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drawings/drawing2.xml" ContentType="application/vnd.openxmlformats-officedocument.drawing+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drawings/drawing4.xml" ContentType="application/vnd.openxmlformats-officedocument.drawing+xml"/>
  <Override PartName="/xl/ctrlProps/ctrlProp31.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5.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202300"/>
  <mc:AlternateContent xmlns:mc="http://schemas.openxmlformats.org/markup-compatibility/2006">
    <mc:Choice Requires="x15">
      <x15ac:absPath xmlns:x15ac="http://schemas.microsoft.com/office/spreadsheetml/2010/11/ac" url="\\slr.local\eu\Offices\UK\Bradford on Avon\Projects\402\00079 - SUEZ (SITA)\402.065294.00001 - Clockhouse Quarry\Tech\HYD\Wking\Haz Substances Addendum\Appendix B - Models\"/>
    </mc:Choice>
  </mc:AlternateContent>
  <xr:revisionPtr revIDLastSave="0" documentId="8_{2C3357A2-CCDF-42F8-8783-00E80C5553E7}" xr6:coauthVersionLast="47" xr6:coauthVersionMax="47" xr10:uidLastSave="{00000000-0000-0000-0000-000000000000}"/>
  <bookViews>
    <workbookView xWindow="-110" yWindow="-110" windowWidth="19420" windowHeight="11500" xr2:uid="{964D4B1E-AE5A-4A1F-9541-22B557BCF12A}"/>
  </bookViews>
  <sheets>
    <sheet name="Control" sheetId="2" r:id="rId1"/>
    <sheet name="Inert Waste" sheetId="4" state="hidden" r:id="rId2"/>
    <sheet name="CB_DATA_" sheetId="12" state="hidden" r:id="rId3"/>
    <sheet name="DG Compliance P" sheetId="7" state="hidden" r:id="rId4"/>
    <sheet name="Contaminants" sheetId="3" r:id="rId5"/>
    <sheet name="Hydrogeology" sheetId="5" r:id="rId6"/>
    <sheet name="Attenuation" sheetId="6" r:id="rId7"/>
    <sheet name="WaterBalance" sheetId="9" r:id="rId8"/>
    <sheet name="Pathways" sheetId="10" r:id="rId9"/>
    <sheet name="Simulation" sheetId="11" r:id="rId10"/>
    <sheet name="Audit" sheetId="8" r:id="rId11"/>
  </sheets>
  <definedNames>
    <definedName name="Attenuation_A_114" hidden="1">" if((Contaminants_Source_determinand_names   Contaminants_Species4)=0,?Undefined?,(Contaminants_Source_determinand_names   Contaminants_Species4))"</definedName>
    <definedName name="Attenuation_A_114Col" hidden="1">2</definedName>
    <definedName name="Attenuation_A_144" hidden="1">" if((Contaminants_Source_determinand_names   Contaminants_Species5)=0,?Undefined?,(Contaminants_Source_determinand_names   Contaminants_Species5))"</definedName>
    <definedName name="Attenuation_A_144Col" hidden="1">2</definedName>
    <definedName name="Attenuation_A_174" hidden="1">" if((Contaminants_Source_determinand_names   Contaminants_Species6)=0,?Undefined?,(Contaminants_Source_determinand_names   Contaminants_Species6))"</definedName>
    <definedName name="Attenuation_A_174Col" hidden="1">2</definedName>
    <definedName name="Attenuation_A_204" hidden="1">" if((Contaminants_Source_determinand_names   Contaminants_Species7)=0,?Undefined?,(Contaminants_Source_determinand_names   Contaminants_Species7))"</definedName>
    <definedName name="Attenuation_A_204Col" hidden="1">2</definedName>
    <definedName name="Attenuation_A_234" hidden="1">" if((Contaminants_Source_determinand_names   Contaminants_Species8)=0,?Undefined?,(Contaminants_Source_determinand_names   Contaminants_Species8))"</definedName>
    <definedName name="Attenuation_A_234Col" hidden="1">2</definedName>
    <definedName name="Attenuation_A_24" hidden="1">" if((Contaminants_Source_determinand_names   Contaminants_Species1)=0,?Undefined?,(Contaminants_Source_determinand_names   Contaminants_Species1))"</definedName>
    <definedName name="Attenuation_A_24Col" hidden="1">2</definedName>
    <definedName name="Attenuation_A_54" hidden="1">" if((Contaminants_Source_determinand_names   Contaminants_Species2)=0,?Undefined?,(Contaminants_Source_determinand_names   Contaminants_Species2))"</definedName>
    <definedName name="Attenuation_A_54Col" hidden="1">2</definedName>
    <definedName name="Attenuation_A_84" hidden="1">" if((Contaminants_Source_determinand_names   Contaminants_Species3)=0,?Undefined?,(Contaminants_Source_determinand_names   Contaminants_Species3))"</definedName>
    <definedName name="Attenuation_A_84Col" hidden="1">2</definedName>
    <definedName name="Attenuation_C_107" hidden="1">"if((Attenuation_Half_Life_Species_3)&lt;&gt;?No Decay?, Ln(2.0) / ((Attenuation_Half_Life_Species_3) * s_per_day) ,0)"</definedName>
    <definedName name="Attenuation_C_107Col" hidden="1">35</definedName>
    <definedName name="Attenuation_C_116" hidden="1">"(Attenuation_Fraction_organic_carbon) * (Contaminants_Organic_carbon_water_partition_coefficient_Koc  Contaminants_Species4)"</definedName>
    <definedName name="Attenuation_C_116Col" hidden="1">35</definedName>
    <definedName name="Attenuation_C_123" hidden="1">"1 + 0.001 * (Attenuation_Partition_Coefficient_Kd_Species_4) * (Attenuation_Dry_bulk_density) / (Hydrogeology_Porosity    Hydrogeology!$C:$C)"</definedName>
    <definedName name="Attenuation_C_123Col" hidden="1">35</definedName>
    <definedName name="Attenuation_C_137" hidden="1">"if((Attenuation_Half_Life_Species_4)&lt;&gt;?No Decay?, Ln(2.0) / ((Attenuation_Half_Life_Species_4) * s_per_day) ,0)"</definedName>
    <definedName name="Attenuation_C_137Col" hidden="1">35</definedName>
    <definedName name="Attenuation_C_146" hidden="1">"(Attenuation_Fraction_organic_carbon) * (Contaminants_Organic_carbon_water_partition_coefficient_Koc  Contaminants_Species5)"</definedName>
    <definedName name="Attenuation_C_146Col" hidden="1">35</definedName>
    <definedName name="Attenuation_C_153" hidden="1">"1 + 0.001 * (Attenuation_Partition_Coefficient_Kd_Species_5) * (Attenuation_Dry_bulk_density) / (Hydrogeology_Porosity    Hydrogeology!$C:$C)"</definedName>
    <definedName name="Attenuation_C_153Col" hidden="1">35</definedName>
    <definedName name="Attenuation_C_167" hidden="1">"if((Attenuation_Half_Life_Species_5)&lt;&gt;?No Decay?, Ln(2.0) / ((Attenuation_Half_Life_Species_5) * s_per_day) ,0)"</definedName>
    <definedName name="Attenuation_C_167Col" hidden="1">35</definedName>
    <definedName name="Attenuation_C_176" hidden="1">"(Attenuation_Fraction_organic_carbon) * (Contaminants_Organic_carbon_water_partition_coefficient_Koc  Contaminants_Species6)"</definedName>
    <definedName name="Attenuation_C_176Col" hidden="1">35</definedName>
    <definedName name="Attenuation_C_183" hidden="1">"1 + 0.001 * (Attenuation_Partition_Coefficient_Kd_Species_6) * (Attenuation_Dry_bulk_density) / (Hydrogeology_Porosity    Hydrogeology!$C:$C)"</definedName>
    <definedName name="Attenuation_C_183Col" hidden="1">35</definedName>
    <definedName name="Attenuation_C_197" hidden="1">"if((Attenuation_Half_Life_Species_6)&lt;&gt;?No Decay?, Ln(2.0) / ((Attenuation_Half_Life_Species_6) * s_per_day) ,0)"</definedName>
    <definedName name="Attenuation_C_197Col" hidden="1">35</definedName>
    <definedName name="Attenuation_C_206" hidden="1">"(Attenuation_Fraction_organic_carbon) * (Contaminants_Organic_carbon_water_partition_coefficient_Koc  Contaminants_Species7)"</definedName>
    <definedName name="Attenuation_C_206Col" hidden="1">35</definedName>
    <definedName name="Attenuation_C_213" hidden="1">"1 + 0.001 * (Attenuation_Partition_Coefficient_Kd_Species_7) * (Attenuation_Dry_bulk_density) / (Hydrogeology_Porosity    Hydrogeology!$C:$C)"</definedName>
    <definedName name="Attenuation_C_213Col" hidden="1">35</definedName>
    <definedName name="Attenuation_C_227" hidden="1">"if((Attenuation_Half_Life_Species_7)&lt;&gt;?No Decay?, Ln(2.0) / ((Attenuation_Half_Life_Species_7) * s_per_day) ,0)"</definedName>
    <definedName name="Attenuation_C_227Col" hidden="1">35</definedName>
    <definedName name="Attenuation_C_236" hidden="1">"(Attenuation_Fraction_organic_carbon) * (Contaminants_Organic_carbon_water_partition_coefficient_Koc  Contaminants_Species8)"</definedName>
    <definedName name="Attenuation_C_236Col" hidden="1">35</definedName>
    <definedName name="Attenuation_C_243" hidden="1">"1 + 0.001 * (Attenuation_Partition_Coefficient_Kd_Species_8) * (Attenuation_Dry_bulk_density) / (Hydrogeology_Porosity    Hydrogeology!$C:$C)"</definedName>
    <definedName name="Attenuation_C_243Col" hidden="1">35</definedName>
    <definedName name="Attenuation_C_257" hidden="1">"if((Attenuation_Half_Life_Species_8)&lt;&gt;?No Decay?, Ln(2.0) / ((Attenuation_Half_Life_Species_8) * s_per_day) ,0)"</definedName>
    <definedName name="Attenuation_C_257Col" hidden="1">35</definedName>
    <definedName name="Attenuation_C_26" hidden="1">"(Attenuation_Fraction_organic_carbon) * (Contaminants_Organic_carbon_water_partition_coefficient_Koc  Contaminants_Species1)"</definedName>
    <definedName name="Attenuation_C_26Col" hidden="1">35</definedName>
    <definedName name="Attenuation_C_33" hidden="1">"1 + 0.001 * (Attenuation_Partition_Coefficient_Kd_Species_1) * (Attenuation_Dry_bulk_density) / (Hydrogeology_Porosity    Hydrogeology!$C:$C)"</definedName>
    <definedName name="Attenuation_C_33Col" hidden="1">35</definedName>
    <definedName name="Attenuation_C_47" hidden="1">"if((Attenuation_Half_Life_Species_1)&lt;&gt;?No Decay?, Ln(2.0) / ((Attenuation_Half_Life_Species_1) * s_per_day) ,0)"</definedName>
    <definedName name="Attenuation_C_47Col" hidden="1">35</definedName>
    <definedName name="Attenuation_C_56" hidden="1">"(Attenuation_Fraction_organic_carbon) * (Contaminants_Organic_carbon_water_partition_coefficient_Koc  Contaminants_Species2)"</definedName>
    <definedName name="Attenuation_C_56Col" hidden="1">35</definedName>
    <definedName name="Attenuation_C_63" hidden="1">"1 + 0.001 * (Attenuation_Partition_Coefficient_Kd_Species_2) * (Attenuation_Dry_bulk_density) / (Hydrogeology_Porosity    Hydrogeology!$C:$C)"</definedName>
    <definedName name="Attenuation_C_63Col" hidden="1">35</definedName>
    <definedName name="Attenuation_C_77" hidden="1">"if((Attenuation_Half_Life_Species_2)&lt;&gt;?No Decay?, Ln(2.0) / ((Attenuation_Half_Life_Species_2) * s_per_day) ,0)"</definedName>
    <definedName name="Attenuation_C_77Col" hidden="1">35</definedName>
    <definedName name="Attenuation_C_86" hidden="1">"(Attenuation_Fraction_organic_carbon) * (Contaminants_Organic_carbon_water_partition_coefficient_Koc  Contaminants_Species3)"</definedName>
    <definedName name="Attenuation_C_86Col" hidden="1">35</definedName>
    <definedName name="Attenuation_C_93" hidden="1">"1 + 0.001 * (Attenuation_Partition_Coefficient_Kd_Species_3) * (Attenuation_Dry_bulk_density) / (Hydrogeology_Porosity    Hydrogeology!$C:$C)"</definedName>
    <definedName name="Attenuation_C_93Col" hidden="1">35</definedName>
    <definedName name="Attenuation_Clean_Layer">Attenuation!$C:$C</definedName>
    <definedName name="Attenuation_D_107" hidden="1">"if((Attenuation_Half_Life_Species_3)&lt;&gt;?No Decay?, Ln(2.0) / ((Attenuation_Half_Life_Species_3) * s_per_day) ,0)"</definedName>
    <definedName name="Attenuation_D_107Col" hidden="1">35</definedName>
    <definedName name="Attenuation_D_116" hidden="1">"(Attenuation_Fraction_organic_carbon) * (Contaminants_Organic_carbon_water_partition_coefficient_Koc  Contaminants_Species4)"</definedName>
    <definedName name="Attenuation_D_116Col" hidden="1">35</definedName>
    <definedName name="Attenuation_D_123" hidden="1">"1 + 0.001 * (Attenuation_Partition_Coefficient_Kd_Species_4) * (Attenuation_Dry_bulk_density) / (Hydrogeology_Porosity    Hydrogeology!$D:$D)"</definedName>
    <definedName name="Attenuation_D_123Col" hidden="1">35</definedName>
    <definedName name="Attenuation_D_137" hidden="1">"if((Attenuation_Half_Life_Species_4)&lt;&gt;?No Decay?, Ln(2.0) / ((Attenuation_Half_Life_Species_4) * s_per_day) ,0)"</definedName>
    <definedName name="Attenuation_D_137Col" hidden="1">35</definedName>
    <definedName name="Attenuation_D_146" hidden="1">"(Attenuation_Fraction_organic_carbon) * (Contaminants_Organic_carbon_water_partition_coefficient_Koc  Contaminants_Species5)"</definedName>
    <definedName name="Attenuation_D_146Col" hidden="1">35</definedName>
    <definedName name="Attenuation_D_153" hidden="1">"1 + 0.001 * (Attenuation_Partition_Coefficient_Kd_Species_5) * (Attenuation_Dry_bulk_density) / (Hydrogeology_Porosity    Hydrogeology!$D:$D)"</definedName>
    <definedName name="Attenuation_D_153Col" hidden="1">35</definedName>
    <definedName name="Attenuation_D_167" hidden="1">"if((Attenuation_Half_Life_Species_5)&lt;&gt;?No Decay?, Ln(2.0) / ((Attenuation_Half_Life_Species_5) * s_per_day) ,0)"</definedName>
    <definedName name="Attenuation_D_167Col" hidden="1">35</definedName>
    <definedName name="Attenuation_D_176" hidden="1">"(Attenuation_Fraction_organic_carbon) * (Contaminants_Organic_carbon_water_partition_coefficient_Koc  Contaminants_Species6)"</definedName>
    <definedName name="Attenuation_D_176Col" hidden="1">35</definedName>
    <definedName name="Attenuation_D_183" hidden="1">"1 + 0.001 * (Attenuation_Partition_Coefficient_Kd_Species_6) * (Attenuation_Dry_bulk_density) / (Hydrogeology_Porosity    Hydrogeology!$D:$D)"</definedName>
    <definedName name="Attenuation_D_183Col" hidden="1">35</definedName>
    <definedName name="Attenuation_D_197" hidden="1">"if((Attenuation_Half_Life_Species_6)&lt;&gt;?No Decay?, Ln(2.0) / ((Attenuation_Half_Life_Species_6) * s_per_day) ,0)"</definedName>
    <definedName name="Attenuation_D_197Col" hidden="1">35</definedName>
    <definedName name="Attenuation_D_206" hidden="1">"(Attenuation_Fraction_organic_carbon) * (Contaminants_Organic_carbon_water_partition_coefficient_Koc  Contaminants_Species7)"</definedName>
    <definedName name="Attenuation_D_206Col" hidden="1">35</definedName>
    <definedName name="Attenuation_D_213" hidden="1">"1 + 0.001 * (Attenuation_Partition_Coefficient_Kd_Species_7) * (Attenuation_Dry_bulk_density) / (Hydrogeology_Porosity    Hydrogeology!$D:$D)"</definedName>
    <definedName name="Attenuation_D_213Col" hidden="1">35</definedName>
    <definedName name="Attenuation_D_227" hidden="1">"if((Attenuation_Half_Life_Species_7)&lt;&gt;?No Decay?, Ln(2.0) / ((Attenuation_Half_Life_Species_7) * s_per_day) ,0)"</definedName>
    <definedName name="Attenuation_D_227Col" hidden="1">35</definedName>
    <definedName name="Attenuation_D_236" hidden="1">"(Attenuation_Fraction_organic_carbon) * (Contaminants_Organic_carbon_water_partition_coefficient_Koc  Contaminants_Species8)"</definedName>
    <definedName name="Attenuation_D_236Col" hidden="1">35</definedName>
    <definedName name="Attenuation_D_243" hidden="1">"1 + 0.001 * (Attenuation_Partition_Coefficient_Kd_Species_8) * (Attenuation_Dry_bulk_density) / (Hydrogeology_Porosity    Hydrogeology!$D:$D)"</definedName>
    <definedName name="Attenuation_D_243Col" hidden="1">35</definedName>
    <definedName name="Attenuation_D_257" hidden="1">"if((Attenuation_Half_Life_Species_8)&lt;&gt;?No Decay?, Ln(2.0) / ((Attenuation_Half_Life_Species_8) * s_per_day) ,0)"</definedName>
    <definedName name="Attenuation_D_257Col" hidden="1">35</definedName>
    <definedName name="Attenuation_D_26" hidden="1">"(Attenuation_Fraction_organic_carbon) * (Contaminants_Organic_carbon_water_partition_coefficient_Koc  Contaminants_Species1)"</definedName>
    <definedName name="Attenuation_D_26Col" hidden="1">35</definedName>
    <definedName name="Attenuation_D_33" hidden="1">"1 + 0.001 * (Attenuation_Partition_Coefficient_Kd_Species_1) * (Attenuation_Dry_bulk_density) / (Hydrogeology_Porosity    Hydrogeology!$D:$D)"</definedName>
    <definedName name="Attenuation_D_33Col" hidden="1">35</definedName>
    <definedName name="Attenuation_D_47" hidden="1">"if((Attenuation_Half_Life_Species_1)&lt;&gt;?No Decay?, Ln(2.0) / ((Attenuation_Half_Life_Species_1) * s_per_day) ,0)"</definedName>
    <definedName name="Attenuation_D_47Col" hidden="1">35</definedName>
    <definedName name="Attenuation_D_56" hidden="1">"(Attenuation_Fraction_organic_carbon) * (Contaminants_Organic_carbon_water_partition_coefficient_Koc  Contaminants_Species2)"</definedName>
    <definedName name="Attenuation_D_56Col" hidden="1">35</definedName>
    <definedName name="Attenuation_D_63" hidden="1">"1 + 0.001 * (Attenuation_Partition_Coefficient_Kd_Species_2) * (Attenuation_Dry_bulk_density) / (Hydrogeology_Porosity    Hydrogeology!$D:$D)"</definedName>
    <definedName name="Attenuation_D_63Col" hidden="1">35</definedName>
    <definedName name="Attenuation_D_77" hidden="1">"if((Attenuation_Half_Life_Species_2)&lt;&gt;?No Decay?, Ln(2.0) / ((Attenuation_Half_Life_Species_2) * s_per_day) ,0)"</definedName>
    <definedName name="Attenuation_D_77Col" hidden="1">35</definedName>
    <definedName name="Attenuation_D_86" hidden="1">"(Attenuation_Fraction_organic_carbon) * (Contaminants_Organic_carbon_water_partition_coefficient_Koc  Contaminants_Species3)"</definedName>
    <definedName name="Attenuation_D_86Col" hidden="1">35</definedName>
    <definedName name="Attenuation_D_93" hidden="1">"1 + 0.001 * (Attenuation_Partition_Coefficient_Kd_Species_3) * (Attenuation_Dry_bulk_density) / (Hydrogeology_Porosity    Hydrogeology!$D:$D)"</definedName>
    <definedName name="Attenuation_D_93Col" hidden="1">35</definedName>
    <definedName name="Attenuation_Decay_Coefficient_Species_1">Attenuation!$47:$47</definedName>
    <definedName name="Attenuation_Decay_Coefficient_Species_2">Attenuation!$77:$77</definedName>
    <definedName name="Attenuation_Decay_Coefficient_Species_3">Attenuation!$107:$107</definedName>
    <definedName name="Attenuation_Decay_Coefficient_Species_4">Attenuation!$137:$137</definedName>
    <definedName name="Attenuation_Decay_Coefficient_Species_5">Attenuation!$167:$167</definedName>
    <definedName name="Attenuation_Decay_Coefficient_Species_6">Attenuation!$197:$197</definedName>
    <definedName name="Attenuation_Decay_Coefficient_Species_7">Attenuation!$227:$227</definedName>
    <definedName name="Attenuation_Decay_Coefficient_Species_8">Attenuation!$257:$257</definedName>
    <definedName name="Attenuation_Dry_bulk_density">Attenuation!$7:$7</definedName>
    <definedName name="Attenuation_E_107" hidden="1">"if((Attenuation_Half_Life_Species_3)&lt;&gt;?No Decay?, Ln(2.0) / ((Attenuation_Half_Life_Species_3) * s_per_day) ,0)"</definedName>
    <definedName name="Attenuation_E_107Col" hidden="1">35</definedName>
    <definedName name="Attenuation_E_116" hidden="1">"(Attenuation_Fraction_organic_carbon) * (Contaminants_Organic_carbon_water_partition_coefficient_Koc  Contaminants_Species4)"</definedName>
    <definedName name="Attenuation_E_116Col" hidden="1">35</definedName>
    <definedName name="Attenuation_E_123" hidden="1">"1 + 0.001 * (Attenuation_Partition_Coefficient_Kd_Species_4) * (Attenuation_Dry_bulk_density) / (Hydrogeology_Porosity    Hydrogeology!$E:$E)"</definedName>
    <definedName name="Attenuation_E_123Col" hidden="1">35</definedName>
    <definedName name="Attenuation_E_137" hidden="1">"if((Attenuation_Half_Life_Species_4)&lt;&gt;?No Decay?, Ln(2.0) / ((Attenuation_Half_Life_Species_4) * s_per_day) ,0)"</definedName>
    <definedName name="Attenuation_E_137Col" hidden="1">35</definedName>
    <definedName name="Attenuation_E_146" hidden="1">"(Attenuation_Fraction_organic_carbon) * (Contaminants_Organic_carbon_water_partition_coefficient_Koc  Contaminants_Species5)"</definedName>
    <definedName name="Attenuation_E_146Col" hidden="1">35</definedName>
    <definedName name="Attenuation_E_153" hidden="1">"1 + 0.001 * (Attenuation_Partition_Coefficient_Kd_Species_5) * (Attenuation_Dry_bulk_density) / (Hydrogeology_Porosity    Hydrogeology!$E:$E)"</definedName>
    <definedName name="Attenuation_E_153Col" hidden="1">35</definedName>
    <definedName name="Attenuation_E_167" hidden="1">"if((Attenuation_Half_Life_Species_5)&lt;&gt;?No Decay?, Ln(2.0) / ((Attenuation_Half_Life_Species_5) * s_per_day) ,0)"</definedName>
    <definedName name="Attenuation_E_167Col" hidden="1">35</definedName>
    <definedName name="Attenuation_E_176" hidden="1">"(Attenuation_Fraction_organic_carbon) * (Contaminants_Organic_carbon_water_partition_coefficient_Koc  Contaminants_Species6)"</definedName>
    <definedName name="Attenuation_E_176Col" hidden="1">35</definedName>
    <definedName name="Attenuation_E_183" hidden="1">"1 + 0.001 * (Attenuation_Partition_Coefficient_Kd_Species_6) * (Attenuation_Dry_bulk_density) / (Hydrogeology_Porosity    Hydrogeology!$E:$E)"</definedName>
    <definedName name="Attenuation_E_183Col" hidden="1">35</definedName>
    <definedName name="Attenuation_E_197" hidden="1">"if((Attenuation_Half_Life_Species_6)&lt;&gt;?No Decay?, Ln(2.0) / ((Attenuation_Half_Life_Species_6) * s_per_day) ,0)"</definedName>
    <definedName name="Attenuation_E_197Col" hidden="1">35</definedName>
    <definedName name="Attenuation_E_206" hidden="1">"(Attenuation_Fraction_organic_carbon) * (Contaminants_Organic_carbon_water_partition_coefficient_Koc  Contaminants_Species7)"</definedName>
    <definedName name="Attenuation_E_206Col" hidden="1">35</definedName>
    <definedName name="Attenuation_E_213" hidden="1">"1 + 0.001 * (Attenuation_Partition_Coefficient_Kd_Species_7) * (Attenuation_Dry_bulk_density) / (Hydrogeology_Porosity    Hydrogeology!$E:$E)"</definedName>
    <definedName name="Attenuation_E_213Col" hidden="1">35</definedName>
    <definedName name="Attenuation_E_227" hidden="1">"if((Attenuation_Half_Life_Species_7)&lt;&gt;?No Decay?, Ln(2.0) / ((Attenuation_Half_Life_Species_7) * s_per_day) ,0)"</definedName>
    <definedName name="Attenuation_E_227Col" hidden="1">35</definedName>
    <definedName name="Attenuation_E_236" hidden="1">"(Attenuation_Fraction_organic_carbon) * (Contaminants_Organic_carbon_water_partition_coefficient_Koc  Contaminants_Species8)"</definedName>
    <definedName name="Attenuation_E_236Col" hidden="1">35</definedName>
    <definedName name="Attenuation_E_243" hidden="1">"1 + 0.001 * (Attenuation_Partition_Coefficient_Kd_Species_8) * (Attenuation_Dry_bulk_density) / (Hydrogeology_Porosity    Hydrogeology!$E:$E)"</definedName>
    <definedName name="Attenuation_E_243Col" hidden="1">35</definedName>
    <definedName name="Attenuation_E_257" hidden="1">"if((Attenuation_Half_Life_Species_8)&lt;&gt;?No Decay?, Ln(2.0) / ((Attenuation_Half_Life_Species_8) * s_per_day) ,0)"</definedName>
    <definedName name="Attenuation_E_257Col" hidden="1">35</definedName>
    <definedName name="Attenuation_E_26" hidden="1">"(Attenuation_Fraction_organic_carbon) * (Contaminants_Organic_carbon_water_partition_coefficient_Koc  Contaminants_Species1)"</definedName>
    <definedName name="Attenuation_E_26Col" hidden="1">35</definedName>
    <definedName name="Attenuation_E_33" hidden="1">"1 + 0.001 * (Attenuation_Partition_Coefficient_Kd_Species_1) * (Attenuation_Dry_bulk_density) / (Hydrogeology_Porosity    Hydrogeology!$E:$E)"</definedName>
    <definedName name="Attenuation_E_33Col" hidden="1">35</definedName>
    <definedName name="Attenuation_E_47" hidden="1">"if((Attenuation_Half_Life_Species_1)&lt;&gt;?No Decay?, Ln(2.0) / ((Attenuation_Half_Life_Species_1) * s_per_day) ,0)"</definedName>
    <definedName name="Attenuation_E_47Col" hidden="1">35</definedName>
    <definedName name="Attenuation_E_56" hidden="1">"(Attenuation_Fraction_organic_carbon) * (Contaminants_Organic_carbon_water_partition_coefficient_Koc  Contaminants_Species2)"</definedName>
    <definedName name="Attenuation_E_56Col" hidden="1">35</definedName>
    <definedName name="Attenuation_E_63" hidden="1">"1 + 0.001 * (Attenuation_Partition_Coefficient_Kd_Species_2) * (Attenuation_Dry_bulk_density) / (Hydrogeology_Porosity    Hydrogeology!$E:$E)"</definedName>
    <definedName name="Attenuation_E_63Col" hidden="1">35</definedName>
    <definedName name="Attenuation_E_77" hidden="1">"if((Attenuation_Half_Life_Species_2)&lt;&gt;?No Decay?, Ln(2.0) / ((Attenuation_Half_Life_Species_2) * s_per_day) ,0)"</definedName>
    <definedName name="Attenuation_E_77Col" hidden="1">35</definedName>
    <definedName name="Attenuation_E_86" hidden="1">"(Attenuation_Fraction_organic_carbon) * (Contaminants_Organic_carbon_water_partition_coefficient_Koc  Contaminants_Species3)"</definedName>
    <definedName name="Attenuation_E_86Col" hidden="1">35</definedName>
    <definedName name="Attenuation_E_93" hidden="1">"1 + 0.001 * (Attenuation_Partition_Coefficient_Kd_Species_3) * (Attenuation_Dry_bulk_density) / (Hydrogeology_Porosity    Hydrogeology!$E:$E)"</definedName>
    <definedName name="Attenuation_E_93Col" hidden="1">35</definedName>
    <definedName name="Attenuation_F_107" hidden="1">"if((Attenuation_Half_Life_Species_3)&lt;&gt;?No Decay?, Ln(2.0) / ((Attenuation_Half_Life_Species_3) * s_per_day) ,0)"</definedName>
    <definedName name="Attenuation_F_107Col" hidden="1">35</definedName>
    <definedName name="Attenuation_F_116" hidden="1">"(Attenuation_Fraction_organic_carbon) * (Contaminants_Organic_carbon_water_partition_coefficient_Koc  Contaminants_Species4)"</definedName>
    <definedName name="Attenuation_F_116Col" hidden="1">35</definedName>
    <definedName name="Attenuation_F_123" hidden="1">"1 + 0.001 * (Attenuation_Partition_Coefficient_Kd_Species_4) * (Attenuation_Dry_bulk_density) / (Hydrogeology_Porosity    Hydrogeology!$F:$F)"</definedName>
    <definedName name="Attenuation_F_123Col" hidden="1">35</definedName>
    <definedName name="Attenuation_F_137" hidden="1">"if((Attenuation_Half_Life_Species_4)&lt;&gt;?No Decay?, Ln(2.0) / ((Attenuation_Half_Life_Species_4) * s_per_day) ,0)"</definedName>
    <definedName name="Attenuation_F_137Col" hidden="1">35</definedName>
    <definedName name="Attenuation_F_146" hidden="1">"(Attenuation_Fraction_organic_carbon) * (Contaminants_Organic_carbon_water_partition_coefficient_Koc  Contaminants_Species5)"</definedName>
    <definedName name="Attenuation_F_146Col" hidden="1">35</definedName>
    <definedName name="Attenuation_F_153" hidden="1">"1 + 0.001 * (Attenuation_Partition_Coefficient_Kd_Species_5) * (Attenuation_Dry_bulk_density) / (Hydrogeology_Porosity    Hydrogeology!$F:$F)"</definedName>
    <definedName name="Attenuation_F_153Col" hidden="1">35</definedName>
    <definedName name="Attenuation_F_167" hidden="1">"if((Attenuation_Half_Life_Species_5)&lt;&gt;?No Decay?, Ln(2.0) / ((Attenuation_Half_Life_Species_5) * s_per_day) ,0)"</definedName>
    <definedName name="Attenuation_F_167Col" hidden="1">35</definedName>
    <definedName name="Attenuation_F_176" hidden="1">"(Attenuation_Fraction_organic_carbon) * (Contaminants_Organic_carbon_water_partition_coefficient_Koc  Contaminants_Species6)"</definedName>
    <definedName name="Attenuation_F_176Col" hidden="1">35</definedName>
    <definedName name="Attenuation_F_183" hidden="1">"1 + 0.001 * (Attenuation_Partition_Coefficient_Kd_Species_6) * (Attenuation_Dry_bulk_density) / (Hydrogeology_Porosity    Hydrogeology!$F:$F)"</definedName>
    <definedName name="Attenuation_F_183Col" hidden="1">35</definedName>
    <definedName name="Attenuation_F_197" hidden="1">"if((Attenuation_Half_Life_Species_6)&lt;&gt;?No Decay?, Ln(2.0) / ((Attenuation_Half_Life_Species_6) * s_per_day) ,0)"</definedName>
    <definedName name="Attenuation_F_197Col" hidden="1">35</definedName>
    <definedName name="Attenuation_F_206" hidden="1">"(Attenuation_Fraction_organic_carbon) * (Contaminants_Organic_carbon_water_partition_coefficient_Koc  Contaminants_Species7)"</definedName>
    <definedName name="Attenuation_F_206Col" hidden="1">35</definedName>
    <definedName name="Attenuation_F_213" hidden="1">"1 + 0.001 * (Attenuation_Partition_Coefficient_Kd_Species_7) * (Attenuation_Dry_bulk_density) / (Hydrogeology_Porosity    Hydrogeology!$F:$F)"</definedName>
    <definedName name="Attenuation_F_213Col" hidden="1">35</definedName>
    <definedName name="Attenuation_F_227" hidden="1">"if((Attenuation_Half_Life_Species_7)&lt;&gt;?No Decay?, Ln(2.0) / ((Attenuation_Half_Life_Species_7) * s_per_day) ,0)"</definedName>
    <definedName name="Attenuation_F_227Col" hidden="1">35</definedName>
    <definedName name="Attenuation_F_236" hidden="1">"(Attenuation_Fraction_organic_carbon) * (Contaminants_Organic_carbon_water_partition_coefficient_Koc  Contaminants_Species8)"</definedName>
    <definedName name="Attenuation_F_236Col" hidden="1">35</definedName>
    <definedName name="Attenuation_F_243" hidden="1">"1 + 0.001 * (Attenuation_Partition_Coefficient_Kd_Species_8) * (Attenuation_Dry_bulk_density) / (Hydrogeology_Porosity    Hydrogeology!$F:$F)"</definedName>
    <definedName name="Attenuation_F_243Col" hidden="1">35</definedName>
    <definedName name="Attenuation_F_257" hidden="1">"if((Attenuation_Half_Life_Species_8)&lt;&gt;?No Decay?, Ln(2.0) / ((Attenuation_Half_Life_Species_8) * s_per_day) ,0)"</definedName>
    <definedName name="Attenuation_F_257Col" hidden="1">35</definedName>
    <definedName name="Attenuation_F_26" hidden="1">"(Attenuation_Fraction_organic_carbon) * (Contaminants_Organic_carbon_water_partition_coefficient_Koc  Contaminants_Species1)"</definedName>
    <definedName name="Attenuation_F_26Col" hidden="1">35</definedName>
    <definedName name="Attenuation_F_33" hidden="1">"1 + 0.001 * (Attenuation_Partition_Coefficient_Kd_Species_1) * (Attenuation_Dry_bulk_density) / (Hydrogeology_Porosity    Hydrogeology!$F:$F)"</definedName>
    <definedName name="Attenuation_F_33Col" hidden="1">35</definedName>
    <definedName name="Attenuation_F_47" hidden="1">"if((Attenuation_Half_Life_Species_1)&lt;&gt;?No Decay?, Ln(2.0) / ((Attenuation_Half_Life_Species_1) * s_per_day) ,0)"</definedName>
    <definedName name="Attenuation_F_47Col" hidden="1">35</definedName>
    <definedName name="Attenuation_F_56" hidden="1">"(Attenuation_Fraction_organic_carbon) * (Contaminants_Organic_carbon_water_partition_coefficient_Koc  Contaminants_Species2)"</definedName>
    <definedName name="Attenuation_F_56Col" hidden="1">35</definedName>
    <definedName name="Attenuation_F_63" hidden="1">"1 + 0.001 * (Attenuation_Partition_Coefficient_Kd_Species_2) * (Attenuation_Dry_bulk_density) / (Hydrogeology_Porosity    Hydrogeology!$F:$F)"</definedName>
    <definedName name="Attenuation_F_63Col" hidden="1">35</definedName>
    <definedName name="Attenuation_F_77" hidden="1">"if((Attenuation_Half_Life_Species_2)&lt;&gt;?No Decay?, Ln(2.0) / ((Attenuation_Half_Life_Species_2) * s_per_day) ,0)"</definedName>
    <definedName name="Attenuation_F_77Col" hidden="1">35</definedName>
    <definedName name="Attenuation_F_86" hidden="1">"(Attenuation_Fraction_organic_carbon) * (Contaminants_Organic_carbon_water_partition_coefficient_Koc  Contaminants_Species3)"</definedName>
    <definedName name="Attenuation_F_86Col" hidden="1">35</definedName>
    <definedName name="Attenuation_F_93" hidden="1">"1 + 0.001 * (Attenuation_Partition_Coefficient_Kd_Species_3) * (Attenuation_Dry_bulk_density) / (Hydrogeology_Porosity    Hydrogeology!$F:$F)"</definedName>
    <definedName name="Attenuation_F_93Col" hidden="1">35</definedName>
    <definedName name="Attenuation_Fraction_organic_carbon">Attenuation!$14:$14</definedName>
    <definedName name="Attenuation_G_107" hidden="1">"if((Attenuation_Half_Life_Species_3)&lt;&gt;?No Decay?, Ln(2.0) / ((Attenuation_Half_Life_Species_3) * s_per_day) ,0)"</definedName>
    <definedName name="Attenuation_G_107Col" hidden="1">35</definedName>
    <definedName name="Attenuation_G_116" hidden="1">"(Attenuation_Fraction_organic_carbon) * (Contaminants_Organic_carbon_water_partition_coefficient_Koc  Contaminants_Species4)"</definedName>
    <definedName name="Attenuation_G_116Col" hidden="1">35</definedName>
    <definedName name="Attenuation_G_123" hidden="1">"1 + 0.001 * (Attenuation_Partition_Coefficient_Kd_Species_4) * (Attenuation_Dry_bulk_density) / (Hydrogeology_Porosity    Hydrogeology!$G:$G)"</definedName>
    <definedName name="Attenuation_G_123Col" hidden="1">35</definedName>
    <definedName name="Attenuation_G_137" hidden="1">"if((Attenuation_Half_Life_Species_4)&lt;&gt;?No Decay?, Ln(2.0) / ((Attenuation_Half_Life_Species_4) * s_per_day) ,0)"</definedName>
    <definedName name="Attenuation_G_137Col" hidden="1">35</definedName>
    <definedName name="Attenuation_G_146" hidden="1">"(Attenuation_Fraction_organic_carbon) * (Contaminants_Organic_carbon_water_partition_coefficient_Koc  Contaminants_Species5)"</definedName>
    <definedName name="Attenuation_G_146Col" hidden="1">35</definedName>
    <definedName name="Attenuation_G_153" hidden="1">"1 + 0.001 * (Attenuation_Partition_Coefficient_Kd_Species_5) * (Attenuation_Dry_bulk_density) / (Hydrogeology_Porosity    Hydrogeology!$G:$G)"</definedName>
    <definedName name="Attenuation_G_153Col" hidden="1">35</definedName>
    <definedName name="Attenuation_G_167" hidden="1">"if((Attenuation_Half_Life_Species_5)&lt;&gt;?No Decay?, Ln(2.0) / ((Attenuation_Half_Life_Species_5) * s_per_day) ,0)"</definedName>
    <definedName name="Attenuation_G_167Col" hidden="1">35</definedName>
    <definedName name="Attenuation_G_176" hidden="1">"(Attenuation_Fraction_organic_carbon) * (Contaminants_Organic_carbon_water_partition_coefficient_Koc  Contaminants_Species6)"</definedName>
    <definedName name="Attenuation_G_176Col" hidden="1">35</definedName>
    <definedName name="Attenuation_G_183" hidden="1">"1 + 0.001 * (Attenuation_Partition_Coefficient_Kd_Species_6) * (Attenuation_Dry_bulk_density) / (Hydrogeology_Porosity    Hydrogeology!$G:$G)"</definedName>
    <definedName name="Attenuation_G_183Col" hidden="1">35</definedName>
    <definedName name="Attenuation_G_197" hidden="1">"if((Attenuation_Half_Life_Species_6)&lt;&gt;?No Decay?, Ln(2.0) / ((Attenuation_Half_Life_Species_6) * s_per_day) ,0)"</definedName>
    <definedName name="Attenuation_G_197Col" hidden="1">35</definedName>
    <definedName name="Attenuation_G_206" hidden="1">"(Attenuation_Fraction_organic_carbon) * (Contaminants_Organic_carbon_water_partition_coefficient_Koc  Contaminants_Species7)"</definedName>
    <definedName name="Attenuation_G_206Col" hidden="1">35</definedName>
    <definedName name="Attenuation_G_213" hidden="1">"1 + 0.001 * (Attenuation_Partition_Coefficient_Kd_Species_7) * (Attenuation_Dry_bulk_density) / (Hydrogeology_Porosity    Hydrogeology!$G:$G)"</definedName>
    <definedName name="Attenuation_G_213Col" hidden="1">35</definedName>
    <definedName name="Attenuation_G_227" hidden="1">"if((Attenuation_Half_Life_Species_7)&lt;&gt;?No Decay?, Ln(2.0) / ((Attenuation_Half_Life_Species_7) * s_per_day) ,0)"</definedName>
    <definedName name="Attenuation_G_227Col" hidden="1">35</definedName>
    <definedName name="Attenuation_G_236" hidden="1">"(Attenuation_Fraction_organic_carbon) * (Contaminants_Organic_carbon_water_partition_coefficient_Koc  Contaminants_Species8)"</definedName>
    <definedName name="Attenuation_G_236Col" hidden="1">35</definedName>
    <definedName name="Attenuation_G_243" hidden="1">"1 + 0.001 * (Attenuation_Partition_Coefficient_Kd_Species_8) * (Attenuation_Dry_bulk_density) / (Hydrogeology_Porosity    Hydrogeology!$G:$G)"</definedName>
    <definedName name="Attenuation_G_243Col" hidden="1">35</definedName>
    <definedName name="Attenuation_G_257" hidden="1">"if((Attenuation_Half_Life_Species_8)&lt;&gt;?No Decay?, Ln(2.0) / ((Attenuation_Half_Life_Species_8) * s_per_day) ,0)"</definedName>
    <definedName name="Attenuation_G_257Col" hidden="1">35</definedName>
    <definedName name="Attenuation_G_26" hidden="1">"(Attenuation_Fraction_organic_carbon) * (Contaminants_Organic_carbon_water_partition_coefficient_Koc  Contaminants_Species1)"</definedName>
    <definedName name="Attenuation_G_26Col" hidden="1">35</definedName>
    <definedName name="Attenuation_G_33" hidden="1">"1 + 0.001 * (Attenuation_Partition_Coefficient_Kd_Species_1) * (Attenuation_Dry_bulk_density) / (Hydrogeology_Porosity    Hydrogeology!$G:$G)"</definedName>
    <definedName name="Attenuation_G_33Col" hidden="1">35</definedName>
    <definedName name="Attenuation_G_47" hidden="1">"if((Attenuation_Half_Life_Species_1)&lt;&gt;?No Decay?, Ln(2.0) / ((Attenuation_Half_Life_Species_1) * s_per_day) ,0)"</definedName>
    <definedName name="Attenuation_G_47Col" hidden="1">35</definedName>
    <definedName name="Attenuation_G_56" hidden="1">"(Attenuation_Fraction_organic_carbon) * (Contaminants_Organic_carbon_water_partition_coefficient_Koc  Contaminants_Species2)"</definedName>
    <definedName name="Attenuation_G_56Col" hidden="1">35</definedName>
    <definedName name="Attenuation_G_63" hidden="1">"1 + 0.001 * (Attenuation_Partition_Coefficient_Kd_Species_2) * (Attenuation_Dry_bulk_density) / (Hydrogeology_Porosity    Hydrogeology!$G:$G)"</definedName>
    <definedName name="Attenuation_G_63Col" hidden="1">35</definedName>
    <definedName name="Attenuation_G_77" hidden="1">"if((Attenuation_Half_Life_Species_2)&lt;&gt;?No Decay?, Ln(2.0) / ((Attenuation_Half_Life_Species_2) * s_per_day) ,0)"</definedName>
    <definedName name="Attenuation_G_77Col" hidden="1">35</definedName>
    <definedName name="Attenuation_G_86" hidden="1">"(Attenuation_Fraction_organic_carbon) * (Contaminants_Organic_carbon_water_partition_coefficient_Koc  Contaminants_Species3)"</definedName>
    <definedName name="Attenuation_G_86Col" hidden="1">35</definedName>
    <definedName name="Attenuation_G_93" hidden="1">"1 + 0.001 * (Attenuation_Partition_Coefficient_Kd_Species_3) * (Attenuation_Dry_bulk_density) / (Hydrogeology_Porosity    Hydrogeology!$G:$G)"</definedName>
    <definedName name="Attenuation_G_93Col" hidden="1">35</definedName>
    <definedName name="Attenuation_H_107" hidden="1">"if((Attenuation_Half_Life_Species_3)&lt;&gt;?No Decay?, Ln(2.0) / ((Attenuation_Half_Life_Species_3) * s_per_day) ,0)"</definedName>
    <definedName name="Attenuation_H_107Col" hidden="1">35</definedName>
    <definedName name="Attenuation_H_116" hidden="1">"(Attenuation_Fraction_organic_carbon) * (Contaminants_Organic_carbon_water_partition_coefficient_Koc  Contaminants_Species4)"</definedName>
    <definedName name="Attenuation_H_116Col" hidden="1">35</definedName>
    <definedName name="Attenuation_H_123" hidden="1">"1 + 0.001 * (Attenuation_Partition_Coefficient_Kd_Species_4) * (Attenuation_Dry_bulk_density) / (Hydrogeology_Porosity    Hydrogeology!$H:$H)"</definedName>
    <definedName name="Attenuation_H_123Col" hidden="1">35</definedName>
    <definedName name="Attenuation_H_137" hidden="1">"if((Attenuation_Half_Life_Species_4)&lt;&gt;?No Decay?, Ln(2.0) / ((Attenuation_Half_Life_Species_4) * s_per_day) ,0)"</definedName>
    <definedName name="Attenuation_H_137Col" hidden="1">35</definedName>
    <definedName name="Attenuation_H_146" hidden="1">"(Attenuation_Fraction_organic_carbon) * (Contaminants_Organic_carbon_water_partition_coefficient_Koc  Contaminants_Species5)"</definedName>
    <definedName name="Attenuation_H_146Col" hidden="1">35</definedName>
    <definedName name="Attenuation_H_153" hidden="1">"1 + 0.001 * (Attenuation_Partition_Coefficient_Kd_Species_5) * (Attenuation_Dry_bulk_density) / (Hydrogeology_Porosity    Hydrogeology!$H:$H)"</definedName>
    <definedName name="Attenuation_H_153Col" hidden="1">35</definedName>
    <definedName name="Attenuation_H_167" hidden="1">"if((Attenuation_Half_Life_Species_5)&lt;&gt;?No Decay?, Ln(2.0) / ((Attenuation_Half_Life_Species_5) * s_per_day) ,0)"</definedName>
    <definedName name="Attenuation_H_167Col" hidden="1">35</definedName>
    <definedName name="Attenuation_H_176" hidden="1">"(Attenuation_Fraction_organic_carbon) * (Contaminants_Organic_carbon_water_partition_coefficient_Koc  Contaminants_Species6)"</definedName>
    <definedName name="Attenuation_H_176Col" hidden="1">35</definedName>
    <definedName name="Attenuation_H_183" hidden="1">"1 + 0.001 * (Attenuation_Partition_Coefficient_Kd_Species_6) * (Attenuation_Dry_bulk_density) / (Hydrogeology_Porosity    Hydrogeology!$H:$H)"</definedName>
    <definedName name="Attenuation_H_183Col" hidden="1">35</definedName>
    <definedName name="Attenuation_H_197" hidden="1">"if((Attenuation_Half_Life_Species_6)&lt;&gt;?No Decay?, Ln(2.0) / ((Attenuation_Half_Life_Species_6) * s_per_day) ,0)"</definedName>
    <definedName name="Attenuation_H_197Col" hidden="1">35</definedName>
    <definedName name="Attenuation_H_206" hidden="1">"(Attenuation_Fraction_organic_carbon) * (Contaminants_Organic_carbon_water_partition_coefficient_Koc  Contaminants_Species7)"</definedName>
    <definedName name="Attenuation_H_206Col" hidden="1">35</definedName>
    <definedName name="Attenuation_H_213" hidden="1">"1 + 0.001 * (Attenuation_Partition_Coefficient_Kd_Species_7) * (Attenuation_Dry_bulk_density) / (Hydrogeology_Porosity    Hydrogeology!$H:$H)"</definedName>
    <definedName name="Attenuation_H_213Col" hidden="1">35</definedName>
    <definedName name="Attenuation_H_227" hidden="1">"if((Attenuation_Half_Life_Species_7)&lt;&gt;?No Decay?, Ln(2.0) / ((Attenuation_Half_Life_Species_7) * s_per_day) ,0)"</definedName>
    <definedName name="Attenuation_H_227Col" hidden="1">35</definedName>
    <definedName name="Attenuation_H_236" hidden="1">"(Attenuation_Fraction_organic_carbon) * (Contaminants_Organic_carbon_water_partition_coefficient_Koc  Contaminants_Species8)"</definedName>
    <definedName name="Attenuation_H_236Col" hidden="1">35</definedName>
    <definedName name="Attenuation_H_243" hidden="1">"1 + 0.001 * (Attenuation_Partition_Coefficient_Kd_Species_8) * (Attenuation_Dry_bulk_density) / (Hydrogeology_Porosity    Hydrogeology!$H:$H)"</definedName>
    <definedName name="Attenuation_H_243Col" hidden="1">35</definedName>
    <definedName name="Attenuation_H_257" hidden="1">"if((Attenuation_Half_Life_Species_8)&lt;&gt;?No Decay?, Ln(2.0) / ((Attenuation_Half_Life_Species_8) * s_per_day) ,0)"</definedName>
    <definedName name="Attenuation_H_257Col" hidden="1">35</definedName>
    <definedName name="Attenuation_H_26" hidden="1">"(Attenuation_Fraction_organic_carbon) * (Contaminants_Organic_carbon_water_partition_coefficient_Koc  Contaminants_Species1)"</definedName>
    <definedName name="Attenuation_H_26Col" hidden="1">35</definedName>
    <definedName name="Attenuation_H_33" hidden="1">"1 + 0.001 * (Attenuation_Partition_Coefficient_Kd_Species_1) * (Attenuation_Dry_bulk_density) / (Hydrogeology_Porosity    Hydrogeology!$H:$H)"</definedName>
    <definedName name="Attenuation_H_33Col" hidden="1">35</definedName>
    <definedName name="Attenuation_H_47" hidden="1">"if((Attenuation_Half_Life_Species_1)&lt;&gt;?No Decay?, Ln(2.0) / ((Attenuation_Half_Life_Species_1) * s_per_day) ,0)"</definedName>
    <definedName name="Attenuation_H_47Col" hidden="1">35</definedName>
    <definedName name="Attenuation_H_56" hidden="1">"(Attenuation_Fraction_organic_carbon) * (Contaminants_Organic_carbon_water_partition_coefficient_Koc  Contaminants_Species2)"</definedName>
    <definedName name="Attenuation_H_56Col" hidden="1">35</definedName>
    <definedName name="Attenuation_H_63" hidden="1">"1 + 0.001 * (Attenuation_Partition_Coefficient_Kd_Species_2) * (Attenuation_Dry_bulk_density) / (Hydrogeology_Porosity    Hydrogeology!$H:$H)"</definedName>
    <definedName name="Attenuation_H_63Col" hidden="1">35</definedName>
    <definedName name="Attenuation_H_77" hidden="1">"if((Attenuation_Half_Life_Species_2)&lt;&gt;?No Decay?, Ln(2.0) / ((Attenuation_Half_Life_Species_2) * s_per_day) ,0)"</definedName>
    <definedName name="Attenuation_H_77Col" hidden="1">35</definedName>
    <definedName name="Attenuation_H_86" hidden="1">"(Attenuation_Fraction_organic_carbon) * (Contaminants_Organic_carbon_water_partition_coefficient_Koc  Contaminants_Species3)"</definedName>
    <definedName name="Attenuation_H_86Col" hidden="1">35</definedName>
    <definedName name="Attenuation_H_93" hidden="1">"1 + 0.001 * (Attenuation_Partition_Coefficient_Kd_Species_3) * (Attenuation_Dry_bulk_density) / (Hydrogeology_Porosity    Hydrogeology!$H:$H)"</definedName>
    <definedName name="Attenuation_H_93Col" hidden="1">35</definedName>
    <definedName name="Attenuation_Half_Life_Species_1">Attenuation!$40:$40</definedName>
    <definedName name="Attenuation_Half_Life_Species_2">Attenuation!$70:$70</definedName>
    <definedName name="Attenuation_Half_Life_Species_3">Attenuation!$100:$100</definedName>
    <definedName name="Attenuation_Half_Life_Species_4">Attenuation!$130:$130</definedName>
    <definedName name="Attenuation_Half_Life_Species_5">Attenuation!$160:$160</definedName>
    <definedName name="Attenuation_Half_Life_Species_6">Attenuation!$190:$190</definedName>
    <definedName name="Attenuation_Half_Life_Species_7">Attenuation!$220:$220</definedName>
    <definedName name="Attenuation_Half_Life_Species_8">Attenuation!$250:$250</definedName>
    <definedName name="Attenuation_I_107" hidden="1">"if((Attenuation_Half_Life_Species_3)&lt;&gt;?No Decay?, Ln(2.0) / ((Attenuation_Half_Life_Species_3) * s_per_day) ,0)"</definedName>
    <definedName name="Attenuation_I_107Col" hidden="1">35</definedName>
    <definedName name="Attenuation_I_116" hidden="1">"(Attenuation_Fraction_organic_carbon) * (Contaminants_Organic_carbon_water_partition_coefficient_Koc  Contaminants_Species4)"</definedName>
    <definedName name="Attenuation_I_116Col" hidden="1">35</definedName>
    <definedName name="Attenuation_I_123" hidden="1">"1 + 0.001 * (Attenuation_Partition_Coefficient_Kd_Species_4) * (Attenuation_Dry_bulk_density) / (Hydrogeology_Porosity    Hydrogeology!$I:$I)"</definedName>
    <definedName name="Attenuation_I_123Col" hidden="1">35</definedName>
    <definedName name="Attenuation_I_137" hidden="1">"if((Attenuation_Half_Life_Species_4)&lt;&gt;?No Decay?, Ln(2.0) / ((Attenuation_Half_Life_Species_4) * s_per_day) ,0)"</definedName>
    <definedName name="Attenuation_I_137Col" hidden="1">35</definedName>
    <definedName name="Attenuation_I_146" hidden="1">"(Attenuation_Fraction_organic_carbon) * (Contaminants_Organic_carbon_water_partition_coefficient_Koc  Contaminants_Species5)"</definedName>
    <definedName name="Attenuation_I_146Col" hidden="1">35</definedName>
    <definedName name="Attenuation_I_153" hidden="1">"1 + 0.001 * (Attenuation_Partition_Coefficient_Kd_Species_5) * (Attenuation_Dry_bulk_density) / (Hydrogeology_Porosity    Hydrogeology!$I:$I)"</definedName>
    <definedName name="Attenuation_I_153Col" hidden="1">35</definedName>
    <definedName name="Attenuation_I_167" hidden="1">"if((Attenuation_Half_Life_Species_5)&lt;&gt;?No Decay?, Ln(2.0) / ((Attenuation_Half_Life_Species_5) * s_per_day) ,0)"</definedName>
    <definedName name="Attenuation_I_167Col" hidden="1">35</definedName>
    <definedName name="Attenuation_I_176" hidden="1">"(Attenuation_Fraction_organic_carbon) * (Contaminants_Organic_carbon_water_partition_coefficient_Koc  Contaminants_Species6)"</definedName>
    <definedName name="Attenuation_I_176Col" hidden="1">35</definedName>
    <definedName name="Attenuation_I_183" hidden="1">"1 + 0.001 * (Attenuation_Partition_Coefficient_Kd_Species_6) * (Attenuation_Dry_bulk_density) / (Hydrogeology_Porosity    Hydrogeology!$I:$I)"</definedName>
    <definedName name="Attenuation_I_183Col" hidden="1">35</definedName>
    <definedName name="Attenuation_I_197" hidden="1">"if((Attenuation_Half_Life_Species_6)&lt;&gt;?No Decay?, Ln(2.0) / ((Attenuation_Half_Life_Species_6) * s_per_day) ,0)"</definedName>
    <definedName name="Attenuation_I_197Col" hidden="1">35</definedName>
    <definedName name="Attenuation_I_206" hidden="1">"(Attenuation_Fraction_organic_carbon) * (Contaminants_Organic_carbon_water_partition_coefficient_Koc  Contaminants_Species7)"</definedName>
    <definedName name="Attenuation_I_206Col" hidden="1">35</definedName>
    <definedName name="Attenuation_I_213" hidden="1">"1 + 0.001 * (Attenuation_Partition_Coefficient_Kd_Species_7) * (Attenuation_Dry_bulk_density) / (Hydrogeology_Porosity    Hydrogeology!$I:$I)"</definedName>
    <definedName name="Attenuation_I_213Col" hidden="1">35</definedName>
    <definedName name="Attenuation_I_227" hidden="1">"if((Attenuation_Half_Life_Species_7)&lt;&gt;?No Decay?, Ln(2.0) / ((Attenuation_Half_Life_Species_7) * s_per_day) ,0)"</definedName>
    <definedName name="Attenuation_I_227Col" hidden="1">35</definedName>
    <definedName name="Attenuation_I_236" hidden="1">"(Attenuation_Fraction_organic_carbon) * (Contaminants_Organic_carbon_water_partition_coefficient_Koc  Contaminants_Species8)"</definedName>
    <definedName name="Attenuation_I_236Col" hidden="1">35</definedName>
    <definedName name="Attenuation_I_243" hidden="1">"1 + 0.001 * (Attenuation_Partition_Coefficient_Kd_Species_8) * (Attenuation_Dry_bulk_density) / (Hydrogeology_Porosity    Hydrogeology!$I:$I)"</definedName>
    <definedName name="Attenuation_I_243Col" hidden="1">35</definedName>
    <definedName name="Attenuation_I_257" hidden="1">"if((Attenuation_Half_Life_Species_8)&lt;&gt;?No Decay?, Ln(2.0) / ((Attenuation_Half_Life_Species_8) * s_per_day) ,0)"</definedName>
    <definedName name="Attenuation_I_257Col" hidden="1">35</definedName>
    <definedName name="Attenuation_I_26" hidden="1">"(Attenuation_Fraction_organic_carbon) * (Contaminants_Organic_carbon_water_partition_coefficient_Koc  Contaminants_Species1)"</definedName>
    <definedName name="Attenuation_I_26Col" hidden="1">35</definedName>
    <definedName name="Attenuation_I_33" hidden="1">"1 + 0.001 * (Attenuation_Partition_Coefficient_Kd_Species_1) * (Attenuation_Dry_bulk_density) / (Hydrogeology_Porosity    Hydrogeology!$I:$I)"</definedName>
    <definedName name="Attenuation_I_33Col" hidden="1">35</definedName>
    <definedName name="Attenuation_I_47" hidden="1">"if((Attenuation_Half_Life_Species_1)&lt;&gt;?No Decay?, Ln(2.0) / ((Attenuation_Half_Life_Species_1) * s_per_day) ,0)"</definedName>
    <definedName name="Attenuation_I_47Col" hidden="1">35</definedName>
    <definedName name="Attenuation_I_56" hidden="1">"(Attenuation_Fraction_organic_carbon) * (Contaminants_Organic_carbon_water_partition_coefficient_Koc  Contaminants_Species2)"</definedName>
    <definedName name="Attenuation_I_56Col" hidden="1">35</definedName>
    <definedName name="Attenuation_I_63" hidden="1">"1 + 0.001 * (Attenuation_Partition_Coefficient_Kd_Species_2) * (Attenuation_Dry_bulk_density) / (Hydrogeology_Porosity    Hydrogeology!$I:$I)"</definedName>
    <definedName name="Attenuation_I_63Col" hidden="1">35</definedName>
    <definedName name="Attenuation_I_77" hidden="1">"if((Attenuation_Half_Life_Species_2)&lt;&gt;?No Decay?, Ln(2.0) / ((Attenuation_Half_Life_Species_2) * s_per_day) ,0)"</definedName>
    <definedName name="Attenuation_I_77Col" hidden="1">35</definedName>
    <definedName name="Attenuation_I_86" hidden="1">"(Attenuation_Fraction_organic_carbon) * (Contaminants_Organic_carbon_water_partition_coefficient_Koc  Contaminants_Species3)"</definedName>
    <definedName name="Attenuation_I_86Col" hidden="1">35</definedName>
    <definedName name="Attenuation_I_93" hidden="1">"1 + 0.001 * (Attenuation_Partition_Coefficient_Kd_Species_3) * (Attenuation_Dry_bulk_density) / (Hydrogeology_Porosity    Hydrogeology!$I:$I)"</definedName>
    <definedName name="Attenuation_I_93Col" hidden="1">35</definedName>
    <definedName name="Attenuation_J_107" hidden="1">"if((Attenuation_Half_Life_Species_3)&lt;&gt;?No Decay?, Ln(2.0) / ((Attenuation_Half_Life_Species_3) * s_per_day) ,0)"</definedName>
    <definedName name="Attenuation_J_107Col" hidden="1">35</definedName>
    <definedName name="Attenuation_J_116" hidden="1">"(Attenuation_Fraction_organic_carbon) * (Contaminants_Organic_carbon_water_partition_coefficient_Koc  Contaminants_Species4)"</definedName>
    <definedName name="Attenuation_J_116Col" hidden="1">35</definedName>
    <definedName name="Attenuation_J_123" hidden="1">"1 + 0.001 * (Attenuation_Partition_Coefficient_Kd_Species_4) * (Attenuation_Dry_bulk_density) / (Hydrogeology_Porosity    Hydrogeology!$J:$J)"</definedName>
    <definedName name="Attenuation_J_123Col" hidden="1">35</definedName>
    <definedName name="Attenuation_J_137" hidden="1">"if((Attenuation_Half_Life_Species_4)&lt;&gt;?No Decay?, Ln(2.0) / ((Attenuation_Half_Life_Species_4) * s_per_day) ,0)"</definedName>
    <definedName name="Attenuation_J_137Col" hidden="1">35</definedName>
    <definedName name="Attenuation_J_146" hidden="1">"(Attenuation_Fraction_organic_carbon) * (Contaminants_Organic_carbon_water_partition_coefficient_Koc  Contaminants_Species5)"</definedName>
    <definedName name="Attenuation_J_146Col" hidden="1">35</definedName>
    <definedName name="Attenuation_J_153" hidden="1">"1 + 0.001 * (Attenuation_Partition_Coefficient_Kd_Species_5) * (Attenuation_Dry_bulk_density) / (Hydrogeology_Porosity    Hydrogeology!$J:$J)"</definedName>
    <definedName name="Attenuation_J_153Col" hidden="1">35</definedName>
    <definedName name="Attenuation_J_167" hidden="1">"if((Attenuation_Half_Life_Species_5)&lt;&gt;?No Decay?, Ln(2.0) / ((Attenuation_Half_Life_Species_5) * s_per_day) ,0)"</definedName>
    <definedName name="Attenuation_J_167Col" hidden="1">35</definedName>
    <definedName name="Attenuation_J_176" hidden="1">"(Attenuation_Fraction_organic_carbon) * (Contaminants_Organic_carbon_water_partition_coefficient_Koc  Contaminants_Species6)"</definedName>
    <definedName name="Attenuation_J_176Col" hidden="1">35</definedName>
    <definedName name="Attenuation_J_183" hidden="1">"1 + 0.001 * (Attenuation_Partition_Coefficient_Kd_Species_6) * (Attenuation_Dry_bulk_density) / (Hydrogeology_Porosity    Hydrogeology!$J:$J)"</definedName>
    <definedName name="Attenuation_J_183Col" hidden="1">35</definedName>
    <definedName name="Attenuation_J_197" hidden="1">"if((Attenuation_Half_Life_Species_6)&lt;&gt;?No Decay?, Ln(2.0) / ((Attenuation_Half_Life_Species_6) * s_per_day) ,0)"</definedName>
    <definedName name="Attenuation_J_197Col" hidden="1">35</definedName>
    <definedName name="Attenuation_J_206" hidden="1">"(Attenuation_Fraction_organic_carbon) * (Contaminants_Organic_carbon_water_partition_coefficient_Koc  Contaminants_Species7)"</definedName>
    <definedName name="Attenuation_J_206Col" hidden="1">35</definedName>
    <definedName name="Attenuation_J_213" hidden="1">"1 + 0.001 * (Attenuation_Partition_Coefficient_Kd_Species_7) * (Attenuation_Dry_bulk_density) / (Hydrogeology_Porosity    Hydrogeology!$J:$J)"</definedName>
    <definedName name="Attenuation_J_213Col" hidden="1">35</definedName>
    <definedName name="Attenuation_J_227" hidden="1">"if((Attenuation_Half_Life_Species_7)&lt;&gt;?No Decay?, Ln(2.0) / ((Attenuation_Half_Life_Species_7) * s_per_day) ,0)"</definedName>
    <definedName name="Attenuation_J_227Col" hidden="1">35</definedName>
    <definedName name="Attenuation_J_236" hidden="1">"(Attenuation_Fraction_organic_carbon) * (Contaminants_Organic_carbon_water_partition_coefficient_Koc  Contaminants_Species8)"</definedName>
    <definedName name="Attenuation_J_236Col" hidden="1">35</definedName>
    <definedName name="Attenuation_J_243" hidden="1">"1 + 0.001 * (Attenuation_Partition_Coefficient_Kd_Species_8) * (Attenuation_Dry_bulk_density) / (Hydrogeology_Porosity    Hydrogeology!$J:$J)"</definedName>
    <definedName name="Attenuation_J_243Col" hidden="1">35</definedName>
    <definedName name="Attenuation_J_257" hidden="1">"if((Attenuation_Half_Life_Species_8)&lt;&gt;?No Decay?, Ln(2.0) / ((Attenuation_Half_Life_Species_8) * s_per_day) ,0)"</definedName>
    <definedName name="Attenuation_J_257Col" hidden="1">35</definedName>
    <definedName name="Attenuation_J_26" hidden="1">"(Attenuation_Fraction_organic_carbon) * (Contaminants_Organic_carbon_water_partition_coefficient_Koc  Contaminants_Species1)"</definedName>
    <definedName name="Attenuation_J_26Col" hidden="1">35</definedName>
    <definedName name="Attenuation_J_33" hidden="1">"1 + 0.001 * (Attenuation_Partition_Coefficient_Kd_Species_1) * (Attenuation_Dry_bulk_density) / (Hydrogeology_Porosity    Hydrogeology!$J:$J)"</definedName>
    <definedName name="Attenuation_J_33Col" hidden="1">35</definedName>
    <definedName name="Attenuation_J_47" hidden="1">"if((Attenuation_Half_Life_Species_1)&lt;&gt;?No Decay?, Ln(2.0) / ((Attenuation_Half_Life_Species_1) * s_per_day) ,0)"</definedName>
    <definedName name="Attenuation_J_47Col" hidden="1">35</definedName>
    <definedName name="Attenuation_J_56" hidden="1">"(Attenuation_Fraction_organic_carbon) * (Contaminants_Organic_carbon_water_partition_coefficient_Koc  Contaminants_Species2)"</definedName>
    <definedName name="Attenuation_J_56Col" hidden="1">35</definedName>
    <definedName name="Attenuation_J_63" hidden="1">"1 + 0.001 * (Attenuation_Partition_Coefficient_Kd_Species_2) * (Attenuation_Dry_bulk_density) / (Hydrogeology_Porosity    Hydrogeology!$J:$J)"</definedName>
    <definedName name="Attenuation_J_63Col" hidden="1">35</definedName>
    <definedName name="Attenuation_J_77" hidden="1">"if((Attenuation_Half_Life_Species_2)&lt;&gt;?No Decay?, Ln(2.0) / ((Attenuation_Half_Life_Species_2) * s_per_day) ,0)"</definedName>
    <definedName name="Attenuation_J_77Col" hidden="1">35</definedName>
    <definedName name="Attenuation_J_86" hidden="1">"(Attenuation_Fraction_organic_carbon) * (Contaminants_Organic_carbon_water_partition_coefficient_Koc  Contaminants_Species3)"</definedName>
    <definedName name="Attenuation_J_86Col" hidden="1">35</definedName>
    <definedName name="Attenuation_J_93" hidden="1">"1 + 0.001 * (Attenuation_Partition_Coefficient_Kd_Species_3) * (Attenuation_Dry_bulk_density) / (Hydrogeology_Porosity    Hydrogeology!$J:$J)"</definedName>
    <definedName name="Attenuation_J_93Col" hidden="1">35</definedName>
    <definedName name="Attenuation_K_107" hidden="1">"if((Attenuation_Half_Life_Species_3)&lt;&gt;?No Decay?, Ln(2.0) / ((Attenuation_Half_Life_Species_3) * s_per_day) ,0)"</definedName>
    <definedName name="Attenuation_K_107Col" hidden="1">35</definedName>
    <definedName name="Attenuation_K_116" hidden="1">"(Attenuation_Fraction_organic_carbon) * (Contaminants_Organic_carbon_water_partition_coefficient_Koc  Contaminants_Species4)"</definedName>
    <definedName name="Attenuation_K_116Col" hidden="1">35</definedName>
    <definedName name="Attenuation_K_123" hidden="1">"1 + 0.001 * (Attenuation_Partition_Coefficient_Kd_Species_4) * (Attenuation_Dry_bulk_density) / (Hydrogeology_Porosity    Hydrogeology!$K:$K)"</definedName>
    <definedName name="Attenuation_K_123Col" hidden="1">35</definedName>
    <definedName name="Attenuation_K_137" hidden="1">"if((Attenuation_Half_Life_Species_4)&lt;&gt;?No Decay?, Ln(2.0) / ((Attenuation_Half_Life_Species_4) * s_per_day) ,0)"</definedName>
    <definedName name="Attenuation_K_137Col" hidden="1">35</definedName>
    <definedName name="Attenuation_K_146" hidden="1">"(Attenuation_Fraction_organic_carbon) * (Contaminants_Organic_carbon_water_partition_coefficient_Koc  Contaminants_Species5)"</definedName>
    <definedName name="Attenuation_K_146Col" hidden="1">35</definedName>
    <definedName name="Attenuation_K_153" hidden="1">"1 + 0.001 * (Attenuation_Partition_Coefficient_Kd_Species_5) * (Attenuation_Dry_bulk_density) / (Hydrogeology_Porosity    Hydrogeology!$K:$K)"</definedName>
    <definedName name="Attenuation_K_153Col" hidden="1">35</definedName>
    <definedName name="Attenuation_K_167" hidden="1">"if((Attenuation_Half_Life_Species_5)&lt;&gt;?No Decay?, Ln(2.0) / ((Attenuation_Half_Life_Species_5) * s_per_day) ,0)"</definedName>
    <definedName name="Attenuation_K_167Col" hidden="1">35</definedName>
    <definedName name="Attenuation_K_176" hidden="1">"(Attenuation_Fraction_organic_carbon) * (Contaminants_Organic_carbon_water_partition_coefficient_Koc  Contaminants_Species6)"</definedName>
    <definedName name="Attenuation_K_176Col" hidden="1">35</definedName>
    <definedName name="Attenuation_K_183" hidden="1">"1 + 0.001 * (Attenuation_Partition_Coefficient_Kd_Species_6) * (Attenuation_Dry_bulk_density) / (Hydrogeology_Porosity    Hydrogeology!$K:$K)"</definedName>
    <definedName name="Attenuation_K_183Col" hidden="1">35</definedName>
    <definedName name="Attenuation_K_197" hidden="1">"if((Attenuation_Half_Life_Species_6)&lt;&gt;?No Decay?, Ln(2.0) / ((Attenuation_Half_Life_Species_6) * s_per_day) ,0)"</definedName>
    <definedName name="Attenuation_K_197Col" hidden="1">35</definedName>
    <definedName name="Attenuation_K_206" hidden="1">"(Attenuation_Fraction_organic_carbon) * (Contaminants_Organic_carbon_water_partition_coefficient_Koc  Contaminants_Species7)"</definedName>
    <definedName name="Attenuation_K_206Col" hidden="1">35</definedName>
    <definedName name="Attenuation_K_213" hidden="1">"1 + 0.001 * (Attenuation_Partition_Coefficient_Kd_Species_7) * (Attenuation_Dry_bulk_density) / (Hydrogeology_Porosity    Hydrogeology!$K:$K)"</definedName>
    <definedName name="Attenuation_K_213Col" hidden="1">35</definedName>
    <definedName name="Attenuation_K_227" hidden="1">"if((Attenuation_Half_Life_Species_7)&lt;&gt;?No Decay?, Ln(2.0) / ((Attenuation_Half_Life_Species_7) * s_per_day) ,0)"</definedName>
    <definedName name="Attenuation_K_227Col" hidden="1">35</definedName>
    <definedName name="Attenuation_K_236" hidden="1">"(Attenuation_Fraction_organic_carbon) * (Contaminants_Organic_carbon_water_partition_coefficient_Koc  Contaminants_Species8)"</definedName>
    <definedName name="Attenuation_K_236Col" hidden="1">35</definedName>
    <definedName name="Attenuation_K_243" hidden="1">"1 + 0.001 * (Attenuation_Partition_Coefficient_Kd_Species_8) * (Attenuation_Dry_bulk_density) / (Hydrogeology_Porosity    Hydrogeology!$K:$K)"</definedName>
    <definedName name="Attenuation_K_243Col" hidden="1">35</definedName>
    <definedName name="Attenuation_K_257" hidden="1">"if((Attenuation_Half_Life_Species_8)&lt;&gt;?No Decay?, Ln(2.0) / ((Attenuation_Half_Life_Species_8) * s_per_day) ,0)"</definedName>
    <definedName name="Attenuation_K_257Col" hidden="1">35</definedName>
    <definedName name="Attenuation_K_26" hidden="1">"(Attenuation_Fraction_organic_carbon) * (Contaminants_Organic_carbon_water_partition_coefficient_Koc  Contaminants_Species1)"</definedName>
    <definedName name="Attenuation_K_26Col" hidden="1">35</definedName>
    <definedName name="Attenuation_K_33" hidden="1">"1 + 0.001 * (Attenuation_Partition_Coefficient_Kd_Species_1) * (Attenuation_Dry_bulk_density) / (Hydrogeology_Porosity    Hydrogeology!$K:$K)"</definedName>
    <definedName name="Attenuation_K_33Col" hidden="1">35</definedName>
    <definedName name="Attenuation_K_47" hidden="1">"if((Attenuation_Half_Life_Species_1)&lt;&gt;?No Decay?, Ln(2.0) / ((Attenuation_Half_Life_Species_1) * s_per_day) ,0)"</definedName>
    <definedName name="Attenuation_K_47Col" hidden="1">35</definedName>
    <definedName name="Attenuation_K_56" hidden="1">"(Attenuation_Fraction_organic_carbon) * (Contaminants_Organic_carbon_water_partition_coefficient_Koc  Contaminants_Species2)"</definedName>
    <definedName name="Attenuation_K_56Col" hidden="1">35</definedName>
    <definedName name="Attenuation_K_63" hidden="1">"1 + 0.001 * (Attenuation_Partition_Coefficient_Kd_Species_2) * (Attenuation_Dry_bulk_density) / (Hydrogeology_Porosity    Hydrogeology!$K:$K)"</definedName>
    <definedName name="Attenuation_K_63Col" hidden="1">35</definedName>
    <definedName name="Attenuation_K_77" hidden="1">"if((Attenuation_Half_Life_Species_2)&lt;&gt;?No Decay?, Ln(2.0) / ((Attenuation_Half_Life_Species_2) * s_per_day) ,0)"</definedName>
    <definedName name="Attenuation_K_77Col" hidden="1">35</definedName>
    <definedName name="Attenuation_K_86" hidden="1">"(Attenuation_Fraction_organic_carbon) * (Contaminants_Organic_carbon_water_partition_coefficient_Koc  Contaminants_Species3)"</definedName>
    <definedName name="Attenuation_K_86Col" hidden="1">35</definedName>
    <definedName name="Attenuation_K_93" hidden="1">"1 + 0.001 * (Attenuation_Partition_Coefficient_Kd_Species_3) * (Attenuation_Dry_bulk_density) / (Hydrogeology_Porosity    Hydrogeology!$K:$K)"</definedName>
    <definedName name="Attenuation_K_93Col" hidden="1">35</definedName>
    <definedName name="Attenuation_L_107" hidden="1">"if((Attenuation_Half_Life_Species_3)&lt;&gt;?No Decay?, Ln(2.0) / ((Attenuation_Half_Life_Species_3) * s_per_day) ,0)"</definedName>
    <definedName name="Attenuation_L_107Col" hidden="1">35</definedName>
    <definedName name="Attenuation_L_116" hidden="1">"(Attenuation_Fraction_organic_carbon) * (Contaminants_Organic_carbon_water_partition_coefficient_Koc  Contaminants_Species4)"</definedName>
    <definedName name="Attenuation_L_116Col" hidden="1">35</definedName>
    <definedName name="Attenuation_L_123" hidden="1">"1 + 0.001 * (Attenuation_Partition_Coefficient_Kd_Species_4) * (Attenuation_Dry_bulk_density) / (Hydrogeology_Porosity    Hydrogeology!$L:$L)"</definedName>
    <definedName name="Attenuation_L_123Col" hidden="1">35</definedName>
    <definedName name="Attenuation_L_137" hidden="1">"if((Attenuation_Half_Life_Species_4)&lt;&gt;?No Decay?, Ln(2.0) / ((Attenuation_Half_Life_Species_4) * s_per_day) ,0)"</definedName>
    <definedName name="Attenuation_L_137Col" hidden="1">35</definedName>
    <definedName name="Attenuation_L_146" hidden="1">"(Attenuation_Fraction_organic_carbon) * (Contaminants_Organic_carbon_water_partition_coefficient_Koc  Contaminants_Species5)"</definedName>
    <definedName name="Attenuation_L_146Col" hidden="1">35</definedName>
    <definedName name="Attenuation_L_153" hidden="1">"1 + 0.001 * (Attenuation_Partition_Coefficient_Kd_Species_5) * (Attenuation_Dry_bulk_density) / (Hydrogeology_Porosity    Hydrogeology!$L:$L)"</definedName>
    <definedName name="Attenuation_L_153Col" hidden="1">35</definedName>
    <definedName name="Attenuation_L_167" hidden="1">"if((Attenuation_Half_Life_Species_5)&lt;&gt;?No Decay?, Ln(2.0) / ((Attenuation_Half_Life_Species_5) * s_per_day) ,0)"</definedName>
    <definedName name="Attenuation_L_167Col" hidden="1">35</definedName>
    <definedName name="Attenuation_L_176" hidden="1">"(Attenuation_Fraction_organic_carbon) * (Contaminants_Organic_carbon_water_partition_coefficient_Koc  Contaminants_Species6)"</definedName>
    <definedName name="Attenuation_L_176Col" hidden="1">35</definedName>
    <definedName name="Attenuation_L_183" hidden="1">"1 + 0.001 * (Attenuation_Partition_Coefficient_Kd_Species_6) * (Attenuation_Dry_bulk_density) / (Hydrogeology_Porosity    Hydrogeology!$L:$L)"</definedName>
    <definedName name="Attenuation_L_183Col" hidden="1">35</definedName>
    <definedName name="Attenuation_L_197" hidden="1">"if((Attenuation_Half_Life_Species_6)&lt;&gt;?No Decay?, Ln(2.0) / ((Attenuation_Half_Life_Species_6) * s_per_day) ,0)"</definedName>
    <definedName name="Attenuation_L_197Col" hidden="1">35</definedName>
    <definedName name="Attenuation_L_206" hidden="1">"(Attenuation_Fraction_organic_carbon) * (Contaminants_Organic_carbon_water_partition_coefficient_Koc  Contaminants_Species7)"</definedName>
    <definedName name="Attenuation_L_206Col" hidden="1">35</definedName>
    <definedName name="Attenuation_L_213" hidden="1">"1 + 0.001 * (Attenuation_Partition_Coefficient_Kd_Species_7) * (Attenuation_Dry_bulk_density) / (Hydrogeology_Porosity    Hydrogeology!$L:$L)"</definedName>
    <definedName name="Attenuation_L_213Col" hidden="1">35</definedName>
    <definedName name="Attenuation_L_227" hidden="1">"if((Attenuation_Half_Life_Species_7)&lt;&gt;?No Decay?, Ln(2.0) / ((Attenuation_Half_Life_Species_7) * s_per_day) ,0)"</definedName>
    <definedName name="Attenuation_L_227Col" hidden="1">35</definedName>
    <definedName name="Attenuation_L_236" hidden="1">"(Attenuation_Fraction_organic_carbon) * (Contaminants_Organic_carbon_water_partition_coefficient_Koc  Contaminants_Species8)"</definedName>
    <definedName name="Attenuation_L_236Col" hidden="1">35</definedName>
    <definedName name="Attenuation_L_243" hidden="1">"1 + 0.001 * (Attenuation_Partition_Coefficient_Kd_Species_8) * (Attenuation_Dry_bulk_density) / (Hydrogeology_Porosity    Hydrogeology!$L:$L)"</definedName>
    <definedName name="Attenuation_L_243Col" hidden="1">35</definedName>
    <definedName name="Attenuation_L_257" hidden="1">"if((Attenuation_Half_Life_Species_8)&lt;&gt;?No Decay?, Ln(2.0) / ((Attenuation_Half_Life_Species_8) * s_per_day) ,0)"</definedName>
    <definedName name="Attenuation_L_257Col" hidden="1">35</definedName>
    <definedName name="Attenuation_L_26" hidden="1">"(Attenuation_Fraction_organic_carbon) * (Contaminants_Organic_carbon_water_partition_coefficient_Koc  Contaminants_Species1)"</definedName>
    <definedName name="Attenuation_L_26Col" hidden="1">35</definedName>
    <definedName name="Attenuation_L_33" hidden="1">"1 + 0.001 * (Attenuation_Partition_Coefficient_Kd_Species_1) * (Attenuation_Dry_bulk_density) / (Hydrogeology_Porosity    Hydrogeology!$L:$L)"</definedName>
    <definedName name="Attenuation_L_33Col" hidden="1">35</definedName>
    <definedName name="Attenuation_L_47" hidden="1">"if((Attenuation_Half_Life_Species_1)&lt;&gt;?No Decay?, Ln(2.0) / ((Attenuation_Half_Life_Species_1) * s_per_day) ,0)"</definedName>
    <definedName name="Attenuation_L_47Col" hidden="1">35</definedName>
    <definedName name="Attenuation_L_56" hidden="1">"(Attenuation_Fraction_organic_carbon) * (Contaminants_Organic_carbon_water_partition_coefficient_Koc  Contaminants_Species2)"</definedName>
    <definedName name="Attenuation_L_56Col" hidden="1">35</definedName>
    <definedName name="Attenuation_L_63" hidden="1">"1 + 0.001 * (Attenuation_Partition_Coefficient_Kd_Species_2) * (Attenuation_Dry_bulk_density) / (Hydrogeology_Porosity    Hydrogeology!$L:$L)"</definedName>
    <definedName name="Attenuation_L_63Col" hidden="1">35</definedName>
    <definedName name="Attenuation_L_77" hidden="1">"if((Attenuation_Half_Life_Species_2)&lt;&gt;?No Decay?, Ln(2.0) / ((Attenuation_Half_Life_Species_2) * s_per_day) ,0)"</definedName>
    <definedName name="Attenuation_L_77Col" hidden="1">35</definedName>
    <definedName name="Attenuation_L_86" hidden="1">"(Attenuation_Fraction_organic_carbon) * (Contaminants_Organic_carbon_water_partition_coefficient_Koc  Contaminants_Species3)"</definedName>
    <definedName name="Attenuation_L_86Col" hidden="1">35</definedName>
    <definedName name="Attenuation_L_93" hidden="1">"1 + 0.001 * (Attenuation_Partition_Coefficient_Kd_Species_3) * (Attenuation_Dry_bulk_density) / (Hydrogeology_Porosity    Hydrogeology!$L:$L)"</definedName>
    <definedName name="Attenuation_L_93Col" hidden="1">35</definedName>
    <definedName name="Attenuation_M_107" hidden="1">"if((Attenuation_Half_Life_Species_3)&lt;&gt;?No Decay?, Ln(2.0) / ((Attenuation_Half_Life_Species_3) * s_per_day) ,0)"</definedName>
    <definedName name="Attenuation_M_107Col" hidden="1">35</definedName>
    <definedName name="Attenuation_M_116" hidden="1">"(Attenuation_Fraction_organic_carbon) * (Contaminants_Organic_carbon_water_partition_coefficient_Koc  Contaminants_Species4)"</definedName>
    <definedName name="Attenuation_M_116Col" hidden="1">35</definedName>
    <definedName name="Attenuation_M_123" hidden="1">"1 + 0.001 * (Attenuation_Partition_Coefficient_Kd_Species_4) * (Attenuation_Dry_bulk_density) / (Hydrogeology_Porosity    Hydrogeology!$M:$M)"</definedName>
    <definedName name="Attenuation_M_123Col" hidden="1">35</definedName>
    <definedName name="Attenuation_M_137" hidden="1">"if((Attenuation_Half_Life_Species_4)&lt;&gt;?No Decay?, Ln(2.0) / ((Attenuation_Half_Life_Species_4) * s_per_day) ,0)"</definedName>
    <definedName name="Attenuation_M_137Col" hidden="1">35</definedName>
    <definedName name="Attenuation_M_146" hidden="1">"(Attenuation_Fraction_organic_carbon) * (Contaminants_Organic_carbon_water_partition_coefficient_Koc  Contaminants_Species5)"</definedName>
    <definedName name="Attenuation_M_146Col" hidden="1">35</definedName>
    <definedName name="Attenuation_M_153" hidden="1">"1 + 0.001 * (Attenuation_Partition_Coefficient_Kd_Species_5) * (Attenuation_Dry_bulk_density) / (Hydrogeology_Porosity    Hydrogeology!$M:$M)"</definedName>
    <definedName name="Attenuation_M_153Col" hidden="1">35</definedName>
    <definedName name="Attenuation_M_167" hidden="1">"if((Attenuation_Half_Life_Species_5)&lt;&gt;?No Decay?, Ln(2.0) / ((Attenuation_Half_Life_Species_5) * s_per_day) ,0)"</definedName>
    <definedName name="Attenuation_M_167Col" hidden="1">35</definedName>
    <definedName name="Attenuation_M_176" hidden="1">"(Attenuation_Fraction_organic_carbon) * (Contaminants_Organic_carbon_water_partition_coefficient_Koc  Contaminants_Species6)"</definedName>
    <definedName name="Attenuation_M_176Col" hidden="1">35</definedName>
    <definedName name="Attenuation_M_183" hidden="1">"1 + 0.001 * (Attenuation_Partition_Coefficient_Kd_Species_6) * (Attenuation_Dry_bulk_density) / (Hydrogeology_Porosity    Hydrogeology!$M:$M)"</definedName>
    <definedName name="Attenuation_M_183Col" hidden="1">35</definedName>
    <definedName name="Attenuation_M_197" hidden="1">"if((Attenuation_Half_Life_Species_6)&lt;&gt;?No Decay?, Ln(2.0) / ((Attenuation_Half_Life_Species_6) * s_per_day) ,0)"</definedName>
    <definedName name="Attenuation_M_197Col" hidden="1">35</definedName>
    <definedName name="Attenuation_M_206" hidden="1">"(Attenuation_Fraction_organic_carbon) * (Contaminants_Organic_carbon_water_partition_coefficient_Koc  Contaminants_Species7)"</definedName>
    <definedName name="Attenuation_M_206Col" hidden="1">35</definedName>
    <definedName name="Attenuation_M_213" hidden="1">"1 + 0.001 * (Attenuation_Partition_Coefficient_Kd_Species_7) * (Attenuation_Dry_bulk_density) / (Hydrogeology_Porosity    Hydrogeology!$M:$M)"</definedName>
    <definedName name="Attenuation_M_213Col" hidden="1">35</definedName>
    <definedName name="Attenuation_M_227" hidden="1">"if((Attenuation_Half_Life_Species_7)&lt;&gt;?No Decay?, Ln(2.0) / ((Attenuation_Half_Life_Species_7) * s_per_day) ,0)"</definedName>
    <definedName name="Attenuation_M_227Col" hidden="1">35</definedName>
    <definedName name="Attenuation_M_236" hidden="1">"(Attenuation_Fraction_organic_carbon) * (Contaminants_Organic_carbon_water_partition_coefficient_Koc  Contaminants_Species8)"</definedName>
    <definedName name="Attenuation_M_236Col" hidden="1">35</definedName>
    <definedName name="Attenuation_M_243" hidden="1">"1 + 0.001 * (Attenuation_Partition_Coefficient_Kd_Species_8) * (Attenuation_Dry_bulk_density) / (Hydrogeology_Porosity    Hydrogeology!$M:$M)"</definedName>
    <definedName name="Attenuation_M_243Col" hidden="1">35</definedName>
    <definedName name="Attenuation_M_257" hidden="1">"if((Attenuation_Half_Life_Species_8)&lt;&gt;?No Decay?, Ln(2.0) / ((Attenuation_Half_Life_Species_8) * s_per_day) ,0)"</definedName>
    <definedName name="Attenuation_M_257Col" hidden="1">35</definedName>
    <definedName name="Attenuation_M_26" hidden="1">"(Attenuation_Fraction_organic_carbon) * (Contaminants_Organic_carbon_water_partition_coefficient_Koc  Contaminants_Species1)"</definedName>
    <definedName name="Attenuation_M_26Col" hidden="1">35</definedName>
    <definedName name="Attenuation_M_33" hidden="1">"1 + 0.001 * (Attenuation_Partition_Coefficient_Kd_Species_1) * (Attenuation_Dry_bulk_density) / (Hydrogeology_Porosity    Hydrogeology!$M:$M)"</definedName>
    <definedName name="Attenuation_M_33Col" hidden="1">35</definedName>
    <definedName name="Attenuation_M_47" hidden="1">"if((Attenuation_Half_Life_Species_1)&lt;&gt;?No Decay?, Ln(2.0) / ((Attenuation_Half_Life_Species_1) * s_per_day) ,0)"</definedName>
    <definedName name="Attenuation_M_47Col" hidden="1">35</definedName>
    <definedName name="Attenuation_M_56" hidden="1">"(Attenuation_Fraction_organic_carbon) * (Contaminants_Organic_carbon_water_partition_coefficient_Koc  Contaminants_Species2)"</definedName>
    <definedName name="Attenuation_M_56Col" hidden="1">35</definedName>
    <definedName name="Attenuation_M_63" hidden="1">"1 + 0.001 * (Attenuation_Partition_Coefficient_Kd_Species_2) * (Attenuation_Dry_bulk_density) / (Hydrogeology_Porosity    Hydrogeology!$M:$M)"</definedName>
    <definedName name="Attenuation_M_63Col" hidden="1">35</definedName>
    <definedName name="Attenuation_M_77" hidden="1">"if((Attenuation_Half_Life_Species_2)&lt;&gt;?No Decay?, Ln(2.0) / ((Attenuation_Half_Life_Species_2) * s_per_day) ,0)"</definedName>
    <definedName name="Attenuation_M_77Col" hidden="1">35</definedName>
    <definedName name="Attenuation_M_86" hidden="1">"(Attenuation_Fraction_organic_carbon) * (Contaminants_Organic_carbon_water_partition_coefficient_Koc  Contaminants_Species3)"</definedName>
    <definedName name="Attenuation_M_86Col" hidden="1">35</definedName>
    <definedName name="Attenuation_M_93" hidden="1">"1 + 0.001 * (Attenuation_Partition_Coefficient_Kd_Species_3) * (Attenuation_Dry_bulk_density) / (Hydrogeology_Porosity    Hydrogeology!$M:$M)"</definedName>
    <definedName name="Attenuation_M_93Col" hidden="1">35</definedName>
    <definedName name="Attenuation_N_107" hidden="1">"if((Attenuation_Half_Life_Species_3)&lt;&gt;?No Decay?, Ln(2.0) / ((Attenuation_Half_Life_Species_3) * s_per_day) ,0)"</definedName>
    <definedName name="Attenuation_N_107Col" hidden="1">35</definedName>
    <definedName name="Attenuation_N_116" hidden="1">"(Attenuation_Fraction_organic_carbon) * (Contaminants_Organic_carbon_water_partition_coefficient_Koc  Contaminants_Species4)"</definedName>
    <definedName name="Attenuation_N_116Col" hidden="1">35</definedName>
    <definedName name="Attenuation_N_123" hidden="1">"1 + 0.001 * (Attenuation_Partition_Coefficient_Kd_Species_4) * (Attenuation_Dry_bulk_density) / (Hydrogeology_Porosity    Hydrogeology!$N:$N)"</definedName>
    <definedName name="Attenuation_N_123Col" hidden="1">35</definedName>
    <definedName name="Attenuation_N_137" hidden="1">"if((Attenuation_Half_Life_Species_4)&lt;&gt;?No Decay?, Ln(2.0) / ((Attenuation_Half_Life_Species_4) * s_per_day) ,0)"</definedName>
    <definedName name="Attenuation_N_137Col" hidden="1">35</definedName>
    <definedName name="Attenuation_N_146" hidden="1">"(Attenuation_Fraction_organic_carbon) * (Contaminants_Organic_carbon_water_partition_coefficient_Koc  Contaminants_Species5)"</definedName>
    <definedName name="Attenuation_N_146Col" hidden="1">35</definedName>
    <definedName name="Attenuation_N_153" hidden="1">"1 + 0.001 * (Attenuation_Partition_Coefficient_Kd_Species_5) * (Attenuation_Dry_bulk_density) / (Hydrogeology_Porosity    Hydrogeology!$N:$N)"</definedName>
    <definedName name="Attenuation_N_153Col" hidden="1">35</definedName>
    <definedName name="Attenuation_N_167" hidden="1">"if((Attenuation_Half_Life_Species_5)&lt;&gt;?No Decay?, Ln(2.0) / ((Attenuation_Half_Life_Species_5) * s_per_day) ,0)"</definedName>
    <definedName name="Attenuation_N_167Col" hidden="1">35</definedName>
    <definedName name="Attenuation_N_176" hidden="1">"(Attenuation_Fraction_organic_carbon) * (Contaminants_Organic_carbon_water_partition_coefficient_Koc  Contaminants_Species6)"</definedName>
    <definedName name="Attenuation_N_176Col" hidden="1">35</definedName>
    <definedName name="Attenuation_N_183" hidden="1">"1 + 0.001 * (Attenuation_Partition_Coefficient_Kd_Species_6) * (Attenuation_Dry_bulk_density) / (Hydrogeology_Porosity    Hydrogeology!$N:$N)"</definedName>
    <definedName name="Attenuation_N_183Col" hidden="1">35</definedName>
    <definedName name="Attenuation_N_197" hidden="1">"if((Attenuation_Half_Life_Species_6)&lt;&gt;?No Decay?, Ln(2.0) / ((Attenuation_Half_Life_Species_6) * s_per_day) ,0)"</definedName>
    <definedName name="Attenuation_N_197Col" hidden="1">35</definedName>
    <definedName name="Attenuation_N_206" hidden="1">"(Attenuation_Fraction_organic_carbon) * (Contaminants_Organic_carbon_water_partition_coefficient_Koc  Contaminants_Species7)"</definedName>
    <definedName name="Attenuation_N_206Col" hidden="1">35</definedName>
    <definedName name="Attenuation_N_213" hidden="1">"1 + 0.001 * (Attenuation_Partition_Coefficient_Kd_Species_7) * (Attenuation_Dry_bulk_density) / (Hydrogeology_Porosity    Hydrogeology!$N:$N)"</definedName>
    <definedName name="Attenuation_N_213Col" hidden="1">35</definedName>
    <definedName name="Attenuation_N_227" hidden="1">"if((Attenuation_Half_Life_Species_7)&lt;&gt;?No Decay?, Ln(2.0) / ((Attenuation_Half_Life_Species_7) * s_per_day) ,0)"</definedName>
    <definedName name="Attenuation_N_227Col" hidden="1">35</definedName>
    <definedName name="Attenuation_N_236" hidden="1">"(Attenuation_Fraction_organic_carbon) * (Contaminants_Organic_carbon_water_partition_coefficient_Koc  Contaminants_Species8)"</definedName>
    <definedName name="Attenuation_N_236Col" hidden="1">35</definedName>
    <definedName name="Attenuation_N_243" hidden="1">"1 + 0.001 * (Attenuation_Partition_Coefficient_Kd_Species_8) * (Attenuation_Dry_bulk_density) / (Hydrogeology_Porosity    Hydrogeology!$N:$N)"</definedName>
    <definedName name="Attenuation_N_243Col" hidden="1">35</definedName>
    <definedName name="Attenuation_N_257" hidden="1">"if((Attenuation_Half_Life_Species_8)&lt;&gt;?No Decay?, Ln(2.0) / ((Attenuation_Half_Life_Species_8) * s_per_day) ,0)"</definedName>
    <definedName name="Attenuation_N_257Col" hidden="1">35</definedName>
    <definedName name="Attenuation_N_26" hidden="1">"(Attenuation_Fraction_organic_carbon) * (Contaminants_Organic_carbon_water_partition_coefficient_Koc  Contaminants_Species1)"</definedName>
    <definedName name="Attenuation_N_26Col" hidden="1">35</definedName>
    <definedName name="Attenuation_N_33" hidden="1">"1 + 0.001 * (Attenuation_Partition_Coefficient_Kd_Species_1) * (Attenuation_Dry_bulk_density) / (Hydrogeology_Porosity    Hydrogeology!$N:$N)"</definedName>
    <definedName name="Attenuation_N_33Col" hidden="1">35</definedName>
    <definedName name="Attenuation_N_47" hidden="1">"if((Attenuation_Half_Life_Species_1)&lt;&gt;?No Decay?, Ln(2.0) / ((Attenuation_Half_Life_Species_1) * s_per_day) ,0)"</definedName>
    <definedName name="Attenuation_N_47Col" hidden="1">35</definedName>
    <definedName name="Attenuation_N_56" hidden="1">"(Attenuation_Fraction_organic_carbon) * (Contaminants_Organic_carbon_water_partition_coefficient_Koc  Contaminants_Species2)"</definedName>
    <definedName name="Attenuation_N_56Col" hidden="1">35</definedName>
    <definedName name="Attenuation_N_63" hidden="1">"1 + 0.001 * (Attenuation_Partition_Coefficient_Kd_Species_2) * (Attenuation_Dry_bulk_density) / (Hydrogeology_Porosity    Hydrogeology!$N:$N)"</definedName>
    <definedName name="Attenuation_N_63Col" hidden="1">35</definedName>
    <definedName name="Attenuation_N_77" hidden="1">"if((Attenuation_Half_Life_Species_2)&lt;&gt;?No Decay?, Ln(2.0) / ((Attenuation_Half_Life_Species_2) * s_per_day) ,0)"</definedName>
    <definedName name="Attenuation_N_77Col" hidden="1">35</definedName>
    <definedName name="Attenuation_N_86" hidden="1">"(Attenuation_Fraction_organic_carbon) * (Contaminants_Organic_carbon_water_partition_coefficient_Koc  Contaminants_Species3)"</definedName>
    <definedName name="Attenuation_N_86Col" hidden="1">35</definedName>
    <definedName name="Attenuation_N_93" hidden="1">"1 + 0.001 * (Attenuation_Partition_Coefficient_Kd_Species_3) * (Attenuation_Dry_bulk_density) / (Hydrogeology_Porosity    Hydrogeology!$N:$N)"</definedName>
    <definedName name="Attenuation_N_93Col" hidden="1">35</definedName>
    <definedName name="Attenuation_O_107" hidden="1">"if((Attenuation_Half_Life_Species_3)&lt;&gt;?No Decay?, Ln(2.0) / ((Attenuation_Half_Life_Species_3) * s_per_day) ,0)"</definedName>
    <definedName name="Attenuation_O_107Col" hidden="1">35</definedName>
    <definedName name="Attenuation_O_116" hidden="1">"(Attenuation_Fraction_organic_carbon) * (Contaminants_Organic_carbon_water_partition_coefficient_Koc  Contaminants_Species4)"</definedName>
    <definedName name="Attenuation_O_116Col" hidden="1">35</definedName>
    <definedName name="Attenuation_O_123" hidden="1">"1 + 0.001 * (Attenuation_Partition_Coefficient_Kd_Species_4) * (Attenuation_Dry_bulk_density) / (Hydrogeology_Porosity    Hydrogeology!$O:$O)"</definedName>
    <definedName name="Attenuation_O_123Col" hidden="1">35</definedName>
    <definedName name="Attenuation_O_137" hidden="1">"if((Attenuation_Half_Life_Species_4)&lt;&gt;?No Decay?, Ln(2.0) / ((Attenuation_Half_Life_Species_4) * s_per_day) ,0)"</definedName>
    <definedName name="Attenuation_O_137Col" hidden="1">35</definedName>
    <definedName name="Attenuation_O_146" hidden="1">"(Attenuation_Fraction_organic_carbon) * (Contaminants_Organic_carbon_water_partition_coefficient_Koc  Contaminants_Species5)"</definedName>
    <definedName name="Attenuation_O_146Col" hidden="1">35</definedName>
    <definedName name="Attenuation_O_153" hidden="1">"1 + 0.001 * (Attenuation_Partition_Coefficient_Kd_Species_5) * (Attenuation_Dry_bulk_density) / (Hydrogeology_Porosity    Hydrogeology!$O:$O)"</definedName>
    <definedName name="Attenuation_O_153Col" hidden="1">35</definedName>
    <definedName name="Attenuation_O_167" hidden="1">"if((Attenuation_Half_Life_Species_5)&lt;&gt;?No Decay?, Ln(2.0) / ((Attenuation_Half_Life_Species_5) * s_per_day) ,0)"</definedName>
    <definedName name="Attenuation_O_167Col" hidden="1">35</definedName>
    <definedName name="Attenuation_O_176" hidden="1">"(Attenuation_Fraction_organic_carbon) * (Contaminants_Organic_carbon_water_partition_coefficient_Koc  Contaminants_Species6)"</definedName>
    <definedName name="Attenuation_O_176Col" hidden="1">35</definedName>
    <definedName name="Attenuation_O_183" hidden="1">"1 + 0.001 * (Attenuation_Partition_Coefficient_Kd_Species_6) * (Attenuation_Dry_bulk_density) / (Hydrogeology_Porosity    Hydrogeology!$O:$O)"</definedName>
    <definedName name="Attenuation_O_183Col" hidden="1">35</definedName>
    <definedName name="Attenuation_O_197" hidden="1">"if((Attenuation_Half_Life_Species_6)&lt;&gt;?No Decay?, Ln(2.0) / ((Attenuation_Half_Life_Species_6) * s_per_day) ,0)"</definedName>
    <definedName name="Attenuation_O_197Col" hidden="1">35</definedName>
    <definedName name="Attenuation_O_206" hidden="1">"(Attenuation_Fraction_organic_carbon) * (Contaminants_Organic_carbon_water_partition_coefficient_Koc  Contaminants_Species7)"</definedName>
    <definedName name="Attenuation_O_206Col" hidden="1">35</definedName>
    <definedName name="Attenuation_O_213" hidden="1">"1 + 0.001 * (Attenuation_Partition_Coefficient_Kd_Species_7) * (Attenuation_Dry_bulk_density) / (Hydrogeology_Porosity    Hydrogeology!$O:$O)"</definedName>
    <definedName name="Attenuation_O_213Col" hidden="1">35</definedName>
    <definedName name="Attenuation_O_227" hidden="1">"if((Attenuation_Half_Life_Species_7)&lt;&gt;?No Decay?, Ln(2.0) / ((Attenuation_Half_Life_Species_7) * s_per_day) ,0)"</definedName>
    <definedName name="Attenuation_O_227Col" hidden="1">35</definedName>
    <definedName name="Attenuation_O_236" hidden="1">"(Attenuation_Fraction_organic_carbon) * (Contaminants_Organic_carbon_water_partition_coefficient_Koc  Contaminants_Species8)"</definedName>
    <definedName name="Attenuation_O_236Col" hidden="1">35</definedName>
    <definedName name="Attenuation_O_243" hidden="1">"1 + 0.001 * (Attenuation_Partition_Coefficient_Kd_Species_8) * (Attenuation_Dry_bulk_density) / (Hydrogeology_Porosity    Hydrogeology!$O:$O)"</definedName>
    <definedName name="Attenuation_O_243Col" hidden="1">35</definedName>
    <definedName name="Attenuation_O_257" hidden="1">"if((Attenuation_Half_Life_Species_8)&lt;&gt;?No Decay?, Ln(2.0) / ((Attenuation_Half_Life_Species_8) * s_per_day) ,0)"</definedName>
    <definedName name="Attenuation_O_257Col" hidden="1">35</definedName>
    <definedName name="Attenuation_O_26" hidden="1">"(Attenuation_Fraction_organic_carbon) * (Contaminants_Organic_carbon_water_partition_coefficient_Koc  Contaminants_Species1)"</definedName>
    <definedName name="Attenuation_O_26Col" hidden="1">35</definedName>
    <definedName name="Attenuation_O_33" hidden="1">"1 + 0.001 * (Attenuation_Partition_Coefficient_Kd_Species_1) * (Attenuation_Dry_bulk_density) / (Hydrogeology_Porosity    Hydrogeology!$O:$O)"</definedName>
    <definedName name="Attenuation_O_33Col" hidden="1">35</definedName>
    <definedName name="Attenuation_O_47" hidden="1">"if((Attenuation_Half_Life_Species_1)&lt;&gt;?No Decay?, Ln(2.0) / ((Attenuation_Half_Life_Species_1) * s_per_day) ,0)"</definedName>
    <definedName name="Attenuation_O_47Col" hidden="1">35</definedName>
    <definedName name="Attenuation_O_56" hidden="1">"(Attenuation_Fraction_organic_carbon) * (Contaminants_Organic_carbon_water_partition_coefficient_Koc  Contaminants_Species2)"</definedName>
    <definedName name="Attenuation_O_56Col" hidden="1">35</definedName>
    <definedName name="Attenuation_O_63" hidden="1">"1 + 0.001 * (Attenuation_Partition_Coefficient_Kd_Species_2) * (Attenuation_Dry_bulk_density) / (Hydrogeology_Porosity    Hydrogeology!$O:$O)"</definedName>
    <definedName name="Attenuation_O_63Col" hidden="1">35</definedName>
    <definedName name="Attenuation_O_77" hidden="1">"if((Attenuation_Half_Life_Species_2)&lt;&gt;?No Decay?, Ln(2.0) / ((Attenuation_Half_Life_Species_2) * s_per_day) ,0)"</definedName>
    <definedName name="Attenuation_O_77Col" hidden="1">35</definedName>
    <definedName name="Attenuation_O_86" hidden="1">"(Attenuation_Fraction_organic_carbon) * (Contaminants_Organic_carbon_water_partition_coefficient_Koc  Contaminants_Species3)"</definedName>
    <definedName name="Attenuation_O_86Col" hidden="1">35</definedName>
    <definedName name="Attenuation_O_93" hidden="1">"1 + 0.001 * (Attenuation_Partition_Coefficient_Kd_Species_3) * (Attenuation_Dry_bulk_density) / (Hydrogeology_Porosity    Hydrogeology!$O:$O)"</definedName>
    <definedName name="Attenuation_O_93Col" hidden="1">35</definedName>
    <definedName name="Attenuation_P_107" hidden="1">"if((Attenuation_Half_Life_Species_3)&lt;&gt;?No Decay?, Ln(2.0) / ((Attenuation_Half_Life_Species_3) * s_per_day) ,0)"</definedName>
    <definedName name="Attenuation_P_107Col" hidden="1">35</definedName>
    <definedName name="Attenuation_P_116" hidden="1">"(Attenuation_Fraction_organic_carbon) * (Contaminants_Organic_carbon_water_partition_coefficient_Koc  Contaminants_Species4)"</definedName>
    <definedName name="Attenuation_P_116Col" hidden="1">35</definedName>
    <definedName name="Attenuation_P_123" hidden="1">"1 + 0.001 * (Attenuation_Partition_Coefficient_Kd_Species_4) * (Attenuation_Dry_bulk_density) / (Hydrogeology_Porosity    Hydrogeology!$P:$P)"</definedName>
    <definedName name="Attenuation_P_123Col" hidden="1">35</definedName>
    <definedName name="Attenuation_P_137" hidden="1">"if((Attenuation_Half_Life_Species_4)&lt;&gt;?No Decay?, Ln(2.0) / ((Attenuation_Half_Life_Species_4) * s_per_day) ,0)"</definedName>
    <definedName name="Attenuation_P_137Col" hidden="1">35</definedName>
    <definedName name="Attenuation_P_146" hidden="1">"(Attenuation_Fraction_organic_carbon) * (Contaminants_Organic_carbon_water_partition_coefficient_Koc  Contaminants_Species5)"</definedName>
    <definedName name="Attenuation_P_146Col" hidden="1">35</definedName>
    <definedName name="Attenuation_P_153" hidden="1">"1 + 0.001 * (Attenuation_Partition_Coefficient_Kd_Species_5) * (Attenuation_Dry_bulk_density) / (Hydrogeology_Porosity    Hydrogeology!$P:$P)"</definedName>
    <definedName name="Attenuation_P_153Col" hidden="1">35</definedName>
    <definedName name="Attenuation_P_167" hidden="1">"if((Attenuation_Half_Life_Species_5)&lt;&gt;?No Decay?, Ln(2.0) / ((Attenuation_Half_Life_Species_5) * s_per_day) ,0)"</definedName>
    <definedName name="Attenuation_P_167Col" hidden="1">35</definedName>
    <definedName name="Attenuation_P_176" hidden="1">"(Attenuation_Fraction_organic_carbon) * (Contaminants_Organic_carbon_water_partition_coefficient_Koc  Contaminants_Species6)"</definedName>
    <definedName name="Attenuation_P_176Col" hidden="1">35</definedName>
    <definedName name="Attenuation_P_183" hidden="1">"1 + 0.001 * (Attenuation_Partition_Coefficient_Kd_Species_6) * (Attenuation_Dry_bulk_density) / (Hydrogeology_Porosity    Hydrogeology!$P:$P)"</definedName>
    <definedName name="Attenuation_P_183Col" hidden="1">35</definedName>
    <definedName name="Attenuation_P_197" hidden="1">"if((Attenuation_Half_Life_Species_6)&lt;&gt;?No Decay?, Ln(2.0) / ((Attenuation_Half_Life_Species_6) * s_per_day) ,0)"</definedName>
    <definedName name="Attenuation_P_197Col" hidden="1">35</definedName>
    <definedName name="Attenuation_P_206" hidden="1">"(Attenuation_Fraction_organic_carbon) * (Contaminants_Organic_carbon_water_partition_coefficient_Koc  Contaminants_Species7)"</definedName>
    <definedName name="Attenuation_P_206Col" hidden="1">35</definedName>
    <definedName name="Attenuation_P_213" hidden="1">"1 + 0.001 * (Attenuation_Partition_Coefficient_Kd_Species_7) * (Attenuation_Dry_bulk_density) / (Hydrogeology_Porosity    Hydrogeology!$P:$P)"</definedName>
    <definedName name="Attenuation_P_213Col" hidden="1">35</definedName>
    <definedName name="Attenuation_P_227" hidden="1">"if((Attenuation_Half_Life_Species_7)&lt;&gt;?No Decay?, Ln(2.0) / ((Attenuation_Half_Life_Species_7) * s_per_day) ,0)"</definedName>
    <definedName name="Attenuation_P_227Col" hidden="1">35</definedName>
    <definedName name="Attenuation_P_236" hidden="1">"(Attenuation_Fraction_organic_carbon) * (Contaminants_Organic_carbon_water_partition_coefficient_Koc  Contaminants_Species8)"</definedName>
    <definedName name="Attenuation_P_236Col" hidden="1">35</definedName>
    <definedName name="Attenuation_P_243" hidden="1">"1 + 0.001 * (Attenuation_Partition_Coefficient_Kd_Species_8) * (Attenuation_Dry_bulk_density) / (Hydrogeology_Porosity    Hydrogeology!$P:$P)"</definedName>
    <definedName name="Attenuation_P_243Col" hidden="1">35</definedName>
    <definedName name="Attenuation_P_257" hidden="1">"if((Attenuation_Half_Life_Species_8)&lt;&gt;?No Decay?, Ln(2.0) / ((Attenuation_Half_Life_Species_8) * s_per_day) ,0)"</definedName>
    <definedName name="Attenuation_P_257Col" hidden="1">35</definedName>
    <definedName name="Attenuation_P_26" hidden="1">"(Attenuation_Fraction_organic_carbon) * (Contaminants_Organic_carbon_water_partition_coefficient_Koc  Contaminants_Species1)"</definedName>
    <definedName name="Attenuation_P_26Col" hidden="1">35</definedName>
    <definedName name="Attenuation_P_33" hidden="1">"1 + 0.001 * (Attenuation_Partition_Coefficient_Kd_Species_1) * (Attenuation_Dry_bulk_density) / (Hydrogeology_Porosity    Hydrogeology!$P:$P)"</definedName>
    <definedName name="Attenuation_P_33Col" hidden="1">35</definedName>
    <definedName name="Attenuation_P_47" hidden="1">"if((Attenuation_Half_Life_Species_1)&lt;&gt;?No Decay?, Ln(2.0) / ((Attenuation_Half_Life_Species_1) * s_per_day) ,0)"</definedName>
    <definedName name="Attenuation_P_47Col" hidden="1">35</definedName>
    <definedName name="Attenuation_P_56" hidden="1">"(Attenuation_Fraction_organic_carbon) * (Contaminants_Organic_carbon_water_partition_coefficient_Koc  Contaminants_Species2)"</definedName>
    <definedName name="Attenuation_P_56Col" hidden="1">35</definedName>
    <definedName name="Attenuation_P_63" hidden="1">"1 + 0.001 * (Attenuation_Partition_Coefficient_Kd_Species_2) * (Attenuation_Dry_bulk_density) / (Hydrogeology_Porosity    Hydrogeology!$P:$P)"</definedName>
    <definedName name="Attenuation_P_63Col" hidden="1">35</definedName>
    <definedName name="Attenuation_P_77" hidden="1">"if((Attenuation_Half_Life_Species_2)&lt;&gt;?No Decay?, Ln(2.0) / ((Attenuation_Half_Life_Species_2) * s_per_day) ,0)"</definedName>
    <definedName name="Attenuation_P_77Col" hidden="1">35</definedName>
    <definedName name="Attenuation_P_86" hidden="1">"(Attenuation_Fraction_organic_carbon) * (Contaminants_Organic_carbon_water_partition_coefficient_Koc  Contaminants_Species3)"</definedName>
    <definedName name="Attenuation_P_86Col" hidden="1">35</definedName>
    <definedName name="Attenuation_P_93" hidden="1">"1 + 0.001 * (Attenuation_Partition_Coefficient_Kd_Species_3) * (Attenuation_Dry_bulk_density) / (Hydrogeology_Porosity    Hydrogeology!$P:$P)"</definedName>
    <definedName name="Attenuation_P_93Col" hidden="1">35</definedName>
    <definedName name="Attenuation_Partition_Coefficient_Kd_Species_1">Attenuation!$26:$26</definedName>
    <definedName name="Attenuation_Partition_Coefficient_Kd_Species_2">Attenuation!$56:$56</definedName>
    <definedName name="Attenuation_Partition_Coefficient_Kd_Species_3">Attenuation!$86:$86</definedName>
    <definedName name="Attenuation_Partition_Coefficient_Kd_Species_4">Attenuation!$116:$116</definedName>
    <definedName name="Attenuation_Partition_Coefficient_Kd_Species_5">Attenuation!$146:$146</definedName>
    <definedName name="Attenuation_Partition_Coefficient_Kd_Species_6">Attenuation!$176:$176</definedName>
    <definedName name="Attenuation_Partition_Coefficient_Kd_Species_7">Attenuation!$206:$206</definedName>
    <definedName name="Attenuation_Partition_Coefficient_Kd_Species_8">Attenuation!$236:$236</definedName>
    <definedName name="Attenuation_Q_107" hidden="1">"if((Attenuation_Half_Life_Species_3)&lt;&gt;?No Decay?, Ln(2.0) / ((Attenuation_Half_Life_Species_3) * s_per_day) ,0)"</definedName>
    <definedName name="Attenuation_Q_107Col" hidden="1">35</definedName>
    <definedName name="Attenuation_Q_116" hidden="1">"(Attenuation_Fraction_organic_carbon) * (Contaminants_Organic_carbon_water_partition_coefficient_Koc  Contaminants_Species4)"</definedName>
    <definedName name="Attenuation_Q_116Col" hidden="1">35</definedName>
    <definedName name="Attenuation_Q_123" hidden="1">"1 + 0.001 * (Attenuation_Partition_Coefficient_Kd_Species_4) * (Attenuation_Dry_bulk_density) / (Hydrogeology_Porosity    Hydrogeology!$Q:$Q)"</definedName>
    <definedName name="Attenuation_Q_123Col" hidden="1">35</definedName>
    <definedName name="Attenuation_Q_137" hidden="1">"if((Attenuation_Half_Life_Species_4)&lt;&gt;?No Decay?, Ln(2.0) / ((Attenuation_Half_Life_Species_4) * s_per_day) ,0)"</definedName>
    <definedName name="Attenuation_Q_137Col" hidden="1">35</definedName>
    <definedName name="Attenuation_Q_146" hidden="1">"(Attenuation_Fraction_organic_carbon) * (Contaminants_Organic_carbon_water_partition_coefficient_Koc  Contaminants_Species5)"</definedName>
    <definedName name="Attenuation_Q_146Col" hidden="1">35</definedName>
    <definedName name="Attenuation_Q_153" hidden="1">"1 + 0.001 * (Attenuation_Partition_Coefficient_Kd_Species_5) * (Attenuation_Dry_bulk_density) / (Hydrogeology_Porosity    Hydrogeology!$Q:$Q)"</definedName>
    <definedName name="Attenuation_Q_153Col" hidden="1">35</definedName>
    <definedName name="Attenuation_Q_167" hidden="1">"if((Attenuation_Half_Life_Species_5)&lt;&gt;?No Decay?, Ln(2.0) / ((Attenuation_Half_Life_Species_5) * s_per_day) ,0)"</definedName>
    <definedName name="Attenuation_Q_167Col" hidden="1">35</definedName>
    <definedName name="Attenuation_Q_176" hidden="1">"(Attenuation_Fraction_organic_carbon) * (Contaminants_Organic_carbon_water_partition_coefficient_Koc  Contaminants_Species6)"</definedName>
    <definedName name="Attenuation_Q_176Col" hidden="1">35</definedName>
    <definedName name="Attenuation_Q_183" hidden="1">"1 + 0.001 * (Attenuation_Partition_Coefficient_Kd_Species_6) * (Attenuation_Dry_bulk_density) / (Hydrogeology_Porosity    Hydrogeology!$Q:$Q)"</definedName>
    <definedName name="Attenuation_Q_183Col" hidden="1">35</definedName>
    <definedName name="Attenuation_Q_197" hidden="1">"if((Attenuation_Half_Life_Species_6)&lt;&gt;?No Decay?, Ln(2.0) / ((Attenuation_Half_Life_Species_6) * s_per_day) ,0)"</definedName>
    <definedName name="Attenuation_Q_197Col" hidden="1">35</definedName>
    <definedName name="Attenuation_Q_206" hidden="1">"(Attenuation_Fraction_organic_carbon) * (Contaminants_Organic_carbon_water_partition_coefficient_Koc  Contaminants_Species7)"</definedName>
    <definedName name="Attenuation_Q_206Col" hidden="1">35</definedName>
    <definedName name="Attenuation_Q_213" hidden="1">"1 + 0.001 * (Attenuation_Partition_Coefficient_Kd_Species_7) * (Attenuation_Dry_bulk_density) / (Hydrogeology_Porosity    Hydrogeology!$Q:$Q)"</definedName>
    <definedName name="Attenuation_Q_213Col" hidden="1">35</definedName>
    <definedName name="Attenuation_Q_227" hidden="1">"if((Attenuation_Half_Life_Species_7)&lt;&gt;?No Decay?, Ln(2.0) / ((Attenuation_Half_Life_Species_7) * s_per_day) ,0)"</definedName>
    <definedName name="Attenuation_Q_227Col" hidden="1">35</definedName>
    <definedName name="Attenuation_Q_236" hidden="1">"(Attenuation_Fraction_organic_carbon) * (Contaminants_Organic_carbon_water_partition_coefficient_Koc  Contaminants_Species8)"</definedName>
    <definedName name="Attenuation_Q_236Col" hidden="1">35</definedName>
    <definedName name="Attenuation_Q_243" hidden="1">"1 + 0.001 * (Attenuation_Partition_Coefficient_Kd_Species_8) * (Attenuation_Dry_bulk_density) / (Hydrogeology_Porosity    Hydrogeology!$Q:$Q)"</definedName>
    <definedName name="Attenuation_Q_243Col" hidden="1">35</definedName>
    <definedName name="Attenuation_Q_257" hidden="1">"if((Attenuation_Half_Life_Species_8)&lt;&gt;?No Decay?, Ln(2.0) / ((Attenuation_Half_Life_Species_8) * s_per_day) ,0)"</definedName>
    <definedName name="Attenuation_Q_257Col" hidden="1">35</definedName>
    <definedName name="Attenuation_Q_26" hidden="1">"(Attenuation_Fraction_organic_carbon) * (Contaminants_Organic_carbon_water_partition_coefficient_Koc  Contaminants_Species1)"</definedName>
    <definedName name="Attenuation_Q_26Col" hidden="1">35</definedName>
    <definedName name="Attenuation_Q_33" hidden="1">"1 + 0.001 * (Attenuation_Partition_Coefficient_Kd_Species_1) * (Attenuation_Dry_bulk_density) / (Hydrogeology_Porosity    Hydrogeology!$Q:$Q)"</definedName>
    <definedName name="Attenuation_Q_33Col" hidden="1">35</definedName>
    <definedName name="Attenuation_Q_47" hidden="1">"if((Attenuation_Half_Life_Species_1)&lt;&gt;?No Decay?, Ln(2.0) / ((Attenuation_Half_Life_Species_1) * s_per_day) ,0)"</definedName>
    <definedName name="Attenuation_Q_47Col" hidden="1">35</definedName>
    <definedName name="Attenuation_Q_56" hidden="1">"(Attenuation_Fraction_organic_carbon) * (Contaminants_Organic_carbon_water_partition_coefficient_Koc  Contaminants_Species2)"</definedName>
    <definedName name="Attenuation_Q_56Col" hidden="1">35</definedName>
    <definedName name="Attenuation_Q_63" hidden="1">"1 + 0.001 * (Attenuation_Partition_Coefficient_Kd_Species_2) * (Attenuation_Dry_bulk_density) / (Hydrogeology_Porosity    Hydrogeology!$Q:$Q)"</definedName>
    <definedName name="Attenuation_Q_63Col" hidden="1">35</definedName>
    <definedName name="Attenuation_Q_77" hidden="1">"if((Attenuation_Half_Life_Species_2)&lt;&gt;?No Decay?, Ln(2.0) / ((Attenuation_Half_Life_Species_2) * s_per_day) ,0)"</definedName>
    <definedName name="Attenuation_Q_77Col" hidden="1">35</definedName>
    <definedName name="Attenuation_Q_86" hidden="1">"(Attenuation_Fraction_organic_carbon) * (Contaminants_Organic_carbon_water_partition_coefficient_Koc  Contaminants_Species3)"</definedName>
    <definedName name="Attenuation_Q_86Col" hidden="1">35</definedName>
    <definedName name="Attenuation_Q_93" hidden="1">"1 + 0.001 * (Attenuation_Partition_Coefficient_Kd_Species_3) * (Attenuation_Dry_bulk_density) / (Hydrogeology_Porosity    Hydrogeology!$Q:$Q)"</definedName>
    <definedName name="Attenuation_Q_93Col" hidden="1">35</definedName>
    <definedName name="Attenuation_R_107" hidden="1">"if((Attenuation_Half_Life_Species_3)&lt;&gt;?No Decay?, Ln(2.0) / ((Attenuation_Half_Life_Species_3) * s_per_day) ,0)"</definedName>
    <definedName name="Attenuation_R_107Col" hidden="1">35</definedName>
    <definedName name="Attenuation_R_116" hidden="1">"(Attenuation_Fraction_organic_carbon) * (Contaminants_Organic_carbon_water_partition_coefficient_Koc  Contaminants_Species4)"</definedName>
    <definedName name="Attenuation_R_116Col" hidden="1">35</definedName>
    <definedName name="Attenuation_R_123" hidden="1">"1 + 0.001 * (Attenuation_Partition_Coefficient_Kd_Species_4) * (Attenuation_Dry_bulk_density) / (Hydrogeology_Porosity    Hydrogeology!$R:$R)"</definedName>
    <definedName name="Attenuation_R_123Col" hidden="1">35</definedName>
    <definedName name="Attenuation_R_137" hidden="1">"if((Attenuation_Half_Life_Species_4)&lt;&gt;?No Decay?, Ln(2.0) / ((Attenuation_Half_Life_Species_4) * s_per_day) ,0)"</definedName>
    <definedName name="Attenuation_R_137Col" hidden="1">35</definedName>
    <definedName name="Attenuation_R_146" hidden="1">"(Attenuation_Fraction_organic_carbon) * (Contaminants_Organic_carbon_water_partition_coefficient_Koc  Contaminants_Species5)"</definedName>
    <definedName name="Attenuation_R_146Col" hidden="1">35</definedName>
    <definedName name="Attenuation_R_153" hidden="1">"1 + 0.001 * (Attenuation_Partition_Coefficient_Kd_Species_5) * (Attenuation_Dry_bulk_density) / (Hydrogeology_Porosity    Hydrogeology!$R:$R)"</definedName>
    <definedName name="Attenuation_R_153Col" hidden="1">35</definedName>
    <definedName name="Attenuation_R_167" hidden="1">"if((Attenuation_Half_Life_Species_5)&lt;&gt;?No Decay?, Ln(2.0) / ((Attenuation_Half_Life_Species_5) * s_per_day) ,0)"</definedName>
    <definedName name="Attenuation_R_167Col" hidden="1">35</definedName>
    <definedName name="Attenuation_R_176" hidden="1">"(Attenuation_Fraction_organic_carbon) * (Contaminants_Organic_carbon_water_partition_coefficient_Koc  Contaminants_Species6)"</definedName>
    <definedName name="Attenuation_R_176Col" hidden="1">35</definedName>
    <definedName name="Attenuation_R_183" hidden="1">"1 + 0.001 * (Attenuation_Partition_Coefficient_Kd_Species_6) * (Attenuation_Dry_bulk_density) / (Hydrogeology_Porosity    Hydrogeology!$R:$R)"</definedName>
    <definedName name="Attenuation_R_183Col" hidden="1">35</definedName>
    <definedName name="Attenuation_R_197" hidden="1">"if((Attenuation_Half_Life_Species_6)&lt;&gt;?No Decay?, Ln(2.0) / ((Attenuation_Half_Life_Species_6) * s_per_day) ,0)"</definedName>
    <definedName name="Attenuation_R_197Col" hidden="1">35</definedName>
    <definedName name="Attenuation_R_206" hidden="1">"(Attenuation_Fraction_organic_carbon) * (Contaminants_Organic_carbon_water_partition_coefficient_Koc  Contaminants_Species7)"</definedName>
    <definedName name="Attenuation_R_206Col" hidden="1">35</definedName>
    <definedName name="Attenuation_R_213" hidden="1">"1 + 0.001 * (Attenuation_Partition_Coefficient_Kd_Species_7) * (Attenuation_Dry_bulk_density) / (Hydrogeology_Porosity    Hydrogeology!$R:$R)"</definedName>
    <definedName name="Attenuation_R_213Col" hidden="1">35</definedName>
    <definedName name="Attenuation_R_227" hidden="1">"if((Attenuation_Half_Life_Species_7)&lt;&gt;?No Decay?, Ln(2.0) / ((Attenuation_Half_Life_Species_7) * s_per_day) ,0)"</definedName>
    <definedName name="Attenuation_R_227Col" hidden="1">35</definedName>
    <definedName name="Attenuation_R_236" hidden="1">"(Attenuation_Fraction_organic_carbon) * (Contaminants_Organic_carbon_water_partition_coefficient_Koc  Contaminants_Species8)"</definedName>
    <definedName name="Attenuation_R_236Col" hidden="1">35</definedName>
    <definedName name="Attenuation_R_243" hidden="1">"1 + 0.001 * (Attenuation_Partition_Coefficient_Kd_Species_8) * (Attenuation_Dry_bulk_density) / (Hydrogeology_Porosity    Hydrogeology!$R:$R)"</definedName>
    <definedName name="Attenuation_R_243Col" hidden="1">35</definedName>
    <definedName name="Attenuation_R_257" hidden="1">"if((Attenuation_Half_Life_Species_8)&lt;&gt;?No Decay?, Ln(2.0) / ((Attenuation_Half_Life_Species_8) * s_per_day) ,0)"</definedName>
    <definedName name="Attenuation_R_257Col" hidden="1">35</definedName>
    <definedName name="Attenuation_R_26" hidden="1">"(Attenuation_Fraction_organic_carbon) * (Contaminants_Organic_carbon_water_partition_coefficient_Koc  Contaminants_Species1)"</definedName>
    <definedName name="Attenuation_R_26Col" hidden="1">35</definedName>
    <definedName name="Attenuation_R_33" hidden="1">"1 + 0.001 * (Attenuation_Partition_Coefficient_Kd_Species_1) * (Attenuation_Dry_bulk_density) / (Hydrogeology_Porosity    Hydrogeology!$R:$R)"</definedName>
    <definedName name="Attenuation_R_33Col" hidden="1">35</definedName>
    <definedName name="Attenuation_R_47" hidden="1">"if((Attenuation_Half_Life_Species_1)&lt;&gt;?No Decay?, Ln(2.0) / ((Attenuation_Half_Life_Species_1) * s_per_day) ,0)"</definedName>
    <definedName name="Attenuation_R_47Col" hidden="1">35</definedName>
    <definedName name="Attenuation_R_56" hidden="1">"(Attenuation_Fraction_organic_carbon) * (Contaminants_Organic_carbon_water_partition_coefficient_Koc  Contaminants_Species2)"</definedName>
    <definedName name="Attenuation_R_56Col" hidden="1">35</definedName>
    <definedName name="Attenuation_R_63" hidden="1">"1 + 0.001 * (Attenuation_Partition_Coefficient_Kd_Species_2) * (Attenuation_Dry_bulk_density) / (Hydrogeology_Porosity    Hydrogeology!$R:$R)"</definedName>
    <definedName name="Attenuation_R_63Col" hidden="1">35</definedName>
    <definedName name="Attenuation_R_77" hidden="1">"if((Attenuation_Half_Life_Species_2)&lt;&gt;?No Decay?, Ln(2.0) / ((Attenuation_Half_Life_Species_2) * s_per_day) ,0)"</definedName>
    <definedName name="Attenuation_R_77Col" hidden="1">35</definedName>
    <definedName name="Attenuation_R_86" hidden="1">"(Attenuation_Fraction_organic_carbon) * (Contaminants_Organic_carbon_water_partition_coefficient_Koc  Contaminants_Species3)"</definedName>
    <definedName name="Attenuation_R_86Col" hidden="1">35</definedName>
    <definedName name="Attenuation_R_93" hidden="1">"1 + 0.001 * (Attenuation_Partition_Coefficient_Kd_Species_3) * (Attenuation_Dry_bulk_density) / (Hydrogeology_Porosity    Hydrogeology!$R:$R)"</definedName>
    <definedName name="Attenuation_R_93Col" hidden="1">35</definedName>
    <definedName name="Attenuation_Retardation_Species_1">Attenuation!$33:$33</definedName>
    <definedName name="Attenuation_Retardation_Species_2">Attenuation!$63:$63</definedName>
    <definedName name="Attenuation_Retardation_Species_3">Attenuation!$93:$93</definedName>
    <definedName name="Attenuation_Retardation_Species_4">Attenuation!$123:$123</definedName>
    <definedName name="Attenuation_Retardation_Species_5">Attenuation!$153:$153</definedName>
    <definedName name="Attenuation_Retardation_Species_6">Attenuation!$183:$183</definedName>
    <definedName name="Attenuation_Retardation_Species_7">Attenuation!$213:$213</definedName>
    <definedName name="Attenuation_Retardation_Species_8">Attenuation!$243:$243</definedName>
    <definedName name="Attenuation_Weald_Clay">Attenuation!$D:$D</definedName>
    <definedName name="Calcs_DF_Path1">#REF!</definedName>
    <definedName name="Calcs_pvals_path1">#REF!</definedName>
    <definedName name="Calcs_pvals_path1_species1">#REF!</definedName>
    <definedName name="Calcs_pvals_path1_species2">#REF!</definedName>
    <definedName name="Calcs_pvals_path1_species3">#REF!</definedName>
    <definedName name="Calcs_pvals_path1_species4">#REF!</definedName>
    <definedName name="Calcs_pvals_path1_species5">#REF!</definedName>
    <definedName name="Calcs_pvals_path1_species6">#REF!</definedName>
    <definedName name="Calcs_pvals_path1_species7">#REF!</definedName>
    <definedName name="Calcs_pvals_path1_species8">#REF!</definedName>
    <definedName name="CB_16e05624e5f349d1938294162403f5d4" localSheetId="6" hidden="1">Attenuation!$C$86</definedName>
    <definedName name="CB_1cf7944c6ca14e32bc0fda92c39c0e85" localSheetId="1" hidden="1">'Inert Waste'!$D$82</definedName>
    <definedName name="CB_4cd83f08a8d94123886a067d2769d2d3" localSheetId="5" hidden="1">Hydrogeology!$C$40</definedName>
    <definedName name="CB_6121c9e0beed479eb1519c73941be20d" localSheetId="6" hidden="1">Attenuation!$D$14</definedName>
    <definedName name="CB_7d1fb85c0381490b843a3b4cd7addcef" localSheetId="4" hidden="1">Contaminants!$D$31</definedName>
    <definedName name="CB_ab18b5bd93d14ae4b6c156d88c297379" localSheetId="6" hidden="1">Attenuation!$D$7</definedName>
    <definedName name="CB_b9812fca59774ba3bf65def1b5bb6c5c" localSheetId="5" hidden="1">Hydrogeology!$D$40</definedName>
    <definedName name="CB_be924a78c37a4112be18784df01c24f2" localSheetId="5" hidden="1">Hydrogeology!$D$12</definedName>
    <definedName name="CB_bfec750f45dc400b83ebcc5b79b546ca" localSheetId="5" hidden="1">Hydrogeology!$D$19</definedName>
    <definedName name="CB_Block_00000000000000000000000000000000" localSheetId="6" hidden="1">"'7.0.0.0"</definedName>
    <definedName name="CB_Block_00000000000000000000000000000000" localSheetId="4" hidden="1">"'7.0.0.0"</definedName>
    <definedName name="CB_Block_00000000000000000000000000000000" localSheetId="5" hidden="1">"'7.0.0.0"</definedName>
    <definedName name="CB_Block_00000000000000000000000000000000" localSheetId="1" hidden="1">"'7.0.0.0"</definedName>
    <definedName name="CB_Block_00000000000000000000000000000001" localSheetId="6" hidden="1">"'639131523095185633"</definedName>
    <definedName name="CB_Block_00000000000000000000000000000001" localSheetId="2" hidden="1">"'639131523093917188"</definedName>
    <definedName name="CB_Block_00000000000000000000000000000001" localSheetId="4" hidden="1">"'639131523092633428"</definedName>
    <definedName name="CB_Block_00000000000000000000000000000001" localSheetId="5" hidden="1">"'639131523096520974"</definedName>
    <definedName name="CB_Block_00000000000000000000000000000001" localSheetId="1" hidden="1">"'639131523091109823"</definedName>
    <definedName name="CB_Block_00000000000000000000000000000003" localSheetId="6" hidden="1">"'11.1.5072.0"</definedName>
    <definedName name="CB_Block_00000000000000000000000000000003" localSheetId="4" hidden="1">"'11.1.5072.0"</definedName>
    <definedName name="CB_Block_00000000000000000000000000000003" localSheetId="5" hidden="1">"'11.1.5072.0"</definedName>
    <definedName name="CB_Block_00000000000000000000000000000003" localSheetId="1" hidden="1">"'11.1.5072.0"</definedName>
    <definedName name="CB_BlockExt_00000000000000000000000000000003" localSheetId="6" hidden="1">"'11.1.3.0.000"</definedName>
    <definedName name="CB_BlockExt_00000000000000000000000000000003" localSheetId="4" hidden="1">"'11.1.3.0.000"</definedName>
    <definedName name="CB_BlockExt_00000000000000000000000000000003" localSheetId="5" hidden="1">"'11.1.3.0.000"</definedName>
    <definedName name="CB_BlockExt_00000000000000000000000000000003" localSheetId="1" hidden="1">"'11.1.3.0.000"</definedName>
    <definedName name="CB_e05cfdb221824123894bf4b6e171bc04" localSheetId="5" hidden="1">Hydrogeology!$D$33</definedName>
    <definedName name="CB_e400b2884dba4d49a5fd2260ba5d4a6b" localSheetId="5" hidden="1">Hydrogeology!$D$5</definedName>
    <definedName name="CB_e9d4e49bd17f430691549e832075b8ec" localSheetId="6" hidden="1">Attenuation!$C$14</definedName>
    <definedName name="CB_edd9113c98404da89686c8e0df0de8e2" localSheetId="6" hidden="1">Attenuation!$D$86</definedName>
    <definedName name="CB_f644606d360642d4abb6374053947603" localSheetId="1" hidden="1">'Inert Waste'!$C$28</definedName>
    <definedName name="CBCR_0d0626912bb24439b520c18755fe74ef" localSheetId="5" hidden="1">Hydrogeology!$C$43</definedName>
    <definedName name="CBCR_130f8f3648f04cf7b75400e191c6ea6d" localSheetId="6" hidden="1">Attenuation!$D$17</definedName>
    <definedName name="CBCR_13b1597f7597445598a226b940bb7daa" localSheetId="4" hidden="1">Contaminants!$D$33</definedName>
    <definedName name="CBCR_18cd0acebc0140fab627d318dd14e259" localSheetId="5" hidden="1">Hydrogeology!$D$21</definedName>
    <definedName name="CBCR_2093354d38484cfc9cfd705ee971c18b" localSheetId="5" hidden="1">Hydrogeology!$D$22</definedName>
    <definedName name="CBCR_20f6f74f84c54248ad9ba627c56b8f3f" localSheetId="5" hidden="1">Hydrogeology!$D$43</definedName>
    <definedName name="CBCR_2cc93a881bf74fbe9d122f8cb0b845d8" localSheetId="1" hidden="1">'Inert Waste'!$C$31</definedName>
    <definedName name="CBCR_31b1524b599b411289739fcc0be2aed4" localSheetId="6" hidden="1">Attenuation!$D$10</definedName>
    <definedName name="CBCR_3358dbdd23714bfebe6e580dd7da7886" localSheetId="5" hidden="1">Hydrogeology!$D$14</definedName>
    <definedName name="CBCR_41c8e9883423498c94e5a431500659ae" localSheetId="6" hidden="1">Attenuation!$D$88</definedName>
    <definedName name="CBCR_49e23993e39941549d47e4f7e75c92f4" localSheetId="4" hidden="1">Contaminants!$D$34</definedName>
    <definedName name="CBCR_4e95ec2c71e84c8d9a3a3f0a6fbe426d" localSheetId="6" hidden="1">Attenuation!$C$16</definedName>
    <definedName name="CBCR_53b473b8d3624358bc4e0e31c5ce5b12" localSheetId="6" hidden="1">Attenuation!$C$89</definedName>
    <definedName name="CBCR_5ca5360e333b472c8ad899d1e36c98f9" localSheetId="5" hidden="1">Hydrogeology!$D$15</definedName>
    <definedName name="CBCR_659c0d766c5b49b5b3cb226e8ae64c14" localSheetId="1" hidden="1">'Inert Waste'!$D$84</definedName>
    <definedName name="CBCR_686c3f6e2ba242638b5ce44ef27b1ddc" localSheetId="6" hidden="1">Attenuation!$D$9</definedName>
    <definedName name="CBCR_704be49ac98e4e0ab184354a46cd36bc" localSheetId="1" hidden="1">'Inert Waste'!$D$86</definedName>
    <definedName name="CBCR_72b374f206bc41439cca8812d0f33bb7" localSheetId="5" hidden="1">Hydrogeology!$D$36</definedName>
    <definedName name="CBCR_7d2a43c4f1f44a47adb088002ee5d87d" localSheetId="6" hidden="1">Attenuation!$C$17</definedName>
    <definedName name="CBCR_7f3b275e529b4767aa5d0c1a6a06d776" localSheetId="6" hidden="1">Attenuation!$D$18</definedName>
    <definedName name="CBCR_88dcb5281d3d43ec882c610a89c20925" localSheetId="6" hidden="1">Attenuation!$D$16</definedName>
    <definedName name="CBCR_911fb3898d3b412692d32b6fd855c7b1" localSheetId="1" hidden="1">'Inert Waste'!$D$85</definedName>
    <definedName name="CBCR_9e5d599f4244418fba8a7a6ca360ea64" localSheetId="5" hidden="1">Hydrogeology!$C$42</definedName>
    <definedName name="CBCR_ac0cf5d5dc0f4862b6aad77512b7d513" localSheetId="5" hidden="1">Hydrogeology!$D$8</definedName>
    <definedName name="CBCR_b89656c2375d4f0781c316cea214d95c" localSheetId="1" hidden="1">'Inert Waste'!$C$30</definedName>
    <definedName name="CBCR_dfac66acb943402ca71ccc1c434b67f0" localSheetId="5" hidden="1">Hydrogeology!$D$35</definedName>
    <definedName name="CBCR_e52199a0cf2b4adab1f57f1f9bf0b90b" localSheetId="5" hidden="1">Hydrogeology!$D$7</definedName>
    <definedName name="CBCR_f10a31a89b2f438f846bf6adaff2359e" localSheetId="6" hidden="1">Attenuation!$C$88</definedName>
    <definedName name="CBCR_f139f02e790642c3b4e3550263aff0bf" localSheetId="5" hidden="1">Hydrogeology!$D$42</definedName>
    <definedName name="CBCR_fd542ad8912542639a7a90e42ecac3fc" localSheetId="6" hidden="1">Attenuation!$D$89</definedName>
    <definedName name="CBWorkbookPriority" localSheetId="2" hidden="1">-3430661177023550</definedName>
    <definedName name="CBx_04d3d24618c84aef8b02ecb4a84f2758" localSheetId="2" hidden="1">"'Deterministic Results'!$A$1"</definedName>
    <definedName name="CBx_0b4521fd7ce44618b46545b18e8ecce3" localSheetId="2" hidden="1">"'Hydrogeology'!$A$1"</definedName>
    <definedName name="CBx_0ef02bfdfb0c40ab8db4181f50d48fc0" localSheetId="2" hidden="1">"'Deterministic Results'!$A$1"</definedName>
    <definedName name="CBx_16a3e7fcdb8d4dcd86db0a156c18492f" localSheetId="2" hidden="1">"'CB_DATA_'!$A$1"</definedName>
    <definedName name="CBx_1d8eb6c0215f46f5b8ed252ba8dea69b" localSheetId="2" hidden="1">"'Deterministic Results'!$A$1"</definedName>
    <definedName name="CBx_1f8f9df57c6c42109f05c9c8e83866a6" localSheetId="2" hidden="1">"'Deterministic Results'!$A$1"</definedName>
    <definedName name="CBx_22cdac3d09ea4c9dbd2083048f224e0e" localSheetId="2" hidden="1">"'Deterministic Results'!$A$1"</definedName>
    <definedName name="CBx_263d7531308e47a3bb97fda771ca2c7f" localSheetId="2" hidden="1">"'Deterministic Results'!$A$1"</definedName>
    <definedName name="CBx_3b7f9488f52d4577bbfcc06a7a7120bd" localSheetId="2" hidden="1">"'Deterministic Results'!$A$1"</definedName>
    <definedName name="CBx_3feeeefc8a15492dba3c97839fd4e27a" localSheetId="2" hidden="1">"'Deterministic Results'!$A$1"</definedName>
    <definedName name="CBx_5168baf57b8343ef9d5e4801e7cd4d01" localSheetId="2" hidden="1">"'Deterministic Results'!$A$1"</definedName>
    <definedName name="CBx_5b09fb51a8234998a44d73a0357e1634" localSheetId="2" hidden="1">"'Deterministic Results'!$A$1"</definedName>
    <definedName name="CBx_5c752f28a0734d22a93f9c68f91f57e9" localSheetId="2" hidden="1">"'Attenuation'!$A$1"</definedName>
    <definedName name="CBx_6536f2d4c24449d8a4cc9d5e5e2b3987" localSheetId="2" hidden="1">"'Deterministic Results'!$A$1"</definedName>
    <definedName name="CBx_66082a8085e5435ebd47cf97e544a4d5" localSheetId="2" hidden="1">"'Deterministic Results'!$A$1"</definedName>
    <definedName name="CBx_874983375e824b23bd6a3482800b9ddd" localSheetId="2" hidden="1">"'Deterministic Results'!$A$1"</definedName>
    <definedName name="CBx_91d72b4bd59c4234a0ad4a48230c043b" localSheetId="2" hidden="1">"'Deterministic Results'!$A$1"</definedName>
    <definedName name="CBx_9a20990f838a4357a9d3468ab7138205" localSheetId="2" hidden="1">"'Deterministic Results'!$A$1"</definedName>
    <definedName name="CBx_9e1b22ddbcb94b1bafe62be9e6d32f26" localSheetId="2" hidden="1">"'Deterministic Results'!$A$1"</definedName>
    <definedName name="CBx_9faa5bfe8a8e4e84a7f36ac34483d0b3" localSheetId="2" hidden="1">"'Deterministic Results'!$A$1"</definedName>
    <definedName name="CBx_9fb6f0dfe08d417e9ff8115e23e196bb" localSheetId="2" hidden="1">"'Deterministic Results'!$A$1"</definedName>
    <definedName name="CBx_a19d48338c124164a570d4a871b84e73" localSheetId="2" hidden="1">"'Deterministic Results'!$A$1"</definedName>
    <definedName name="CBx_a683bf09e93941afa4d1d85d67c548a0" localSheetId="2" hidden="1">"'Deterministic Results'!$A$1"</definedName>
    <definedName name="CBx_a7617c2017d84a5ebd29068f5ce63765" localSheetId="2" hidden="1">"'Deterministic Results'!$A$1"</definedName>
    <definedName name="CBx_c1d6715283064537bbaedda1605fd0eb" localSheetId="2" hidden="1">"'Deterministic Results'!$A$1"</definedName>
    <definedName name="CBx_c68c3a3744614321852c292405ad5a17" localSheetId="2" hidden="1">"'Inert Waste'!$A$1"</definedName>
    <definedName name="CBx_cc7744bd753c44f58d8fb0426e2f4343" localSheetId="2" hidden="1">"'Contaminants'!$A$1"</definedName>
    <definedName name="CBx_d6914d3b8e994a95930c44ded6747199" localSheetId="2" hidden="1">"'Deterministic Results'!$A$1"</definedName>
    <definedName name="CBx_d86c3e0553d34200b66370024a9751ba" localSheetId="2" hidden="1">"'Deterministic Results'!$A$1"</definedName>
    <definedName name="CBx_dc30f452ef1d468cbb6dd448b6f07c17" localSheetId="2" hidden="1">"'Deterministic Results'!$A$1"</definedName>
    <definedName name="CBx_e11b4c4d245f4f13859ed8bf3d0c0abe" localSheetId="2" hidden="1">"'Deterministic Results'!$A$1"</definedName>
    <definedName name="CBx_ef44c9ad0fc04c708cac022fd5056624" localSheetId="2" hidden="1">"'Deterministic Results'!$A$1"</definedName>
    <definedName name="CBx_Sheet_Guid" localSheetId="6" hidden="1">"'5c752f28-a073-4d22-a93f-9c68f91f57e9"</definedName>
    <definedName name="CBx_Sheet_Guid" localSheetId="2" hidden="1">"'16a3e7fc-db8d-4dcd-86db-0a156c18492f"</definedName>
    <definedName name="CBx_Sheet_Guid" localSheetId="4" hidden="1">"'cc7744bd-753c-44f5-8d8f-b0426e2f4343"</definedName>
    <definedName name="CBx_Sheet_Guid" localSheetId="5" hidden="1">"'0b4521fd-7ce4-4618-b465-45b18e8ecce3"</definedName>
    <definedName name="CBx_Sheet_Guid" localSheetId="1" hidden="1">"'c68c3a37-4461-4321-852c-292405ad5a17"</definedName>
    <definedName name="CBx_SheetRef" localSheetId="6" hidden="1">CB_DATA_!$E$14</definedName>
    <definedName name="CBx_SheetRef" localSheetId="2" hidden="1">CB_DATA_!$A$14</definedName>
    <definedName name="CBx_SheetRef" localSheetId="4" hidden="1">CB_DATA_!$B$14</definedName>
    <definedName name="CBx_SheetRef" localSheetId="5" hidden="1">CB_DATA_!$D$14</definedName>
    <definedName name="CBx_SheetRef" localSheetId="1" hidden="1">CB_DATA_!$C$14</definedName>
    <definedName name="CBx_StorageType" localSheetId="6" hidden="1">2</definedName>
    <definedName name="CBx_StorageType" localSheetId="2" hidden="1">2</definedName>
    <definedName name="CBx_StorageType" localSheetId="4" hidden="1">2</definedName>
    <definedName name="CBx_StorageType" localSheetId="5" hidden="1">2</definedName>
    <definedName name="CBx_StorageType" localSheetId="1" hidden="1">2</definedName>
    <definedName name="Clean_Layer">Hydrogeology!$C:$C</definedName>
    <definedName name="Contaminants_Free_Water_Diffusion_Coefficient">Contaminants!$38:$38</definedName>
    <definedName name="Contaminants_Henrys_Law_Constant">Contaminants!$24:$24</definedName>
    <definedName name="Contaminants_Organic_Carbon_Water_Partition_Coefficient_Koc">Contaminants!$31:$31</definedName>
    <definedName name="Contaminants_Solubility">Contaminants!$17:$17</definedName>
    <definedName name="Contaminants_Source_determinand_names">Contaminants!$4:$4</definedName>
    <definedName name="Contaminants_Species1">Contaminants!$D:$D</definedName>
    <definedName name="Contaminants_Species2">Contaminants!$E:$E</definedName>
    <definedName name="Contaminants_Species3">Contaminants!$F:$F</definedName>
    <definedName name="Contaminants_Species4">Contaminants!$G:$G</definedName>
    <definedName name="Contaminants_Species5">Contaminants!$H:$H</definedName>
    <definedName name="Contaminants_Species6">Contaminants!$I:$I</definedName>
    <definedName name="Contaminants_Species7">Contaminants!$J:$J</definedName>
    <definedName name="Contaminants_Species8">Contaminants!$K:$K</definedName>
    <definedName name="converge">1</definedName>
    <definedName name="Det_Pathway_1_AF">#REF!</definedName>
    <definedName name="Det_Pathway_1_DF">#REF!</definedName>
    <definedName name="Det_Source_Inert_Waste">#REF!</definedName>
    <definedName name="Effective_Rainfall">WaterBalance!$D$8</definedName>
    <definedName name="Formula0" hidden="1">'Inert Waste'!$B$21</definedName>
    <definedName name="Formula1" hidden="1">'Inert Waste'!$B$23</definedName>
    <definedName name="Formula10" hidden="1">'Inert Waste'!$J$73</definedName>
    <definedName name="Formula100" hidden="1">Attenuation!$L$26</definedName>
    <definedName name="Formula101" hidden="1">Attenuation!$M$26</definedName>
    <definedName name="Formula102" hidden="1">Attenuation!$N$26</definedName>
    <definedName name="Formula103" hidden="1">Attenuation!$O$26</definedName>
    <definedName name="Formula104" hidden="1">Attenuation!$P$26</definedName>
    <definedName name="Formula105" hidden="1">Attenuation!$Q$26</definedName>
    <definedName name="Formula106" hidden="1">Attenuation!$R$26</definedName>
    <definedName name="Formula107" hidden="1">Attenuation!$A$24</definedName>
    <definedName name="Formula108" hidden="1">Attenuation!$C$33</definedName>
    <definedName name="Formula109" hidden="1">Attenuation!$D$33</definedName>
    <definedName name="Formula11" hidden="1">'Inert Waste'!$C$96</definedName>
    <definedName name="Formula110" hidden="1">Attenuation!$E$33</definedName>
    <definedName name="Formula111" hidden="1">Attenuation!$F$33</definedName>
    <definedName name="Formula112" hidden="1">Attenuation!$G$33</definedName>
    <definedName name="Formula113" hidden="1">Attenuation!$H$33</definedName>
    <definedName name="Formula114" hidden="1">Attenuation!$I$33</definedName>
    <definedName name="Formula115" hidden="1">Attenuation!$J$33</definedName>
    <definedName name="Formula116" hidden="1">Attenuation!$K$33</definedName>
    <definedName name="Formula117" hidden="1">Attenuation!$L$33</definedName>
    <definedName name="Formula118" hidden="1">Attenuation!$M$33</definedName>
    <definedName name="Formula119" hidden="1">Attenuation!$N$33</definedName>
    <definedName name="Formula12" hidden="1">'Inert Waste'!$D$96</definedName>
    <definedName name="Formula120" hidden="1">Attenuation!$O$33</definedName>
    <definedName name="Formula121" hidden="1">Attenuation!$P$33</definedName>
    <definedName name="Formula122" hidden="1">Attenuation!$Q$33</definedName>
    <definedName name="Formula123" hidden="1">Attenuation!$R$33</definedName>
    <definedName name="Formula124" hidden="1">Attenuation!$C$47</definedName>
    <definedName name="Formula125" hidden="1">Attenuation!$D$47</definedName>
    <definedName name="Formula126" hidden="1">Attenuation!$E$47</definedName>
    <definedName name="Formula127" hidden="1">Attenuation!$F$47</definedName>
    <definedName name="Formula128" hidden="1">Attenuation!$G$47</definedName>
    <definedName name="Formula129" hidden="1">Attenuation!$H$47</definedName>
    <definedName name="Formula13" hidden="1">'Inert Waste'!$E$96</definedName>
    <definedName name="Formula130" hidden="1">Attenuation!$I$47</definedName>
    <definedName name="Formula131" hidden="1">Attenuation!$J$47</definedName>
    <definedName name="Formula132" hidden="1">Attenuation!$K$47</definedName>
    <definedName name="Formula133" hidden="1">Attenuation!$L$47</definedName>
    <definedName name="Formula134" hidden="1">Attenuation!$M$47</definedName>
    <definedName name="Formula135" hidden="1">Attenuation!$N$47</definedName>
    <definedName name="Formula136" hidden="1">Attenuation!$O$47</definedName>
    <definedName name="Formula137" hidden="1">Attenuation!$P$47</definedName>
    <definedName name="Formula138" hidden="1">Attenuation!$Q$47</definedName>
    <definedName name="Formula139" hidden="1">Attenuation!$R$47</definedName>
    <definedName name="Formula14" hidden="1">'Inert Waste'!$F$96</definedName>
    <definedName name="Formula140" hidden="1">Attenuation!$C$56</definedName>
    <definedName name="Formula141" hidden="1">Attenuation!$D$56</definedName>
    <definedName name="Formula142" hidden="1">Attenuation!$E$56</definedName>
    <definedName name="Formula143" hidden="1">Attenuation!$F$56</definedName>
    <definedName name="Formula144" hidden="1">Attenuation!$G$56</definedName>
    <definedName name="Formula145" hidden="1">Attenuation!$H$56</definedName>
    <definedName name="Formula146" hidden="1">Attenuation!$I$56</definedName>
    <definedName name="Formula147" hidden="1">Attenuation!$J$56</definedName>
    <definedName name="Formula148" hidden="1">Attenuation!$K$56</definedName>
    <definedName name="Formula149" hidden="1">Attenuation!$L$56</definedName>
    <definedName name="Formula15" hidden="1">'Inert Waste'!$G$96</definedName>
    <definedName name="Formula150" hidden="1">Attenuation!$M$56</definedName>
    <definedName name="Formula151" hidden="1">Attenuation!$N$56</definedName>
    <definedName name="Formula152" hidden="1">Attenuation!$O$56</definedName>
    <definedName name="Formula153" hidden="1">Attenuation!$P$56</definedName>
    <definedName name="Formula154" hidden="1">Attenuation!$Q$56</definedName>
    <definedName name="Formula155" hidden="1">Attenuation!$R$56</definedName>
    <definedName name="Formula156" hidden="1">Attenuation!$A$54</definedName>
    <definedName name="Formula157" hidden="1">Attenuation!$C$63</definedName>
    <definedName name="Formula158" hidden="1">Attenuation!$D$63</definedName>
    <definedName name="Formula159" hidden="1">Attenuation!$E$63</definedName>
    <definedName name="Formula16" hidden="1">'Inert Waste'!$H$96</definedName>
    <definedName name="Formula160" hidden="1">Attenuation!$F$63</definedName>
    <definedName name="Formula161" hidden="1">Attenuation!$G$63</definedName>
    <definedName name="Formula162" hidden="1">Attenuation!$H$63</definedName>
    <definedName name="Formula163" hidden="1">Attenuation!$I$63</definedName>
    <definedName name="Formula164" hidden="1">Attenuation!$J$63</definedName>
    <definedName name="Formula165" hidden="1">Attenuation!$K$63</definedName>
    <definedName name="Formula166" hidden="1">Attenuation!$L$63</definedName>
    <definedName name="Formula167" hidden="1">Attenuation!$M$63</definedName>
    <definedName name="Formula168" hidden="1">Attenuation!$N$63</definedName>
    <definedName name="Formula169" hidden="1">Attenuation!$O$63</definedName>
    <definedName name="Formula17" hidden="1">'Inert Waste'!$I$96</definedName>
    <definedName name="Formula170" hidden="1">Attenuation!$P$63</definedName>
    <definedName name="Formula171" hidden="1">Attenuation!$Q$63</definedName>
    <definedName name="Formula172" hidden="1">Attenuation!$R$63</definedName>
    <definedName name="Formula173" hidden="1">Attenuation!$C$77</definedName>
    <definedName name="Formula174" hidden="1">Attenuation!$D$77</definedName>
    <definedName name="Formula175" hidden="1">Attenuation!$E$77</definedName>
    <definedName name="Formula176" hidden="1">Attenuation!$F$77</definedName>
    <definedName name="Formula177" hidden="1">Attenuation!$G$77</definedName>
    <definedName name="Formula178" hidden="1">Attenuation!$H$77</definedName>
    <definedName name="Formula179" hidden="1">Attenuation!$I$77</definedName>
    <definedName name="Formula18" hidden="1">'Inert Waste'!$J$96</definedName>
    <definedName name="Formula180" hidden="1">Attenuation!$J$77</definedName>
    <definedName name="Formula181" hidden="1">Attenuation!$K$77</definedName>
    <definedName name="Formula182" hidden="1">Attenuation!$L$77</definedName>
    <definedName name="Formula183" hidden="1">Attenuation!$M$77</definedName>
    <definedName name="Formula184" hidden="1">Attenuation!$N$77</definedName>
    <definedName name="Formula185" hidden="1">Attenuation!$O$77</definedName>
    <definedName name="Formula186" hidden="1">Attenuation!$P$77</definedName>
    <definedName name="Formula187" hidden="1">Attenuation!$Q$77</definedName>
    <definedName name="Formula188" hidden="1">Attenuation!$R$77</definedName>
    <definedName name="Formula189" hidden="1">Attenuation!$C$86</definedName>
    <definedName name="Formula19" hidden="1">'Inert Waste'!$C$103</definedName>
    <definedName name="Formula190" hidden="1">Attenuation!$D$86</definedName>
    <definedName name="Formula191" hidden="1">Attenuation!$E$86</definedName>
    <definedName name="Formula192" hidden="1">Attenuation!$F$86</definedName>
    <definedName name="Formula193" hidden="1">Attenuation!$G$86</definedName>
    <definedName name="Formula194" hidden="1">Attenuation!$H$86</definedName>
    <definedName name="Formula195" hidden="1">Attenuation!$I$86</definedName>
    <definedName name="Formula196" hidden="1">Attenuation!$J$86</definedName>
    <definedName name="Formula197" hidden="1">Attenuation!$K$86</definedName>
    <definedName name="Formula198" hidden="1">Attenuation!$L$86</definedName>
    <definedName name="Formula199" hidden="1">Attenuation!$M$86</definedName>
    <definedName name="Formula2" hidden="1">'Inert Waste'!$C$49</definedName>
    <definedName name="Formula20" hidden="1">'Inert Waste'!$D$103</definedName>
    <definedName name="Formula200" hidden="1">Attenuation!$N$86</definedName>
    <definedName name="Formula201" hidden="1">Attenuation!$O$86</definedName>
    <definedName name="Formula202" hidden="1">Attenuation!$P$86</definedName>
    <definedName name="Formula203" hidden="1">Attenuation!$Q$86</definedName>
    <definedName name="Formula204" hidden="1">Attenuation!$R$86</definedName>
    <definedName name="Formula205" hidden="1">Attenuation!$A$84</definedName>
    <definedName name="Formula206" hidden="1">Attenuation!$C$93</definedName>
    <definedName name="Formula207" hidden="1">Attenuation!$D$93</definedName>
    <definedName name="Formula208" hidden="1">Attenuation!$E$93</definedName>
    <definedName name="Formula209" hidden="1">Attenuation!$F$93</definedName>
    <definedName name="Formula21" hidden="1">'Inert Waste'!$E$103</definedName>
    <definedName name="Formula210" hidden="1">Attenuation!$G$93</definedName>
    <definedName name="Formula211" hidden="1">Attenuation!$H$93</definedName>
    <definedName name="Formula212" hidden="1">Attenuation!$I$93</definedName>
    <definedName name="Formula213" hidden="1">Attenuation!$J$93</definedName>
    <definedName name="Formula214" hidden="1">Attenuation!$K$93</definedName>
    <definedName name="Formula215" hidden="1">Attenuation!$L$93</definedName>
    <definedName name="Formula216" hidden="1">Attenuation!$M$93</definedName>
    <definedName name="Formula217" hidden="1">Attenuation!$N$93</definedName>
    <definedName name="Formula218" hidden="1">Attenuation!$O$93</definedName>
    <definedName name="Formula219" hidden="1">Attenuation!$P$93</definedName>
    <definedName name="Formula22" hidden="1">'Inert Waste'!$F$103</definedName>
    <definedName name="Formula220" hidden="1">Attenuation!$Q$93</definedName>
    <definedName name="Formula221" hidden="1">Attenuation!$R$93</definedName>
    <definedName name="Formula222" hidden="1">Attenuation!$C$107</definedName>
    <definedName name="Formula223" hidden="1">Attenuation!$D$107</definedName>
    <definedName name="Formula224" hidden="1">Attenuation!$E$107</definedName>
    <definedName name="Formula225" hidden="1">Attenuation!$F$107</definedName>
    <definedName name="Formula226" hidden="1">Attenuation!$G$107</definedName>
    <definedName name="Formula227" hidden="1">Attenuation!$H$107</definedName>
    <definedName name="Formula228" hidden="1">Attenuation!$I$107</definedName>
    <definedName name="Formula229" hidden="1">Attenuation!$J$107</definedName>
    <definedName name="Formula23" hidden="1">'Inert Waste'!$G$103</definedName>
    <definedName name="Formula230" hidden="1">Attenuation!$K$107</definedName>
    <definedName name="Formula231" hidden="1">Attenuation!$L$107</definedName>
    <definedName name="Formula232" hidden="1">Attenuation!$M$107</definedName>
    <definedName name="Formula233" hidden="1">Attenuation!$N$107</definedName>
    <definedName name="Formula234" hidden="1">Attenuation!$O$107</definedName>
    <definedName name="Formula235" hidden="1">Attenuation!$P$107</definedName>
    <definedName name="Formula236" hidden="1">Attenuation!$Q$107</definedName>
    <definedName name="Formula237" hidden="1">Attenuation!$R$107</definedName>
    <definedName name="Formula238" hidden="1">Attenuation!$C$116</definedName>
    <definedName name="Formula239" hidden="1">Attenuation!$D$116</definedName>
    <definedName name="Formula24" hidden="1">'Inert Waste'!$H$103</definedName>
    <definedName name="Formula240" hidden="1">Attenuation!$E$116</definedName>
    <definedName name="Formula241" hidden="1">Attenuation!$F$116</definedName>
    <definedName name="Formula242" hidden="1">Attenuation!$G$116</definedName>
    <definedName name="Formula243" hidden="1">Attenuation!$H$116</definedName>
    <definedName name="Formula244" hidden="1">Attenuation!$I$116</definedName>
    <definedName name="Formula245" hidden="1">Attenuation!$J$116</definedName>
    <definedName name="Formula246" hidden="1">Attenuation!$K$116</definedName>
    <definedName name="Formula247" hidden="1">Attenuation!$L$116</definedName>
    <definedName name="Formula248" hidden="1">Attenuation!$M$116</definedName>
    <definedName name="Formula249" hidden="1">Attenuation!$N$116</definedName>
    <definedName name="Formula25" hidden="1">'Inert Waste'!$I$103</definedName>
    <definedName name="Formula250" hidden="1">Attenuation!$O$116</definedName>
    <definedName name="Formula251" hidden="1">Attenuation!$P$116</definedName>
    <definedName name="Formula252" hidden="1">Attenuation!$Q$116</definedName>
    <definedName name="Formula253" hidden="1">Attenuation!$R$116</definedName>
    <definedName name="Formula254" hidden="1">Attenuation!$A$114</definedName>
    <definedName name="Formula255" hidden="1">Attenuation!$C$123</definedName>
    <definedName name="Formula256" hidden="1">Attenuation!$D$123</definedName>
    <definedName name="Formula257" hidden="1">Attenuation!$E$123</definedName>
    <definedName name="Formula258" hidden="1">Attenuation!$F$123</definedName>
    <definedName name="Formula259" hidden="1">Attenuation!$G$123</definedName>
    <definedName name="Formula26" hidden="1">'Inert Waste'!$J$103</definedName>
    <definedName name="Formula260" hidden="1">Attenuation!$H$123</definedName>
    <definedName name="Formula261" hidden="1">Attenuation!$I$123</definedName>
    <definedName name="Formula262" hidden="1">Attenuation!$J$123</definedName>
    <definedName name="Formula263" hidden="1">Attenuation!$K$123</definedName>
    <definedName name="Formula264" hidden="1">Attenuation!$L$123</definedName>
    <definedName name="Formula265" hidden="1">Attenuation!$M$123</definedName>
    <definedName name="Formula266" hidden="1">Attenuation!$N$123</definedName>
    <definedName name="Formula267" hidden="1">Attenuation!$O$123</definedName>
    <definedName name="Formula268" hidden="1">Attenuation!$P$123</definedName>
    <definedName name="Formula269" hidden="1">Attenuation!$Q$123</definedName>
    <definedName name="Formula27" hidden="1">'Inert Waste'!$C$124</definedName>
    <definedName name="Formula270" hidden="1">Attenuation!$R$123</definedName>
    <definedName name="Formula271" hidden="1">Attenuation!$C$137</definedName>
    <definedName name="Formula272" hidden="1">Attenuation!$D$137</definedName>
    <definedName name="Formula273" hidden="1">Attenuation!$E$137</definedName>
    <definedName name="Formula274" hidden="1">Attenuation!$F$137</definedName>
    <definedName name="Formula275" hidden="1">Attenuation!$G$137</definedName>
    <definedName name="Formula276" hidden="1">Attenuation!$H$137</definedName>
    <definedName name="Formula277" hidden="1">Attenuation!$I$137</definedName>
    <definedName name="Formula278" hidden="1">Attenuation!$J$137</definedName>
    <definedName name="Formula279" hidden="1">Attenuation!$K$137</definedName>
    <definedName name="Formula28" hidden="1">'Inert Waste'!$D$124</definedName>
    <definedName name="Formula280" hidden="1">Attenuation!$L$137</definedName>
    <definedName name="Formula281" hidden="1">Attenuation!$M$137</definedName>
    <definedName name="Formula282" hidden="1">Attenuation!$N$137</definedName>
    <definedName name="Formula283" hidden="1">Attenuation!$O$137</definedName>
    <definedName name="Formula284" hidden="1">Attenuation!$P$137</definedName>
    <definedName name="Formula285" hidden="1">Attenuation!$Q$137</definedName>
    <definedName name="Formula286" hidden="1">Attenuation!$R$137</definedName>
    <definedName name="Formula287" hidden="1">Attenuation!$C$146</definedName>
    <definedName name="Formula288" hidden="1">Attenuation!$D$146</definedName>
    <definedName name="Formula289" hidden="1">Attenuation!$E$146</definedName>
    <definedName name="Formula29" hidden="1">'Inert Waste'!$E$124</definedName>
    <definedName name="Formula290" hidden="1">Attenuation!$F$146</definedName>
    <definedName name="Formula291" hidden="1">Attenuation!$G$146</definedName>
    <definedName name="Formula292" hidden="1">Attenuation!$H$146</definedName>
    <definedName name="Formula293" hidden="1">Attenuation!$I$146</definedName>
    <definedName name="Formula294" hidden="1">Attenuation!$J$146</definedName>
    <definedName name="Formula295" hidden="1">Attenuation!$K$146</definedName>
    <definedName name="Formula296" hidden="1">Attenuation!$L$146</definedName>
    <definedName name="Formula297" hidden="1">Attenuation!$M$146</definedName>
    <definedName name="Formula298" hidden="1">Attenuation!$N$146</definedName>
    <definedName name="Formula299" hidden="1">Attenuation!$O$146</definedName>
    <definedName name="Formula3" hidden="1">'Inert Waste'!$C$73</definedName>
    <definedName name="Formula30" hidden="1">'Inert Waste'!$F$124</definedName>
    <definedName name="Formula300" hidden="1">Attenuation!$P$146</definedName>
    <definedName name="Formula301" hidden="1">Attenuation!$Q$146</definedName>
    <definedName name="Formula302" hidden="1">Attenuation!$R$146</definedName>
    <definedName name="Formula303" hidden="1">Attenuation!$A$144</definedName>
    <definedName name="Formula304" hidden="1">Attenuation!$C$153</definedName>
    <definedName name="Formula305" hidden="1">Attenuation!$D$153</definedName>
    <definedName name="Formula306" hidden="1">Attenuation!$E$153</definedName>
    <definedName name="Formula307" hidden="1">Attenuation!$F$153</definedName>
    <definedName name="Formula308" hidden="1">Attenuation!$G$153</definedName>
    <definedName name="Formula309" hidden="1">Attenuation!$H$153</definedName>
    <definedName name="Formula31" hidden="1">'Inert Waste'!$G$124</definedName>
    <definedName name="Formula310" hidden="1">Attenuation!$I$153</definedName>
    <definedName name="Formula311" hidden="1">Attenuation!$J$153</definedName>
    <definedName name="Formula312" hidden="1">Attenuation!$K$153</definedName>
    <definedName name="Formula313" hidden="1">Attenuation!$L$153</definedName>
    <definedName name="Formula314" hidden="1">Attenuation!$M$153</definedName>
    <definedName name="Formula315" hidden="1">Attenuation!$N$153</definedName>
    <definedName name="Formula316" hidden="1">Attenuation!$O$153</definedName>
    <definedName name="Formula317" hidden="1">Attenuation!$P$153</definedName>
    <definedName name="Formula318" hidden="1">Attenuation!$Q$153</definedName>
    <definedName name="Formula319" hidden="1">Attenuation!$R$153</definedName>
    <definedName name="Formula32" hidden="1">'Inert Waste'!$H$124</definedName>
    <definedName name="Formula320" hidden="1">Attenuation!$C$167</definedName>
    <definedName name="Formula321" hidden="1">Attenuation!$D$167</definedName>
    <definedName name="Formula322" hidden="1">Attenuation!$E$167</definedName>
    <definedName name="Formula323" hidden="1">Attenuation!$F$167</definedName>
    <definedName name="Formula324" hidden="1">Attenuation!$G$167</definedName>
    <definedName name="Formula325" hidden="1">Attenuation!$H$167</definedName>
    <definedName name="Formula326" hidden="1">Attenuation!$I$167</definedName>
    <definedName name="Formula327" hidden="1">Attenuation!$J$167</definedName>
    <definedName name="Formula328" hidden="1">Attenuation!$K$167</definedName>
    <definedName name="Formula329" hidden="1">Attenuation!$L$167</definedName>
    <definedName name="Formula33" hidden="1">'Inert Waste'!$I$124</definedName>
    <definedName name="Formula330" hidden="1">Attenuation!$M$167</definedName>
    <definedName name="Formula331" hidden="1">Attenuation!$N$167</definedName>
    <definedName name="Formula332" hidden="1">Attenuation!$O$167</definedName>
    <definedName name="Formula333" hidden="1">Attenuation!$P$167</definedName>
    <definedName name="Formula334" hidden="1">Attenuation!$Q$167</definedName>
    <definedName name="Formula335" hidden="1">Attenuation!$R$167</definedName>
    <definedName name="Formula336" hidden="1">Attenuation!$C$176</definedName>
    <definedName name="Formula337" hidden="1">Attenuation!$D$176</definedName>
    <definedName name="Formula338" hidden="1">Attenuation!$E$176</definedName>
    <definedName name="Formula339" hidden="1">Attenuation!$F$176</definedName>
    <definedName name="Formula34" hidden="1">'Inert Waste'!$J$124</definedName>
    <definedName name="Formula340" hidden="1">Attenuation!$G$176</definedName>
    <definedName name="Formula341" hidden="1">Attenuation!$H$176</definedName>
    <definedName name="Formula342" hidden="1">Attenuation!$I$176</definedName>
    <definedName name="Formula343" hidden="1">Attenuation!$J$176</definedName>
    <definedName name="Formula344" hidden="1">Attenuation!$K$176</definedName>
    <definedName name="Formula345" hidden="1">Attenuation!$L$176</definedName>
    <definedName name="Formula346" hidden="1">Attenuation!$M$176</definedName>
    <definedName name="Formula347" hidden="1">Attenuation!$N$176</definedName>
    <definedName name="Formula348" hidden="1">Attenuation!$O$176</definedName>
    <definedName name="Formula349" hidden="1">Attenuation!$P$176</definedName>
    <definedName name="Formula35" hidden="1">'Inert Waste'!$C$131</definedName>
    <definedName name="Formula350" hidden="1">Attenuation!$Q$176</definedName>
    <definedName name="Formula351" hidden="1">Attenuation!$R$176</definedName>
    <definedName name="Formula352" hidden="1">Attenuation!$A$174</definedName>
    <definedName name="Formula353" hidden="1">Attenuation!$C$183</definedName>
    <definedName name="Formula354" hidden="1">Attenuation!$D$183</definedName>
    <definedName name="Formula355" hidden="1">Attenuation!$E$183</definedName>
    <definedName name="Formula356" hidden="1">Attenuation!$F$183</definedName>
    <definedName name="Formula357" hidden="1">Attenuation!$G$183</definedName>
    <definedName name="Formula358" hidden="1">Attenuation!$H$183</definedName>
    <definedName name="Formula359" hidden="1">Attenuation!$I$183</definedName>
    <definedName name="Formula36" hidden="1">'Inert Waste'!$D$131</definedName>
    <definedName name="Formula360" hidden="1">Attenuation!$J$183</definedName>
    <definedName name="Formula361" hidden="1">Attenuation!$K$183</definedName>
    <definedName name="Formula362" hidden="1">Attenuation!$L$183</definedName>
    <definedName name="Formula363" hidden="1">Attenuation!$M$183</definedName>
    <definedName name="Formula364" hidden="1">Attenuation!$N$183</definedName>
    <definedName name="Formula365" hidden="1">Attenuation!$O$183</definedName>
    <definedName name="Formula366" hidden="1">Attenuation!$P$183</definedName>
    <definedName name="Formula367" hidden="1">Attenuation!$Q$183</definedName>
    <definedName name="Formula368" hidden="1">Attenuation!$R$183</definedName>
    <definedName name="Formula369" hidden="1">Attenuation!$C$197</definedName>
    <definedName name="Formula37" hidden="1">'Inert Waste'!$E$131</definedName>
    <definedName name="Formula370" hidden="1">Attenuation!$D$197</definedName>
    <definedName name="Formula371" hidden="1">Attenuation!$E$197</definedName>
    <definedName name="Formula372" hidden="1">Attenuation!$F$197</definedName>
    <definedName name="Formula373" hidden="1">Attenuation!$G$197</definedName>
    <definedName name="Formula374" hidden="1">Attenuation!$H$197</definedName>
    <definedName name="Formula375" hidden="1">Attenuation!$I$197</definedName>
    <definedName name="Formula376" hidden="1">Attenuation!$J$197</definedName>
    <definedName name="Formula377" hidden="1">Attenuation!$K$197</definedName>
    <definedName name="Formula378" hidden="1">Attenuation!$L$197</definedName>
    <definedName name="Formula379" hidden="1">Attenuation!$M$197</definedName>
    <definedName name="Formula38" hidden="1">'Inert Waste'!$F$131</definedName>
    <definedName name="Formula380" hidden="1">Attenuation!$N$197</definedName>
    <definedName name="Formula381" hidden="1">Attenuation!$O$197</definedName>
    <definedName name="Formula382" hidden="1">Attenuation!$P$197</definedName>
    <definedName name="Formula383" hidden="1">Attenuation!$Q$197</definedName>
    <definedName name="Formula384" hidden="1">Attenuation!$R$197</definedName>
    <definedName name="Formula385" hidden="1">Attenuation!$C$206</definedName>
    <definedName name="Formula386" hidden="1">Attenuation!$D$206</definedName>
    <definedName name="Formula387" hidden="1">Attenuation!$E$206</definedName>
    <definedName name="Formula388" hidden="1">Attenuation!$F$206</definedName>
    <definedName name="Formula389" hidden="1">Attenuation!$G$206</definedName>
    <definedName name="Formula39" hidden="1">'Inert Waste'!$G$131</definedName>
    <definedName name="Formula390" hidden="1">Attenuation!$H$206</definedName>
    <definedName name="Formula391" hidden="1">Attenuation!$I$206</definedName>
    <definedName name="Formula392" hidden="1">Attenuation!$J$206</definedName>
    <definedName name="Formula393" hidden="1">Attenuation!$K$206</definedName>
    <definedName name="Formula394" hidden="1">Attenuation!$L$206</definedName>
    <definedName name="Formula395" hidden="1">Attenuation!$M$206</definedName>
    <definedName name="Formula396" hidden="1">Attenuation!$N$206</definedName>
    <definedName name="Formula397" hidden="1">Attenuation!$O$206</definedName>
    <definedName name="Formula398" hidden="1">Attenuation!$P$206</definedName>
    <definedName name="Formula399" hidden="1">Attenuation!$Q$206</definedName>
    <definedName name="Formula4" hidden="1">'Inert Waste'!$D$73</definedName>
    <definedName name="Formula40" hidden="1">'Inert Waste'!$H$131</definedName>
    <definedName name="Formula400" hidden="1">Attenuation!$R$206</definedName>
    <definedName name="Formula401" hidden="1">Attenuation!$A$204</definedName>
    <definedName name="Formula402" hidden="1">Attenuation!$C$213</definedName>
    <definedName name="Formula403" hidden="1">Attenuation!$D$213</definedName>
    <definedName name="Formula404" hidden="1">Attenuation!$E$213</definedName>
    <definedName name="Formula405" hidden="1">Attenuation!$F$213</definedName>
    <definedName name="Formula406" hidden="1">Attenuation!$G$213</definedName>
    <definedName name="Formula407" hidden="1">Attenuation!$H$213</definedName>
    <definedName name="Formula408" hidden="1">Attenuation!$I$213</definedName>
    <definedName name="Formula409" hidden="1">Attenuation!$J$213</definedName>
    <definedName name="Formula41" hidden="1">'Inert Waste'!$I$131</definedName>
    <definedName name="Formula410" hidden="1">Attenuation!$K$213</definedName>
    <definedName name="Formula411" hidden="1">Attenuation!$L$213</definedName>
    <definedName name="Formula412" hidden="1">Attenuation!$M$213</definedName>
    <definedName name="Formula413" hidden="1">Attenuation!$N$213</definedName>
    <definedName name="Formula414" hidden="1">Attenuation!$O$213</definedName>
    <definedName name="Formula415" hidden="1">Attenuation!$P$213</definedName>
    <definedName name="Formula416" hidden="1">Attenuation!$Q$213</definedName>
    <definedName name="Formula417" hidden="1">Attenuation!$R$213</definedName>
    <definedName name="Formula418" hidden="1">Attenuation!$C$227</definedName>
    <definedName name="Formula419" hidden="1">Attenuation!$D$227</definedName>
    <definedName name="Formula42" hidden="1">'Inert Waste'!$J$131</definedName>
    <definedName name="Formula420" hidden="1">Attenuation!$E$227</definedName>
    <definedName name="Formula421" hidden="1">Attenuation!$F$227</definedName>
    <definedName name="Formula422" hidden="1">Attenuation!$G$227</definedName>
    <definedName name="Formula423" hidden="1">Attenuation!$H$227</definedName>
    <definedName name="Formula424" hidden="1">Attenuation!$I$227</definedName>
    <definedName name="Formula425" hidden="1">Attenuation!$J$227</definedName>
    <definedName name="Formula426" hidden="1">Attenuation!$K$227</definedName>
    <definedName name="Formula427" hidden="1">Attenuation!$L$227</definedName>
    <definedName name="Formula428" hidden="1">Attenuation!$M$227</definedName>
    <definedName name="Formula429" hidden="1">Attenuation!$N$227</definedName>
    <definedName name="Formula43" hidden="1">'Inert Waste'!$C$103</definedName>
    <definedName name="Formula430" hidden="1">Attenuation!$O$227</definedName>
    <definedName name="Formula431" hidden="1">Attenuation!$P$227</definedName>
    <definedName name="Formula432" hidden="1">Attenuation!$Q$227</definedName>
    <definedName name="Formula433" hidden="1">Attenuation!$R$227</definedName>
    <definedName name="Formula434" hidden="1">Attenuation!$C$236</definedName>
    <definedName name="Formula435" hidden="1">Attenuation!$D$236</definedName>
    <definedName name="Formula436" hidden="1">Attenuation!$E$236</definedName>
    <definedName name="Formula437" hidden="1">Attenuation!$F$236</definedName>
    <definedName name="Formula438" hidden="1">Attenuation!$G$236</definedName>
    <definedName name="Formula439" hidden="1">Attenuation!$H$236</definedName>
    <definedName name="Formula44" hidden="1">'Inert Waste'!$D$103</definedName>
    <definedName name="Formula440" hidden="1">Attenuation!$I$236</definedName>
    <definedName name="Formula441" hidden="1">Attenuation!$J$236</definedName>
    <definedName name="Formula442" hidden="1">Attenuation!$K$236</definedName>
    <definedName name="Formula443" hidden="1">Attenuation!$L$236</definedName>
    <definedName name="Formula444" hidden="1">Attenuation!$M$236</definedName>
    <definedName name="Formula445" hidden="1">Attenuation!$N$236</definedName>
    <definedName name="Formula446" hidden="1">Attenuation!$O$236</definedName>
    <definedName name="Formula447" hidden="1">Attenuation!$P$236</definedName>
    <definedName name="Formula448" hidden="1">Attenuation!$Q$236</definedName>
    <definedName name="Formula449" hidden="1">Attenuation!$R$236</definedName>
    <definedName name="Formula45" hidden="1">'Inert Waste'!$E$103</definedName>
    <definedName name="Formula450" hidden="1">Attenuation!$A$234</definedName>
    <definedName name="Formula451" hidden="1">Attenuation!$C$243</definedName>
    <definedName name="Formula452" hidden="1">Attenuation!$D$243</definedName>
    <definedName name="Formula453" hidden="1">Attenuation!$E$243</definedName>
    <definedName name="Formula454" hidden="1">Attenuation!$F$243</definedName>
    <definedName name="Formula455" hidden="1">Attenuation!$G$243</definedName>
    <definedName name="Formula456" hidden="1">Attenuation!$H$243</definedName>
    <definedName name="Formula457" hidden="1">Attenuation!$I$243</definedName>
    <definedName name="Formula458" hidden="1">Attenuation!$J$243</definedName>
    <definedName name="Formula459" hidden="1">Attenuation!$K$243</definedName>
    <definedName name="Formula46" hidden="1">'Inert Waste'!$F$103</definedName>
    <definedName name="Formula460" hidden="1">Attenuation!$L$243</definedName>
    <definedName name="Formula461" hidden="1">Attenuation!$M$243</definedName>
    <definedName name="Formula462" hidden="1">Attenuation!$N$243</definedName>
    <definedName name="Formula463" hidden="1">Attenuation!$O$243</definedName>
    <definedName name="Formula464" hidden="1">Attenuation!$P$243</definedName>
    <definedName name="Formula465" hidden="1">Attenuation!$Q$243</definedName>
    <definedName name="Formula466" hidden="1">Attenuation!$R$243</definedName>
    <definedName name="Formula467" hidden="1">Attenuation!$C$257</definedName>
    <definedName name="Formula468" hidden="1">Attenuation!$D$257</definedName>
    <definedName name="Formula469" hidden="1">Attenuation!$E$257</definedName>
    <definedName name="Formula47" hidden="1">'Inert Waste'!$G$103</definedName>
    <definedName name="Formula470" hidden="1">Attenuation!$F$257</definedName>
    <definedName name="Formula471" hidden="1">Attenuation!$G$257</definedName>
    <definedName name="Formula472" hidden="1">Attenuation!$H$257</definedName>
    <definedName name="Formula473" hidden="1">Attenuation!$I$257</definedName>
    <definedName name="Formula474" hidden="1">Attenuation!$J$257</definedName>
    <definedName name="Formula475" hidden="1">Attenuation!$K$257</definedName>
    <definedName name="Formula476" hidden="1">Attenuation!$L$257</definedName>
    <definedName name="Formula477" hidden="1">Attenuation!$M$257</definedName>
    <definedName name="Formula478" hidden="1">Attenuation!$N$257</definedName>
    <definedName name="Formula479" hidden="1">Attenuation!$O$257</definedName>
    <definedName name="Formula48" hidden="1">'Inert Waste'!$H$103</definedName>
    <definedName name="Formula480" hidden="1">Attenuation!$P$257</definedName>
    <definedName name="Formula481" hidden="1">Attenuation!$Q$257</definedName>
    <definedName name="Formula482" hidden="1">Attenuation!$R$257</definedName>
    <definedName name="Formula483" hidden="1">WaterBalance!$D$10</definedName>
    <definedName name="Formula484" hidden="1">WaterBalance!$D$11</definedName>
    <definedName name="Formula485" hidden="1">WaterBalance!$D$13</definedName>
    <definedName name="Formula486" hidden="1">Pathways!$C$10</definedName>
    <definedName name="Formula487" hidden="1">Pathways!$E$13</definedName>
    <definedName name="Formula488" hidden="1">Pathways!$E$8</definedName>
    <definedName name="Formula489" hidden="1">Pathways!$G$13</definedName>
    <definedName name="Formula49" hidden="1">'Inert Waste'!$I$103</definedName>
    <definedName name="Formula490" hidden="1">Pathways!$G$8</definedName>
    <definedName name="Formula491" hidden="1">Simulation!$L$5</definedName>
    <definedName name="Formula492" hidden="1">Simulation!$L$6</definedName>
    <definedName name="Formula493" hidden="1">'Inert Waste'!$C$131</definedName>
    <definedName name="Formula494" hidden="1">'Inert Waste'!$D$131</definedName>
    <definedName name="Formula495" hidden="1">'Inert Waste'!$E$131</definedName>
    <definedName name="Formula496" hidden="1">'Inert Waste'!$F$131</definedName>
    <definedName name="Formula497" hidden="1">'Inert Waste'!$G$131</definedName>
    <definedName name="Formula498" hidden="1">'Inert Waste'!$H$131</definedName>
    <definedName name="Formula499" hidden="1">'Inert Waste'!$I$131</definedName>
    <definedName name="Formula5" hidden="1">'Inert Waste'!$E$73</definedName>
    <definedName name="Formula50" hidden="1">'Inert Waste'!$J$103</definedName>
    <definedName name="Formula500" hidden="1">'Inert Waste'!$J$131</definedName>
    <definedName name="Formula501" hidden="1">'Inert Waste'!$C$103</definedName>
    <definedName name="Formula502" hidden="1">'Inert Waste'!$D$103</definedName>
    <definedName name="Formula503" hidden="1">'Inert Waste'!$E$103</definedName>
    <definedName name="Formula504" hidden="1">'Inert Waste'!$F$103</definedName>
    <definedName name="Formula505" hidden="1">'Inert Waste'!$G$103</definedName>
    <definedName name="Formula506" hidden="1">'Inert Waste'!$H$103</definedName>
    <definedName name="Formula507" hidden="1">'Inert Waste'!$I$103</definedName>
    <definedName name="Formula508" hidden="1">'Inert Waste'!$J$103</definedName>
    <definedName name="Formula509" hidden="1">'Inert Waste'!$C$103</definedName>
    <definedName name="Formula51" hidden="1">'Inert Waste'!$C$103</definedName>
    <definedName name="Formula510" hidden="1">'Inert Waste'!$D$103</definedName>
    <definedName name="Formula511" hidden="1">'Inert Waste'!$E$103</definedName>
    <definedName name="Formula512" hidden="1">'Inert Waste'!$F$103</definedName>
    <definedName name="Formula513" hidden="1">'Inert Waste'!$G$103</definedName>
    <definedName name="Formula514" hidden="1">'Inert Waste'!$H$103</definedName>
    <definedName name="Formula515" hidden="1">'Inert Waste'!$I$103</definedName>
    <definedName name="Formula516" hidden="1">'Inert Waste'!$J$103</definedName>
    <definedName name="Formula517" hidden="1">Pathways!$C$11</definedName>
    <definedName name="Formula518" hidden="1">'Inert Waste'!$C$131</definedName>
    <definedName name="Formula519" hidden="1">'Inert Waste'!$D$131</definedName>
    <definedName name="Formula52" hidden="1">'Inert Waste'!$D$103</definedName>
    <definedName name="Formula520" hidden="1">'Inert Waste'!$E$131</definedName>
    <definedName name="Formula521" hidden="1">'Inert Waste'!$F$131</definedName>
    <definedName name="Formula522" hidden="1">'Inert Waste'!$G$131</definedName>
    <definedName name="Formula523" hidden="1">'Inert Waste'!$H$131</definedName>
    <definedName name="Formula524" hidden="1">'Inert Waste'!$I$131</definedName>
    <definedName name="Formula525" hidden="1">'Inert Waste'!$J$131</definedName>
    <definedName name="Formula526" hidden="1">'Inert Waste'!$C$103</definedName>
    <definedName name="Formula527" hidden="1">'Inert Waste'!$D$103</definedName>
    <definedName name="Formula528" hidden="1">'Inert Waste'!$E$103</definedName>
    <definedName name="Formula529" hidden="1">'Inert Waste'!$F$103</definedName>
    <definedName name="Formula53" hidden="1">'Inert Waste'!$E$103</definedName>
    <definedName name="Formula530" hidden="1">'Inert Waste'!$G$103</definedName>
    <definedName name="Formula531" hidden="1">'Inert Waste'!$H$103</definedName>
    <definedName name="Formula532" hidden="1">'Inert Waste'!$I$103</definedName>
    <definedName name="Formula533" hidden="1">'Inert Waste'!$J$103</definedName>
    <definedName name="Formula534" hidden="1">'Inert Waste'!$C$131</definedName>
    <definedName name="Formula535" hidden="1">'Inert Waste'!$D$131</definedName>
    <definedName name="Formula536" hidden="1">'Inert Waste'!$E$131</definedName>
    <definedName name="Formula537" hidden="1">'Inert Waste'!$F$131</definedName>
    <definedName name="Formula538" hidden="1">'Inert Waste'!$G$131</definedName>
    <definedName name="Formula539" hidden="1">'Inert Waste'!$H$131</definedName>
    <definedName name="Formula54" hidden="1">'Inert Waste'!$F$103</definedName>
    <definedName name="Formula540" hidden="1">'Inert Waste'!$I$131</definedName>
    <definedName name="Formula541" hidden="1">'Inert Waste'!$J$131</definedName>
    <definedName name="Formula542" hidden="1">'Inert Waste'!$C$103</definedName>
    <definedName name="Formula543" hidden="1">'Inert Waste'!$D$103</definedName>
    <definedName name="Formula544" hidden="1">'Inert Waste'!$E$103</definedName>
    <definedName name="Formula545" hidden="1">'Inert Waste'!$F$103</definedName>
    <definedName name="Formula546" hidden="1">'Inert Waste'!$G$103</definedName>
    <definedName name="Formula547" hidden="1">'Inert Waste'!$H$103</definedName>
    <definedName name="Formula548" hidden="1">'Inert Waste'!$I$103</definedName>
    <definedName name="Formula549" hidden="1">'Inert Waste'!$J$103</definedName>
    <definedName name="Formula55" hidden="1">'Inert Waste'!$G$103</definedName>
    <definedName name="Formula56" hidden="1">'Inert Waste'!$H$103</definedName>
    <definedName name="Formula57" hidden="1">'Inert Waste'!$I$103</definedName>
    <definedName name="Formula58" hidden="1">'Inert Waste'!$J$103</definedName>
    <definedName name="Formula59" hidden="1">Hydrogeology!$C$19</definedName>
    <definedName name="Formula6" hidden="1">'Inert Waste'!$F$73</definedName>
    <definedName name="Formula60" hidden="1">Hydrogeology!$D$19</definedName>
    <definedName name="Formula61" hidden="1">Hydrogeology!$E$19</definedName>
    <definedName name="Formula62" hidden="1">Hydrogeology!$F$19</definedName>
    <definedName name="Formula63" hidden="1">Hydrogeology!$G$19</definedName>
    <definedName name="Formula64" hidden="1">Hydrogeology!$H$19</definedName>
    <definedName name="Formula65" hidden="1">Hydrogeology!$I$19</definedName>
    <definedName name="Formula66" hidden="1">Hydrogeology!$J$19</definedName>
    <definedName name="Formula67" hidden="1">Hydrogeology!$K$19</definedName>
    <definedName name="Formula68" hidden="1">Hydrogeology!$L$19</definedName>
    <definedName name="Formula69" hidden="1">Hydrogeology!$M$19</definedName>
    <definedName name="Formula7" hidden="1">'Inert Waste'!$G$73</definedName>
    <definedName name="Formula70" hidden="1">Hydrogeology!$N$19</definedName>
    <definedName name="Formula71" hidden="1">Hydrogeology!$O$19</definedName>
    <definedName name="Formula72" hidden="1">Hydrogeology!$P$19</definedName>
    <definedName name="Formula73" hidden="1">Hydrogeology!$Q$19</definedName>
    <definedName name="Formula74" hidden="1">Hydrogeology!$R$19</definedName>
    <definedName name="Formula75" hidden="1">Hydrogeology!$C$47</definedName>
    <definedName name="Formula76" hidden="1">Hydrogeology!$D$47</definedName>
    <definedName name="Formula77" hidden="1">Hydrogeology!$E$47</definedName>
    <definedName name="Formula78" hidden="1">Hydrogeology!$F$47</definedName>
    <definedName name="Formula79" hidden="1">Hydrogeology!$G$47</definedName>
    <definedName name="Formula8" hidden="1">'Inert Waste'!$H$73</definedName>
    <definedName name="Formula80" hidden="1">Hydrogeology!$H$47</definedName>
    <definedName name="Formula81" hidden="1">Hydrogeology!$I$47</definedName>
    <definedName name="Formula82" hidden="1">Hydrogeology!$J$47</definedName>
    <definedName name="Formula83" hidden="1">Hydrogeology!$K$47</definedName>
    <definedName name="Formula84" hidden="1">Hydrogeology!$L$47</definedName>
    <definedName name="Formula85" hidden="1">Hydrogeology!$M$47</definedName>
    <definedName name="Formula86" hidden="1">Hydrogeology!$N$47</definedName>
    <definedName name="Formula87" hidden="1">Hydrogeology!$O$47</definedName>
    <definedName name="Formula88" hidden="1">Hydrogeology!$P$47</definedName>
    <definedName name="Formula89" hidden="1">Hydrogeology!$Q$47</definedName>
    <definedName name="Formula9" hidden="1">'Inert Waste'!$I$73</definedName>
    <definedName name="Formula90" hidden="1">Hydrogeology!$R$47</definedName>
    <definedName name="Formula91" hidden="1">Attenuation!$C$26</definedName>
    <definedName name="Formula92" hidden="1">Attenuation!$D$26</definedName>
    <definedName name="Formula93" hidden="1">Attenuation!$E$26</definedName>
    <definedName name="Formula94" hidden="1">Attenuation!$F$26</definedName>
    <definedName name="Formula95" hidden="1">Attenuation!$G$26</definedName>
    <definedName name="Formula96" hidden="1">Attenuation!$H$26</definedName>
    <definedName name="Formula97" hidden="1">Attenuation!$I$26</definedName>
    <definedName name="Formula98" hidden="1">Attenuation!$J$26</definedName>
    <definedName name="Formula99" hidden="1">Attenuation!$K$26</definedName>
    <definedName name="Hydrogeological_Units">Hydrogeology!$3:$3</definedName>
    <definedName name="Hydrogeology_C_19" hidden="1">"Power(10, (Hydrogeology_Log_Hydraulic_Conductivity))"</definedName>
    <definedName name="Hydrogeology_C_19Col" hidden="1">35</definedName>
    <definedName name="Hydrogeology_C_47" hidden="1">"(Hydrogeology_Hydraulic_Conductivity) * (Hydrogeology_Hydraulic_Gradient) / (Hydrogeology_Porosity)"</definedName>
    <definedName name="Hydrogeology_C_47Col" hidden="1">35</definedName>
    <definedName name="Hydrogeology_D_19" hidden="1">"Power(10, (Hydrogeology_Log_Hydraulic_Conductivity))"</definedName>
    <definedName name="Hydrogeology_D_19Col" hidden="1">35</definedName>
    <definedName name="Hydrogeology_D_47" hidden="1">"(Hydrogeology_Hydraulic_Conductivity) * (Hydrogeology_Hydraulic_Gradient) / (Hydrogeology_Porosity)"</definedName>
    <definedName name="Hydrogeology_D_47Col" hidden="1">35</definedName>
    <definedName name="Hydrogeology_E_19" hidden="1">"Power(10, (Hydrogeology_Log_Hydraulic_Conductivity))"</definedName>
    <definedName name="Hydrogeology_E_19Col" hidden="1">35</definedName>
    <definedName name="Hydrogeology_E_47" hidden="1">"(Hydrogeology_Hydraulic_Conductivity) * (Hydrogeology_Hydraulic_Gradient) / (Hydrogeology_Porosity)"</definedName>
    <definedName name="Hydrogeology_E_47Col" hidden="1">35</definedName>
    <definedName name="Hydrogeology_F_19" hidden="1">"Power(10, (Hydrogeology_Log_Hydraulic_Conductivity))"</definedName>
    <definedName name="Hydrogeology_F_19Col" hidden="1">35</definedName>
    <definedName name="Hydrogeology_F_47" hidden="1">"(Hydrogeology_Hydraulic_Conductivity) * (Hydrogeology_Hydraulic_Gradient) / (Hydrogeology_Porosity)"</definedName>
    <definedName name="Hydrogeology_F_47Col" hidden="1">35</definedName>
    <definedName name="Hydrogeology_G_19" hidden="1">"Power(10, (Hydrogeology_Log_Hydraulic_Conductivity))"</definedName>
    <definedName name="Hydrogeology_G_19Col" hidden="1">35</definedName>
    <definedName name="Hydrogeology_G_47" hidden="1">"(Hydrogeology_Hydraulic_Conductivity) * (Hydrogeology_Hydraulic_Gradient) / (Hydrogeology_Porosity)"</definedName>
    <definedName name="Hydrogeology_G_47Col" hidden="1">35</definedName>
    <definedName name="Hydrogeology_H_19" hidden="1">"Power(10, (Hydrogeology_Log_Hydraulic_Conductivity))"</definedName>
    <definedName name="Hydrogeology_H_19Col" hidden="1">35</definedName>
    <definedName name="Hydrogeology_H_47" hidden="1">"(Hydrogeology_Hydraulic_Conductivity) * (Hydrogeology_Hydraulic_Gradient) / (Hydrogeology_Porosity)"</definedName>
    <definedName name="Hydrogeology_H_47Col" hidden="1">35</definedName>
    <definedName name="Hydrogeology_Head">Hydrogeology!$26:$26</definedName>
    <definedName name="Hydrogeology_Hydraulic_Conductivity">Hydrogeology!$19:$19</definedName>
    <definedName name="Hydrogeology_Hydraulic_Gradient">Hydrogeology!$33:$33</definedName>
    <definedName name="Hydrogeology_I_19" hidden="1">"Power(10, (Hydrogeology_Log_Hydraulic_Conductivity))"</definedName>
    <definedName name="Hydrogeology_I_19Col" hidden="1">35</definedName>
    <definedName name="Hydrogeology_I_47" hidden="1">"(Hydrogeology_Hydraulic_Conductivity) * (Hydrogeology_Hydraulic_Gradient) / (Hydrogeology_Porosity)"</definedName>
    <definedName name="Hydrogeology_I_47Col" hidden="1">35</definedName>
    <definedName name="Hydrogeology_J_19" hidden="1">"Power(10, (Hydrogeology_Log_Hydraulic_Conductivity))"</definedName>
    <definedName name="Hydrogeology_J_19Col" hidden="1">35</definedName>
    <definedName name="Hydrogeology_J_47" hidden="1">"(Hydrogeology_Hydraulic_Conductivity) * (Hydrogeology_Hydraulic_Gradient) / (Hydrogeology_Porosity)"</definedName>
    <definedName name="Hydrogeology_J_47Col" hidden="1">35</definedName>
    <definedName name="Hydrogeology_K_19" hidden="1">"Power(10, (Hydrogeology_Log_Hydraulic_Conductivity))"</definedName>
    <definedName name="Hydrogeology_K_19Col" hidden="1">35</definedName>
    <definedName name="Hydrogeology_K_47" hidden="1">"(Hydrogeology_Hydraulic_Conductivity) * (Hydrogeology_Hydraulic_Gradient) / (Hydrogeology_Porosity)"</definedName>
    <definedName name="Hydrogeology_K_47Col" hidden="1">35</definedName>
    <definedName name="Hydrogeology_L_19" hidden="1">"Power(10, (Hydrogeology_Log_Hydraulic_Conductivity))"</definedName>
    <definedName name="Hydrogeology_L_19Col" hidden="1">35</definedName>
    <definedName name="Hydrogeology_L_47" hidden="1">"(Hydrogeology_Hydraulic_Conductivity) * (Hydrogeology_Hydraulic_Gradient) / (Hydrogeology_Porosity)"</definedName>
    <definedName name="Hydrogeology_L_47Col" hidden="1">35</definedName>
    <definedName name="Hydrogeology_Log_Hydraulic_Conductivity">Hydrogeology!$12:$12</definedName>
    <definedName name="Hydrogeology_M_19" hidden="1">"Power(10, (Hydrogeology_Log_Hydraulic_Conductivity))"</definedName>
    <definedName name="Hydrogeology_M_19Col" hidden="1">35</definedName>
    <definedName name="Hydrogeology_M_47" hidden="1">"(Hydrogeology_Hydraulic_Conductivity) * (Hydrogeology_Hydraulic_Gradient) / (Hydrogeology_Porosity)"</definedName>
    <definedName name="Hydrogeology_M_47Col" hidden="1">35</definedName>
    <definedName name="Hydrogeology_N_19" hidden="1">"Power(10, (Hydrogeology_Log_Hydraulic_Conductivity))"</definedName>
    <definedName name="Hydrogeology_N_19Col" hidden="1">35</definedName>
    <definedName name="Hydrogeology_N_47" hidden="1">"(Hydrogeology_Hydraulic_Conductivity) * (Hydrogeology_Hydraulic_Gradient) / (Hydrogeology_Porosity)"</definedName>
    <definedName name="Hydrogeology_N_47Col" hidden="1">35</definedName>
    <definedName name="Hydrogeology_O_19" hidden="1">"Power(10, (Hydrogeology_Log_Hydraulic_Conductivity))"</definedName>
    <definedName name="Hydrogeology_O_19Col" hidden="1">35</definedName>
    <definedName name="Hydrogeology_O_47" hidden="1">"(Hydrogeology_Hydraulic_Conductivity) * (Hydrogeology_Hydraulic_Gradient) / (Hydrogeology_Porosity)"</definedName>
    <definedName name="Hydrogeology_O_47Col" hidden="1">35</definedName>
    <definedName name="Hydrogeology_P_19" hidden="1">"Power(10, (Hydrogeology_Log_Hydraulic_Conductivity))"</definedName>
    <definedName name="Hydrogeology_P_19Col" hidden="1">35</definedName>
    <definedName name="Hydrogeology_P_47" hidden="1">"(Hydrogeology_Hydraulic_Conductivity) * (Hydrogeology_Hydraulic_Gradient) / (Hydrogeology_Porosity)"</definedName>
    <definedName name="Hydrogeology_P_47Col" hidden="1">35</definedName>
    <definedName name="Hydrogeology_Porosity">Hydrogeology!$40:$40</definedName>
    <definedName name="Hydrogeology_Q_19" hidden="1">"Power(10, (Hydrogeology_Log_Hydraulic_Conductivity))"</definedName>
    <definedName name="Hydrogeology_Q_19Col" hidden="1">35</definedName>
    <definedName name="Hydrogeology_Q_47" hidden="1">"(Hydrogeology_Hydraulic_Conductivity) * (Hydrogeology_Hydraulic_Gradient) / (Hydrogeology_Porosity)"</definedName>
    <definedName name="Hydrogeology_Q_47Col" hidden="1">35</definedName>
    <definedName name="Hydrogeology_R_19" hidden="1">"Power(10, (Hydrogeology_Log_Hydraulic_Conductivity))"</definedName>
    <definedName name="Hydrogeology_R_19Col" hidden="1">35</definedName>
    <definedName name="Hydrogeology_R_47" hidden="1">"(Hydrogeology_Hydraulic_Conductivity) * (Hydrogeology_Hydraulic_Gradient) / (Hydrogeology_Porosity)"</definedName>
    <definedName name="Hydrogeology_R_47Col" hidden="1">35</definedName>
    <definedName name="Hydrogeology_Tortuosity">Hydrogeology!$54:$54</definedName>
    <definedName name="Hydrogeology_Unit_Thickness">Hydrogeology!$5:$5</definedName>
    <definedName name="Hydrogeology_Velocity">Hydrogeology!$47:$47</definedName>
    <definedName name="Inert\\Waste_B_21" hidden="1">"Inert_Waste_Source_length * Inert_Waste_Source_width"</definedName>
    <definedName name="Inert\\Waste_B_21Col" hidden="1">35</definedName>
    <definedName name="Inert\\Waste_B_23" hidden="1">" Inert_Waste_Source_area * Inert_Waste_Source_thickness"</definedName>
    <definedName name="Inert\\Waste_B_23Col" hidden="1">35</definedName>
    <definedName name="Inert\\Waste_C_103" hidden="1">"0.001 * (Inert_Waste_Leaching_test_concentration) * (Inert_Waste_Source_field_capacity) * (Inert_Waste_Source_volume)"</definedName>
    <definedName name="Inert\\Waste_C_103Col" hidden="1">35</definedName>
    <definedName name="Inert\\Waste_C_124" hidden="1">"array"</definedName>
    <definedName name="Inert\\Waste_C_124array" hidden="1">2</definedName>
    <definedName name="Inert\\Waste_C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C_124array2" hidden="1">"on) + Inert_Waste_Kappa_intercept_value_c),??),?Not-used?)"</definedName>
    <definedName name="Inert\\Waste_C_124Col" hidden="1">35</definedName>
    <definedName name="Inert\\Waste_C_131" hidden="1">"(Inert_Waste_Leaching_test_concentration)"</definedName>
    <definedName name="Inert\\Waste_C_131array" hidden="1">2</definedName>
    <definedName name="Inert\\Waste_C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C_131array2" hidden="1">"ecies1)) / Inert_Waste_Source_dry_bulk_density ),( Contaminants_solubility   Contaminants_Species1) )"</definedName>
    <definedName name="Inert\\Waste_C_131Col" hidden="1">38</definedName>
    <definedName name="Inert\\Waste_C_49" hidden="1">"Inert_Waste_Source_porosity_total - Inert_Waste_Source_porosity_water_filled"</definedName>
    <definedName name="Inert\\Waste_C_49Col" hidden="1">35</definedName>
    <definedName name="Inert\\Waste_C_73" hidden="1">" If( ISTEXT( (Contaminants_Source_determinand_names Contaminants_Species1)), (Contaminants_Source_determinand_names Contaminants_Species1), ?Undefined? )"</definedName>
    <definedName name="Inert\\Waste_C_73Col" hidden="1">38</definedName>
    <definedName name="Inert\\Waste_C_96" hidden="1">"(Contaminants_Organic_Carbon_Water_Partition_Coefficient_Koc  Contaminants_Species1) * ( Inert_Waste_Source_fraction_organic_carbon)"</definedName>
    <definedName name="Inert\\Waste_C_96Col" hidden="1">35</definedName>
    <definedName name="Inert\\Waste_D_103" hidden="1">"0.001 * (Inert_Waste_Leaching_test_concentration) * (Inert_Waste_Source_field_capacity) * (Inert_Waste_Source_volume)"</definedName>
    <definedName name="Inert\\Waste_D_103Col" hidden="1">35</definedName>
    <definedName name="Inert\\Waste_D_124" hidden="1">"array"</definedName>
    <definedName name="Inert\\Waste_D_124array" hidden="1">2</definedName>
    <definedName name="Inert\\Waste_D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D_124array2" hidden="1">"on) + Inert_Waste_Kappa_intercept_value_c),??),?Not-used?)"</definedName>
    <definedName name="Inert\\Waste_D_124Col" hidden="1">35</definedName>
    <definedName name="Inert\\Waste_D_131" hidden="1">"(Inert_Waste_Leaching_test_concentration)"</definedName>
    <definedName name="Inert\\Waste_D_131array" hidden="1">2</definedName>
    <definedName name="Inert\\Waste_D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D_131array2" hidden="1">"ecies2)) / Inert_Waste_Source_dry_bulk_density ),( Contaminants_solubility   Contaminants_Species2) )"</definedName>
    <definedName name="Inert\\Waste_D_131Col" hidden="1">38</definedName>
    <definedName name="Inert\\Waste_D_73" hidden="1">" If( ISTEXT( (Contaminants_Source_determinand_names Contaminants_Species2)), (Contaminants_Source_determinand_names Contaminants_Species2), ?Undefined? )"</definedName>
    <definedName name="Inert\\Waste_D_73Col" hidden="1">38</definedName>
    <definedName name="Inert\\Waste_D_96" hidden="1">"(Contaminants_Organic_Carbon_Water_Partition_Coefficient_Koc  Contaminants_Species2) * ( Inert_Waste_Source_fraction_organic_carbon)"</definedName>
    <definedName name="Inert\\Waste_D_96Col" hidden="1">35</definedName>
    <definedName name="Inert\\Waste_E_103" hidden="1">"0.001 * (Inert_Waste_Leaching_test_concentration) * (Inert_Waste_Source_field_capacity) * (Inert_Waste_Source_volume)"</definedName>
    <definedName name="Inert\\Waste_E_103Col" hidden="1">35</definedName>
    <definedName name="Inert\\Waste_E_124" hidden="1">"array"</definedName>
    <definedName name="Inert\\Waste_E_124array" hidden="1">2</definedName>
    <definedName name="Inert\\Waste_E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E_124array2" hidden="1">"on) + Inert_Waste_Kappa_intercept_value_c),??),?Not-used?)"</definedName>
    <definedName name="Inert\\Waste_E_124Col" hidden="1">35</definedName>
    <definedName name="Inert\\Waste_E_131" hidden="1">"(Inert_Waste_Leaching_test_concentration)"</definedName>
    <definedName name="Inert\\Waste_E_131array" hidden="1">2</definedName>
    <definedName name="Inert\\Waste_E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E_131array2" hidden="1">"ecies3)) / Inert_Waste_Source_dry_bulk_density ),( Contaminants_solubility   Contaminants_Species3) )"</definedName>
    <definedName name="Inert\\Waste_E_131Col" hidden="1">38</definedName>
    <definedName name="Inert\\Waste_E_73" hidden="1">" If( ISTEXT( (Contaminants_Source_determinand_names Contaminants_Species3)), (Contaminants_Source_determinand_names Contaminants_Species3), ?Undefined? )"</definedName>
    <definedName name="Inert\\Waste_E_73Col" hidden="1">38</definedName>
    <definedName name="Inert\\Waste_E_96" hidden="1">"(Contaminants_Organic_Carbon_Water_Partition_Coefficient_Koc  Contaminants_Species3) * ( Inert_Waste_Source_fraction_organic_carbon)"</definedName>
    <definedName name="Inert\\Waste_E_96Col" hidden="1">35</definedName>
    <definedName name="Inert\\Waste_F_103" hidden="1">"0.001 * (Inert_Waste_Leaching_test_concentration) * (Inert_Waste_Source_field_capacity) * (Inert_Waste_Source_volume)"</definedName>
    <definedName name="Inert\\Waste_F_103Col" hidden="1">35</definedName>
    <definedName name="Inert\\Waste_F_124" hidden="1">"array"</definedName>
    <definedName name="Inert\\Waste_F_124array" hidden="1">2</definedName>
    <definedName name="Inert\\Waste_F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F_124array2" hidden="1">"on) + Inert_Waste_Kappa_intercept_value_c),??),?Not-used?)"</definedName>
    <definedName name="Inert\\Waste_F_124Col" hidden="1">35</definedName>
    <definedName name="Inert\\Waste_F_131" hidden="1">"(Inert_Waste_Leaching_test_concentration)"</definedName>
    <definedName name="Inert\\Waste_F_131array" hidden="1">2</definedName>
    <definedName name="Inert\\Waste_F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F_131array2" hidden="1">"ecies4)) / Inert_Waste_Source_dry_bulk_density ),( Contaminants_solubility   Contaminants_Species4) )"</definedName>
    <definedName name="Inert\\Waste_F_131Col" hidden="1">38</definedName>
    <definedName name="Inert\\Waste_F_73" hidden="1">" If( ISTEXT( (Contaminants_Source_determinand_names Contaminants_Species4)), (Contaminants_Source_determinand_names Contaminants_Species4), ?Undefined? )"</definedName>
    <definedName name="Inert\\Waste_F_73Col" hidden="1">38</definedName>
    <definedName name="Inert\\Waste_F_96" hidden="1">"(Contaminants_Organic_Carbon_Water_Partition_Coefficient_Koc  Contaminants_Species4) * ( Inert_Waste_Source_fraction_organic_carbon)"</definedName>
    <definedName name="Inert\\Waste_F_96Col" hidden="1">35</definedName>
    <definedName name="Inert\\Waste_G_103" hidden="1">"0.001 * (Inert_Waste_Leaching_test_concentration) * (Inert_Waste_Source_field_capacity) * (Inert_Waste_Source_volume)"</definedName>
    <definedName name="Inert\\Waste_G_103Col" hidden="1">35</definedName>
    <definedName name="Inert\\Waste_G_124" hidden="1">"array"</definedName>
    <definedName name="Inert\\Waste_G_124array" hidden="1">2</definedName>
    <definedName name="Inert\\Waste_G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G_124array2" hidden="1">"on) + Inert_Waste_Kappa_intercept_value_c),??),?Not-used?)"</definedName>
    <definedName name="Inert\\Waste_G_124Col" hidden="1">35</definedName>
    <definedName name="Inert\\Waste_G_131" hidden="1">"(Inert_Waste_Leaching_test_concentration)"</definedName>
    <definedName name="Inert\\Waste_G_131array" hidden="1">2</definedName>
    <definedName name="Inert\\Waste_G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G_131array2" hidden="1">"ecies5)) / Inert_Waste_Source_dry_bulk_density ),( Contaminants_solubility   Contaminants_Species5) )"</definedName>
    <definedName name="Inert\\Waste_G_131Col" hidden="1">38</definedName>
    <definedName name="Inert\\Waste_G_73" hidden="1">" If( ISTEXT( (Contaminants_Source_determinand_names Contaminants_Species5)), (Contaminants_Source_determinand_names Contaminants_Species5), ?Undefined? )"</definedName>
    <definedName name="Inert\\Waste_G_73Col" hidden="1">38</definedName>
    <definedName name="Inert\\Waste_G_96" hidden="1">"(Contaminants_Organic_Carbon_Water_Partition_Coefficient_Koc  Contaminants_Species5) * ( Inert_Waste_Source_fraction_organic_carbon)"</definedName>
    <definedName name="Inert\\Waste_G_96Col" hidden="1">35</definedName>
    <definedName name="Inert\\Waste_H_103" hidden="1">"0.001 * (Inert_Waste_Leaching_test_concentration) * (Inert_Waste_Source_field_capacity) * (Inert_Waste_Source_volume)"</definedName>
    <definedName name="Inert\\Waste_H_103Col" hidden="1">35</definedName>
    <definedName name="Inert\\Waste_H_124" hidden="1">"array"</definedName>
    <definedName name="Inert\\Waste_H_124array" hidden="1">2</definedName>
    <definedName name="Inert\\Waste_H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H_124array2" hidden="1">"on) + Inert_Waste_Kappa_intercept_value_c),??),?Not-used?)"</definedName>
    <definedName name="Inert\\Waste_H_124Col" hidden="1">35</definedName>
    <definedName name="Inert\\Waste_H_131" hidden="1">"(Inert_Waste_Leaching_test_concentration)"</definedName>
    <definedName name="Inert\\Waste_H_131array" hidden="1">2</definedName>
    <definedName name="Inert\\Waste_H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H_131array2" hidden="1">"ecies6)) / Inert_Waste_Source_dry_bulk_density ),( Contaminants_solubility   Contaminants_Species6) )"</definedName>
    <definedName name="Inert\\Waste_H_131Col" hidden="1">38</definedName>
    <definedName name="Inert\\Waste_H_73" hidden="1">" If( ISTEXT( (Contaminants_Source_determinand_names Contaminants_Species6)), (Contaminants_Source_determinand_names Contaminants_Species6), ?Undefined? )"</definedName>
    <definedName name="Inert\\Waste_H_73Col" hidden="1">38</definedName>
    <definedName name="Inert\\Waste_H_96" hidden="1">"(Contaminants_Organic_Carbon_Water_Partition_Coefficient_Koc  Contaminants_Species6) * ( Inert_Waste_Source_fraction_organic_carbon)"</definedName>
    <definedName name="Inert\\Waste_H_96Col" hidden="1">35</definedName>
    <definedName name="Inert\\Waste_I_103" hidden="1">"0.001 * (Inert_Waste_Leaching_test_concentration) * (Inert_Waste_Source_field_capacity) * (Inert_Waste_Source_volume)"</definedName>
    <definedName name="Inert\\Waste_I_103Col" hidden="1">35</definedName>
    <definedName name="Inert\\Waste_I_124" hidden="1">"array"</definedName>
    <definedName name="Inert\\Waste_I_124array" hidden="1">2</definedName>
    <definedName name="Inert\\Waste_I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I_124array2" hidden="1">"on) + Inert_Waste_Kappa_intercept_value_c),??),?Not-used?)"</definedName>
    <definedName name="Inert\\Waste_I_124Col" hidden="1">35</definedName>
    <definedName name="Inert\\Waste_I_131" hidden="1">"(Inert_Waste_Leaching_test_concentration)"</definedName>
    <definedName name="Inert\\Waste_I_131array" hidden="1">2</definedName>
    <definedName name="Inert\\Waste_I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I_131array2" hidden="1">"ecies7)) / Inert_Waste_Source_dry_bulk_density ),( Contaminants_solubility   Contaminants_Species7) )"</definedName>
    <definedName name="Inert\\Waste_I_131Col" hidden="1">38</definedName>
    <definedName name="Inert\\Waste_I_73" hidden="1">" If( ISTEXT( (Contaminants_Source_determinand_names Contaminants_Species7)), (Contaminants_Source_determinand_names Contaminants_Species7), ?Undefined? )"</definedName>
    <definedName name="Inert\\Waste_I_73Col" hidden="1">38</definedName>
    <definedName name="Inert\\Waste_I_96" hidden="1">"(Contaminants_Organic_Carbon_Water_Partition_Coefficient_Koc  Contaminants_Species7) * ( Inert_Waste_Source_fraction_organic_carbon)"</definedName>
    <definedName name="Inert\\Waste_I_96Col" hidden="1">35</definedName>
    <definedName name="Inert\\Waste_J_103" hidden="1">"0.001 * (Inert_Waste_Leaching_test_concentration) * (Inert_Waste_Source_field_capacity) * (Inert_Waste_Source_volume)"</definedName>
    <definedName name="Inert\\Waste_J_103Col" hidden="1">35</definedName>
    <definedName name="Inert\\Waste_J_124" hidden="1">"array"</definedName>
    <definedName name="Inert\\Waste_J_124array" hidden="1">2</definedName>
    <definedName name="Inert\\Waste_J_124array1" hidden="1">"if(and(isnumber(Inert_Waste_Kappa_slope_value_m),isnumber(Inert_Waste_Kappa_intercept_value_c),isnumber(Inert_Waste_Input_concentration)), if(Inert_Waste_Input_concentration&gt;0,MAX(0,Inert_Waste_Kappa_slope_value_m * Ln(1000 * Inert_Waste_Input_concentrati"</definedName>
    <definedName name="Inert\\Waste_J_124array2" hidden="1">"on) + Inert_Waste_Kappa_intercept_value_c),??),?Not-used?)"</definedName>
    <definedName name="Inert\\Waste_J_124Col" hidden="1">35</definedName>
    <definedName name="Inert\\Waste_J_131" hidden="1">"(Inert_Waste_Leaching_test_concentration)"</definedName>
    <definedName name="Inert\\Waste_J_131array" hidden="1">2</definedName>
    <definedName name="Inert\\Waste_J_131array1" hidden="1">"Min(Inert_Waste_Soil_contaminant_concentration / ( Inert_Waste_Source_solid_water_partitioning_coefficient_Kd +  1000 * (Inert_Waste_Source_porosity_water_filled + Inert_Waste_Source_porosity_air_filled * (Contaminants_Henrys_Law_Constant  Contaminants_Sp"</definedName>
    <definedName name="Inert\\Waste_J_131array2" hidden="1">"ecies8)) / Inert_Waste_Source_dry_bulk_density ),( Contaminants_solubility   Contaminants_Species8) )"</definedName>
    <definedName name="Inert\\Waste_J_131Col" hidden="1">38</definedName>
    <definedName name="Inert\\Waste_J_73" hidden="1">" If( ISTEXT( (Contaminants_Source_determinand_names Contaminants_Species8)), (Contaminants_Source_determinand_names Contaminants_Species8), ?Undefined? )"</definedName>
    <definedName name="Inert\\Waste_J_73Col" hidden="1">38</definedName>
    <definedName name="Inert\\Waste_J_96" hidden="1">"(Contaminants_Organic_Carbon_Water_Partition_Coefficient_Koc  Contaminants_Species8) * ( Inert_Waste_Source_fraction_organic_carbon)"</definedName>
    <definedName name="Inert\\Waste_J_96Col" hidden="1">35</definedName>
    <definedName name="Inert_Waste_Initial_inventory">'Inert Waste'!$103:$103</definedName>
    <definedName name="Inert_Waste_Input_concentration">'Inert Waste'!$131:$131</definedName>
    <definedName name="Inert_Waste_Kappa_intercept_value_c">'Inert Waste'!$117:$117</definedName>
    <definedName name="Inert_Waste_Kappa_slope_value_m">'Inert Waste'!$110:$110</definedName>
    <definedName name="Inert_Waste_Kappa_Value">'Inert Waste'!$124:$124</definedName>
    <definedName name="Inert_Waste_Leaching_test_concentration">'Inert Waste'!$82:$82</definedName>
    <definedName name="Inert_Waste_Pore_water_concentration">'Inert Waste'!$75:$75</definedName>
    <definedName name="Inert_Waste_Soil_contaminant_concentration">'Inert Waste'!$89:$89</definedName>
    <definedName name="Inert_Waste_Source_area">'Inert Waste'!$B$21</definedName>
    <definedName name="Inert_Waste_Source_determinand_names">'Inert Waste'!$73:$73</definedName>
    <definedName name="Inert_Waste_Source_dry_bulk_density">'Inert Waste'!$C$56</definedName>
    <definedName name="Inert_Waste_Source_field_capacity">'Inert Waste'!$C$28</definedName>
    <definedName name="Inert_Waste_Source_fraction_organic_carbon">'Inert Waste'!$C$63</definedName>
    <definedName name="Inert_Waste_Source_length">'Inert Waste'!$B$19</definedName>
    <definedName name="Inert_Waste_Source_porosity_air_filled">'Inert Waste'!$C$49</definedName>
    <definedName name="Inert_Waste_Source_porosity_total">'Inert Waste'!$C$35</definedName>
    <definedName name="Inert_Waste_Source_porosity_water_filled">'Inert Waste'!$C$42</definedName>
    <definedName name="Inert_Waste_Source_solid_water_partitioning_coefficient_Kd">'Inert Waste'!$96:$96</definedName>
    <definedName name="Inert_Waste_Source_thickness">'Inert Waste'!$B$22</definedName>
    <definedName name="Inert_Waste_Source_volume">'Inert Waste'!$B$23</definedName>
    <definedName name="Inert_Waste_Source_width">'Inert Waste'!$B$20</definedName>
    <definedName name="Inert_Waste_Species1">'Inert Waste'!$C:$C</definedName>
    <definedName name="Inert_Waste_Species2">'Inert Waste'!$D:$D</definedName>
    <definedName name="Inert_Waste_Species3">'Inert Waste'!$E:$E</definedName>
    <definedName name="Inert_Waste_Species4">'Inert Waste'!$F:$F</definedName>
    <definedName name="Inert_Waste_Species5">'Inert Waste'!$G:$G</definedName>
    <definedName name="Inert_Waste_Species6">'Inert Waste'!$H:$H</definedName>
    <definedName name="Inert_Waste_Species7">'Inert Waste'!$I:$I</definedName>
    <definedName name="Inert_Waste_Species8">'Inert Waste'!$J:$J</definedName>
    <definedName name="Infiltration_Area">WaterBalance!$D$11</definedName>
    <definedName name="Infiltration_Factor">WaterBalance!$D$9</definedName>
    <definedName name="Infiltration_Rate">WaterBalance!$D$10</definedName>
    <definedName name="initial_seed">Simulation!$F$9</definedName>
    <definedName name="Mode" hidden="1">"Parameter Mode"</definedName>
    <definedName name="nsum">Simulation!$L$13</definedName>
    <definedName name="nu">Simulation!$L$12</definedName>
    <definedName name="num_simulations">Simulation!$F$6</definedName>
    <definedName name="num_timeslices">Simulation!$G$22</definedName>
    <definedName name="numFormula" hidden="1">550</definedName>
    <definedName name="NumPaths" hidden="1">1</definedName>
    <definedName name="OldTier" hidden="1">3</definedName>
    <definedName name="omega">Simulation!$L$14</definedName>
    <definedName name="Path1_Name">Pathways!$5:$5</definedName>
    <definedName name="Path1_Param1">Pathways!$8:$8</definedName>
    <definedName name="Path1_Param2">Pathways!$9:$9</definedName>
    <definedName name="Path1_Param3">Pathways!$10:$10</definedName>
    <definedName name="Path1_Param4">Pathways!$11:$11</definedName>
    <definedName name="Path1_Param5">Pathways!$12:$12</definedName>
    <definedName name="Path1_Param6">Pathways!$13:$13</definedName>
    <definedName name="Path1_Process">Pathways!$6:$6</definedName>
    <definedName name="Path1_Standards">Pathways!$7:$7</definedName>
    <definedName name="Pathways_C_10" hidden="1">"Q_infiltration"</definedName>
    <definedName name="Pathways_C_10Col" hidden="1">38</definedName>
    <definedName name="Pathways_C_11" hidden="1">"Q_infiltration"</definedName>
    <definedName name="Pathways_C_11Col" hidden="1">38</definedName>
    <definedName name="Pathways_E_13" hidden="1">"Path1_Param5*Path1_Param4*(Clean_Layer   Hydrogeology_Hydraulic_Conductivity)*(Clean_Layer   Hydrogeology_Hydraulic_Gradient)"</definedName>
    <definedName name="Pathways_E_13Col" hidden="1">35</definedName>
    <definedName name="Pathways_E_8" hidden="1">"(Clean_Layer   Hydrogeology_Velocity)"</definedName>
    <definedName name="Pathways_E_8Col" hidden="1">35</definedName>
    <definedName name="Pathways_G_13" hidden="1">"Path1_Param5*Path1_Param4*(Weald_Clay   Hydrogeology_Hydraulic_Conductivity)*(Weald_Clay   Hydrogeology_Hydraulic_Gradient)"</definedName>
    <definedName name="Pathways_G_13Col" hidden="1">35</definedName>
    <definedName name="Pathways_G_8" hidden="1">"(Weald_Clay   Hydrogeology_Velocity)"</definedName>
    <definedName name="Pathways_G_8Col" hidden="1">35</definedName>
    <definedName name="percentile">Simulation!$F$5</definedName>
    <definedName name="_xlnm.Print_Area" localSheetId="6">Attenuation!$A$1:$S$266</definedName>
    <definedName name="_xlnm.Print_Area" localSheetId="4">Contaminants!$A$1:$L$44</definedName>
    <definedName name="_xlnm.Print_Area" localSheetId="5">Hydrogeology!$A$1:$S$63</definedName>
    <definedName name="_xlnm.Print_Area" localSheetId="1">'Inert Waste'!$A$1:$K$140</definedName>
    <definedName name="_xlnm.Print_Area" localSheetId="8">Pathways!$A$1:$K$21</definedName>
    <definedName name="_xlnm.Print_Area" localSheetId="9">Simulation!$A$1:$N$23</definedName>
    <definedName name="_xlnm.Print_Area" localSheetId="7">WaterBalance!$A$1:$G$16</definedName>
    <definedName name="Prob_Pathway_1_AF">#REF!</definedName>
    <definedName name="Prob_Pathway_1_DF">#REF!</definedName>
    <definedName name="Prob_Source_Inert_Waste">#REF!</definedName>
    <definedName name="ProbOn" hidden="1">TRUE</definedName>
    <definedName name="Q_Infiltration">WaterBalance!$D$13</definedName>
    <definedName name="Quality_Standard_1">Contaminants!$9:$9</definedName>
    <definedName name="Quality_Standard_2">Contaminants!$10:$10</definedName>
    <definedName name="Quality_Standard_3">Contaminants!$11:$11</definedName>
    <definedName name="Quality_Standard_4">Contaminants!$12:$12</definedName>
    <definedName name="Quality_Standards">Contaminants!$B$9:$B$13</definedName>
    <definedName name="Results_Path1_Percent_RemedTargetConc_Species1_Timeslice1">#REF!</definedName>
    <definedName name="Results_Path1_Percent_RemedTargetConc_Species1_Timeslice10">#REF!</definedName>
    <definedName name="Results_Path1_Percent_RemedTargetConc_Species1_Timeslice11">#REF!</definedName>
    <definedName name="Results_Path1_Percent_RemedTargetConc_Species1_Timeslice12">#REF!</definedName>
    <definedName name="Results_Path1_Percent_RemedTargetConc_Species1_Timeslice13">#REF!</definedName>
    <definedName name="Results_Path1_Percent_RemedTargetConc_Species1_Timeslice14">#REF!</definedName>
    <definedName name="Results_Path1_Percent_RemedTargetConc_Species1_Timeslice15">#REF!</definedName>
    <definedName name="Results_Path1_Percent_RemedTargetConc_Species1_Timeslice16">#REF!</definedName>
    <definedName name="Results_Path1_Percent_RemedTargetConc_Species1_Timeslice17">#REF!</definedName>
    <definedName name="Results_Path1_Percent_RemedTargetConc_Species1_Timeslice18">#REF!</definedName>
    <definedName name="Results_Path1_Percent_RemedTargetConc_Species1_Timeslice19">#REF!</definedName>
    <definedName name="Results_Path1_Percent_RemedTargetConc_Species1_Timeslice2">#REF!</definedName>
    <definedName name="Results_Path1_Percent_RemedTargetConc_Species1_Timeslice20">#REF!</definedName>
    <definedName name="Results_Path1_Percent_RemedTargetConc_Species1_Timeslice21">#REF!</definedName>
    <definedName name="Results_Path1_Percent_RemedTargetConc_Species1_Timeslice22">#REF!</definedName>
    <definedName name="Results_Path1_Percent_RemedTargetConc_Species1_Timeslice23">#REF!</definedName>
    <definedName name="Results_Path1_Percent_RemedTargetConc_Species1_Timeslice24">#REF!</definedName>
    <definedName name="Results_Path1_Percent_RemedTargetConc_Species1_Timeslice25">#REF!</definedName>
    <definedName name="Results_Path1_Percent_RemedTargetConc_Species1_Timeslice26">#REF!</definedName>
    <definedName name="Results_Path1_Percent_RemedTargetConc_Species1_Timeslice27">#REF!</definedName>
    <definedName name="Results_Path1_Percent_RemedTargetConc_Species1_Timeslice28">#REF!</definedName>
    <definedName name="Results_Path1_Percent_RemedTargetConc_Species1_Timeslice29">#REF!</definedName>
    <definedName name="Results_Path1_Percent_RemedTargetConc_Species1_Timeslice3">#REF!</definedName>
    <definedName name="Results_Path1_Percent_RemedTargetConc_Species1_Timeslice30">#REF!</definedName>
    <definedName name="Results_Path1_Percent_RemedTargetConc_Species1_Timeslice31">#REF!</definedName>
    <definedName name="Results_Path1_Percent_RemedTargetConc_Species1_Timeslice32">#REF!</definedName>
    <definedName name="Results_Path1_Percent_RemedTargetConc_Species1_Timeslice33">#REF!</definedName>
    <definedName name="Results_Path1_Percent_RemedTargetConc_Species1_Timeslice34">#REF!</definedName>
    <definedName name="Results_Path1_Percent_RemedTargetConc_Species1_Timeslice35">#REF!</definedName>
    <definedName name="Results_Path1_Percent_RemedTargetConc_Species1_Timeslice36">#REF!</definedName>
    <definedName name="Results_Path1_Percent_RemedTargetConc_Species1_Timeslice37">#REF!</definedName>
    <definedName name="Results_Path1_Percent_RemedTargetConc_Species1_Timeslice38">#REF!</definedName>
    <definedName name="Results_Path1_Percent_RemedTargetConc_Species1_Timeslice39">#REF!</definedName>
    <definedName name="Results_Path1_Percent_RemedTargetConc_Species1_Timeslice4">#REF!</definedName>
    <definedName name="Results_Path1_Percent_RemedTargetConc_Species1_Timeslice40">#REF!</definedName>
    <definedName name="Results_Path1_Percent_RemedTargetConc_Species1_Timeslice41">#REF!</definedName>
    <definedName name="Results_Path1_Percent_RemedTargetConc_Species1_Timeslice42">#REF!</definedName>
    <definedName name="Results_Path1_Percent_RemedTargetConc_Species1_Timeslice5">#REF!</definedName>
    <definedName name="Results_Path1_Percent_RemedTargetConc_Species1_Timeslice6">#REF!</definedName>
    <definedName name="Results_Path1_Percent_RemedTargetConc_Species1_Timeslice7">#REF!</definedName>
    <definedName name="Results_Path1_Percent_RemedTargetConc_Species1_Timeslice8">#REF!</definedName>
    <definedName name="Results_Path1_Percent_RemedTargetConc_Species1_Timeslice9">#REF!</definedName>
    <definedName name="Results_Path1_Percent_RemedTargetConc_Species2_Timeslice1">#REF!</definedName>
    <definedName name="Results_Path1_Percent_RemedTargetConc_Species2_Timeslice10">#REF!</definedName>
    <definedName name="Results_Path1_Percent_RemedTargetConc_Species2_Timeslice11">#REF!</definedName>
    <definedName name="Results_Path1_Percent_RemedTargetConc_Species2_Timeslice12">#REF!</definedName>
    <definedName name="Results_Path1_Percent_RemedTargetConc_Species2_Timeslice13">#REF!</definedName>
    <definedName name="Results_Path1_Percent_RemedTargetConc_Species2_Timeslice14">#REF!</definedName>
    <definedName name="Results_Path1_Percent_RemedTargetConc_Species2_Timeslice15">#REF!</definedName>
    <definedName name="Results_Path1_Percent_RemedTargetConc_Species2_Timeslice16">#REF!</definedName>
    <definedName name="Results_Path1_Percent_RemedTargetConc_Species2_Timeslice17">#REF!</definedName>
    <definedName name="Results_Path1_Percent_RemedTargetConc_Species2_Timeslice18">#REF!</definedName>
    <definedName name="Results_Path1_Percent_RemedTargetConc_Species2_Timeslice19">#REF!</definedName>
    <definedName name="Results_Path1_Percent_RemedTargetConc_Species2_Timeslice2">#REF!</definedName>
    <definedName name="Results_Path1_Percent_RemedTargetConc_Species2_Timeslice20">#REF!</definedName>
    <definedName name="Results_Path1_Percent_RemedTargetConc_Species2_Timeslice21">#REF!</definedName>
    <definedName name="Results_Path1_Percent_RemedTargetConc_Species2_Timeslice22">#REF!</definedName>
    <definedName name="Results_Path1_Percent_RemedTargetConc_Species2_Timeslice23">#REF!</definedName>
    <definedName name="Results_Path1_Percent_RemedTargetConc_Species2_Timeslice24">#REF!</definedName>
    <definedName name="Results_Path1_Percent_RemedTargetConc_Species2_Timeslice25">#REF!</definedName>
    <definedName name="Results_Path1_Percent_RemedTargetConc_Species2_Timeslice26">#REF!</definedName>
    <definedName name="Results_Path1_Percent_RemedTargetConc_Species2_Timeslice27">#REF!</definedName>
    <definedName name="Results_Path1_Percent_RemedTargetConc_Species2_Timeslice28">#REF!</definedName>
    <definedName name="Results_Path1_Percent_RemedTargetConc_Species2_Timeslice29">#REF!</definedName>
    <definedName name="Results_Path1_Percent_RemedTargetConc_Species2_Timeslice3">#REF!</definedName>
    <definedName name="Results_Path1_Percent_RemedTargetConc_Species2_Timeslice30">#REF!</definedName>
    <definedName name="Results_Path1_Percent_RemedTargetConc_Species2_Timeslice31">#REF!</definedName>
    <definedName name="Results_Path1_Percent_RemedTargetConc_Species2_Timeslice32">#REF!</definedName>
    <definedName name="Results_Path1_Percent_RemedTargetConc_Species2_Timeslice33">#REF!</definedName>
    <definedName name="Results_Path1_Percent_RemedTargetConc_Species2_Timeslice34">#REF!</definedName>
    <definedName name="Results_Path1_Percent_RemedTargetConc_Species2_Timeslice35">#REF!</definedName>
    <definedName name="Results_Path1_Percent_RemedTargetConc_Species2_Timeslice36">#REF!</definedName>
    <definedName name="Results_Path1_Percent_RemedTargetConc_Species2_Timeslice37">#REF!</definedName>
    <definedName name="Results_Path1_Percent_RemedTargetConc_Species2_Timeslice38">#REF!</definedName>
    <definedName name="Results_Path1_Percent_RemedTargetConc_Species2_Timeslice39">#REF!</definedName>
    <definedName name="Results_Path1_Percent_RemedTargetConc_Species2_Timeslice4">#REF!</definedName>
    <definedName name="Results_Path1_Percent_RemedTargetConc_Species2_Timeslice40">#REF!</definedName>
    <definedName name="Results_Path1_Percent_RemedTargetConc_Species2_Timeslice41">#REF!</definedName>
    <definedName name="Results_Path1_Percent_RemedTargetConc_Species2_Timeslice42">#REF!</definedName>
    <definedName name="Results_Path1_Percent_RemedTargetConc_Species2_Timeslice5">#REF!</definedName>
    <definedName name="Results_Path1_Percent_RemedTargetConc_Species2_Timeslice6">#REF!</definedName>
    <definedName name="Results_Path1_Percent_RemedTargetConc_Species2_Timeslice7">#REF!</definedName>
    <definedName name="Results_Path1_Percent_RemedTargetConc_Species2_Timeslice8">#REF!</definedName>
    <definedName name="Results_Path1_Percent_RemedTargetConc_Species2_Timeslice9">#REF!</definedName>
    <definedName name="Results_Path1_Percent_RemedTargetConc_Species3_Timeslice1">#REF!</definedName>
    <definedName name="Results_Path1_Percent_RemedTargetConc_Species3_Timeslice10">#REF!</definedName>
    <definedName name="Results_Path1_Percent_RemedTargetConc_Species3_Timeslice11">#REF!</definedName>
    <definedName name="Results_Path1_Percent_RemedTargetConc_Species3_Timeslice12">#REF!</definedName>
    <definedName name="Results_Path1_Percent_RemedTargetConc_Species3_Timeslice13">#REF!</definedName>
    <definedName name="Results_Path1_Percent_RemedTargetConc_Species3_Timeslice14">#REF!</definedName>
    <definedName name="Results_Path1_Percent_RemedTargetConc_Species3_Timeslice15">#REF!</definedName>
    <definedName name="Results_Path1_Percent_RemedTargetConc_Species3_Timeslice16">#REF!</definedName>
    <definedName name="Results_Path1_Percent_RemedTargetConc_Species3_Timeslice17">#REF!</definedName>
    <definedName name="Results_Path1_Percent_RemedTargetConc_Species3_Timeslice18">#REF!</definedName>
    <definedName name="Results_Path1_Percent_RemedTargetConc_Species3_Timeslice19">#REF!</definedName>
    <definedName name="Results_Path1_Percent_RemedTargetConc_Species3_Timeslice2">#REF!</definedName>
    <definedName name="Results_Path1_Percent_RemedTargetConc_Species3_Timeslice20">#REF!</definedName>
    <definedName name="Results_Path1_Percent_RemedTargetConc_Species3_Timeslice21">#REF!</definedName>
    <definedName name="Results_Path1_Percent_RemedTargetConc_Species3_Timeslice22">#REF!</definedName>
    <definedName name="Results_Path1_Percent_RemedTargetConc_Species3_Timeslice23">#REF!</definedName>
    <definedName name="Results_Path1_Percent_RemedTargetConc_Species3_Timeslice24">#REF!</definedName>
    <definedName name="Results_Path1_Percent_RemedTargetConc_Species3_Timeslice25">#REF!</definedName>
    <definedName name="Results_Path1_Percent_RemedTargetConc_Species3_Timeslice26">#REF!</definedName>
    <definedName name="Results_Path1_Percent_RemedTargetConc_Species3_Timeslice27">#REF!</definedName>
    <definedName name="Results_Path1_Percent_RemedTargetConc_Species3_Timeslice28">#REF!</definedName>
    <definedName name="Results_Path1_Percent_RemedTargetConc_Species3_Timeslice29">#REF!</definedName>
    <definedName name="Results_Path1_Percent_RemedTargetConc_Species3_Timeslice3">#REF!</definedName>
    <definedName name="Results_Path1_Percent_RemedTargetConc_Species3_Timeslice30">#REF!</definedName>
    <definedName name="Results_Path1_Percent_RemedTargetConc_Species3_Timeslice31">#REF!</definedName>
    <definedName name="Results_Path1_Percent_RemedTargetConc_Species3_Timeslice32">#REF!</definedName>
    <definedName name="Results_Path1_Percent_RemedTargetConc_Species3_Timeslice33">#REF!</definedName>
    <definedName name="Results_Path1_Percent_RemedTargetConc_Species3_Timeslice34">#REF!</definedName>
    <definedName name="Results_Path1_Percent_RemedTargetConc_Species3_Timeslice35">#REF!</definedName>
    <definedName name="Results_Path1_Percent_RemedTargetConc_Species3_Timeslice36">#REF!</definedName>
    <definedName name="Results_Path1_Percent_RemedTargetConc_Species3_Timeslice37">#REF!</definedName>
    <definedName name="Results_Path1_Percent_RemedTargetConc_Species3_Timeslice38">#REF!</definedName>
    <definedName name="Results_Path1_Percent_RemedTargetConc_Species3_Timeslice39">#REF!</definedName>
    <definedName name="Results_Path1_Percent_RemedTargetConc_Species3_Timeslice4">#REF!</definedName>
    <definedName name="Results_Path1_Percent_RemedTargetConc_Species3_Timeslice40">#REF!</definedName>
    <definedName name="Results_Path1_Percent_RemedTargetConc_Species3_Timeslice41">#REF!</definedName>
    <definedName name="Results_Path1_Percent_RemedTargetConc_Species3_Timeslice42">#REF!</definedName>
    <definedName name="Results_Path1_Percent_RemedTargetConc_Species3_Timeslice5">#REF!</definedName>
    <definedName name="Results_Path1_Percent_RemedTargetConc_Species3_Timeslice6">#REF!</definedName>
    <definedName name="Results_Path1_Percent_RemedTargetConc_Species3_Timeslice7">#REF!</definedName>
    <definedName name="Results_Path1_Percent_RemedTargetConc_Species3_Timeslice8">#REF!</definedName>
    <definedName name="Results_Path1_Percent_RemedTargetConc_Species3_Timeslice9">#REF!</definedName>
    <definedName name="ResultsBT_DF_Path1">#REF!</definedName>
    <definedName name="ResultsBT_Path1_AF_Species1_Timeslice1">#REF!</definedName>
    <definedName name="ResultsBT_Path1_AF_Species1_Timeslice10">#REF!</definedName>
    <definedName name="ResultsBT_Path1_AF_Species1_Timeslice11">#REF!</definedName>
    <definedName name="ResultsBT_Path1_AF_Species1_Timeslice12">#REF!</definedName>
    <definedName name="ResultsBT_Path1_AF_Species1_Timeslice13">#REF!</definedName>
    <definedName name="ResultsBT_Path1_AF_Species1_Timeslice14">#REF!</definedName>
    <definedName name="ResultsBT_Path1_AF_Species1_Timeslice15">#REF!</definedName>
    <definedName name="ResultsBT_Path1_AF_Species1_Timeslice16">#REF!</definedName>
    <definedName name="ResultsBT_Path1_AF_Species1_Timeslice17">#REF!</definedName>
    <definedName name="ResultsBT_Path1_AF_Species1_Timeslice18">#REF!</definedName>
    <definedName name="ResultsBT_Path1_AF_Species1_Timeslice19">#REF!</definedName>
    <definedName name="ResultsBT_Path1_AF_Species1_Timeslice2">#REF!</definedName>
    <definedName name="ResultsBT_Path1_AF_Species1_Timeslice20">#REF!</definedName>
    <definedName name="ResultsBT_Path1_AF_Species1_Timeslice21">#REF!</definedName>
    <definedName name="ResultsBT_Path1_AF_Species1_Timeslice22">#REF!</definedName>
    <definedName name="ResultsBT_Path1_AF_Species1_Timeslice23">#REF!</definedName>
    <definedName name="ResultsBT_Path1_AF_Species1_Timeslice24">#REF!</definedName>
    <definedName name="ResultsBT_Path1_AF_Species1_Timeslice25">#REF!</definedName>
    <definedName name="ResultsBT_Path1_AF_Species1_Timeslice26">#REF!</definedName>
    <definedName name="ResultsBT_Path1_AF_Species1_Timeslice27">#REF!</definedName>
    <definedName name="ResultsBT_Path1_AF_Species1_Timeslice28">#REF!</definedName>
    <definedName name="ResultsBT_Path1_AF_Species1_Timeslice29">#REF!</definedName>
    <definedName name="ResultsBT_Path1_AF_Species1_Timeslice3">#REF!</definedName>
    <definedName name="ResultsBT_Path1_AF_Species1_Timeslice30">#REF!</definedName>
    <definedName name="ResultsBT_Path1_AF_Species1_Timeslice31">#REF!</definedName>
    <definedName name="ResultsBT_Path1_AF_Species1_Timeslice32">#REF!</definedName>
    <definedName name="ResultsBT_Path1_AF_Species1_Timeslice33">#REF!</definedName>
    <definedName name="ResultsBT_Path1_AF_Species1_Timeslice34">#REF!</definedName>
    <definedName name="ResultsBT_Path1_AF_Species1_Timeslice35">#REF!</definedName>
    <definedName name="ResultsBT_Path1_AF_Species1_Timeslice36">#REF!</definedName>
    <definedName name="ResultsBT_Path1_AF_Species1_Timeslice37">#REF!</definedName>
    <definedName name="ResultsBT_Path1_AF_Species1_Timeslice38">#REF!</definedName>
    <definedName name="ResultsBT_Path1_AF_Species1_Timeslice39">#REF!</definedName>
    <definedName name="ResultsBT_Path1_AF_Species1_Timeslice4">#REF!</definedName>
    <definedName name="ResultsBT_Path1_AF_Species1_Timeslice40">#REF!</definedName>
    <definedName name="ResultsBT_Path1_AF_Species1_Timeslice41">#REF!</definedName>
    <definedName name="ResultsBT_Path1_AF_Species1_Timeslice42">#REF!</definedName>
    <definedName name="ResultsBT_Path1_AF_Species1_Timeslice5">#REF!</definedName>
    <definedName name="ResultsBT_Path1_AF_Species1_Timeslice6">#REF!</definedName>
    <definedName name="ResultsBT_Path1_AF_Species1_Timeslice7">#REF!</definedName>
    <definedName name="ResultsBT_Path1_AF_Species1_Timeslice8">#REF!</definedName>
    <definedName name="ResultsBT_Path1_AF_Species1_Timeslice9">#REF!</definedName>
    <definedName name="ResultsBT_Path1_AF_Species2_Timeslice1">#REF!</definedName>
    <definedName name="ResultsBT_Path1_AF_Species2_Timeslice10">#REF!</definedName>
    <definedName name="ResultsBT_Path1_AF_Species2_Timeslice11">#REF!</definedName>
    <definedName name="ResultsBT_Path1_AF_Species2_Timeslice12">#REF!</definedName>
    <definedName name="ResultsBT_Path1_AF_Species2_Timeslice13">#REF!</definedName>
    <definedName name="ResultsBT_Path1_AF_Species2_Timeslice14">#REF!</definedName>
    <definedName name="ResultsBT_Path1_AF_Species2_Timeslice15">#REF!</definedName>
    <definedName name="ResultsBT_Path1_AF_Species2_Timeslice16">#REF!</definedName>
    <definedName name="ResultsBT_Path1_AF_Species2_Timeslice17">#REF!</definedName>
    <definedName name="ResultsBT_Path1_AF_Species2_Timeslice18">#REF!</definedName>
    <definedName name="ResultsBT_Path1_AF_Species2_Timeslice19">#REF!</definedName>
    <definedName name="ResultsBT_Path1_AF_Species2_Timeslice2">#REF!</definedName>
    <definedName name="ResultsBT_Path1_AF_Species2_Timeslice20">#REF!</definedName>
    <definedName name="ResultsBT_Path1_AF_Species2_Timeslice21">#REF!</definedName>
    <definedName name="ResultsBT_Path1_AF_Species2_Timeslice22">#REF!</definedName>
    <definedName name="ResultsBT_Path1_AF_Species2_Timeslice23">#REF!</definedName>
    <definedName name="ResultsBT_Path1_AF_Species2_Timeslice24">#REF!</definedName>
    <definedName name="ResultsBT_Path1_AF_Species2_Timeslice25">#REF!</definedName>
    <definedName name="ResultsBT_Path1_AF_Species2_Timeslice26">#REF!</definedName>
    <definedName name="ResultsBT_Path1_AF_Species2_Timeslice27">#REF!</definedName>
    <definedName name="ResultsBT_Path1_AF_Species2_Timeslice28">#REF!</definedName>
    <definedName name="ResultsBT_Path1_AF_Species2_Timeslice29">#REF!</definedName>
    <definedName name="ResultsBT_Path1_AF_Species2_Timeslice3">#REF!</definedName>
    <definedName name="ResultsBT_Path1_AF_Species2_Timeslice30">#REF!</definedName>
    <definedName name="ResultsBT_Path1_AF_Species2_Timeslice31">#REF!</definedName>
    <definedName name="ResultsBT_Path1_AF_Species2_Timeslice32">#REF!</definedName>
    <definedName name="ResultsBT_Path1_AF_Species2_Timeslice33">#REF!</definedName>
    <definedName name="ResultsBT_Path1_AF_Species2_Timeslice34">#REF!</definedName>
    <definedName name="ResultsBT_Path1_AF_Species2_Timeslice35">#REF!</definedName>
    <definedName name="ResultsBT_Path1_AF_Species2_Timeslice36">#REF!</definedName>
    <definedName name="ResultsBT_Path1_AF_Species2_Timeslice37">#REF!</definedName>
    <definedName name="ResultsBT_Path1_AF_Species2_Timeslice38">#REF!</definedName>
    <definedName name="ResultsBT_Path1_AF_Species2_Timeslice39">#REF!</definedName>
    <definedName name="ResultsBT_Path1_AF_Species2_Timeslice4">#REF!</definedName>
    <definedName name="ResultsBT_Path1_AF_Species2_Timeslice40">#REF!</definedName>
    <definedName name="ResultsBT_Path1_AF_Species2_Timeslice41">#REF!</definedName>
    <definedName name="ResultsBT_Path1_AF_Species2_Timeslice42">#REF!</definedName>
    <definedName name="ResultsBT_Path1_AF_Species2_Timeslice5">#REF!</definedName>
    <definedName name="ResultsBT_Path1_AF_Species2_Timeslice6">#REF!</definedName>
    <definedName name="ResultsBT_Path1_AF_Species2_Timeslice7">#REF!</definedName>
    <definedName name="ResultsBT_Path1_AF_Species2_Timeslice8">#REF!</definedName>
    <definedName name="ResultsBT_Path1_AF_Species2_Timeslice9">#REF!</definedName>
    <definedName name="ResultsBT_Path1_AF_Species3_Timeslice1">#REF!</definedName>
    <definedName name="ResultsBT_Path1_AF_Species3_Timeslice10">#REF!</definedName>
    <definedName name="ResultsBT_Path1_AF_Species3_Timeslice11">#REF!</definedName>
    <definedName name="ResultsBT_Path1_AF_Species3_Timeslice12">#REF!</definedName>
    <definedName name="ResultsBT_Path1_AF_Species3_Timeslice13">#REF!</definedName>
    <definedName name="ResultsBT_Path1_AF_Species3_Timeslice14">#REF!</definedName>
    <definedName name="ResultsBT_Path1_AF_Species3_Timeslice15">#REF!</definedName>
    <definedName name="ResultsBT_Path1_AF_Species3_Timeslice16">#REF!</definedName>
    <definedName name="ResultsBT_Path1_AF_Species3_Timeslice17">#REF!</definedName>
    <definedName name="ResultsBT_Path1_AF_Species3_Timeslice18">#REF!</definedName>
    <definedName name="ResultsBT_Path1_AF_Species3_Timeslice19">#REF!</definedName>
    <definedName name="ResultsBT_Path1_AF_Species3_Timeslice2">#REF!</definedName>
    <definedName name="ResultsBT_Path1_AF_Species3_Timeslice20">#REF!</definedName>
    <definedName name="ResultsBT_Path1_AF_Species3_Timeslice21">#REF!</definedName>
    <definedName name="ResultsBT_Path1_AF_Species3_Timeslice22">#REF!</definedName>
    <definedName name="ResultsBT_Path1_AF_Species3_Timeslice23">#REF!</definedName>
    <definedName name="ResultsBT_Path1_AF_Species3_Timeslice24">#REF!</definedName>
    <definedName name="ResultsBT_Path1_AF_Species3_Timeslice25">#REF!</definedName>
    <definedName name="ResultsBT_Path1_AF_Species3_Timeslice26">#REF!</definedName>
    <definedName name="ResultsBT_Path1_AF_Species3_Timeslice27">#REF!</definedName>
    <definedName name="ResultsBT_Path1_AF_Species3_Timeslice28">#REF!</definedName>
    <definedName name="ResultsBT_Path1_AF_Species3_Timeslice29">#REF!</definedName>
    <definedName name="ResultsBT_Path1_AF_Species3_Timeslice3">#REF!</definedName>
    <definedName name="ResultsBT_Path1_AF_Species3_Timeslice30">#REF!</definedName>
    <definedName name="ResultsBT_Path1_AF_Species3_Timeslice31">#REF!</definedName>
    <definedName name="ResultsBT_Path1_AF_Species3_Timeslice32">#REF!</definedName>
    <definedName name="ResultsBT_Path1_AF_Species3_Timeslice33">#REF!</definedName>
    <definedName name="ResultsBT_Path1_AF_Species3_Timeslice34">#REF!</definedName>
    <definedName name="ResultsBT_Path1_AF_Species3_Timeslice35">#REF!</definedName>
    <definedName name="ResultsBT_Path1_AF_Species3_Timeslice36">#REF!</definedName>
    <definedName name="ResultsBT_Path1_AF_Species3_Timeslice37">#REF!</definedName>
    <definedName name="ResultsBT_Path1_AF_Species3_Timeslice38">#REF!</definedName>
    <definedName name="ResultsBT_Path1_AF_Species3_Timeslice39">#REF!</definedName>
    <definedName name="ResultsBT_Path1_AF_Species3_Timeslice4">#REF!</definedName>
    <definedName name="ResultsBT_Path1_AF_Species3_Timeslice40">#REF!</definedName>
    <definedName name="ResultsBT_Path1_AF_Species3_Timeslice41">#REF!</definedName>
    <definedName name="ResultsBT_Path1_AF_Species3_Timeslice42">#REF!</definedName>
    <definedName name="ResultsBT_Path1_AF_Species3_Timeslice5">#REF!</definedName>
    <definedName name="ResultsBT_Path1_AF_Species3_Timeslice6">#REF!</definedName>
    <definedName name="ResultsBT_Path1_AF_Species3_Timeslice7">#REF!</definedName>
    <definedName name="ResultsBT_Path1_AF_Species3_Timeslice8">#REF!</definedName>
    <definedName name="ResultsBT_Path1_AF_Species3_Timeslice9">#REF!</definedName>
    <definedName name="ResultsBT_Path1_Conc_Species1_Timeslice1">#REF!</definedName>
    <definedName name="ResultsBT_Path1_Conc_Species1_Timeslice10">#REF!</definedName>
    <definedName name="ResultsBT_Path1_Conc_Species1_Timeslice11">#REF!</definedName>
    <definedName name="ResultsBT_Path1_Conc_Species1_Timeslice12">#REF!</definedName>
    <definedName name="ResultsBT_Path1_Conc_Species1_Timeslice13">#REF!</definedName>
    <definedName name="ResultsBT_Path1_Conc_Species1_Timeslice14">#REF!</definedName>
    <definedName name="ResultsBT_Path1_Conc_Species1_Timeslice15">#REF!</definedName>
    <definedName name="ResultsBT_Path1_Conc_Species1_Timeslice16">#REF!</definedName>
    <definedName name="ResultsBT_Path1_Conc_Species1_Timeslice17">#REF!</definedName>
    <definedName name="ResultsBT_Path1_Conc_Species1_Timeslice18">#REF!</definedName>
    <definedName name="ResultsBT_Path1_Conc_Species1_Timeslice19">#REF!</definedName>
    <definedName name="ResultsBT_Path1_Conc_Species1_Timeslice2">#REF!</definedName>
    <definedName name="ResultsBT_Path1_Conc_Species1_Timeslice20">#REF!</definedName>
    <definedName name="ResultsBT_Path1_Conc_Species1_Timeslice21">#REF!</definedName>
    <definedName name="ResultsBT_Path1_Conc_Species1_Timeslice22">#REF!</definedName>
    <definedName name="ResultsBT_Path1_Conc_Species1_Timeslice23">#REF!</definedName>
    <definedName name="ResultsBT_Path1_Conc_Species1_Timeslice24">#REF!</definedName>
    <definedName name="ResultsBT_Path1_Conc_Species1_Timeslice25">#REF!</definedName>
    <definedName name="ResultsBT_Path1_Conc_Species1_Timeslice26">#REF!</definedName>
    <definedName name="ResultsBT_Path1_Conc_Species1_Timeslice27">#REF!</definedName>
    <definedName name="ResultsBT_Path1_Conc_Species1_Timeslice28">#REF!</definedName>
    <definedName name="ResultsBT_Path1_Conc_Species1_Timeslice29">#REF!</definedName>
    <definedName name="ResultsBT_Path1_Conc_Species1_Timeslice3">#REF!</definedName>
    <definedName name="ResultsBT_Path1_Conc_Species1_Timeslice30">#REF!</definedName>
    <definedName name="ResultsBT_Path1_Conc_Species1_Timeslice31">#REF!</definedName>
    <definedName name="ResultsBT_Path1_Conc_Species1_Timeslice32">#REF!</definedName>
    <definedName name="ResultsBT_Path1_Conc_Species1_Timeslice33">#REF!</definedName>
    <definedName name="ResultsBT_Path1_Conc_Species1_Timeslice34">#REF!</definedName>
    <definedName name="ResultsBT_Path1_Conc_Species1_Timeslice35">#REF!</definedName>
    <definedName name="ResultsBT_Path1_Conc_Species1_Timeslice36">#REF!</definedName>
    <definedName name="ResultsBT_Path1_Conc_Species1_Timeslice37">#REF!</definedName>
    <definedName name="ResultsBT_Path1_Conc_Species1_Timeslice38">#REF!</definedName>
    <definedName name="ResultsBT_Path1_Conc_Species1_Timeslice39">#REF!</definedName>
    <definedName name="ResultsBT_Path1_Conc_Species1_Timeslice4">#REF!</definedName>
    <definedName name="ResultsBT_Path1_Conc_Species1_Timeslice40">#REF!</definedName>
    <definedName name="ResultsBT_Path1_Conc_Species1_Timeslice41">#REF!</definedName>
    <definedName name="ResultsBT_Path1_Conc_Species1_Timeslice42">#REF!</definedName>
    <definedName name="ResultsBT_Path1_Conc_Species1_Timeslice5">#REF!</definedName>
    <definedName name="ResultsBT_Path1_Conc_Species1_Timeslice6">#REF!</definedName>
    <definedName name="ResultsBT_Path1_Conc_Species1_Timeslice7">#REF!</definedName>
    <definedName name="ResultsBT_Path1_Conc_Species1_Timeslice8">#REF!</definedName>
    <definedName name="ResultsBT_Path1_Conc_Species1_Timeslice9">#REF!</definedName>
    <definedName name="ResultsBT_Path1_Conc_Species2_Timeslice1">#REF!</definedName>
    <definedName name="ResultsBT_Path1_Conc_Species2_Timeslice10">#REF!</definedName>
    <definedName name="ResultsBT_Path1_Conc_Species2_Timeslice11">#REF!</definedName>
    <definedName name="ResultsBT_Path1_Conc_Species2_Timeslice12">#REF!</definedName>
    <definedName name="ResultsBT_Path1_Conc_Species2_Timeslice13">#REF!</definedName>
    <definedName name="ResultsBT_Path1_Conc_Species2_Timeslice14">#REF!</definedName>
    <definedName name="ResultsBT_Path1_Conc_Species2_Timeslice15">#REF!</definedName>
    <definedName name="ResultsBT_Path1_Conc_Species2_Timeslice16">#REF!</definedName>
    <definedName name="ResultsBT_Path1_Conc_Species2_Timeslice17">#REF!</definedName>
    <definedName name="ResultsBT_Path1_Conc_Species2_Timeslice18">#REF!</definedName>
    <definedName name="ResultsBT_Path1_Conc_Species2_Timeslice19">#REF!</definedName>
    <definedName name="ResultsBT_Path1_Conc_Species2_Timeslice2">#REF!</definedName>
    <definedName name="ResultsBT_Path1_Conc_Species2_Timeslice20">#REF!</definedName>
    <definedName name="ResultsBT_Path1_Conc_Species2_Timeslice21">#REF!</definedName>
    <definedName name="ResultsBT_Path1_Conc_Species2_Timeslice22">#REF!</definedName>
    <definedName name="ResultsBT_Path1_Conc_Species2_Timeslice23">#REF!</definedName>
    <definedName name="ResultsBT_Path1_Conc_Species2_Timeslice24">#REF!</definedName>
    <definedName name="ResultsBT_Path1_Conc_Species2_Timeslice25">#REF!</definedName>
    <definedName name="ResultsBT_Path1_Conc_Species2_Timeslice26">#REF!</definedName>
    <definedName name="ResultsBT_Path1_Conc_Species2_Timeslice27">#REF!</definedName>
    <definedName name="ResultsBT_Path1_Conc_Species2_Timeslice28">#REF!</definedName>
    <definedName name="ResultsBT_Path1_Conc_Species2_Timeslice29">#REF!</definedName>
    <definedName name="ResultsBT_Path1_Conc_Species2_Timeslice3">#REF!</definedName>
    <definedName name="ResultsBT_Path1_Conc_Species2_Timeslice30">#REF!</definedName>
    <definedName name="ResultsBT_Path1_Conc_Species2_Timeslice31">#REF!</definedName>
    <definedName name="ResultsBT_Path1_Conc_Species2_Timeslice32">#REF!</definedName>
    <definedName name="ResultsBT_Path1_Conc_Species2_Timeslice33">#REF!</definedName>
    <definedName name="ResultsBT_Path1_Conc_Species2_Timeslice34">#REF!</definedName>
    <definedName name="ResultsBT_Path1_Conc_Species2_Timeslice35">#REF!</definedName>
    <definedName name="ResultsBT_Path1_Conc_Species2_Timeslice36">#REF!</definedName>
    <definedName name="ResultsBT_Path1_Conc_Species2_Timeslice37">#REF!</definedName>
    <definedName name="ResultsBT_Path1_Conc_Species2_Timeslice38">#REF!</definedName>
    <definedName name="ResultsBT_Path1_Conc_Species2_Timeslice39">#REF!</definedName>
    <definedName name="ResultsBT_Path1_Conc_Species2_Timeslice4">#REF!</definedName>
    <definedName name="ResultsBT_Path1_Conc_Species2_Timeslice40">#REF!</definedName>
    <definedName name="ResultsBT_Path1_Conc_Species2_Timeslice41">#REF!</definedName>
    <definedName name="ResultsBT_Path1_Conc_Species2_Timeslice42">#REF!</definedName>
    <definedName name="ResultsBT_Path1_Conc_Species2_Timeslice5">#REF!</definedName>
    <definedName name="ResultsBT_Path1_Conc_Species2_Timeslice6">#REF!</definedName>
    <definedName name="ResultsBT_Path1_Conc_Species2_Timeslice7">#REF!</definedName>
    <definedName name="ResultsBT_Path1_Conc_Species2_Timeslice8">#REF!</definedName>
    <definedName name="ResultsBT_Path1_Conc_Species2_Timeslice9">#REF!</definedName>
    <definedName name="ResultsBT_Path1_Conc_Species3_Timeslice1">#REF!</definedName>
    <definedName name="ResultsBT_Path1_Conc_Species3_Timeslice10">#REF!</definedName>
    <definedName name="ResultsBT_Path1_Conc_Species3_Timeslice11">#REF!</definedName>
    <definedName name="ResultsBT_Path1_Conc_Species3_Timeslice12">#REF!</definedName>
    <definedName name="ResultsBT_Path1_Conc_Species3_Timeslice13">#REF!</definedName>
    <definedName name="ResultsBT_Path1_Conc_Species3_Timeslice14">#REF!</definedName>
    <definedName name="ResultsBT_Path1_Conc_Species3_Timeslice15">#REF!</definedName>
    <definedName name="ResultsBT_Path1_Conc_Species3_Timeslice16">#REF!</definedName>
    <definedName name="ResultsBT_Path1_Conc_Species3_Timeslice17">#REF!</definedName>
    <definedName name="ResultsBT_Path1_Conc_Species3_Timeslice18">#REF!</definedName>
    <definedName name="ResultsBT_Path1_Conc_Species3_Timeslice19">#REF!</definedName>
    <definedName name="ResultsBT_Path1_Conc_Species3_Timeslice2">#REF!</definedName>
    <definedName name="ResultsBT_Path1_Conc_Species3_Timeslice20">#REF!</definedName>
    <definedName name="ResultsBT_Path1_Conc_Species3_Timeslice21">#REF!</definedName>
    <definedName name="ResultsBT_Path1_Conc_Species3_Timeslice22">#REF!</definedName>
    <definedName name="ResultsBT_Path1_Conc_Species3_Timeslice23">#REF!</definedName>
    <definedName name="ResultsBT_Path1_Conc_Species3_Timeslice24">#REF!</definedName>
    <definedName name="ResultsBT_Path1_Conc_Species3_Timeslice25">#REF!</definedName>
    <definedName name="ResultsBT_Path1_Conc_Species3_Timeslice26">#REF!</definedName>
    <definedName name="ResultsBT_Path1_Conc_Species3_Timeslice27">#REF!</definedName>
    <definedName name="ResultsBT_Path1_Conc_Species3_Timeslice28">#REF!</definedName>
    <definedName name="ResultsBT_Path1_Conc_Species3_Timeslice29">#REF!</definedName>
    <definedName name="ResultsBT_Path1_Conc_Species3_Timeslice3">#REF!</definedName>
    <definedName name="ResultsBT_Path1_Conc_Species3_Timeslice30">#REF!</definedName>
    <definedName name="ResultsBT_Path1_Conc_Species3_Timeslice31">#REF!</definedName>
    <definedName name="ResultsBT_Path1_Conc_Species3_Timeslice32">#REF!</definedName>
    <definedName name="ResultsBT_Path1_Conc_Species3_Timeslice33">#REF!</definedName>
    <definedName name="ResultsBT_Path1_Conc_Species3_Timeslice34">#REF!</definedName>
    <definedName name="ResultsBT_Path1_Conc_Species3_Timeslice35">#REF!</definedName>
    <definedName name="ResultsBT_Path1_Conc_Species3_Timeslice36">#REF!</definedName>
    <definedName name="ResultsBT_Path1_Conc_Species3_Timeslice37">#REF!</definedName>
    <definedName name="ResultsBT_Path1_Conc_Species3_Timeslice38">#REF!</definedName>
    <definedName name="ResultsBT_Path1_Conc_Species3_Timeslice39">#REF!</definedName>
    <definedName name="ResultsBT_Path1_Conc_Species3_Timeslice4">#REF!</definedName>
    <definedName name="ResultsBT_Path1_Conc_Species3_Timeslice40">#REF!</definedName>
    <definedName name="ResultsBT_Path1_Conc_Species3_Timeslice41">#REF!</definedName>
    <definedName name="ResultsBT_Path1_Conc_Species3_Timeslice42">#REF!</definedName>
    <definedName name="ResultsBT_Path1_Conc_Species3_Timeslice5">#REF!</definedName>
    <definedName name="ResultsBT_Path1_Conc_Species3_Timeslice6">#REF!</definedName>
    <definedName name="ResultsBT_Path1_Conc_Species3_Timeslice7">#REF!</definedName>
    <definedName name="ResultsBT_Path1_Conc_Species3_Timeslice8">#REF!</definedName>
    <definedName name="ResultsBT_Path1_Conc_Species3_Timeslice9">#REF!</definedName>
    <definedName name="ResultsBT_Path1_Percent_AF_Species1_Timeslice1">#REF!</definedName>
    <definedName name="ResultsBT_Path1_Percent_AF_Species1_Timeslice10">#REF!</definedName>
    <definedName name="ResultsBT_Path1_Percent_AF_Species1_Timeslice11">#REF!</definedName>
    <definedName name="ResultsBT_Path1_Percent_AF_Species1_Timeslice12">#REF!</definedName>
    <definedName name="ResultsBT_Path1_Percent_AF_Species1_Timeslice13">#REF!</definedName>
    <definedName name="ResultsBT_Path1_Percent_AF_Species1_Timeslice14">#REF!</definedName>
    <definedName name="ResultsBT_Path1_Percent_AF_Species1_Timeslice15">#REF!</definedName>
    <definedName name="ResultsBT_Path1_Percent_AF_Species1_Timeslice16">#REF!</definedName>
    <definedName name="ResultsBT_Path1_Percent_AF_Species1_Timeslice17">#REF!</definedName>
    <definedName name="ResultsBT_Path1_Percent_AF_Species1_Timeslice18">#REF!</definedName>
    <definedName name="ResultsBT_Path1_Percent_AF_Species1_Timeslice19">#REF!</definedName>
    <definedName name="ResultsBT_Path1_Percent_AF_Species1_Timeslice2">#REF!</definedName>
    <definedName name="ResultsBT_Path1_Percent_AF_Species1_Timeslice20">#REF!</definedName>
    <definedName name="ResultsBT_Path1_Percent_AF_Species1_Timeslice21">#REF!</definedName>
    <definedName name="ResultsBT_Path1_Percent_AF_Species1_Timeslice22">#REF!</definedName>
    <definedName name="ResultsBT_Path1_Percent_AF_Species1_Timeslice23">#REF!</definedName>
    <definedName name="ResultsBT_Path1_Percent_AF_Species1_Timeslice24">#REF!</definedName>
    <definedName name="ResultsBT_Path1_Percent_AF_Species1_Timeslice25">#REF!</definedName>
    <definedName name="ResultsBT_Path1_Percent_AF_Species1_Timeslice26">#REF!</definedName>
    <definedName name="ResultsBT_Path1_Percent_AF_Species1_Timeslice27">#REF!</definedName>
    <definedName name="ResultsBT_Path1_Percent_AF_Species1_Timeslice28">#REF!</definedName>
    <definedName name="ResultsBT_Path1_Percent_AF_Species1_Timeslice29">#REF!</definedName>
    <definedName name="ResultsBT_Path1_Percent_AF_Species1_Timeslice3">#REF!</definedName>
    <definedName name="ResultsBT_Path1_Percent_AF_Species1_Timeslice30">#REF!</definedName>
    <definedName name="ResultsBT_Path1_Percent_AF_Species1_Timeslice31">#REF!</definedName>
    <definedName name="ResultsBT_Path1_Percent_AF_Species1_Timeslice32">#REF!</definedName>
    <definedName name="ResultsBT_Path1_Percent_AF_Species1_Timeslice33">#REF!</definedName>
    <definedName name="ResultsBT_Path1_Percent_AF_Species1_Timeslice34">#REF!</definedName>
    <definedName name="ResultsBT_Path1_Percent_AF_Species1_Timeslice35">#REF!</definedName>
    <definedName name="ResultsBT_Path1_Percent_AF_Species1_Timeslice36">#REF!</definedName>
    <definedName name="ResultsBT_Path1_Percent_AF_Species1_Timeslice37">#REF!</definedName>
    <definedName name="ResultsBT_Path1_Percent_AF_Species1_Timeslice38">#REF!</definedName>
    <definedName name="ResultsBT_Path1_Percent_AF_Species1_Timeslice39">#REF!</definedName>
    <definedName name="ResultsBT_Path1_Percent_AF_Species1_Timeslice4">#REF!</definedName>
    <definedName name="ResultsBT_Path1_Percent_AF_Species1_Timeslice40">#REF!</definedName>
    <definedName name="ResultsBT_Path1_Percent_AF_Species1_Timeslice41">#REF!</definedName>
    <definedName name="ResultsBT_Path1_Percent_AF_Species1_Timeslice42">#REF!</definedName>
    <definedName name="ResultsBT_Path1_Percent_AF_Species1_Timeslice5">#REF!</definedName>
    <definedName name="ResultsBT_Path1_Percent_AF_Species1_Timeslice6">#REF!</definedName>
    <definedName name="ResultsBT_Path1_Percent_AF_Species1_Timeslice7">#REF!</definedName>
    <definedName name="ResultsBT_Path1_Percent_AF_Species1_Timeslice8">#REF!</definedName>
    <definedName name="ResultsBT_Path1_Percent_AF_Species1_Timeslice9">#REF!</definedName>
    <definedName name="ResultsBT_Path1_Percent_AF_Species2_Timeslice1">#REF!</definedName>
    <definedName name="ResultsBT_Path1_Percent_AF_Species2_Timeslice10">#REF!</definedName>
    <definedName name="ResultsBT_Path1_Percent_AF_Species2_Timeslice11">#REF!</definedName>
    <definedName name="ResultsBT_Path1_Percent_AF_Species2_Timeslice12">#REF!</definedName>
    <definedName name="ResultsBT_Path1_Percent_AF_Species2_Timeslice13">#REF!</definedName>
    <definedName name="ResultsBT_Path1_Percent_AF_Species2_Timeslice14">#REF!</definedName>
    <definedName name="ResultsBT_Path1_Percent_AF_Species2_Timeslice15">#REF!</definedName>
    <definedName name="ResultsBT_Path1_Percent_AF_Species2_Timeslice16">#REF!</definedName>
    <definedName name="ResultsBT_Path1_Percent_AF_Species2_Timeslice17">#REF!</definedName>
    <definedName name="ResultsBT_Path1_Percent_AF_Species2_Timeslice18">#REF!</definedName>
    <definedName name="ResultsBT_Path1_Percent_AF_Species2_Timeslice19">#REF!</definedName>
    <definedName name="ResultsBT_Path1_Percent_AF_Species2_Timeslice2">#REF!</definedName>
    <definedName name="ResultsBT_Path1_Percent_AF_Species2_Timeslice20">#REF!</definedName>
    <definedName name="ResultsBT_Path1_Percent_AF_Species2_Timeslice21">#REF!</definedName>
    <definedName name="ResultsBT_Path1_Percent_AF_Species2_Timeslice22">#REF!</definedName>
    <definedName name="ResultsBT_Path1_Percent_AF_Species2_Timeslice23">#REF!</definedName>
    <definedName name="ResultsBT_Path1_Percent_AF_Species2_Timeslice24">#REF!</definedName>
    <definedName name="ResultsBT_Path1_Percent_AF_Species2_Timeslice25">#REF!</definedName>
    <definedName name="ResultsBT_Path1_Percent_AF_Species2_Timeslice26">#REF!</definedName>
    <definedName name="ResultsBT_Path1_Percent_AF_Species2_Timeslice27">#REF!</definedName>
    <definedName name="ResultsBT_Path1_Percent_AF_Species2_Timeslice28">#REF!</definedName>
    <definedName name="ResultsBT_Path1_Percent_AF_Species2_Timeslice29">#REF!</definedName>
    <definedName name="ResultsBT_Path1_Percent_AF_Species2_Timeslice3">#REF!</definedName>
    <definedName name="ResultsBT_Path1_Percent_AF_Species2_Timeslice30">#REF!</definedName>
    <definedName name="ResultsBT_Path1_Percent_AF_Species2_Timeslice31">#REF!</definedName>
    <definedName name="ResultsBT_Path1_Percent_AF_Species2_Timeslice32">#REF!</definedName>
    <definedName name="ResultsBT_Path1_Percent_AF_Species2_Timeslice33">#REF!</definedName>
    <definedName name="ResultsBT_Path1_Percent_AF_Species2_Timeslice34">#REF!</definedName>
    <definedName name="ResultsBT_Path1_Percent_AF_Species2_Timeslice35">#REF!</definedName>
    <definedName name="ResultsBT_Path1_Percent_AF_Species2_Timeslice36">#REF!</definedName>
    <definedName name="ResultsBT_Path1_Percent_AF_Species2_Timeslice37">#REF!</definedName>
    <definedName name="ResultsBT_Path1_Percent_AF_Species2_Timeslice38">#REF!</definedName>
    <definedName name="ResultsBT_Path1_Percent_AF_Species2_Timeslice39">#REF!</definedName>
    <definedName name="ResultsBT_Path1_Percent_AF_Species2_Timeslice4">#REF!</definedName>
    <definedName name="ResultsBT_Path1_Percent_AF_Species2_Timeslice40">#REF!</definedName>
    <definedName name="ResultsBT_Path1_Percent_AF_Species2_Timeslice41">#REF!</definedName>
    <definedName name="ResultsBT_Path1_Percent_AF_Species2_Timeslice42">#REF!</definedName>
    <definedName name="ResultsBT_Path1_Percent_AF_Species2_Timeslice5">#REF!</definedName>
    <definedName name="ResultsBT_Path1_Percent_AF_Species2_Timeslice6">#REF!</definedName>
    <definedName name="ResultsBT_Path1_Percent_AF_Species2_Timeslice7">#REF!</definedName>
    <definedName name="ResultsBT_Path1_Percent_AF_Species2_Timeslice8">#REF!</definedName>
    <definedName name="ResultsBT_Path1_Percent_AF_Species2_Timeslice9">#REF!</definedName>
    <definedName name="ResultsBT_Path1_Percent_AF_Species3_Timeslice1">#REF!</definedName>
    <definedName name="ResultsBT_Path1_Percent_AF_Species3_Timeslice10">#REF!</definedName>
    <definedName name="ResultsBT_Path1_Percent_AF_Species3_Timeslice11">#REF!</definedName>
    <definedName name="ResultsBT_Path1_Percent_AF_Species3_Timeslice12">#REF!</definedName>
    <definedName name="ResultsBT_Path1_Percent_AF_Species3_Timeslice13">#REF!</definedName>
    <definedName name="ResultsBT_Path1_Percent_AF_Species3_Timeslice14">#REF!</definedName>
    <definedName name="ResultsBT_Path1_Percent_AF_Species3_Timeslice15">#REF!</definedName>
    <definedName name="ResultsBT_Path1_Percent_AF_Species3_Timeslice16">#REF!</definedName>
    <definedName name="ResultsBT_Path1_Percent_AF_Species3_Timeslice17">#REF!</definedName>
    <definedName name="ResultsBT_Path1_Percent_AF_Species3_Timeslice18">#REF!</definedName>
    <definedName name="ResultsBT_Path1_Percent_AF_Species3_Timeslice19">#REF!</definedName>
    <definedName name="ResultsBT_Path1_Percent_AF_Species3_Timeslice2">#REF!</definedName>
    <definedName name="ResultsBT_Path1_Percent_AF_Species3_Timeslice20">#REF!</definedName>
    <definedName name="ResultsBT_Path1_Percent_AF_Species3_Timeslice21">#REF!</definedName>
    <definedName name="ResultsBT_Path1_Percent_AF_Species3_Timeslice22">#REF!</definedName>
    <definedName name="ResultsBT_Path1_Percent_AF_Species3_Timeslice23">#REF!</definedName>
    <definedName name="ResultsBT_Path1_Percent_AF_Species3_Timeslice24">#REF!</definedName>
    <definedName name="ResultsBT_Path1_Percent_AF_Species3_Timeslice25">#REF!</definedName>
    <definedName name="ResultsBT_Path1_Percent_AF_Species3_Timeslice26">#REF!</definedName>
    <definedName name="ResultsBT_Path1_Percent_AF_Species3_Timeslice27">#REF!</definedName>
    <definedName name="ResultsBT_Path1_Percent_AF_Species3_Timeslice28">#REF!</definedName>
    <definedName name="ResultsBT_Path1_Percent_AF_Species3_Timeslice29">#REF!</definedName>
    <definedName name="ResultsBT_Path1_Percent_AF_Species3_Timeslice3">#REF!</definedName>
    <definedName name="ResultsBT_Path1_Percent_AF_Species3_Timeslice30">#REF!</definedName>
    <definedName name="ResultsBT_Path1_Percent_AF_Species3_Timeslice31">#REF!</definedName>
    <definedName name="ResultsBT_Path1_Percent_AF_Species3_Timeslice32">#REF!</definedName>
    <definedName name="ResultsBT_Path1_Percent_AF_Species3_Timeslice33">#REF!</definedName>
    <definedName name="ResultsBT_Path1_Percent_AF_Species3_Timeslice34">#REF!</definedName>
    <definedName name="ResultsBT_Path1_Percent_AF_Species3_Timeslice35">#REF!</definedName>
    <definedName name="ResultsBT_Path1_Percent_AF_Species3_Timeslice36">#REF!</definedName>
    <definedName name="ResultsBT_Path1_Percent_AF_Species3_Timeslice37">#REF!</definedName>
    <definedName name="ResultsBT_Path1_Percent_AF_Species3_Timeslice38">#REF!</definedName>
    <definedName name="ResultsBT_Path1_Percent_AF_Species3_Timeslice39">#REF!</definedName>
    <definedName name="ResultsBT_Path1_Percent_AF_Species3_Timeslice4">#REF!</definedName>
    <definedName name="ResultsBT_Path1_Percent_AF_Species3_Timeslice40">#REF!</definedName>
    <definedName name="ResultsBT_Path1_Percent_AF_Species3_Timeslice41">#REF!</definedName>
    <definedName name="ResultsBT_Path1_Percent_AF_Species3_Timeslice42">#REF!</definedName>
    <definedName name="ResultsBT_Path1_Percent_AF_Species3_Timeslice5">#REF!</definedName>
    <definedName name="ResultsBT_Path1_Percent_AF_Species3_Timeslice6">#REF!</definedName>
    <definedName name="ResultsBT_Path1_Percent_AF_Species3_Timeslice7">#REF!</definedName>
    <definedName name="ResultsBT_Path1_Percent_AF_Species3_Timeslice8">#REF!</definedName>
    <definedName name="ResultsBT_Path1_Percent_AF_Species3_Timeslice9">#REF!</definedName>
    <definedName name="ResultsBT_Path1_Percent_Conc_Species1_Timeslice1">#REF!</definedName>
    <definedName name="ResultsBT_Path1_Percent_Conc_Species1_Timeslice10">#REF!</definedName>
    <definedName name="ResultsBT_Path1_Percent_Conc_Species1_Timeslice11">#REF!</definedName>
    <definedName name="ResultsBT_Path1_Percent_Conc_Species1_Timeslice12">#REF!</definedName>
    <definedName name="ResultsBT_Path1_Percent_Conc_Species1_Timeslice13">#REF!</definedName>
    <definedName name="ResultsBT_Path1_Percent_Conc_Species1_Timeslice14">#REF!</definedName>
    <definedName name="ResultsBT_Path1_Percent_Conc_Species1_Timeslice15">#REF!</definedName>
    <definedName name="ResultsBT_Path1_Percent_Conc_Species1_Timeslice16">#REF!</definedName>
    <definedName name="ResultsBT_Path1_Percent_Conc_Species1_Timeslice17">#REF!</definedName>
    <definedName name="ResultsBT_Path1_Percent_Conc_Species1_Timeslice18">#REF!</definedName>
    <definedName name="ResultsBT_Path1_Percent_Conc_Species1_Timeslice19">#REF!</definedName>
    <definedName name="ResultsBT_Path1_Percent_Conc_Species1_Timeslice2">#REF!</definedName>
    <definedName name="ResultsBT_Path1_Percent_Conc_Species1_Timeslice20">#REF!</definedName>
    <definedName name="ResultsBT_Path1_Percent_Conc_Species1_Timeslice21">#REF!</definedName>
    <definedName name="ResultsBT_Path1_Percent_Conc_Species1_Timeslice22">#REF!</definedName>
    <definedName name="ResultsBT_Path1_Percent_Conc_Species1_Timeslice23">#REF!</definedName>
    <definedName name="ResultsBT_Path1_Percent_Conc_Species1_Timeslice24">#REF!</definedName>
    <definedName name="ResultsBT_Path1_Percent_Conc_Species1_Timeslice25">#REF!</definedName>
    <definedName name="ResultsBT_Path1_Percent_Conc_Species1_Timeslice26">#REF!</definedName>
    <definedName name="ResultsBT_Path1_Percent_Conc_Species1_Timeslice27">#REF!</definedName>
    <definedName name="ResultsBT_Path1_Percent_Conc_Species1_Timeslice28">#REF!</definedName>
    <definedName name="ResultsBT_Path1_Percent_Conc_Species1_Timeslice29">#REF!</definedName>
    <definedName name="ResultsBT_Path1_Percent_Conc_Species1_Timeslice3">#REF!</definedName>
    <definedName name="ResultsBT_Path1_Percent_Conc_Species1_Timeslice30">#REF!</definedName>
    <definedName name="ResultsBT_Path1_Percent_Conc_Species1_Timeslice31">#REF!</definedName>
    <definedName name="ResultsBT_Path1_Percent_Conc_Species1_Timeslice32">#REF!</definedName>
    <definedName name="ResultsBT_Path1_Percent_Conc_Species1_Timeslice33">#REF!</definedName>
    <definedName name="ResultsBT_Path1_Percent_Conc_Species1_Timeslice34">#REF!</definedName>
    <definedName name="ResultsBT_Path1_Percent_Conc_Species1_Timeslice35">#REF!</definedName>
    <definedName name="ResultsBT_Path1_Percent_Conc_Species1_Timeslice36">#REF!</definedName>
    <definedName name="ResultsBT_Path1_Percent_Conc_Species1_Timeslice37">#REF!</definedName>
    <definedName name="ResultsBT_Path1_Percent_Conc_Species1_Timeslice38">#REF!</definedName>
    <definedName name="ResultsBT_Path1_Percent_Conc_Species1_Timeslice39">#REF!</definedName>
    <definedName name="ResultsBT_Path1_Percent_Conc_Species1_Timeslice4">#REF!</definedName>
    <definedName name="ResultsBT_Path1_Percent_Conc_Species1_Timeslice40">#REF!</definedName>
    <definedName name="ResultsBT_Path1_Percent_Conc_Species1_Timeslice41">#REF!</definedName>
    <definedName name="ResultsBT_Path1_Percent_Conc_Species1_Timeslice42">#REF!</definedName>
    <definedName name="ResultsBT_Path1_Percent_Conc_Species1_Timeslice5">#REF!</definedName>
    <definedName name="ResultsBT_Path1_Percent_Conc_Species1_Timeslice6">#REF!</definedName>
    <definedName name="ResultsBT_Path1_Percent_Conc_Species1_Timeslice7">#REF!</definedName>
    <definedName name="ResultsBT_Path1_Percent_Conc_Species1_Timeslice8">#REF!</definedName>
    <definedName name="ResultsBT_Path1_Percent_Conc_Species1_Timeslice9">#REF!</definedName>
    <definedName name="ResultsBT_Path1_Percent_Conc_Species2_Timeslice1">#REF!</definedName>
    <definedName name="ResultsBT_Path1_Percent_Conc_Species2_Timeslice10">#REF!</definedName>
    <definedName name="ResultsBT_Path1_Percent_Conc_Species2_Timeslice11">#REF!</definedName>
    <definedName name="ResultsBT_Path1_Percent_Conc_Species2_Timeslice12">#REF!</definedName>
    <definedName name="ResultsBT_Path1_Percent_Conc_Species2_Timeslice13">#REF!</definedName>
    <definedName name="ResultsBT_Path1_Percent_Conc_Species2_Timeslice14">#REF!</definedName>
    <definedName name="ResultsBT_Path1_Percent_Conc_Species2_Timeslice15">#REF!</definedName>
    <definedName name="ResultsBT_Path1_Percent_Conc_Species2_Timeslice16">#REF!</definedName>
    <definedName name="ResultsBT_Path1_Percent_Conc_Species2_Timeslice17">#REF!</definedName>
    <definedName name="ResultsBT_Path1_Percent_Conc_Species2_Timeslice18">#REF!</definedName>
    <definedName name="ResultsBT_Path1_Percent_Conc_Species2_Timeslice19">#REF!</definedName>
    <definedName name="ResultsBT_Path1_Percent_Conc_Species2_Timeslice2">#REF!</definedName>
    <definedName name="ResultsBT_Path1_Percent_Conc_Species2_Timeslice20">#REF!</definedName>
    <definedName name="ResultsBT_Path1_Percent_Conc_Species2_Timeslice21">#REF!</definedName>
    <definedName name="ResultsBT_Path1_Percent_Conc_Species2_Timeslice22">#REF!</definedName>
    <definedName name="ResultsBT_Path1_Percent_Conc_Species2_Timeslice23">#REF!</definedName>
    <definedName name="ResultsBT_Path1_Percent_Conc_Species2_Timeslice24">#REF!</definedName>
    <definedName name="ResultsBT_Path1_Percent_Conc_Species2_Timeslice25">#REF!</definedName>
    <definedName name="ResultsBT_Path1_Percent_Conc_Species2_Timeslice26">#REF!</definedName>
    <definedName name="ResultsBT_Path1_Percent_Conc_Species2_Timeslice27">#REF!</definedName>
    <definedName name="ResultsBT_Path1_Percent_Conc_Species2_Timeslice28">#REF!</definedName>
    <definedName name="ResultsBT_Path1_Percent_Conc_Species2_Timeslice29">#REF!</definedName>
    <definedName name="ResultsBT_Path1_Percent_Conc_Species2_Timeslice3">#REF!</definedName>
    <definedName name="ResultsBT_Path1_Percent_Conc_Species2_Timeslice30">#REF!</definedName>
    <definedName name="ResultsBT_Path1_Percent_Conc_Species2_Timeslice31">#REF!</definedName>
    <definedName name="ResultsBT_Path1_Percent_Conc_Species2_Timeslice32">#REF!</definedName>
    <definedName name="ResultsBT_Path1_Percent_Conc_Species2_Timeslice33">#REF!</definedName>
    <definedName name="ResultsBT_Path1_Percent_Conc_Species2_Timeslice34">#REF!</definedName>
    <definedName name="ResultsBT_Path1_Percent_Conc_Species2_Timeslice35">#REF!</definedName>
    <definedName name="ResultsBT_Path1_Percent_Conc_Species2_Timeslice36">#REF!</definedName>
    <definedName name="ResultsBT_Path1_Percent_Conc_Species2_Timeslice37">#REF!</definedName>
    <definedName name="ResultsBT_Path1_Percent_Conc_Species2_Timeslice38">#REF!</definedName>
    <definedName name="ResultsBT_Path1_Percent_Conc_Species2_Timeslice39">#REF!</definedName>
    <definedName name="ResultsBT_Path1_Percent_Conc_Species2_Timeslice4">#REF!</definedName>
    <definedName name="ResultsBT_Path1_Percent_Conc_Species2_Timeslice40">#REF!</definedName>
    <definedName name="ResultsBT_Path1_Percent_Conc_Species2_Timeslice41">#REF!</definedName>
    <definedName name="ResultsBT_Path1_Percent_Conc_Species2_Timeslice42">#REF!</definedName>
    <definedName name="ResultsBT_Path1_Percent_Conc_Species2_Timeslice5">#REF!</definedName>
    <definedName name="ResultsBT_Path1_Percent_Conc_Species2_Timeslice6">#REF!</definedName>
    <definedName name="ResultsBT_Path1_Percent_Conc_Species2_Timeslice7">#REF!</definedName>
    <definedName name="ResultsBT_Path1_Percent_Conc_Species2_Timeslice8">#REF!</definedName>
    <definedName name="ResultsBT_Path1_Percent_Conc_Species2_Timeslice9">#REF!</definedName>
    <definedName name="ResultsBT_Path1_Percent_Conc_Species3_Timeslice1">#REF!</definedName>
    <definedName name="ResultsBT_Path1_Percent_Conc_Species3_Timeslice10">#REF!</definedName>
    <definedName name="ResultsBT_Path1_Percent_Conc_Species3_Timeslice11">#REF!</definedName>
    <definedName name="ResultsBT_Path1_Percent_Conc_Species3_Timeslice12">#REF!</definedName>
    <definedName name="ResultsBT_Path1_Percent_Conc_Species3_Timeslice13">#REF!</definedName>
    <definedName name="ResultsBT_Path1_Percent_Conc_Species3_Timeslice14">#REF!</definedName>
    <definedName name="ResultsBT_Path1_Percent_Conc_Species3_Timeslice15">#REF!</definedName>
    <definedName name="ResultsBT_Path1_Percent_Conc_Species3_Timeslice16">#REF!</definedName>
    <definedName name="ResultsBT_Path1_Percent_Conc_Species3_Timeslice17">#REF!</definedName>
    <definedName name="ResultsBT_Path1_Percent_Conc_Species3_Timeslice18">#REF!</definedName>
    <definedName name="ResultsBT_Path1_Percent_Conc_Species3_Timeslice19">#REF!</definedName>
    <definedName name="ResultsBT_Path1_Percent_Conc_Species3_Timeslice2">#REF!</definedName>
    <definedName name="ResultsBT_Path1_Percent_Conc_Species3_Timeslice20">#REF!</definedName>
    <definedName name="ResultsBT_Path1_Percent_Conc_Species3_Timeslice21">#REF!</definedName>
    <definedName name="ResultsBT_Path1_Percent_Conc_Species3_Timeslice22">#REF!</definedName>
    <definedName name="ResultsBT_Path1_Percent_Conc_Species3_Timeslice23">#REF!</definedName>
    <definedName name="ResultsBT_Path1_Percent_Conc_Species3_Timeslice24">#REF!</definedName>
    <definedName name="ResultsBT_Path1_Percent_Conc_Species3_Timeslice25">#REF!</definedName>
    <definedName name="ResultsBT_Path1_Percent_Conc_Species3_Timeslice26">#REF!</definedName>
    <definedName name="ResultsBT_Path1_Percent_Conc_Species3_Timeslice27">#REF!</definedName>
    <definedName name="ResultsBT_Path1_Percent_Conc_Species3_Timeslice28">#REF!</definedName>
    <definedName name="ResultsBT_Path1_Percent_Conc_Species3_Timeslice29">#REF!</definedName>
    <definedName name="ResultsBT_Path1_Percent_Conc_Species3_Timeslice3">#REF!</definedName>
    <definedName name="ResultsBT_Path1_Percent_Conc_Species3_Timeslice30">#REF!</definedName>
    <definedName name="ResultsBT_Path1_Percent_Conc_Species3_Timeslice31">#REF!</definedName>
    <definedName name="ResultsBT_Path1_Percent_Conc_Species3_Timeslice32">#REF!</definedName>
    <definedName name="ResultsBT_Path1_Percent_Conc_Species3_Timeslice33">#REF!</definedName>
    <definedName name="ResultsBT_Path1_Percent_Conc_Species3_Timeslice34">#REF!</definedName>
    <definedName name="ResultsBT_Path1_Percent_Conc_Species3_Timeslice35">#REF!</definedName>
    <definedName name="ResultsBT_Path1_Percent_Conc_Species3_Timeslice36">#REF!</definedName>
    <definedName name="ResultsBT_Path1_Percent_Conc_Species3_Timeslice37">#REF!</definedName>
    <definedName name="ResultsBT_Path1_Percent_Conc_Species3_Timeslice38">#REF!</definedName>
    <definedName name="ResultsBT_Path1_Percent_Conc_Species3_Timeslice39">#REF!</definedName>
    <definedName name="ResultsBT_Path1_Percent_Conc_Species3_Timeslice4">#REF!</definedName>
    <definedName name="ResultsBT_Path1_Percent_Conc_Species3_Timeslice40">#REF!</definedName>
    <definedName name="ResultsBT_Path1_Percent_Conc_Species3_Timeslice41">#REF!</definedName>
    <definedName name="ResultsBT_Path1_Percent_Conc_Species3_Timeslice42">#REF!</definedName>
    <definedName name="ResultsBT_Path1_Percent_Conc_Species3_Timeslice5">#REF!</definedName>
    <definedName name="ResultsBT_Path1_Percent_Conc_Species3_Timeslice6">#REF!</definedName>
    <definedName name="ResultsBT_Path1_Percent_Conc_Species3_Timeslice7">#REF!</definedName>
    <definedName name="ResultsBT_Path1_Percent_Conc_Species3_Timeslice8">#REF!</definedName>
    <definedName name="ResultsBT_Path1_Percent_Conc_Species3_Timeslice9">#REF!</definedName>
    <definedName name="ResultsBT_Path1_RemedTargetConc_Species1_Timeslice1">#REF!</definedName>
    <definedName name="ResultsBT_Path1_RemedTargetConc_Species1_Timeslice10">#REF!</definedName>
    <definedName name="ResultsBT_Path1_RemedTargetConc_Species1_Timeslice11">#REF!</definedName>
    <definedName name="ResultsBT_Path1_RemedTargetConc_Species1_Timeslice12">#REF!</definedName>
    <definedName name="ResultsBT_Path1_RemedTargetConc_Species1_Timeslice13">#REF!</definedName>
    <definedName name="ResultsBT_Path1_RemedTargetConc_Species1_Timeslice14">#REF!</definedName>
    <definedName name="ResultsBT_Path1_RemedTargetConc_Species1_Timeslice15">#REF!</definedName>
    <definedName name="ResultsBT_Path1_RemedTargetConc_Species1_Timeslice16">#REF!</definedName>
    <definedName name="ResultsBT_Path1_RemedTargetConc_Species1_Timeslice17">#REF!</definedName>
    <definedName name="ResultsBT_Path1_RemedTargetConc_Species1_Timeslice18">#REF!</definedName>
    <definedName name="ResultsBT_Path1_RemedTargetConc_Species1_Timeslice19">#REF!</definedName>
    <definedName name="ResultsBT_Path1_RemedTargetConc_Species1_Timeslice2">#REF!</definedName>
    <definedName name="ResultsBT_Path1_RemedTargetConc_Species1_Timeslice20">#REF!</definedName>
    <definedName name="ResultsBT_Path1_RemedTargetConc_Species1_Timeslice21">#REF!</definedName>
    <definedName name="ResultsBT_Path1_RemedTargetConc_Species1_Timeslice22">#REF!</definedName>
    <definedName name="ResultsBT_Path1_RemedTargetConc_Species1_Timeslice23">#REF!</definedName>
    <definedName name="ResultsBT_Path1_RemedTargetConc_Species1_Timeslice24">#REF!</definedName>
    <definedName name="ResultsBT_Path1_RemedTargetConc_Species1_Timeslice25">#REF!</definedName>
    <definedName name="ResultsBT_Path1_RemedTargetConc_Species1_Timeslice26">#REF!</definedName>
    <definedName name="ResultsBT_Path1_RemedTargetConc_Species1_Timeslice27">#REF!</definedName>
    <definedName name="ResultsBT_Path1_RemedTargetConc_Species1_Timeslice28">#REF!</definedName>
    <definedName name="ResultsBT_Path1_RemedTargetConc_Species1_Timeslice29">#REF!</definedName>
    <definedName name="ResultsBT_Path1_RemedTargetConc_Species1_Timeslice3">#REF!</definedName>
    <definedName name="ResultsBT_Path1_RemedTargetConc_Species1_Timeslice30">#REF!</definedName>
    <definedName name="ResultsBT_Path1_RemedTargetConc_Species1_Timeslice31">#REF!</definedName>
    <definedName name="ResultsBT_Path1_RemedTargetConc_Species1_Timeslice32">#REF!</definedName>
    <definedName name="ResultsBT_Path1_RemedTargetConc_Species1_Timeslice33">#REF!</definedName>
    <definedName name="ResultsBT_Path1_RemedTargetConc_Species1_Timeslice34">#REF!</definedName>
    <definedName name="ResultsBT_Path1_RemedTargetConc_Species1_Timeslice35">#REF!</definedName>
    <definedName name="ResultsBT_Path1_RemedTargetConc_Species1_Timeslice36">#REF!</definedName>
    <definedName name="ResultsBT_Path1_RemedTargetConc_Species1_Timeslice37">#REF!</definedName>
    <definedName name="ResultsBT_Path1_RemedTargetConc_Species1_Timeslice38">#REF!</definedName>
    <definedName name="ResultsBT_Path1_RemedTargetConc_Species1_Timeslice39">#REF!</definedName>
    <definedName name="ResultsBT_Path1_RemedTargetConc_Species1_Timeslice4">#REF!</definedName>
    <definedName name="ResultsBT_Path1_RemedTargetConc_Species1_Timeslice40">#REF!</definedName>
    <definedName name="ResultsBT_Path1_RemedTargetConc_Species1_Timeslice41">#REF!</definedName>
    <definedName name="ResultsBT_Path1_RemedTargetConc_Species1_Timeslice42">#REF!</definedName>
    <definedName name="ResultsBT_Path1_RemedTargetConc_Species1_Timeslice5">#REF!</definedName>
    <definedName name="ResultsBT_Path1_RemedTargetConc_Species1_Timeslice6">#REF!</definedName>
    <definedName name="ResultsBT_Path1_RemedTargetConc_Species1_Timeslice7">#REF!</definedName>
    <definedName name="ResultsBT_Path1_RemedTargetConc_Species1_Timeslice8">#REF!</definedName>
    <definedName name="ResultsBT_Path1_RemedTargetConc_Species1_Timeslice9">#REF!</definedName>
    <definedName name="ResultsBT_Path1_RemedTargetConc_Species2_Timeslice1">#REF!</definedName>
    <definedName name="ResultsBT_Path1_RemedTargetConc_Species2_Timeslice10">#REF!</definedName>
    <definedName name="ResultsBT_Path1_RemedTargetConc_Species2_Timeslice11">#REF!</definedName>
    <definedName name="ResultsBT_Path1_RemedTargetConc_Species2_Timeslice12">#REF!</definedName>
    <definedName name="ResultsBT_Path1_RemedTargetConc_Species2_Timeslice13">#REF!</definedName>
    <definedName name="ResultsBT_Path1_RemedTargetConc_Species2_Timeslice14">#REF!</definedName>
    <definedName name="ResultsBT_Path1_RemedTargetConc_Species2_Timeslice15">#REF!</definedName>
    <definedName name="ResultsBT_Path1_RemedTargetConc_Species2_Timeslice16">#REF!</definedName>
    <definedName name="ResultsBT_Path1_RemedTargetConc_Species2_Timeslice17">#REF!</definedName>
    <definedName name="ResultsBT_Path1_RemedTargetConc_Species2_Timeslice18">#REF!</definedName>
    <definedName name="ResultsBT_Path1_RemedTargetConc_Species2_Timeslice19">#REF!</definedName>
    <definedName name="ResultsBT_Path1_RemedTargetConc_Species2_Timeslice2">#REF!</definedName>
    <definedName name="ResultsBT_Path1_RemedTargetConc_Species2_Timeslice20">#REF!</definedName>
    <definedName name="ResultsBT_Path1_RemedTargetConc_Species2_Timeslice21">#REF!</definedName>
    <definedName name="ResultsBT_Path1_RemedTargetConc_Species2_Timeslice22">#REF!</definedName>
    <definedName name="ResultsBT_Path1_RemedTargetConc_Species2_Timeslice23">#REF!</definedName>
    <definedName name="ResultsBT_Path1_RemedTargetConc_Species2_Timeslice24">#REF!</definedName>
    <definedName name="ResultsBT_Path1_RemedTargetConc_Species2_Timeslice25">#REF!</definedName>
    <definedName name="ResultsBT_Path1_RemedTargetConc_Species2_Timeslice26">#REF!</definedName>
    <definedName name="ResultsBT_Path1_RemedTargetConc_Species2_Timeslice27">#REF!</definedName>
    <definedName name="ResultsBT_Path1_RemedTargetConc_Species2_Timeslice28">#REF!</definedName>
    <definedName name="ResultsBT_Path1_RemedTargetConc_Species2_Timeslice29">#REF!</definedName>
    <definedName name="ResultsBT_Path1_RemedTargetConc_Species2_Timeslice3">#REF!</definedName>
    <definedName name="ResultsBT_Path1_RemedTargetConc_Species2_Timeslice30">#REF!</definedName>
    <definedName name="ResultsBT_Path1_RemedTargetConc_Species2_Timeslice31">#REF!</definedName>
    <definedName name="ResultsBT_Path1_RemedTargetConc_Species2_Timeslice32">#REF!</definedName>
    <definedName name="ResultsBT_Path1_RemedTargetConc_Species2_Timeslice33">#REF!</definedName>
    <definedName name="ResultsBT_Path1_RemedTargetConc_Species2_Timeslice34">#REF!</definedName>
    <definedName name="ResultsBT_Path1_RemedTargetConc_Species2_Timeslice35">#REF!</definedName>
    <definedName name="ResultsBT_Path1_RemedTargetConc_Species2_Timeslice36">#REF!</definedName>
    <definedName name="ResultsBT_Path1_RemedTargetConc_Species2_Timeslice37">#REF!</definedName>
    <definedName name="ResultsBT_Path1_RemedTargetConc_Species2_Timeslice38">#REF!</definedName>
    <definedName name="ResultsBT_Path1_RemedTargetConc_Species2_Timeslice39">#REF!</definedName>
    <definedName name="ResultsBT_Path1_RemedTargetConc_Species2_Timeslice4">#REF!</definedName>
    <definedName name="ResultsBT_Path1_RemedTargetConc_Species2_Timeslice40">#REF!</definedName>
    <definedName name="ResultsBT_Path1_RemedTargetConc_Species2_Timeslice41">#REF!</definedName>
    <definedName name="ResultsBT_Path1_RemedTargetConc_Species2_Timeslice42">#REF!</definedName>
    <definedName name="ResultsBT_Path1_RemedTargetConc_Species2_Timeslice5">#REF!</definedName>
    <definedName name="ResultsBT_Path1_RemedTargetConc_Species2_Timeslice6">#REF!</definedName>
    <definedName name="ResultsBT_Path1_RemedTargetConc_Species2_Timeslice7">#REF!</definedName>
    <definedName name="ResultsBT_Path1_RemedTargetConc_Species2_Timeslice8">#REF!</definedName>
    <definedName name="ResultsBT_Path1_RemedTargetConc_Species2_Timeslice9">#REF!</definedName>
    <definedName name="ResultsBT_Path1_RemedTargetConc_Species3_Timeslice1">#REF!</definedName>
    <definedName name="ResultsBT_Path1_RemedTargetConc_Species3_Timeslice10">#REF!</definedName>
    <definedName name="ResultsBT_Path1_RemedTargetConc_Species3_Timeslice11">#REF!</definedName>
    <definedName name="ResultsBT_Path1_RemedTargetConc_Species3_Timeslice12">#REF!</definedName>
    <definedName name="ResultsBT_Path1_RemedTargetConc_Species3_Timeslice13">#REF!</definedName>
    <definedName name="ResultsBT_Path1_RemedTargetConc_Species3_Timeslice14">#REF!</definedName>
    <definedName name="ResultsBT_Path1_RemedTargetConc_Species3_Timeslice15">#REF!</definedName>
    <definedName name="ResultsBT_Path1_RemedTargetConc_Species3_Timeslice16">#REF!</definedName>
    <definedName name="ResultsBT_Path1_RemedTargetConc_Species3_Timeslice17">#REF!</definedName>
    <definedName name="ResultsBT_Path1_RemedTargetConc_Species3_Timeslice18">#REF!</definedName>
    <definedName name="ResultsBT_Path1_RemedTargetConc_Species3_Timeslice19">#REF!</definedName>
    <definedName name="ResultsBT_Path1_RemedTargetConc_Species3_Timeslice2">#REF!</definedName>
    <definedName name="ResultsBT_Path1_RemedTargetConc_Species3_Timeslice20">#REF!</definedName>
    <definedName name="ResultsBT_Path1_RemedTargetConc_Species3_Timeslice21">#REF!</definedName>
    <definedName name="ResultsBT_Path1_RemedTargetConc_Species3_Timeslice22">#REF!</definedName>
    <definedName name="ResultsBT_Path1_RemedTargetConc_Species3_Timeslice23">#REF!</definedName>
    <definedName name="ResultsBT_Path1_RemedTargetConc_Species3_Timeslice24">#REF!</definedName>
    <definedName name="ResultsBT_Path1_RemedTargetConc_Species3_Timeslice25">#REF!</definedName>
    <definedName name="ResultsBT_Path1_RemedTargetConc_Species3_Timeslice26">#REF!</definedName>
    <definedName name="ResultsBT_Path1_RemedTargetConc_Species3_Timeslice27">#REF!</definedName>
    <definedName name="ResultsBT_Path1_RemedTargetConc_Species3_Timeslice28">#REF!</definedName>
    <definedName name="ResultsBT_Path1_RemedTargetConc_Species3_Timeslice29">#REF!</definedName>
    <definedName name="ResultsBT_Path1_RemedTargetConc_Species3_Timeslice3">#REF!</definedName>
    <definedName name="ResultsBT_Path1_RemedTargetConc_Species3_Timeslice30">#REF!</definedName>
    <definedName name="ResultsBT_Path1_RemedTargetConc_Species3_Timeslice31">#REF!</definedName>
    <definedName name="ResultsBT_Path1_RemedTargetConc_Species3_Timeslice32">#REF!</definedName>
    <definedName name="ResultsBT_Path1_RemedTargetConc_Species3_Timeslice33">#REF!</definedName>
    <definedName name="ResultsBT_Path1_RemedTargetConc_Species3_Timeslice34">#REF!</definedName>
    <definedName name="ResultsBT_Path1_RemedTargetConc_Species3_Timeslice35">#REF!</definedName>
    <definedName name="ResultsBT_Path1_RemedTargetConc_Species3_Timeslice36">#REF!</definedName>
    <definedName name="ResultsBT_Path1_RemedTargetConc_Species3_Timeslice37">#REF!</definedName>
    <definedName name="ResultsBT_Path1_RemedTargetConc_Species3_Timeslice38">#REF!</definedName>
    <definedName name="ResultsBT_Path1_RemedTargetConc_Species3_Timeslice39">#REF!</definedName>
    <definedName name="ResultsBT_Path1_RemedTargetConc_Species3_Timeslice4">#REF!</definedName>
    <definedName name="ResultsBT_Path1_RemedTargetConc_Species3_Timeslice40">#REF!</definedName>
    <definedName name="ResultsBT_Path1_RemedTargetConc_Species3_Timeslice41">#REF!</definedName>
    <definedName name="ResultsBT_Path1_RemedTargetConc_Species3_Timeslice42">#REF!</definedName>
    <definedName name="ResultsBT_Path1_RemedTargetConc_Species3_Timeslice5">#REF!</definedName>
    <definedName name="ResultsBT_Path1_RemedTargetConc_Species3_Timeslice6">#REF!</definedName>
    <definedName name="ResultsBT_Path1_RemedTargetConc_Species3_Timeslice7">#REF!</definedName>
    <definedName name="ResultsBT_Path1_RemedTargetConc_Species3_Timeslice8">#REF!</definedName>
    <definedName name="ResultsBT_Path1_RemedTargetConc_Species3_Timeslice9">#REF!</definedName>
    <definedName name="ResultsBT_Percent_DF_Path1">#REF!</definedName>
    <definedName name="RUN_RAM">1</definedName>
    <definedName name="s_per_day">Simulation!$L$6</definedName>
    <definedName name="s_per_year">Simulation!$L$5</definedName>
    <definedName name="Section1">Pathways!$C:$C</definedName>
    <definedName name="Section2">Pathways!$E:$E</definedName>
    <definedName name="Section3">Pathways!$G:$G</definedName>
    <definedName name="Section4">Pathways!$I:$I</definedName>
    <definedName name="sigma">Simulation!$L$11</definedName>
    <definedName name="Simulation_L_5" hidden="1">"365.25*60*60*24"</definedName>
    <definedName name="Simulation_L_5Col" hidden="1">38</definedName>
    <definedName name="Simulation_L_6" hidden="1">"60*60*24"</definedName>
    <definedName name="Simulation_L_6Col" hidden="1">38</definedName>
    <definedName name="Site_Name" hidden="1">"Clockhouse_Lower_Infill"</definedName>
    <definedName name="Target_Standard">'Inert Waste'!$A$14</definedName>
    <definedName name="TS_Path1">Simulation!$C$27:$C$68</definedName>
    <definedName name="tsBT_1_1">#REF!</definedName>
    <definedName name="tsBT_10_1">#REF!</definedName>
    <definedName name="tsBT_11_1">#REF!</definedName>
    <definedName name="tsBT_12_1">#REF!</definedName>
    <definedName name="tsBT_13_1">#REF!</definedName>
    <definedName name="tsBT_14_1">#REF!</definedName>
    <definedName name="tsBT_15_1">#REF!</definedName>
    <definedName name="tsBT_16_1">#REF!</definedName>
    <definedName name="tsBT_17_1">#REF!</definedName>
    <definedName name="tsBT_18_1">#REF!</definedName>
    <definedName name="tsBT_19_1">#REF!</definedName>
    <definedName name="tsBT_2_1">#REF!</definedName>
    <definedName name="tsBT_20_1">#REF!</definedName>
    <definedName name="tsBT_21_1">#REF!</definedName>
    <definedName name="tsBT_22_1">#REF!</definedName>
    <definedName name="tsBT_23_1">#REF!</definedName>
    <definedName name="tsBT_24_1">#REF!</definedName>
    <definedName name="tsBT_25_1">#REF!</definedName>
    <definedName name="tsBT_26_1">#REF!</definedName>
    <definedName name="tsBT_27_1">#REF!</definedName>
    <definedName name="tsBT_28_1">#REF!</definedName>
    <definedName name="tsBT_29_1">#REF!</definedName>
    <definedName name="tsBT_3_1">#REF!</definedName>
    <definedName name="tsBT_30_1">#REF!</definedName>
    <definedName name="tsBT_31_1">#REF!</definedName>
    <definedName name="tsBT_32_1">#REF!</definedName>
    <definedName name="tsBT_33_1">#REF!</definedName>
    <definedName name="tsBT_34_1">#REF!</definedName>
    <definedName name="tsBT_35_1">#REF!</definedName>
    <definedName name="tsBT_36_1">#REF!</definedName>
    <definedName name="tsBT_37_1">#REF!</definedName>
    <definedName name="tsBT_38_1">#REF!</definedName>
    <definedName name="tsBT_39_1">#REF!</definedName>
    <definedName name="tsBT_4_1">#REF!</definedName>
    <definedName name="tsBT_40_1">#REF!</definedName>
    <definedName name="tsBT_41_1">#REF!</definedName>
    <definedName name="tsBT_42_1">#REF!</definedName>
    <definedName name="tsBT_5_1">#REF!</definedName>
    <definedName name="tsBT_6_1">#REF!</definedName>
    <definedName name="tsBT_7_1">#REF!</definedName>
    <definedName name="tsBT_8_1">#REF!</definedName>
    <definedName name="tsBT_9_1">#REF!</definedName>
    <definedName name="Unit" hidden="1">TRUE</definedName>
    <definedName name="WaterBalance_D_10" hidden="1">" Effective_Rainfall * Infiltration_Factor"</definedName>
    <definedName name="WaterBalance_D_10Col" hidden="1">35</definedName>
    <definedName name="WaterBalance_D_11" hidden="1">" Inert_Waste_Source_area"</definedName>
    <definedName name="WaterBalance_D_11Col" hidden="1">35</definedName>
    <definedName name="WaterBalance_D_13" hidden="1">" 0.001 * Infiltration_Area * Infiltration_Rate / s_per_year"</definedName>
    <definedName name="WaterBalance_D_13Col" hidden="1">35</definedName>
    <definedName name="Weald_Clay">Hydrogeology!$D:$D</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1" i="12" l="1"/>
  <c r="P11" i="12"/>
  <c r="O11" i="12"/>
  <c r="N11" i="12"/>
  <c r="M11" i="12"/>
  <c r="L11" i="12"/>
  <c r="K11" i="12"/>
  <c r="J11" i="12"/>
  <c r="I11" i="12"/>
  <c r="H11" i="12"/>
  <c r="G11" i="12"/>
  <c r="F11" i="12"/>
  <c r="T11" i="12"/>
  <c r="C47" i="6"/>
  <c r="D47" i="6"/>
  <c r="D257" i="6"/>
  <c r="D227" i="6"/>
  <c r="D197" i="6"/>
  <c r="D167" i="6"/>
  <c r="D137" i="6"/>
  <c r="C257" i="6"/>
  <c r="C227" i="6"/>
  <c r="C197" i="6"/>
  <c r="C167" i="6"/>
  <c r="C137" i="6"/>
  <c r="J73" i="4"/>
  <c r="I73" i="4"/>
  <c r="H73" i="4"/>
  <c r="G73" i="4"/>
  <c r="F73" i="4"/>
  <c r="E73" i="4"/>
  <c r="D73" i="4"/>
  <c r="C73" i="4"/>
  <c r="J131" i="4"/>
  <c r="I131" i="4"/>
  <c r="H131" i="4"/>
  <c r="G131" i="4"/>
  <c r="F131" i="4"/>
  <c r="E131" i="4"/>
  <c r="O86" i="6"/>
  <c r="O93" i="6" s="1"/>
  <c r="E11" i="12"/>
  <c r="D11" i="12"/>
  <c r="C11" i="12"/>
  <c r="B11" i="12"/>
  <c r="A11" i="12"/>
  <c r="L6" i="11"/>
  <c r="L5" i="11"/>
  <c r="D10" i="9"/>
  <c r="D13" i="9"/>
  <c r="C11" i="10" s="1"/>
  <c r="R257" i="6"/>
  <c r="Q257" i="6"/>
  <c r="P257" i="6"/>
  <c r="O257" i="6"/>
  <c r="N257" i="6"/>
  <c r="M257" i="6"/>
  <c r="L257" i="6"/>
  <c r="K257" i="6"/>
  <c r="J257" i="6"/>
  <c r="I257" i="6"/>
  <c r="H257" i="6"/>
  <c r="G257" i="6"/>
  <c r="F257" i="6"/>
  <c r="E257" i="6"/>
  <c r="A234" i="6"/>
  <c r="R236" i="6"/>
  <c r="R243" i="6" s="1"/>
  <c r="Q236" i="6"/>
  <c r="Q243" i="6" s="1"/>
  <c r="P236" i="6"/>
  <c r="P243" i="6" s="1"/>
  <c r="O236" i="6"/>
  <c r="O243" i="6" s="1"/>
  <c r="N236" i="6"/>
  <c r="N243" i="6" s="1"/>
  <c r="M236" i="6"/>
  <c r="M243" i="6" s="1"/>
  <c r="L236" i="6"/>
  <c r="L243" i="6" s="1"/>
  <c r="K236" i="6"/>
  <c r="K243" i="6" s="1"/>
  <c r="J236" i="6"/>
  <c r="J243" i="6" s="1"/>
  <c r="I236" i="6"/>
  <c r="I243" i="6" s="1"/>
  <c r="H236" i="6"/>
  <c r="H243" i="6" s="1"/>
  <c r="G236" i="6"/>
  <c r="G243" i="6" s="1"/>
  <c r="F236" i="6"/>
  <c r="F243" i="6" s="1"/>
  <c r="E236" i="6"/>
  <c r="E243" i="6" s="1"/>
  <c r="R227" i="6"/>
  <c r="Q227" i="6"/>
  <c r="P227" i="6"/>
  <c r="O227" i="6"/>
  <c r="N227" i="6"/>
  <c r="M227" i="6"/>
  <c r="L227" i="6"/>
  <c r="K227" i="6"/>
  <c r="J227" i="6"/>
  <c r="I227" i="6"/>
  <c r="H227" i="6"/>
  <c r="G227" i="6"/>
  <c r="F227" i="6"/>
  <c r="E227" i="6"/>
  <c r="A204" i="6"/>
  <c r="R206" i="6"/>
  <c r="R213" i="6" s="1"/>
  <c r="Q206" i="6"/>
  <c r="Q213" i="6" s="1"/>
  <c r="P206" i="6"/>
  <c r="P213" i="6" s="1"/>
  <c r="O206" i="6"/>
  <c r="O213" i="6" s="1"/>
  <c r="N206" i="6"/>
  <c r="N213" i="6" s="1"/>
  <c r="M206" i="6"/>
  <c r="M213" i="6" s="1"/>
  <c r="L206" i="6"/>
  <c r="L213" i="6" s="1"/>
  <c r="K206" i="6"/>
  <c r="K213" i="6" s="1"/>
  <c r="J206" i="6"/>
  <c r="J213" i="6" s="1"/>
  <c r="I206" i="6"/>
  <c r="I213" i="6" s="1"/>
  <c r="H206" i="6"/>
  <c r="H213" i="6" s="1"/>
  <c r="G206" i="6"/>
  <c r="G213" i="6" s="1"/>
  <c r="F206" i="6"/>
  <c r="F213" i="6" s="1"/>
  <c r="E206" i="6"/>
  <c r="E213" i="6" s="1"/>
  <c r="R197" i="6"/>
  <c r="Q197" i="6"/>
  <c r="P197" i="6"/>
  <c r="O197" i="6"/>
  <c r="N197" i="6"/>
  <c r="M197" i="6"/>
  <c r="L197" i="6"/>
  <c r="K197" i="6"/>
  <c r="J197" i="6"/>
  <c r="I197" i="6"/>
  <c r="H197" i="6"/>
  <c r="G197" i="6"/>
  <c r="F197" i="6"/>
  <c r="E197" i="6"/>
  <c r="A174" i="6"/>
  <c r="R176" i="6"/>
  <c r="R183" i="6" s="1"/>
  <c r="Q176" i="6"/>
  <c r="Q183" i="6" s="1"/>
  <c r="P176" i="6"/>
  <c r="P183" i="6" s="1"/>
  <c r="O176" i="6"/>
  <c r="O183" i="6" s="1"/>
  <c r="N176" i="6"/>
  <c r="N183" i="6" s="1"/>
  <c r="M176" i="6"/>
  <c r="M183" i="6" s="1"/>
  <c r="L176" i="6"/>
  <c r="L183" i="6" s="1"/>
  <c r="K176" i="6"/>
  <c r="K183" i="6" s="1"/>
  <c r="J176" i="6"/>
  <c r="J183" i="6" s="1"/>
  <c r="I176" i="6"/>
  <c r="I183" i="6" s="1"/>
  <c r="H176" i="6"/>
  <c r="H183" i="6" s="1"/>
  <c r="G176" i="6"/>
  <c r="G183" i="6" s="1"/>
  <c r="F176" i="6"/>
  <c r="F183" i="6" s="1"/>
  <c r="E176" i="6"/>
  <c r="E183" i="6" s="1"/>
  <c r="R167" i="6"/>
  <c r="Q167" i="6"/>
  <c r="P167" i="6"/>
  <c r="O167" i="6"/>
  <c r="N167" i="6"/>
  <c r="M167" i="6"/>
  <c r="L167" i="6"/>
  <c r="K167" i="6"/>
  <c r="J167" i="6"/>
  <c r="I167" i="6"/>
  <c r="H167" i="6"/>
  <c r="G167" i="6"/>
  <c r="F167" i="6"/>
  <c r="E167" i="6"/>
  <c r="A144" i="6"/>
  <c r="R146" i="6"/>
  <c r="R153" i="6" s="1"/>
  <c r="Q146" i="6"/>
  <c r="Q153" i="6" s="1"/>
  <c r="P146" i="6"/>
  <c r="P153" i="6" s="1"/>
  <c r="O146" i="6"/>
  <c r="O153" i="6" s="1"/>
  <c r="N146" i="6"/>
  <c r="N153" i="6" s="1"/>
  <c r="M146" i="6"/>
  <c r="M153" i="6" s="1"/>
  <c r="L146" i="6"/>
  <c r="L153" i="6" s="1"/>
  <c r="K146" i="6"/>
  <c r="K153" i="6" s="1"/>
  <c r="J146" i="6"/>
  <c r="J153" i="6" s="1"/>
  <c r="I146" i="6"/>
  <c r="I153" i="6" s="1"/>
  <c r="H146" i="6"/>
  <c r="H153" i="6" s="1"/>
  <c r="G146" i="6"/>
  <c r="G153" i="6" s="1"/>
  <c r="F146" i="6"/>
  <c r="F153" i="6" s="1"/>
  <c r="E146" i="6"/>
  <c r="E153" i="6" s="1"/>
  <c r="R137" i="6"/>
  <c r="Q137" i="6"/>
  <c r="P137" i="6"/>
  <c r="O137" i="6"/>
  <c r="N137" i="6"/>
  <c r="M137" i="6"/>
  <c r="L137" i="6"/>
  <c r="K137" i="6"/>
  <c r="J137" i="6"/>
  <c r="I137" i="6"/>
  <c r="H137" i="6"/>
  <c r="G137" i="6"/>
  <c r="F137" i="6"/>
  <c r="E137" i="6"/>
  <c r="A114" i="6"/>
  <c r="R116" i="6"/>
  <c r="R123" i="6" s="1"/>
  <c r="Q116" i="6"/>
  <c r="Q123" i="6" s="1"/>
  <c r="P116" i="6"/>
  <c r="P123" i="6" s="1"/>
  <c r="O116" i="6"/>
  <c r="O123" i="6" s="1"/>
  <c r="N116" i="6"/>
  <c r="N123" i="6" s="1"/>
  <c r="M116" i="6"/>
  <c r="M123" i="6" s="1"/>
  <c r="L116" i="6"/>
  <c r="L123" i="6" s="1"/>
  <c r="K116" i="6"/>
  <c r="K123" i="6" s="1"/>
  <c r="J116" i="6"/>
  <c r="J123" i="6" s="1"/>
  <c r="I116" i="6"/>
  <c r="I123" i="6" s="1"/>
  <c r="H116" i="6"/>
  <c r="H123" i="6" s="1"/>
  <c r="G116" i="6"/>
  <c r="G123" i="6" s="1"/>
  <c r="F116" i="6"/>
  <c r="F123" i="6" s="1"/>
  <c r="E116" i="6"/>
  <c r="E123" i="6" s="1"/>
  <c r="R107" i="6"/>
  <c r="Q107" i="6"/>
  <c r="P107" i="6"/>
  <c r="O107" i="6"/>
  <c r="N107" i="6"/>
  <c r="M107" i="6"/>
  <c r="L107" i="6"/>
  <c r="K107" i="6"/>
  <c r="J107" i="6"/>
  <c r="I107" i="6"/>
  <c r="H107" i="6"/>
  <c r="G107" i="6"/>
  <c r="F107" i="6"/>
  <c r="E107" i="6"/>
  <c r="D107" i="6"/>
  <c r="C107" i="6"/>
  <c r="A84" i="6"/>
  <c r="R77" i="6"/>
  <c r="Q77" i="6"/>
  <c r="P77" i="6"/>
  <c r="O77" i="6"/>
  <c r="N77" i="6"/>
  <c r="M77" i="6"/>
  <c r="L77" i="6"/>
  <c r="K77" i="6"/>
  <c r="J77" i="6"/>
  <c r="I77" i="6"/>
  <c r="H77" i="6"/>
  <c r="G77" i="6"/>
  <c r="F77" i="6"/>
  <c r="E77" i="6"/>
  <c r="D77" i="6"/>
  <c r="C77" i="6"/>
  <c r="A54" i="6"/>
  <c r="R56" i="6"/>
  <c r="R63" i="6" s="1"/>
  <c r="Q56" i="6"/>
  <c r="Q63" i="6" s="1"/>
  <c r="P56" i="6"/>
  <c r="P63" i="6" s="1"/>
  <c r="O56" i="6"/>
  <c r="O63" i="6" s="1"/>
  <c r="N56" i="6"/>
  <c r="N63" i="6" s="1"/>
  <c r="M56" i="6"/>
  <c r="M63" i="6" s="1"/>
  <c r="L56" i="6"/>
  <c r="L63" i="6" s="1"/>
  <c r="K56" i="6"/>
  <c r="K63" i="6" s="1"/>
  <c r="J56" i="6"/>
  <c r="J63" i="6" s="1"/>
  <c r="I56" i="6"/>
  <c r="I63" i="6" s="1"/>
  <c r="H56" i="6"/>
  <c r="H63" i="6" s="1"/>
  <c r="G56" i="6"/>
  <c r="G63" i="6" s="1"/>
  <c r="F56" i="6"/>
  <c r="F63" i="6" s="1"/>
  <c r="E56" i="6"/>
  <c r="E63" i="6" s="1"/>
  <c r="R47" i="6"/>
  <c r="Q47" i="6"/>
  <c r="P47" i="6"/>
  <c r="O47" i="6"/>
  <c r="N47" i="6"/>
  <c r="M47" i="6"/>
  <c r="L47" i="6"/>
  <c r="K47" i="6"/>
  <c r="J47" i="6"/>
  <c r="I47" i="6"/>
  <c r="H47" i="6"/>
  <c r="G47" i="6"/>
  <c r="F47" i="6"/>
  <c r="E47" i="6"/>
  <c r="A24" i="6"/>
  <c r="O47" i="5"/>
  <c r="N47" i="5"/>
  <c r="M47" i="5"/>
  <c r="L47" i="5"/>
  <c r="I47" i="5"/>
  <c r="H47" i="5"/>
  <c r="R19" i="5"/>
  <c r="R47" i="5"/>
  <c r="Q19" i="5"/>
  <c r="Q47" i="5"/>
  <c r="P19" i="5"/>
  <c r="P47" i="5"/>
  <c r="O19" i="5"/>
  <c r="N19" i="5"/>
  <c r="M19" i="5"/>
  <c r="L19" i="5"/>
  <c r="K19" i="5"/>
  <c r="K47" i="5"/>
  <c r="J19" i="5"/>
  <c r="J47" i="5"/>
  <c r="I19" i="5"/>
  <c r="H19" i="5"/>
  <c r="G19" i="5"/>
  <c r="G47" i="5"/>
  <c r="F19" i="5"/>
  <c r="F47" i="5"/>
  <c r="E19" i="5"/>
  <c r="E47" i="5"/>
  <c r="C19" i="5"/>
  <c r="J96" i="4"/>
  <c r="I96" i="4"/>
  <c r="I124" i="4"/>
  <c r="H96" i="4"/>
  <c r="G96" i="4"/>
  <c r="F96" i="4"/>
  <c r="F124" i="4"/>
  <c r="D96" i="4"/>
  <c r="C49" i="4"/>
  <c r="B21" i="4"/>
  <c r="B23" i="4"/>
  <c r="G124" i="4"/>
  <c r="H124" i="4"/>
  <c r="J124" i="4"/>
  <c r="E86" i="6"/>
  <c r="E93" i="6" s="1"/>
  <c r="G86" i="6"/>
  <c r="G93" i="6" s="1"/>
  <c r="E96" i="4"/>
  <c r="E124" i="4"/>
  <c r="K86" i="6"/>
  <c r="K93" i="6" s="1"/>
  <c r="J86" i="6"/>
  <c r="J93" i="6" s="1"/>
  <c r="M86" i="6"/>
  <c r="M93" i="6" s="1"/>
  <c r="P86" i="6"/>
  <c r="P93" i="6" s="1"/>
  <c r="Q86" i="6"/>
  <c r="Q93" i="6" s="1"/>
  <c r="I86" i="6"/>
  <c r="I93" i="6" s="1"/>
  <c r="L86" i="6"/>
  <c r="L93" i="6" s="1"/>
  <c r="N86" i="6"/>
  <c r="N93" i="6" s="1"/>
  <c r="R86" i="6"/>
  <c r="R93" i="6" s="1"/>
  <c r="F86" i="6"/>
  <c r="F93" i="6" s="1"/>
  <c r="H86" i="6"/>
  <c r="H93" i="6" s="1"/>
  <c r="D11" i="9"/>
  <c r="D131" i="4" l="1"/>
  <c r="C10" i="10"/>
  <c r="C131" i="4" l="1"/>
  <c r="D33" i="6"/>
  <c r="G13" i="10"/>
  <c r="D47" i="5"/>
  <c r="G8" i="10" s="1"/>
  <c r="C33" i="6"/>
  <c r="C47" i="5"/>
  <c r="E8" i="10" s="1"/>
  <c r="D93" i="6"/>
  <c r="C103" i="4"/>
  <c r="H103" i="4"/>
  <c r="G103" i="4"/>
  <c r="D103" i="4"/>
  <c r="I103" i="4"/>
  <c r="E103" i="4"/>
  <c r="F103" i="4"/>
  <c r="J103" i="4"/>
  <c r="D124" i="4"/>
  <c r="C93" i="6"/>
  <c r="D146" i="6"/>
  <c r="D153" i="6" s="1"/>
  <c r="D116" i="6"/>
  <c r="D123" i="6" s="1"/>
  <c r="D176" i="6"/>
  <c r="D183" i="6" s="1"/>
  <c r="D206" i="6"/>
  <c r="D213" i="6" s="1"/>
  <c r="D56" i="6"/>
  <c r="D63" i="6" s="1"/>
  <c r="D236" i="6"/>
  <c r="D243" i="6" s="1"/>
  <c r="C236" i="6"/>
  <c r="C243" i="6" s="1"/>
  <c r="C206" i="6"/>
  <c r="C213" i="6" s="1"/>
  <c r="C56" i="6"/>
  <c r="C63" i="6" s="1"/>
  <c r="C176" i="6"/>
  <c r="C183" i="6" s="1"/>
  <c r="C146" i="6"/>
  <c r="C153" i="6" s="1"/>
  <c r="C116" i="6"/>
  <c r="C123" i="6" s="1"/>
  <c r="E26" i="6"/>
  <c r="E33" i="6" s="1"/>
  <c r="L26" i="6"/>
  <c r="L33" i="6" s="1"/>
  <c r="R26" i="6"/>
  <c r="R33" i="6" s="1"/>
  <c r="G26" i="6"/>
  <c r="G33" i="6" s="1"/>
  <c r="C96" i="4"/>
  <c r="N26" i="6"/>
  <c r="N33" i="6" s="1"/>
  <c r="J26" i="6"/>
  <c r="J33" i="6" s="1"/>
  <c r="Q26" i="6"/>
  <c r="Q33" i="6" s="1"/>
  <c r="O26" i="6"/>
  <c r="O33" i="6" s="1"/>
  <c r="I26" i="6"/>
  <c r="I33" i="6" s="1"/>
  <c r="P26" i="6"/>
  <c r="P33" i="6" s="1"/>
  <c r="K26" i="6"/>
  <c r="K33" i="6" s="1"/>
  <c r="M26" i="6"/>
  <c r="M33" i="6" s="1"/>
  <c r="F26" i="6"/>
  <c r="F33" i="6" s="1"/>
  <c r="H26" i="6"/>
  <c r="H33" i="6" s="1"/>
  <c r="C124"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Silas Rowe</author>
  </authors>
  <commentList>
    <comment ref="C30" authorId="0" shapeId="0" xr:uid="{DE5A359A-5EFB-4BFB-B719-4554C98BBE7D}">
      <text>
        <r>
          <rPr>
            <sz val="9"/>
            <color indexed="81"/>
            <rFont val="Tahoma"/>
            <family val="2"/>
          </rPr>
          <t>Minimum value</t>
        </r>
      </text>
    </comment>
    <comment ref="C31" authorId="0" shapeId="0" xr:uid="{3270C560-D56C-42CA-ABB3-6A531E2B5CB2}">
      <text>
        <r>
          <rPr>
            <sz val="9"/>
            <color indexed="81"/>
            <rFont val="Tahoma"/>
            <family val="2"/>
          </rPr>
          <t>Maximum value</t>
        </r>
      </text>
    </comment>
    <comment ref="D84" authorId="0" shapeId="0" xr:uid="{D46F2FE1-3247-49A8-AB92-8EED3FB3567B}">
      <text>
        <r>
          <rPr>
            <sz val="9"/>
            <color indexed="81"/>
            <rFont val="Tahoma"/>
            <family val="2"/>
          </rPr>
          <t>Minimum value</t>
        </r>
      </text>
    </comment>
    <comment ref="D85" authorId="0" shapeId="0" xr:uid="{9DD719F1-2796-41A6-AFF2-C081696C0DC4}">
      <text>
        <r>
          <rPr>
            <sz val="9"/>
            <color indexed="81"/>
            <rFont val="Tahoma"/>
            <family val="2"/>
          </rPr>
          <t>Likeliest value</t>
        </r>
      </text>
    </comment>
    <comment ref="D86" authorId="0" shapeId="0" xr:uid="{DC182984-001A-4850-AB55-492871F34816}">
      <text>
        <r>
          <rPr>
            <sz val="9"/>
            <color indexed="81"/>
            <rFont val="Tahoma"/>
            <family val="2"/>
          </rPr>
          <t>Maximum value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Jack Crawley</author>
  </authors>
  <commentList>
    <comment ref="D33" authorId="0" shapeId="0" xr:uid="{85AD08C4-24E7-4C71-A089-8BB0417DD000}">
      <text>
        <r>
          <rPr>
            <sz val="9"/>
            <color indexed="81"/>
            <rFont val="Tahoma"/>
            <family val="2"/>
          </rPr>
          <t>Minimum value</t>
        </r>
      </text>
    </comment>
    <comment ref="D34" authorId="0" shapeId="0" xr:uid="{623D252A-33C6-44ED-AB9A-C4130632515D}">
      <text>
        <r>
          <rPr>
            <sz val="9"/>
            <color indexed="81"/>
            <rFont val="Tahoma"/>
            <family val="2"/>
          </rPr>
          <t>Maximum value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Silas Rowe</author>
  </authors>
  <commentList>
    <comment ref="D7" authorId="0" shapeId="0" xr:uid="{E750FD81-909A-49EB-B6E9-07A43D4DC4F0}">
      <text>
        <r>
          <rPr>
            <sz val="9"/>
            <color indexed="81"/>
            <rFont val="Tahoma"/>
            <family val="2"/>
          </rPr>
          <t>Minimum value</t>
        </r>
      </text>
    </comment>
    <comment ref="D8" authorId="0" shapeId="0" xr:uid="{F29D1007-7F54-4B1F-ACDE-7E56879A64FD}">
      <text>
        <r>
          <rPr>
            <sz val="9"/>
            <color indexed="81"/>
            <rFont val="Tahoma"/>
            <family val="2"/>
          </rPr>
          <t>Maximum value</t>
        </r>
      </text>
    </comment>
    <comment ref="D14" authorId="0" shapeId="0" xr:uid="{A09BAF53-8A0F-4512-A001-EDF5A71E3D82}">
      <text>
        <r>
          <rPr>
            <sz val="9"/>
            <color indexed="81"/>
            <rFont val="Tahoma"/>
            <family val="2"/>
          </rPr>
          <t>Minimum value</t>
        </r>
      </text>
    </comment>
    <comment ref="D15" authorId="0" shapeId="0" xr:uid="{3CF85FEC-B236-4E5B-A0CE-061F8512C72E}">
      <text>
        <r>
          <rPr>
            <sz val="9"/>
            <color indexed="81"/>
            <rFont val="Tahoma"/>
            <family val="2"/>
          </rPr>
          <t>Maximum value</t>
        </r>
      </text>
    </comment>
    <comment ref="D21" authorId="0" shapeId="0" xr:uid="{BEF6EF10-5299-4252-8729-10F67EB72B2D}">
      <text>
        <r>
          <rPr>
            <sz val="9"/>
            <color indexed="81"/>
            <rFont val="Tahoma"/>
            <family val="2"/>
          </rPr>
          <t>Minimum value</t>
        </r>
      </text>
    </comment>
    <comment ref="D22" authorId="0" shapeId="0" xr:uid="{CD39F918-D4F7-4391-803B-835D16009CB2}">
      <text>
        <r>
          <rPr>
            <sz val="9"/>
            <color indexed="81"/>
            <rFont val="Tahoma"/>
            <family val="2"/>
          </rPr>
          <t>Maximum value</t>
        </r>
      </text>
    </comment>
    <comment ref="D35" authorId="0" shapeId="0" xr:uid="{0697C551-05D5-4959-8DC6-B638234AABAA}">
      <text>
        <r>
          <rPr>
            <sz val="9"/>
            <color indexed="81"/>
            <rFont val="Tahoma"/>
            <family val="2"/>
          </rPr>
          <t>Minimum value</t>
        </r>
      </text>
    </comment>
    <comment ref="D36" authorId="0" shapeId="0" xr:uid="{FF0503FA-A67F-435A-8604-5355C31D3390}">
      <text>
        <r>
          <rPr>
            <sz val="9"/>
            <color indexed="81"/>
            <rFont val="Tahoma"/>
            <family val="2"/>
          </rPr>
          <t>Maximum value</t>
        </r>
      </text>
    </comment>
    <comment ref="C42" authorId="0" shapeId="0" xr:uid="{67FC6C72-45AF-401A-BDAC-DC052F22352F}">
      <text>
        <r>
          <rPr>
            <sz val="9"/>
            <color indexed="81"/>
            <rFont val="Tahoma"/>
            <family val="2"/>
          </rPr>
          <t>Minimum value</t>
        </r>
      </text>
    </comment>
    <comment ref="D42" authorId="0" shapeId="0" xr:uid="{A725189B-35A8-4787-88EF-00F8E260BC0B}">
      <text>
        <r>
          <rPr>
            <sz val="9"/>
            <color indexed="81"/>
            <rFont val="Tahoma"/>
            <family val="2"/>
          </rPr>
          <t>Minimum value</t>
        </r>
      </text>
    </comment>
    <comment ref="C43" authorId="0" shapeId="0" xr:uid="{BB8BBD63-C6BE-4E69-B937-16F8CB49A998}">
      <text>
        <r>
          <rPr>
            <sz val="9"/>
            <color indexed="81"/>
            <rFont val="Tahoma"/>
            <family val="2"/>
          </rPr>
          <t>Maximum value</t>
        </r>
      </text>
    </comment>
    <comment ref="D43" authorId="0" shapeId="0" xr:uid="{09E9D623-6FBE-493A-9E3E-2F81E25F1A31}">
      <text>
        <r>
          <rPr>
            <sz val="9"/>
            <color indexed="81"/>
            <rFont val="Tahoma"/>
            <family val="2"/>
          </rPr>
          <t>Maximum value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Silas Rowe</author>
  </authors>
  <commentList>
    <comment ref="D9" authorId="0" shapeId="0" xr:uid="{C9BAEB04-C49C-47C8-ACBE-502359C4DE38}">
      <text>
        <r>
          <rPr>
            <sz val="9"/>
            <color indexed="81"/>
            <rFont val="Tahoma"/>
            <family val="2"/>
          </rPr>
          <t>Minimum value</t>
        </r>
      </text>
    </comment>
    <comment ref="D10" authorId="0" shapeId="0" xr:uid="{124F5187-B7DC-4F27-8483-D6DF8B55D9B0}">
      <text>
        <r>
          <rPr>
            <sz val="9"/>
            <color indexed="81"/>
            <rFont val="Tahoma"/>
            <family val="2"/>
          </rPr>
          <t>Maximum value</t>
        </r>
      </text>
    </comment>
    <comment ref="C16" authorId="0" shapeId="0" xr:uid="{385D59BF-EEBC-4AEB-A728-39DBFF0C9ADB}">
      <text>
        <r>
          <rPr>
            <sz val="9"/>
            <color indexed="81"/>
            <rFont val="Tahoma"/>
            <family val="2"/>
          </rPr>
          <t>Minimum value</t>
        </r>
      </text>
    </comment>
    <comment ref="D16" authorId="0" shapeId="0" xr:uid="{6F9D1414-236B-4042-9342-6CBECABBEF93}">
      <text>
        <r>
          <rPr>
            <sz val="9"/>
            <color indexed="81"/>
            <rFont val="Tahoma"/>
            <family val="2"/>
          </rPr>
          <t>Minimum value</t>
        </r>
      </text>
    </comment>
    <comment ref="C17" authorId="0" shapeId="0" xr:uid="{E151CB5E-7A4D-4028-9E22-865C1FB3ACDC}">
      <text>
        <r>
          <rPr>
            <sz val="9"/>
            <color indexed="81"/>
            <rFont val="Tahoma"/>
            <family val="2"/>
          </rPr>
          <t>Maximum value</t>
        </r>
      </text>
    </comment>
    <comment ref="D17" authorId="0" shapeId="0" xr:uid="{09DAF80C-6657-4836-9903-46470DD6C620}">
      <text>
        <r>
          <rPr>
            <sz val="9"/>
            <color indexed="81"/>
            <rFont val="Tahoma"/>
            <family val="2"/>
          </rPr>
          <t>Likeliest value</t>
        </r>
      </text>
    </comment>
    <comment ref="D18" authorId="0" shapeId="0" xr:uid="{4E00EFEB-E966-4FB7-BFF8-0FAE616FBB4D}">
      <text>
        <r>
          <rPr>
            <sz val="9"/>
            <color indexed="81"/>
            <rFont val="Tahoma"/>
            <family val="2"/>
          </rPr>
          <t>Maximum value</t>
        </r>
      </text>
    </comment>
    <comment ref="C88" authorId="0" shapeId="0" xr:uid="{FE3B9BEA-80A1-4505-86FF-0FBEE293C87F}">
      <text>
        <r>
          <rPr>
            <sz val="9"/>
            <color indexed="81"/>
            <rFont val="Tahoma"/>
            <family val="2"/>
          </rPr>
          <t>Minimum value</t>
        </r>
      </text>
    </comment>
    <comment ref="D88" authorId="0" shapeId="0" xr:uid="{715480C0-8384-4E4B-9D5A-69E75A7F3A86}">
      <text>
        <r>
          <rPr>
            <sz val="9"/>
            <color indexed="81"/>
            <rFont val="Tahoma"/>
            <family val="2"/>
          </rPr>
          <t>Minimum value</t>
        </r>
      </text>
    </comment>
    <comment ref="C89" authorId="0" shapeId="0" xr:uid="{201910DF-2C46-49B3-B784-D2D4F1A0C21D}">
      <text>
        <r>
          <rPr>
            <sz val="9"/>
            <color indexed="81"/>
            <rFont val="Tahoma"/>
            <family val="2"/>
          </rPr>
          <t>Maximum value</t>
        </r>
      </text>
    </comment>
    <comment ref="D89" authorId="0" shapeId="0" xr:uid="{AFE45E92-D624-4391-9E91-C534A155506B}">
      <text>
        <r>
          <rPr>
            <sz val="9"/>
            <color indexed="81"/>
            <rFont val="Tahoma"/>
            <family val="2"/>
          </rPr>
          <t>Maximum value</t>
        </r>
      </text>
    </comment>
  </commentList>
</comments>
</file>

<file path=xl/sharedStrings.xml><?xml version="1.0" encoding="utf-8"?>
<sst xmlns="http://schemas.openxmlformats.org/spreadsheetml/2006/main" count="3390" uniqueCount="600">
  <si>
    <t>Data specified elsewhere</t>
  </si>
  <si>
    <t>CONTAMINANT INFORMATION</t>
  </si>
  <si>
    <t>Species1</t>
  </si>
  <si>
    <t>Species2</t>
  </si>
  <si>
    <t>Species3</t>
  </si>
  <si>
    <t>Species4</t>
  </si>
  <si>
    <t>Species5</t>
  </si>
  <si>
    <t>Species6</t>
  </si>
  <si>
    <t>Species7</t>
  </si>
  <si>
    <t>Species8</t>
  </si>
  <si>
    <t>Source determinand names</t>
  </si>
  <si>
    <t>Receptor Target Concentrations</t>
  </si>
  <si>
    <t>Name</t>
  </si>
  <si>
    <t>Values in mg/L</t>
  </si>
  <si>
    <t>Not Specified</t>
  </si>
  <si>
    <t xml:space="preserve">Quality Standard 1  </t>
  </si>
  <si>
    <t xml:space="preserve">Quality Standard 2  </t>
  </si>
  <si>
    <t xml:space="preserve">Quality Standard 3  </t>
  </si>
  <si>
    <t xml:space="preserve">Quality Standard 4  </t>
  </si>
  <si>
    <t>Generic Contaminant Properties</t>
  </si>
  <si>
    <t>Contaminants_Solubility</t>
  </si>
  <si>
    <t>mg/L</t>
  </si>
  <si>
    <t>Distribution</t>
  </si>
  <si>
    <t>Contaminants_Solubility_param1</t>
  </si>
  <si>
    <t>Contaminants_Solubility_param2</t>
  </si>
  <si>
    <t>Contaminants_Solubility_param3</t>
  </si>
  <si>
    <t>constant</t>
  </si>
  <si>
    <t>Contaminants_Henrys_Law_Constant</t>
  </si>
  <si>
    <t>[-]</t>
  </si>
  <si>
    <t>Contaminants_Henrys_Law_Constant_param1</t>
  </si>
  <si>
    <t>Contaminants_Henrys_Law_Constant_param2</t>
  </si>
  <si>
    <t>Contaminants_Henrys_Law_Constant_param3</t>
  </si>
  <si>
    <t>Contaminants_Organic_Carbon_Water_Partition_Coefficient_Koc</t>
  </si>
  <si>
    <t>L/kg</t>
  </si>
  <si>
    <t>Contaminants_Organic_Carbon_Water_Partition_Coefficient_Koc_param1</t>
  </si>
  <si>
    <t>Contaminants_Organic_Carbon_Water_Partition_Coefficient_Koc_param2</t>
  </si>
  <si>
    <t>Contaminants_Organic_Carbon_Water_Partition_Coefficient_Koc_param3</t>
  </si>
  <si>
    <t>Contaminants_Free_Water_Diffusion_Coefficient</t>
  </si>
  <si>
    <t>m2/s</t>
  </si>
  <si>
    <t>Contaminants_Free_Water_Diffusion_Coefficient_param1</t>
  </si>
  <si>
    <t>Contaminants_Free_Water_Diffusion_Coefficient_param2</t>
  </si>
  <si>
    <t>Contaminants_Free_Water_Diffusion_Coefficient_param3</t>
  </si>
  <si>
    <t>SOURCE CONCENTRATIONS: Inert Waste</t>
  </si>
  <si>
    <t>SOIL SOURCE</t>
  </si>
  <si>
    <t>Source Data Options</t>
  </si>
  <si>
    <t>Target Standard</t>
  </si>
  <si>
    <t>Select which Quality Standard (defined on the Contaminants sheet) to apply</t>
  </si>
  <si>
    <t>Source Geometry</t>
  </si>
  <si>
    <t>Inert_Waste_Source_length</t>
  </si>
  <si>
    <t>m</t>
  </si>
  <si>
    <t>Inert_Waste_Source_width</t>
  </si>
  <si>
    <t>Inert_Waste_Source_area</t>
  </si>
  <si>
    <t>m2</t>
  </si>
  <si>
    <t>Inert_Waste_Source_thickness</t>
  </si>
  <si>
    <t>Inert_Waste_Source_volume</t>
  </si>
  <si>
    <t>m3</t>
  </si>
  <si>
    <t>General Source Properties</t>
  </si>
  <si>
    <t>Inert_Waste_Source_field_capacity</t>
  </si>
  <si>
    <t>Inert_Waste_Source_field_capacity_param1</t>
  </si>
  <si>
    <t>Inert_Waste_Source_field_capacity_param2</t>
  </si>
  <si>
    <t>Inert_Waste_Source_field_capacity_param3</t>
  </si>
  <si>
    <t>Inert_Waste_Source_porosity_total</t>
  </si>
  <si>
    <t>Inert_Waste_Source_porosity_total_param1</t>
  </si>
  <si>
    <t>Inert_Waste_Source_porosity_total_param2</t>
  </si>
  <si>
    <t>Inert_Waste_Source_porosity_total_param3</t>
  </si>
  <si>
    <t>Inert_Waste_Source_porosity_water_filled</t>
  </si>
  <si>
    <t>Inert_Waste_Source_porosity_water_filled_param1</t>
  </si>
  <si>
    <t>Inert_Waste_Source_porosity_water_filled_param2</t>
  </si>
  <si>
    <t>Inert_Waste_Source_porosity_water_filled_param3</t>
  </si>
  <si>
    <t>Inert_Waste_Source_porosity_air_filled</t>
  </si>
  <si>
    <t>Inert_Waste_Source_porosity_air_filled_param1</t>
  </si>
  <si>
    <t>Inert_Waste_Source_porosity_air_filled_param2</t>
  </si>
  <si>
    <t>Inert_Waste_Source_porosity_air_filled_param3</t>
  </si>
  <si>
    <t>Inert_Waste_Source_dry_bulk_density</t>
  </si>
  <si>
    <t>kg/m3</t>
  </si>
  <si>
    <t>Inert_Waste_Source_dry_bulk_density_param1</t>
  </si>
  <si>
    <t>Inert_Waste_Source_dry_bulk_density_param2</t>
  </si>
  <si>
    <t>Inert_Waste_Source_dry_bulk_density_param3</t>
  </si>
  <si>
    <t>Inert_Waste_Source_fraction_organic_carbon</t>
  </si>
  <si>
    <t>Inert_Waste_Source_fraction_organic_carbon_param1</t>
  </si>
  <si>
    <t>Inert_Waste_Source_fraction_organic_carbon_param2</t>
  </si>
  <si>
    <t>Inert_Waste_Source_fraction_organic_carbon_param3</t>
  </si>
  <si>
    <t>Source Contaminant Information</t>
  </si>
  <si>
    <t>Inert_Waste_Pore_water_concentration</t>
  </si>
  <si>
    <t>Inert_Waste_Pore_water_concentration_param1</t>
  </si>
  <si>
    <t>Inert_Waste_Pore_water_concentration_param2</t>
  </si>
  <si>
    <t>Inert_Waste_Pore_water_concentration_param3</t>
  </si>
  <si>
    <t>Inert_Waste_Leaching_test_concentration</t>
  </si>
  <si>
    <t>Inert_Waste_Leaching_test_concentration_param1</t>
  </si>
  <si>
    <t>Inert_Waste_Leaching_test_concentration_param2</t>
  </si>
  <si>
    <t>Inert_Waste_Leaching_test_concentration_param3</t>
  </si>
  <si>
    <t>Inert_Waste_Soil_contaminant_concentration</t>
  </si>
  <si>
    <t>mg/kg</t>
  </si>
  <si>
    <t>Inert_Waste_Soil_contaminant_concentration_param1</t>
  </si>
  <si>
    <t>Inert_Waste_Soil_contaminant_concentration_param2</t>
  </si>
  <si>
    <t>Inert_Waste_Soil_contaminant_concentration_param3</t>
  </si>
  <si>
    <t>Inert_Waste_Source_solid_water_partitioning_coefficient_Kd</t>
  </si>
  <si>
    <t>Inert_Waste_Source_solid_water_partitioning_coefficient_Kd_param1</t>
  </si>
  <si>
    <t>Inert_Waste_Source_solid_water_partitioning_coefficient_Kd_param2</t>
  </si>
  <si>
    <t>Inert_Waste_Source_solid_water_partitioning_coefficient_Kd_param3</t>
  </si>
  <si>
    <t>Inert_Waste_Initial_inventory</t>
  </si>
  <si>
    <t>kg</t>
  </si>
  <si>
    <t>Inert_Waste_Initial_inventory_param1</t>
  </si>
  <si>
    <t>Inert_Waste_Initial_inventory_param2</t>
  </si>
  <si>
    <t>Inert_Waste_Initial_inventory_param3</t>
  </si>
  <si>
    <t>Inert_Waste_Kappa_slope_value_m</t>
  </si>
  <si>
    <t>kg/L</t>
  </si>
  <si>
    <t>Inert_Waste_Kappa_slope_value_m_param1</t>
  </si>
  <si>
    <t>Inert_Waste_Kappa_slope_value_m_param2</t>
  </si>
  <si>
    <t>Inert_Waste_Kappa_slope_value_m_param3</t>
  </si>
  <si>
    <t>Inert_Waste_Kappa_intercept_value_c</t>
  </si>
  <si>
    <t>Inert_Waste_Kappa_intercept_value_c_param1</t>
  </si>
  <si>
    <t>Inert_Waste_Kappa_intercept_value_c_param2</t>
  </si>
  <si>
    <t>Inert_Waste_Kappa_intercept_value_c_param3</t>
  </si>
  <si>
    <t>Inert_Waste_Kappa_Value</t>
  </si>
  <si>
    <t>Inert_Waste_Kappa_Value_param1</t>
  </si>
  <si>
    <t>Inert_Waste_Kappa_Value_param2</t>
  </si>
  <si>
    <t>Inert_Waste_Kappa_Value_param3</t>
  </si>
  <si>
    <t>Inert_Waste_Input_concentration</t>
  </si>
  <si>
    <t>Source Type</t>
  </si>
  <si>
    <t>HYDROGEOLOGICAL UNITS</t>
  </si>
  <si>
    <t>Hydrogeological Units</t>
  </si>
  <si>
    <t>Hydrogeology_Unit_Thickness</t>
  </si>
  <si>
    <t>Hydrogeology_Unit_Thickness_param1</t>
  </si>
  <si>
    <t>Hydrogeology_Unit_Thickness_param2</t>
  </si>
  <si>
    <t>Hydrogeology_Unit_Thickness_param3</t>
  </si>
  <si>
    <t>Hydrogeology_Log_Hydraulic_Conductivity</t>
  </si>
  <si>
    <t>log(m/s)</t>
  </si>
  <si>
    <t>Hydrogeology_Log_Hydraulic_Conductivity_param1</t>
  </si>
  <si>
    <t>Hydrogeology_Log_Hydraulic_Conductivity_param2</t>
  </si>
  <si>
    <t>Hydrogeology_Log_Hydraulic_Conductivity_param3</t>
  </si>
  <si>
    <t>Hydrogeology_Hydraulic_Conductivity</t>
  </si>
  <si>
    <t>m/s</t>
  </si>
  <si>
    <t>Hydrogeology_Hydraulic_Conductivity_param1</t>
  </si>
  <si>
    <t>Hydrogeology_Hydraulic_Conductivity_param2</t>
  </si>
  <si>
    <t>Hydrogeology_Hydraulic_Conductivity_param3</t>
  </si>
  <si>
    <t>Hydrogeology_Head</t>
  </si>
  <si>
    <t>Hydrogeology_Head_param1</t>
  </si>
  <si>
    <t>Hydrogeology_Head_param2</t>
  </si>
  <si>
    <t>Hydrogeology_Head_param3</t>
  </si>
  <si>
    <t>Hydrogeology_Hydraulic_Gradient</t>
  </si>
  <si>
    <t>Hydrogeology_Hydraulic_Gradient_param1</t>
  </si>
  <si>
    <t>Hydrogeology_Hydraulic_Gradient_param2</t>
  </si>
  <si>
    <t>Hydrogeology_Hydraulic_Gradient_param3</t>
  </si>
  <si>
    <t>Hydrogeology_Porosity</t>
  </si>
  <si>
    <t>Hydrogeology_Porosity_param1</t>
  </si>
  <si>
    <t>Hydrogeology_Porosity_param2</t>
  </si>
  <si>
    <t>Hydrogeology_Porosity_param3</t>
  </si>
  <si>
    <t>Hydrogeology_Velocity</t>
  </si>
  <si>
    <t>Hydrogeology_Velocity_param1</t>
  </si>
  <si>
    <t>Hydrogeology_Velocity_param2</t>
  </si>
  <si>
    <t>Hydrogeology_Velocity_param3</t>
  </si>
  <si>
    <t>Hydrogeology_Tortuosity</t>
  </si>
  <si>
    <t>Hydrogeology_Tortuosity_param1</t>
  </si>
  <si>
    <t>Hydrogeology_Tortuosity_param2</t>
  </si>
  <si>
    <t>Hydrogeology_Tortuosity_param3</t>
  </si>
  <si>
    <t>ATTENUATION PARAMETERS</t>
  </si>
  <si>
    <t>General properties</t>
  </si>
  <si>
    <t>Attenuation_Dry_bulk_density</t>
  </si>
  <si>
    <t>Attenuation_Dry_bulk_density_param1</t>
  </si>
  <si>
    <t>Attenuation_Dry_bulk_density_param2</t>
  </si>
  <si>
    <t>Attenuation_Dry_bulk_density_param3</t>
  </si>
  <si>
    <t>Attenuation_Fraction_organic_carbon</t>
  </si>
  <si>
    <t>Attenuation_Fraction_organic_carbon_param1</t>
  </si>
  <si>
    <t>Attenuation_Fraction_organic_carbon_param2</t>
  </si>
  <si>
    <t>Attenuation_Fraction_organic_carbon_param3</t>
  </si>
  <si>
    <t>Contaminant specific parameters</t>
  </si>
  <si>
    <t>Attenuation_Partition_Coefficient_Kd_Species_1</t>
  </si>
  <si>
    <t>Attenuation_Partition_Coefficient_Kd_Species_1_param1</t>
  </si>
  <si>
    <t>Attenuation_Partition_Coefficient_Kd_Species_1_param2</t>
  </si>
  <si>
    <t>Attenuation_Partition_Coefficient_Kd_Species_1_param3</t>
  </si>
  <si>
    <t>Attenuation_Retardation_Species_1</t>
  </si>
  <si>
    <t>Attenuation_Retardation_Species_1_param1</t>
  </si>
  <si>
    <t>Attenuation_Retardation_Species_1_param2</t>
  </si>
  <si>
    <t>Attenuation_Retardation_Species_1_param3</t>
  </si>
  <si>
    <t>Attenuation_Half_Life_Species_1</t>
  </si>
  <si>
    <t>days</t>
  </si>
  <si>
    <t>Attenuation_Half_Life_Species_1_param1</t>
  </si>
  <si>
    <t>Attenuation_Half_Life_Species_1_param2</t>
  </si>
  <si>
    <t>Attenuation_Half_Life_Species_1_param3</t>
  </si>
  <si>
    <t>No Decay</t>
  </si>
  <si>
    <t>Attenuation_Decay_Coefficient_Species_1</t>
  </si>
  <si>
    <t>1/s</t>
  </si>
  <si>
    <t>Attenuation_Decay_Coefficient_Species_1_param1</t>
  </si>
  <si>
    <t>Attenuation_Decay_Coefficient_Species_1_param2</t>
  </si>
  <si>
    <t>Attenuation_Decay_Coefficient_Species_1_param3</t>
  </si>
  <si>
    <t>Attenuation_Partition_Coefficient_Kd_Species_2</t>
  </si>
  <si>
    <t>Attenuation_Partition_Coefficient_Kd_Species_2_param1</t>
  </si>
  <si>
    <t>Attenuation_Partition_Coefficient_Kd_Species_2_param2</t>
  </si>
  <si>
    <t>Attenuation_Partition_Coefficient_Kd_Species_2_param3</t>
  </si>
  <si>
    <t>Attenuation_Retardation_Species_2</t>
  </si>
  <si>
    <t>Attenuation_Retardation_Species_2_param1</t>
  </si>
  <si>
    <t>Attenuation_Retardation_Species_2_param2</t>
  </si>
  <si>
    <t>Attenuation_Retardation_Species_2_param3</t>
  </si>
  <si>
    <t>Attenuation_Half_Life_Species_2</t>
  </si>
  <si>
    <t>Attenuation_Half_Life_Species_2_param1</t>
  </si>
  <si>
    <t>Attenuation_Half_Life_Species_2_param2</t>
  </si>
  <si>
    <t>Attenuation_Half_Life_Species_2_param3</t>
  </si>
  <si>
    <t>Attenuation_Decay_Coefficient_Species_2</t>
  </si>
  <si>
    <t>Attenuation_Decay_Coefficient_Species_2_param1</t>
  </si>
  <si>
    <t>Attenuation_Decay_Coefficient_Species_2_param2</t>
  </si>
  <si>
    <t>Attenuation_Decay_Coefficient_Species_2_param3</t>
  </si>
  <si>
    <t>Attenuation_Partition_Coefficient_Kd_Species_3</t>
  </si>
  <si>
    <t>Attenuation_Partition_Coefficient_Kd_Species_3_param1</t>
  </si>
  <si>
    <t>Attenuation_Partition_Coefficient_Kd_Species_3_param2</t>
  </si>
  <si>
    <t>Attenuation_Partition_Coefficient_Kd_Species_3_param3</t>
  </si>
  <si>
    <t>Attenuation_Retardation_Species_3</t>
  </si>
  <si>
    <t>Attenuation_Retardation_Species_3_param1</t>
  </si>
  <si>
    <t>Attenuation_Retardation_Species_3_param2</t>
  </si>
  <si>
    <t>Attenuation_Retardation_Species_3_param3</t>
  </si>
  <si>
    <t>Attenuation_Half_Life_Species_3</t>
  </si>
  <si>
    <t>Attenuation_Half_Life_Species_3_param1</t>
  </si>
  <si>
    <t>Attenuation_Half_Life_Species_3_param2</t>
  </si>
  <si>
    <t>Attenuation_Half_Life_Species_3_param3</t>
  </si>
  <si>
    <t>Attenuation_Decay_Coefficient_Species_3</t>
  </si>
  <si>
    <t>Attenuation_Decay_Coefficient_Species_3_param1</t>
  </si>
  <si>
    <t>Attenuation_Decay_Coefficient_Species_3_param2</t>
  </si>
  <si>
    <t>Attenuation_Decay_Coefficient_Species_3_param3</t>
  </si>
  <si>
    <t>Attenuation_Partition_Coefficient_Kd_Species_4</t>
  </si>
  <si>
    <t>Attenuation_Partition_Coefficient_Kd_Species_4_param1</t>
  </si>
  <si>
    <t>Attenuation_Partition_Coefficient_Kd_Species_4_param2</t>
  </si>
  <si>
    <t>Attenuation_Partition_Coefficient_Kd_Species_4_param3</t>
  </si>
  <si>
    <t>Attenuation_Retardation_Species_4</t>
  </si>
  <si>
    <t>Attenuation_Retardation_Species_4_param1</t>
  </si>
  <si>
    <t>Attenuation_Retardation_Species_4_param2</t>
  </si>
  <si>
    <t>Attenuation_Retardation_Species_4_param3</t>
  </si>
  <si>
    <t>Attenuation_Half_Life_Species_4</t>
  </si>
  <si>
    <t>Attenuation_Half_Life_Species_4_param1</t>
  </si>
  <si>
    <t>Attenuation_Half_Life_Species_4_param2</t>
  </si>
  <si>
    <t>Attenuation_Half_Life_Species_4_param3</t>
  </si>
  <si>
    <t>Attenuation_Decay_Coefficient_Species_4</t>
  </si>
  <si>
    <t>Attenuation_Decay_Coefficient_Species_4_param1</t>
  </si>
  <si>
    <t>Attenuation_Decay_Coefficient_Species_4_param2</t>
  </si>
  <si>
    <t>Attenuation_Decay_Coefficient_Species_4_param3</t>
  </si>
  <si>
    <t>Attenuation_Partition_Coefficient_Kd_Species_5</t>
  </si>
  <si>
    <t>Attenuation_Partition_Coefficient_Kd_Species_5_param1</t>
  </si>
  <si>
    <t>Attenuation_Partition_Coefficient_Kd_Species_5_param2</t>
  </si>
  <si>
    <t>Attenuation_Partition_Coefficient_Kd_Species_5_param3</t>
  </si>
  <si>
    <t>Attenuation_Retardation_Species_5</t>
  </si>
  <si>
    <t>Attenuation_Retardation_Species_5_param1</t>
  </si>
  <si>
    <t>Attenuation_Retardation_Species_5_param2</t>
  </si>
  <si>
    <t>Attenuation_Retardation_Species_5_param3</t>
  </si>
  <si>
    <t>Attenuation_Half_Life_Species_5</t>
  </si>
  <si>
    <t>Attenuation_Half_Life_Species_5_param1</t>
  </si>
  <si>
    <t>Attenuation_Half_Life_Species_5_param2</t>
  </si>
  <si>
    <t>Attenuation_Half_Life_Species_5_param3</t>
  </si>
  <si>
    <t>Attenuation_Decay_Coefficient_Species_5</t>
  </si>
  <si>
    <t>Attenuation_Decay_Coefficient_Species_5_param1</t>
  </si>
  <si>
    <t>Attenuation_Decay_Coefficient_Species_5_param2</t>
  </si>
  <si>
    <t>Attenuation_Decay_Coefficient_Species_5_param3</t>
  </si>
  <si>
    <t>Attenuation_Partition_Coefficient_Kd_Species_6</t>
  </si>
  <si>
    <t>Attenuation_Partition_Coefficient_Kd_Species_6_param1</t>
  </si>
  <si>
    <t>Attenuation_Partition_Coefficient_Kd_Species_6_param2</t>
  </si>
  <si>
    <t>Attenuation_Partition_Coefficient_Kd_Species_6_param3</t>
  </si>
  <si>
    <t>Attenuation_Retardation_Species_6</t>
  </si>
  <si>
    <t>Attenuation_Retardation_Species_6_param1</t>
  </si>
  <si>
    <t>Attenuation_Retardation_Species_6_param2</t>
  </si>
  <si>
    <t>Attenuation_Retardation_Species_6_param3</t>
  </si>
  <si>
    <t>Attenuation_Half_Life_Species_6</t>
  </si>
  <si>
    <t>Attenuation_Half_Life_Species_6_param1</t>
  </si>
  <si>
    <t>Attenuation_Half_Life_Species_6_param2</t>
  </si>
  <si>
    <t>Attenuation_Half_Life_Species_6_param3</t>
  </si>
  <si>
    <t>Attenuation_Decay_Coefficient_Species_6</t>
  </si>
  <si>
    <t>Attenuation_Decay_Coefficient_Species_6_param1</t>
  </si>
  <si>
    <t>Attenuation_Decay_Coefficient_Species_6_param2</t>
  </si>
  <si>
    <t>Attenuation_Decay_Coefficient_Species_6_param3</t>
  </si>
  <si>
    <t>Attenuation_Partition_Coefficient_Kd_Species_7</t>
  </si>
  <si>
    <t>Attenuation_Partition_Coefficient_Kd_Species_7_param1</t>
  </si>
  <si>
    <t>Attenuation_Partition_Coefficient_Kd_Species_7_param2</t>
  </si>
  <si>
    <t>Attenuation_Partition_Coefficient_Kd_Species_7_param3</t>
  </si>
  <si>
    <t>Attenuation_Retardation_Species_7</t>
  </si>
  <si>
    <t>Attenuation_Retardation_Species_7_param1</t>
  </si>
  <si>
    <t>Attenuation_Retardation_Species_7_param2</t>
  </si>
  <si>
    <t>Attenuation_Retardation_Species_7_param3</t>
  </si>
  <si>
    <t>Attenuation_Half_Life_Species_7</t>
  </si>
  <si>
    <t>Attenuation_Half_Life_Species_7_param1</t>
  </si>
  <si>
    <t>Attenuation_Half_Life_Species_7_param2</t>
  </si>
  <si>
    <t>Attenuation_Half_Life_Species_7_param3</t>
  </si>
  <si>
    <t>Attenuation_Decay_Coefficient_Species_7</t>
  </si>
  <si>
    <t>Attenuation_Decay_Coefficient_Species_7_param1</t>
  </si>
  <si>
    <t>Attenuation_Decay_Coefficient_Species_7_param2</t>
  </si>
  <si>
    <t>Attenuation_Decay_Coefficient_Species_7_param3</t>
  </si>
  <si>
    <t>Attenuation_Partition_Coefficient_Kd_Species_8</t>
  </si>
  <si>
    <t>Attenuation_Partition_Coefficient_Kd_Species_8_param1</t>
  </si>
  <si>
    <t>Attenuation_Partition_Coefficient_Kd_Species_8_param2</t>
  </si>
  <si>
    <t>Attenuation_Partition_Coefficient_Kd_Species_8_param3</t>
  </si>
  <si>
    <t>Attenuation_Retardation_Species_8</t>
  </si>
  <si>
    <t>Attenuation_Retardation_Species_8_param1</t>
  </si>
  <si>
    <t>Attenuation_Retardation_Species_8_param2</t>
  </si>
  <si>
    <t>Attenuation_Retardation_Species_8_param3</t>
  </si>
  <si>
    <t>Attenuation_Half_Life_Species_8</t>
  </si>
  <si>
    <t>Attenuation_Half_Life_Species_8_param1</t>
  </si>
  <si>
    <t>Attenuation_Half_Life_Species_8_param2</t>
  </si>
  <si>
    <t>Attenuation_Half_Life_Species_8_param3</t>
  </si>
  <si>
    <t>Attenuation_Decay_Coefficient_Species_8</t>
  </si>
  <si>
    <t>Attenuation_Decay_Coefficient_Species_8_param1</t>
  </si>
  <si>
    <t>Attenuation_Decay_Coefficient_Species_8_param2</t>
  </si>
  <si>
    <t>Attenuation_Decay_Coefficient_Species_8_param3</t>
  </si>
  <si>
    <t>RECEPTOR: DG Compliance P</t>
  </si>
  <si>
    <t>Receptor Options</t>
  </si>
  <si>
    <t>No further dilution along pathway</t>
  </si>
  <si>
    <t>No data requirement</t>
  </si>
  <si>
    <t>Weald Clay</t>
  </si>
  <si>
    <t>Clean Layer</t>
  </si>
  <si>
    <t>AUDIT TRAIL SHEET</t>
  </si>
  <si>
    <t>Author</t>
  </si>
  <si>
    <t>Date</t>
  </si>
  <si>
    <t>Time</t>
  </si>
  <si>
    <t>Cell Address</t>
  </si>
  <si>
    <t>New Value</t>
  </si>
  <si>
    <t>Old Value</t>
  </si>
  <si>
    <t>Cell Name</t>
  </si>
  <si>
    <t>WATER BALANCE</t>
  </si>
  <si>
    <t>Infiltration through the soil zone source</t>
  </si>
  <si>
    <t>Source Name: Inert Waste</t>
  </si>
  <si>
    <t>Effective_Rainfall</t>
  </si>
  <si>
    <t>mm/year</t>
  </si>
  <si>
    <t>Infiltration_Factor</t>
  </si>
  <si>
    <t>Infiltration_Rate</t>
  </si>
  <si>
    <t>Infiltration_Area</t>
  </si>
  <si>
    <t>Q_Infiltration</t>
  </si>
  <si>
    <t>m3/s</t>
  </si>
  <si>
    <t>PATHWAY SUMMARY</t>
  </si>
  <si>
    <t>Path 1</t>
  </si>
  <si>
    <t>Path 1  Type</t>
  </si>
  <si>
    <t>Path 1  Name</t>
  </si>
  <si>
    <t>Path 1  Process</t>
  </si>
  <si>
    <t>Path 1  Standards</t>
  </si>
  <si>
    <t>Path 1  Parameter1</t>
  </si>
  <si>
    <t>Path 1  Parameter2</t>
  </si>
  <si>
    <t>Path 1  Parameter3</t>
  </si>
  <si>
    <t>Path 1  Parameter4</t>
  </si>
  <si>
    <t>Path 1  Parameter5</t>
  </si>
  <si>
    <t>Path 1  Parameter6</t>
  </si>
  <si>
    <t>Section 1</t>
  </si>
  <si>
    <t>Source</t>
  </si>
  <si>
    <t>Inert Waste</t>
  </si>
  <si>
    <t>Q_managed [m3/s]</t>
  </si>
  <si>
    <t>Managed time [years]</t>
  </si>
  <si>
    <t>Q_path [m3/s]</t>
  </si>
  <si>
    <t>Q_decline [m3/s]</t>
  </si>
  <si>
    <t>Section 2</t>
  </si>
  <si>
    <t>Unit</t>
  </si>
  <si>
    <t>Clean Layer: Node 1</t>
  </si>
  <si>
    <t>ADRD (1D)</t>
  </si>
  <si>
    <t>Velocity [m/s]</t>
  </si>
  <si>
    <t>Dispersivity [m]</t>
  </si>
  <si>
    <t>Travel Distance [m]</t>
  </si>
  <si>
    <t>Q_Dilute [m3/s]</t>
  </si>
  <si>
    <t>Section 3</t>
  </si>
  <si>
    <t>Weald Clay: Node 1</t>
  </si>
  <si>
    <t>ADRD (1D) + Dilution</t>
  </si>
  <si>
    <t>Mixing Depth [m]</t>
  </si>
  <si>
    <t>Mixing Width [m]</t>
  </si>
  <si>
    <t>Section 4</t>
  </si>
  <si>
    <t>Receptor</t>
  </si>
  <si>
    <t>DG Compliance Point</t>
  </si>
  <si>
    <t>Monitoring Borehole</t>
  </si>
  <si>
    <t>Q_dilute [m3/s]</t>
  </si>
  <si>
    <t>SIMULATION PARAMETERS</t>
  </si>
  <si>
    <t>Named Constants</t>
  </si>
  <si>
    <t>s_per_year</t>
  </si>
  <si>
    <t>s_per_day</t>
  </si>
  <si>
    <t>Laplace Transform Solution Parameters</t>
  </si>
  <si>
    <t>sigma</t>
  </si>
  <si>
    <t>nu</t>
  </si>
  <si>
    <t>nsum</t>
  </si>
  <si>
    <t>omega</t>
  </si>
  <si>
    <t>Monte Carlo Analysis with Crystal Ball</t>
  </si>
  <si>
    <t>Reported Percentile</t>
  </si>
  <si>
    <t>Number of simulations</t>
  </si>
  <si>
    <t>Minimise while running:</t>
  </si>
  <si>
    <t>Reporting Options</t>
  </si>
  <si>
    <t>Number of timeslices for breakthrough curves</t>
  </si>
  <si>
    <t xml:space="preserve"> The timeslices specified on the results sheets are saved below.</t>
  </si>
  <si>
    <t>Path1 timeslices in years</t>
  </si>
  <si>
    <t>TS_Path1</t>
  </si>
  <si>
    <t>Amm. Nitrogen</t>
  </si>
  <si>
    <t>Chloride</t>
  </si>
  <si>
    <t>Nickel</t>
  </si>
  <si>
    <t>EAL</t>
  </si>
  <si>
    <t>uniform</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</si>
  <si>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</si>
  <si>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</si>
  <si>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</si>
  <si>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</si>
  <si>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</si>
  <si>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</si>
  <si>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</si>
  <si>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</si>
  <si>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</si>
  <si>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</si>
  <si>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</si>
  <si>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</si>
  <si>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16a3e7fc-db8d-4dcd-86db-0a156c18492f</t>
  </si>
  <si>
    <t>CB_Block_0</t>
  </si>
  <si>
    <t>Decisioneering:7.0.0.0</t>
  </si>
  <si>
    <t>cc7744bd-753c-44f5-8d8f-b0426e2f4343</t>
  </si>
  <si>
    <t>CB_Block_7.0.0.0:1</t>
  </si>
  <si>
    <t>Declining source</t>
  </si>
  <si>
    <t>c68c3a37-4461-4321-852c-292405ad5a17</t>
  </si>
  <si>
    <t>triangular</t>
  </si>
  <si>
    <t>0b4521fd-7ce4-4618-b465-45b18e8ecce3</t>
  </si>
  <si>
    <t>5c752f28-a073-4d22-a93f-9c68f91f57e9</t>
  </si>
  <si>
    <t>BREAKTHROUGH RESULTS</t>
  </si>
  <si>
    <t>Site Name: "Clockhouse_Lower_Infill"</t>
  </si>
  <si>
    <t>Level 3</t>
  </si>
  <si>
    <t>Pollutant Linkage: Inert Waste, Clean Layer, Weald Clay, DG Compliance Point</t>
  </si>
  <si>
    <t>Concentrations in mg/L in DG Compliance Point</t>
  </si>
  <si>
    <t>Time(years)</t>
  </si>
  <si>
    <t>Compared with EAL target concentration in mg/L</t>
  </si>
  <si>
    <t>Remedial Target Concentrations in mg/L in Inert Waste</t>
  </si>
  <si>
    <t>Compared with source concentrations in mg/L</t>
  </si>
  <si>
    <t>Dilution Factor</t>
  </si>
  <si>
    <t>for all species and timeslices</t>
  </si>
  <si>
    <t>Attenuation Factor</t>
  </si>
  <si>
    <t>end of data</t>
  </si>
  <si>
    <t>CB_Block_7.0.0.0:5</t>
  </si>
  <si>
    <t>CB_Block_7.0.0.0:4</t>
  </si>
  <si>
    <t>CB_Block_7.0.0.0:3</t>
  </si>
  <si>
    <t>CB_Block_7.0.0.0:2</t>
  </si>
  <si>
    <t>CB_Block_7.0.0.0:6</t>
  </si>
  <si>
    <t>CB_Block_7.0.0.0:10</t>
  </si>
  <si>
    <t>CB_Block_7.0.0.0:9</t>
  </si>
  <si>
    <t>CB_Block_7.0.0.0:8</t>
  </si>
  <si>
    <t>CB_Block_7.0.0.0:7</t>
  </si>
  <si>
    <t>CB_Block_7.0.0.0:11</t>
  </si>
  <si>
    <t>CB_Block_7.0.0.0:16</t>
  </si>
  <si>
    <t>CB_Block_7.0.0.0:15</t>
  </si>
  <si>
    <t>CB_Block_7.0.0.0:14</t>
  </si>
  <si>
    <t>CB_Block_7.0.0.0:13</t>
  </si>
  <si>
    <t>CB_Block_7.0.0.0:12</t>
  </si>
  <si>
    <t>BREAKTHROUGH Probabilistic Results</t>
  </si>
  <si>
    <t>Level3</t>
  </si>
  <si>
    <t>th Percentile Concentrations in mg/L in DG Compliance Point</t>
  </si>
  <si>
    <t>th Percentile Remedial Target Concentrations in mg/L in Inert Waste</t>
  </si>
  <si>
    <t>th Percentile Dilution Factor</t>
  </si>
  <si>
    <t>th Percentile Attenuation Factor</t>
  </si>
  <si>
    <t>Saved  05/09/2025: 09:59:52  Level Number: 3</t>
  </si>
  <si>
    <t>Saved  05/09/2025: 10:02:25  Level Number: 3</t>
  </si>
  <si>
    <t>Saved  05/09/2025: 10:12:57  Level Number: 3</t>
  </si>
  <si>
    <t>Saved  05/09/2025: 13:51:25  Level Number: 3</t>
  </si>
  <si>
    <t>Saved  05/09/2025: 15:56:38  Level Number: 3</t>
  </si>
  <si>
    <t>Saved  05/09/2025: 16:22:47  Level Number: 3</t>
  </si>
  <si>
    <t>Saved  09/09/2025: 15:01:19  Level Number: 3</t>
  </si>
  <si>
    <t>Saved  09/09/2025: 15:52:59  Level Number: 3</t>
  </si>
  <si>
    <t>Saved  24/09/2025: 09:08:46  Level Number: 3</t>
  </si>
  <si>
    <t>Monte Carlo iterations</t>
  </si>
  <si>
    <t>Saved  12/01/2026: 14:23:56  Level Number: 3</t>
  </si>
  <si>
    <t>Saved  12/01/2026: 14:38:51  Level Number: 3</t>
  </si>
  <si>
    <t>Saved  12/01/2026: 14:38:52  Level Number: 3</t>
  </si>
  <si>
    <t>Saved  12/01/2026: 14:40:49  Level Number: 3</t>
  </si>
  <si>
    <t>Saved  12/01/2026: 14:40:50  Level Number: 3</t>
  </si>
  <si>
    <t>Saved  12/01/2026: 14:47:02  Level Number: 3</t>
  </si>
  <si>
    <t>Saved  12/01/2026: 14:54:25  Level Number: 3</t>
  </si>
  <si>
    <t>Saved  12/01/2026: 14:54:26  Level Number: 3</t>
  </si>
  <si>
    <t>d6914d3b-8e99-4a95-930c-44ded6747199</t>
  </si>
  <si>
    <t>㜸〱敤㕣㕢㙣ㅣ㔷ㄹ摥ㄹ敦慣㜷搶㜶散挶改㈵扤扡昷㡢愳㙤㥣㈶戴愵㠴搴㤷摣㥡㥢ㄳ㍢㈹㔵㈹摢昱敥ㄹ㝢㤲㥤㔹㜷㘶搶㠹㑢愱㈹昴㐲戹〸戵㝤㠰㤶〲㔵㠵㉡㤰㄰㔲ㄱ慡㕡摡㍥㈰㈱㠱㔰㡢㄰慡㤰㄰㐲㉡ㄵ㠲〷㄰㡡挴㑢ㅦ㉡㤵敦㍢㌳戳㍢扢敢ㅤ㍢摢ㄶ㕣攴㐹昶捦㤹㜳㍦攷扦㥥晦㍦㤳㤴㤲㑡愵摥挷挳㝦昹愴㤹戸㜸㙡搱昳㠵㥤ㅦ慦㤴换愲攸㕢ㄵ挷换㡦扡慥戱戸摦昲晣㉥㔴挸ㄴ㉣㤴㝢㕡挱戳敥ㄷ搹挲㠲㜰㍤㔴搲㔲愹㙣㔶㔷㔱捥㑥昸ㅢ㠸㕥㜴戶敡㑤〳㑣㡦㡦ㅤ㥡㌹㡥㕥愷晣㡡㉢㌶つㅤぢ摡㙥ㅦㄹ挹㡦攴户㙤扥㜹㑢㝥昳愶愱昱㙡搹慦扡㘲扢㈳慡扥㙢㤴㌷つ㑤㔶㘷捡㔶㜱㥦㔸㥣慥㥣㄰捥㜶㌱戳昹愶ㄹ㘳敢㉤㈳㕢户㙤㌳㙦扤昵㤶㕥っ㥤㍡㌸㍥㌶改ち搳晢㤰晡搴㌸攵慤ㄳ愲㘸㜱㙤㐲戸㤶㌳㥢ㅦㅦ挳摦搸晣昱㜶㜳㝥㙡㑥〸㥦㐳ぢ㔷㌸㐵攱改㘸搸㘳㡦㝡㕥搵㥥攷收改昶㉥㉣戵㘸㜸扥㘶㡦㡢㜲㔹户愳㕥戳昶㈱散㕤搹㔸散戵愷㠴攳㔹扥戵㘰昹㡢ㄹ㝢ㅡㅤ㤵晡散愳㥥㌸㘲㌸戳攲愰㘱ぢ捤摥㕤戵㑡改攰㐹㜵㕤ㅢ㜵ㄱ㥦㤸㕣㝥㝥搴戳挷攷っ㔷捥挸攳挶㈴搴摤攵ㄶㅢ敢㕥搹扥㕦㑥㕤㡥挰㍥慦㙥㕦て㈵挷っ户㔶㜳戸㝤捤㜰昱㡤㌳戸戱㝤晤搸ㅥ㌵戶戹扥㝤ㅢ戹㤵㡤戵㤵㥥㤰扥攵㡥㘲㌱㝡㠶愰㥢㈰㑢㐰〴敡㌹㠲ㅥ㠲㕥〰㈵晤㙦㜰㐹扣㈱㡢搴㠲愱ㄶ㘶搴㐲㔱㉤㤴搴㠲㔰ぢ愶㕡㤸㔵ぢ㜳㙡挱㔲ぢ挷搵挲〹搴㠹㥥㙣㜷户ㅡ㍥扦㝦晤搵㥦愹㍦扥㘸捦㈳㑦摤昴愷㝤㤷㘹㝡敦㍡㔴㍡ㅣ㑥㙡挲㌵㑥㠲搴敡㔴っ㡥攰㥦攵戹〲㑣㘱㙥㌳㙦㌶㐷㐶㑡摢㌶ㅢ㌷ㄹㅡ㤷㤵㠰晣〶㐲ㄹ㐰摤㕥昳㑥换㈹㔵㑥㑡摣㕤㍣㘶㜸愲扥㜱挳㘱搹㔸愵敡㤴扣㡢㤶㉥㥣昲つ㕦㕣搸㕣㔶敦愴愵搹ㄴ搸㑡㜸㜲扣㑢㥢㥢ㅤ㌳捡㔵㌱㝡捡ち㡡㉦㘹㉡戶㈷摤捡㑣晢搲㕤慥戸慦㔶摡㌲愳㔱〸戵〵搹㜷换㉡㠳愲㘰㕥㐳攳㜳ㄵ㑦㌸㜲㝡挳昶愴㔵㍣㈱摣㈹㐱㤱㈸㑡㜲愹攷戲㈸攴晡攱㐳づㄶち㙥㉤㕤ㄱ捦㌵㜷㥥昲挱捣愲㠴昹捥ぢ搷㕦㥣㌶㘶捡攲扣㠶㉡挱㤸㈸搸搸㤰扤慢㔲慣㝡攳ㄵ挷㜷㉢攵挶㤲搱搲㠲〱㐹㔳㍡㔰㈹㠹㜴㍡㈵㠵〲〴㙥㔷㤷愲愴㙥㘸捦ぢㄲㄱ㌱ㄴ㤳㤱㉦㘸㈴扢晣ㄱ慣づ慢㈸ぢ搲愴㝡搵㌲㥤㜱扥㔲挶㈴㜰㘰㙣㑤搴ㅦㅣ昴扡㘵扡慤㘱敥愳慤慣慡㠳攱敡㜷㉥〸挷摦㘳㌸愵戲㜰ㄳ戵㥦挲ㄹ改晤〰摡ㄹ〸㠴戶扢㐷㔵愷㥣㔲ㄶ戵㤳㔶挹㥦换捣〹㙢㜶捥㐷ㅥ㌴㘴㌶换慤㙤㜹昴㜳㤰愵慦㈷ㄸ〴挸攵㔲㤹つ慣㤴挹攱㐹㘹㤴㑥〹扣摣㈰挸搹慥㠱㤷㝢捤㕤㔶搹ㄷ㠱㔰敥㌷㠱㤱㐰慢㐹昴昵㤱㐴㕤愳ㄸ㈸㡣つ收㌸愸搴戰ㅣ㝦戱捥户㉤㕣ㄲ㄰搱㥡㉣㔸㜵戲㠰愲愰㔱ㅥ㈴昰ㅡ㠸愶㐹ㅡ㈴㔷㡥ㄱㄱ搹㈰㐱戳愳攷㐶㈲㘳晤〴ㄹ㠱晡㜱㈲㘴敤捤敤㘵〴㠹扤㤵㐸搹愸㉤㍦慥㐹戳愵㙣昹㐰㥡㥤㡢㡤搳捦㈳㌸㥦攰〲㠲㡤〰捡摦㈰攱㈸攵㤰㙥㝣昴㡢昰慥㕦㑣㜰〹〰攴㤳㑥㤹ㄳ㡡㉡摡㔰㉢戱㈳㔹慦て㜶戲㌴㡡〳㔱㐴换戸㘶㘷昶搹ㄲ搱愱搵戹㍡㜴㙤㕡敡搸㙢摡搳㘶㝣㌹愴挸㠴慡昱戵㉥㔳㌵扥ㄱ慣摡愱摥扡っ㑤昵㈱㠲换〱〲挵㐲㘳㜷㘵搶㍣捤挹㡦㠵㐹ㄴㄸ㐲ㅤ㉡昷㤰㠸㘹晥㈷〸戸㤶愳换㥡晤㑣㔳㜰搸晣搸摢捦㥢摡昳㜶㠸昴㈶㥤戹愶㜳攸㉢㍡㑢ぢ晡ち戰㤷昲攷戶晡攵㉡ㄴ敢㔷ㄳ㕣〳搰愴㕦㜸昲㍥㕢㉦㠱㌴㠹敤ㄸ收搶搳攳㈲㉤摣改挵㜹㈱戵㑦慦㌹㙤戸戳挲㠷昷㘲敦〴散攰㡡敢㡡㌲づ戴㈵㤹挱戳换昹㡤㤹摥㉥户㘲㌳㝦捤㍥昶㍥ㄶ㡡㈱㥤㔶扢㔲㑤昶㜱㠲㥤ㄹ昳㌷挵㈸㠷晡昷愶昶㐲㈲搶愸㤱扣搸㉥昹㙣戹㈶㐹㍡㤰㈴搷㘱㕢昵敢〱㈰㈵㤴㍦戴㤵㈸挳慣戶㐹㔶㙢戴㔶改摤㑢㌸㤹㌴昹て㕢攴㐸㑦攰慣ㅤ㠳敦挰敢戳愷㉣扢㈶㉣㝡散㐹攱ㄶ攱㔷戰捡㈲ㄷ戸㘴㈹㙡搶㘴挵挷㐴㔶㜴㜵戵㥣愵ㄳ㝣㙢㤲㑥㥡愴㐴㈲户㈷ㄶ㈶㥣挳敢㐴㐵ㄷ㈴㠵㑡㠲㕢愸㈶㠱㐸㜹慣扢㈶㘲㍡㄰㌱㜹㙣㥣㝥㈳挱㘶㠲ㄱ〰敤户㤰㌴㉢摤㜸㠶挲扡ㄷ攸捥㉥ㄴ㔲㔹愲㐱扡〷摦㙣㉢慣戶㜲㤸㙤〴㥦〰㘸㌲㝦攸㝣㑣㈰㐴㠹昲ㄸ㈱搲㕡搲捤㘳㤶㌸㐹ㅡ㔸㘷㈲愸㌴㕥昵晣㡡捤愸㔲㥦㌹㔱㌹㔸昱㈷㉣㙦ㅥ㔱愸㐱㌳㑣摣㌹㈷ㅣ㔰㤷ぢ摢愷㈹慦㌲㍦㉦㑡扡㌹㔵愹㐲戴敤㥤㔸つ㠷㜲慣て戶愴㍣㤷慢ち㥥捥捥挶攸㐲㤱㈷㘲昸㕡改㠹㕤㤱攷㥢㠷扥晥晡㡥㑥㕢㝥㔹昴㤸〱搳㌱㥤㌵戱㡢㠸ㅡ㤴扡捤改㌹㔷㠸㠹㍥㜳户㙢㤵捡㤶㈳㠸っ搸㤸っ搴敤ㄷ戳㠸㄰㑣㔶ㄸ晦慢㌸㝤收戴㙢㌸摥扣挱㘰攲攲晡㠶㌷ㄹㄲ搱捣㌱换昱㌰㡣挴㈲搳晤收搴㕣攵㈴愲戵㔵摢搹㙤捣㝢慢〲㉢㈴晡攰㤱愸㔱㔴㐵㔵㤵慣㥡敤ㄴ㍦㍣㤰愷㔲㕢昰㑢ㄳ㐸㕣愵㌴晡换ㄳ戴㌷敤晡㌰㍥㐳㍢㥤㜳敡㐵攴愸㤶搹㤵㈸㠵挹愹晡㉤㙣㜳㉢挰ㅤ扢㡦敥慤㐷攵㍥㔰扣㕡愳㠷㍦㐱挶㑢戲愸〵㐱攸㥦㕢ㄷ㤰ち昳㐸㌹攰㐰㘰㥣㙦捤攴㤷㌳㘵ㅤ㔲摦扡㝡㜲ㄷ愲㐸扤收㝥㘳㐶㤴ㄱ㡢戶つ㝦㕤昰㐲㌳搶㌶捡㕥㔸㌶㕥戱㙤㠳愴㐵戲㥣㉡ㅡ愴攰搱慡㕦㌹㘰㌹扡〹㈰改㉦捣㌲㑥㈱换㌸㈵戳㝡捤㈳っぢ捡㌴晢慡捣ㅡ慥攵捦搹㔶㌱换ㄷ㠶敥㔶〵㑤㠲挹㈹㜹愳㈷㤲ㄹ㐳㑤搶晣㔱㤸㙣㕥ㅥ攸捥㐳㡥㜲敢㠸㝥㔰慥慡㘴昰㐷改搰戱〴〱㈳扤愴晡㙤攸㑤㤳㌷㈳㈰㜲攴㜳㈶扡㝦㜱收㐱攴〴㝥㌹㘲㍤㠱㐴攰ㄱ㡣〹㜹扡户㌳收㔱挷昲㠱㍤㘲㙣㤷攵㑦㜸㐰㌹〰㤲昲㜸㝢愱挴㙡慣搱㜰㑤㉢㕣搶㕡搴愰㈶㉥㙤㉤㡦敢㡤慢㤶㈸づ㌴㑡㑣㤱㉣㔷㐹㙡㤶㈵收戸㥡㔴㡤㈲ㄵ㜷愴㙤㤴㈴户㘹㝤摦㈹㐵㍥㠰㘲㤲㌴㤳搲户㑢㐲㐱㤰㤷搴〱ㅤ㐵㝦㝤㌲㜹挴愲㌵戴〱㜲搴㔳㐱㕥㕦ㄸづ摣㡢㉢㈷㈵㤱ぢ摦挰摦敢挲攴愱慡摦㔰㘲㥣ㅡっ㑢㐶换攵㐳づ慣㠴愲攱㤶㔶〹㑢㘳㙤㠱㠶㤱摣搹愹昶て戶㌷挶㠸㈱ㅢ㌲㈴㤲攰〷〶ㅢ㠲戹㘲搱㔴㕡㘷㝤摣敡㕡㜶㤶㙦〷㠴攱㐸っ㑣昹愵〹戱㈰捤戰扡㈵㍦㈸ㅢ搴㑥㡢㔲㡥敡收攸㡣〷㤵敥㔳㡥㠷㈹挹攰扡㜹㠴㙥㈹㕣㘰㠰搸つ㔳㤳㐵ㅦ㘱摤㕡〷㍣ㄹ慣ㅥ散㘰㐷㠲戰〹慤㌳㑡搰㑣〲攱㌶㉥㠲扣搳㈱㐶㈱㐸㑤昹晣㙢㠷昲捣搳㝣㝥戴㈳ㄵ㈵㐲㈶㘲愸㉢挱㝡〰㜲攳㔱㐹㜲搱㘰ㄴ㉣て㈴㥢ㄴ㕡扤㔱ㅥ㑤㡣㍥㥡㝣慥㡦ㅢ㍣㡣㘳昵㤳㙤捡戸攳收㕢搰愶攵挵㜵收㕥愷㔸慥㤶㠴㔴挵㤱慣㤶ㅡ㜹㔵攰㑢㕥晦ぢ戸㈹㘱㕦挲㑤搹㡢愳ㄴ㤷㑣㈴㜵㙥㜷敢㥦㐶㜳㈹攴搰㐷㈰摢ㄸ㝣㑣㜰换挹㘰㔸换ㅤ〵摡㠷敢敢㤷ㄷ攴挵㌹㠸戴㤶㉣捡戲晤戸㡢㔷㡢㈰㑢㙥㡢㔵摢㕦搹㕦愱捤ㅥ换摡㘳〵㔹慢〲㐷㔸㘷㈰昰㌲ㄹㄸ㈳ㅤ㜲〷㍢㐹㥤〹㈳扢㘷ㅥ㤴慦愹㌳㍢㐲攳㐳㘱㝣㤷愷愰ㄴ㜶ㄵ㡣㐴㠳㕢慤㕢摤ち㈳扦戴扣昵摢〱ㄴ㠶㠰㘹搰愲㘶㘰攰㡣㈱扤扣㠱挳㘰㘴㐲㜴㌴ㅥ㐸㘵㡣㜲㄰づ㝢㈰つ摣挴㠳昴㜴〵㑡挸摦㈰㉦㠵㐵昷ㄲ㠷㙤ㅣ㠱㉡敥㜹㑤㤹㤳㠶㡦慢㉦捥挶愶散搱㔲㠹收㉥晣㜳慢〲慢戸戶ㄱ㤸愳ㅢ㥡㉥㘴挹㌵搱扥扢戲愹㈰扣㈸戸㘵㈲扦挷昰㡢㜳㔳晥㘲㜰㘹慢㔳㤲搰㕥㠷㍦㘲挹搱㘹㌳愷ㅤ㕥㐲㕤攰摥攷㑥㌸㤵㤳㡥㥣㤷收昱挶ㅦ慤㔸扤扢㥢㤳捣愵摥挷ㅦ昹愸㈹敤㌵昴戸㤲㘹戳㠳扡㠳㠴晤挸㈷㤰〶㐳㐸㈷搰〹㙣昷摡㡤〱搲挹㠶㈶㍡㤱㠲㘰㡤㔰㥣搹て㡤㔰㤴㔷㠱㔶ㄲ㑢㜰㈴挷㥥扦〰搶㔷㝥㡥ㅣ㈲ㅣ敦愱ㄸ搱㉥㐷㉡〱㜵㔲㤰㠷搷㍢㜸ㄹ攴晦〷㑢ㄱ㌷㉦挹㑥晦〵㘶㔶㕥㘹㐶搱愵㐴搱换慤㈸㘲㈰昶慣㐲摥㥣晤摡㔱昳㈳扦搶晢㍦㍣㙡摥〱っ昳㤱搶ㄸ㠲㙡っ挶搷㡣㠱慥ㄶ㘳攰㙡ㄴ㑢㘳㘰ㅦ摢㌰㕥ㅦㄸ〳愱户攳〰㌲㤶㌷〶ㄸ挵㑢㌰昹㘲㐱搵㤸〳㠳㘷慤昳㙣㝡挲昶攰㝡慤昰㄰戹㠷㝡昲挶攱㝢㍡扦㌵㝢搲㜰つ㝢愳捣摦敤ち愸㉤㜷ㅡ昷戵㘵ㄳ戶戸㜰挹ㄲ搹㘸〹慦㐴攴㑦㕦昳㥣慣散㤶㍡㌰ㄵ㍣㠱愳㕥挹㉡㤹て攰ㄳ㔱㜸㐲㐸㝤㝥挳㑦㜶晦攵晥㠷㜷昰㕥㕡㐸慢ㅡ〳挱㥤〴攷㘹㌹㈰㝣ㅢ扢ㄲ㜲㉥㍦扦㌹㠰て㤱慣昹戲ㄸ㌳㕣㘹敦㜸扡ㅤ㈵〳挲㡢ㄱ㘶㐰㝣慢挱㤸挴つ㠷挰㤸捣㌷㌹㌶攵攷㑢搲ㄹ㤸㡦㑤㕣㝡敦愲〰愱搲㔶㘵㜵㘸㔷㙡㍦㠵搲㌹换㠹㌴摡㠳㍣㕦昲㔱㤴ㄷ㥢戵摡㌶㙡㌵㘹㈶㉡挳愸ㄱ㐹㈹㐴ㅡ㐸㈱昱㈳ぢ㐳晦㔲㑡㑤㈲愱攵〱ㄲ㘲㘸捤挱㕣㥥晣搷㠴㠰愸㕤敦敢昰㔳ㄵ散㈲戰ㄸ㜹摤㍢㍤扢搲敡㡣㔴ㄳ㠳戲昲昴㜱ㄸ〹㜹㑣㘱〶愳戴㌲昷〸ㄲ搱愳㡤㈰戵㘲挷ㄳ〷改戳㠳㄰㕢挰搸㥡㑤慦㕡捥摥改㔴㜱挷〳㝡㈶㈳ㄵ㠶戳㥥搹㌸㝡捡㘸㕣㔰㌵ㄷ㘴ㄱ昶〷挹㕡愳㥥戰〸㍡换搹㠸昳㈷挲㝣晣ㅥ㠸攵挳昵慥捦㙤㉥愱㡥㜳扡戱㐰晥㘰㝦㕤㥡挰搸ㄸ㤵ㅣ〳〹扢愲㕡搹攰ㄲ昸ㄴ㥡㐸㝢㕥搱敢㐹㡥愵㈸㡣㐶㐷㥣搵愵戶攸㝦挶愹㈵㘷㑤戳㌶〳搶つ晡晦ㄸ㌲㤶搵晦ち愳㙣ㄲ㘵㜷㠶〹扥㘸㡣㤴㉣ㅢ㥣攱㡥挰㠷㡤㌰㡤㍣〲敢㌲挹攰㜶㤰㥡挲㈷慡㐱戱㤴攰昰㜰愵㥢㉦㐱搴摡搲戶敤㘹㉢〰ㄹ〵搲㝥〸ㄱ搴戶㍤㈷摤㝡㡥捤摣㠵散つ〷慣愲㕢昱㉡愶㍦㌴㠵昰敥㄰扦㌰㌳㘱昳㡣㉡㉦㌴ぢ戵㉢戱ㄳ扤㜷愳捤挱㐳㄰搸〷㠵晦㘱㐵ㅤㄹ㐳㔸㔹捣㠲㕦ㅢつ挴〲㐹搴づ摥㌹收攱慡㔱挶〷慡㠷攰搵昴㤹戵㉡㤴㕤攰㕢㙥扥㡢挱慤挳㙤慣㝤昰晣㠸㜲ㅥ㘱㌰戹㠴扢敦攱扥㌶敦㐱㘳摤㜰㙤ㅥ㙢㜶收㕤换㘹㍦〰㑥㔷㌶㑡㈳挹㜰㑣㝥㜷㥣搳敦㈱㐴㥣㠷摥搱㤵扢㘲搹摢㈰攸㍣晣㙣㥢㉥慦攱㌲ㅣ㘵㉢㠸㜳㝦づ㑤㤵摢〹昰搳ぢ㘱㠲㉦ち晤㜹户㌱昱ㅣ㤶㐵〶㐰㍡㤵㌱〰摡㔳昵昷㤶愲㙡㠵㐷ぢ㔲㘱㑥昹㉥捡戹㑢挱㙡㑢捣挳㔱㐳ㅥ㈱㤰搶攳㤲㕢攱ㄱ㐲㡥晦っㅡ搴挶㥦㐵㙥晢昱扦扤攴昸㔴晥㜲㝤昱晥〷㈲攵愱ㅦ攷搰㈷〸捡〴㌶挰㐰㔴戳㥦㘲㤱戲㈶ㄳ〴ㄱ㕥搹㠱㌴㥥摦㠵晦扥扤攳捤㌷昸晣㜳㠷㈲〵㈱㡡ㅡ㔷㐱㐱㈸㔷昱㐴㝣ㄵ昳挸㙤扦㡡㙦㉥戵㡡〱捡㐸捥㐴㜷〱晡扡ㄴ搲㡡㕣㤵㠷〴㌷㤴㍦㐵㈲ㄴ㠹㠶㔹っ㄰戱戲㙤ㄵ〹戴攵捥换戶ぢ㐸㐴㙤㌵㙥㐴挲㈷㍣搲㍥攲㤵㐷㝡㙤㌲㠱摢㌵ㄳ㘸挵慣ㅤ晡㕢㔷㠵㙣挰㤲昸㑤㙣㕢㤱㥥改㌰㤶慦㍣ㅥ㈱㘶捦㥥攸晢㈸㌵㡣㉥㠱㌰〲㡢㤴㠴挴㡤㔴扥ㄲ㔵㝥昱愵扡㜳ㄴ〵㜸㐰㍤㐱㘵ㄲ㥣慣晣㔸㔴㜹ぢ扥扤㤲㜵㔲扣㉢挰攷敤愸㌲〹㔳㔶㝥㌴慡晣㡦㉤ㅢ㙢㤵㈳㍡っ㝡搶㐸㈴〹戶慥戴晥㘳摦㘱昳㔰慤㤹搴㥦㍤㘶㤰㑤挹㈹㠳挴㘵愹㐱㝢㜱敤挳挵㤷搰晢㜱㡢〹㤷㍤㈰㘴㠳晦㄰㘱㉦㙥㌷㑤ㄸ扥㠱て㥤ㄷ㄰㔶㜶㜵昹挶挶ㄹ昳㤰㡢㡣㙥㜳慦㠷㌳㔵㘹㔵㤱〸捣㠱㜴戰扦换戸摦ㄳ㑣挷晡㝥㐴攱㌰㤵户㐵㍡㔳ㅥ㌲㠴㤲㔶ㅥ㡥㌰㥢㍡㕤愷ㄹ晤ぢ㐰づ挴㈴㈰ㄳ晡ㄷ〱㠳㤰换〶㘶っ㤰晦㈵㜳㥦㐶㐲㝦㠸攰㑢〰㌹㠵捣㑥㍡挸㝣ㄹ愰㍦晡敦㈸㠶ㄶ愴扦㐴㔵ㅥ㠸〶㡢㤳㤱晥〸ㅢ㍣ち搰〵㐷慤ㄲㄲ㘱㑥㝦っ㌹昱㐱㈹㌸攴愰㡦戳攰慢〴㕦〳挸㘹㥣散㡡㜷㡤㙢敡㔰㜳㝤ㅤ㑤ㄵ㙥㠵㤴㘳摦〸ㄳ㝣搱㑥〳摣搶摥㔶收㔱㌸晡㝣ㅦ㐱捤㠶敦昴㜷攲扢晢㐵㉥扡ぢ晦敤㠸㈶つ晢戴晡挹捥晡㈲ㄳ搰㈶㤷㍦ㄷ㥢晤〱晡攱扡敡㌶㈶㝢晣ㄴ㝥㔹㌵愳㍣㠴㝦㑦攳愷摣㠷ㄱ㌸ち㌵㙤ㄶ㙥ㄶ搲㠰㉣㤸てぢ愸戲昴㈷〰ㄴ攲㤸㜸搲㥦攴ㅢ㔱换晥昵愷挲〴㕦ㄴ攲昵㌴ㄳ攵戰㜹㌴㈰㜱㉤ぢ㑥㌴つ㐸晣换㠲攳昱〱扦㠵㕣㐵㈲ぢ㠹㐶慤㐴愴愵㤹晢㌴㐰㕦㔷㍦攷㐶㉤愷㥥㔲㡡昷㤶敥扤昷摤晥昴搰㠵改捦摣摥晢昴摢扦㜹攷挹户㍥扢晤敦敦㍤晢散㕢㝦㝤昲㡤昷㕥㥢搹晥慢攷㥦晦攵ㅤ摦㝦攳㥤昵收㜳敡㑢敦敥㝦敥㠱㤱ㄳて摣㘷ㅥ扤㘱昷〳㜷ㅤ㍦㍣㌲㜹捥㜰㔷㔷㜷昷戵㠳扦扥攰扡㠱搳昷扤慣晣攲㡦攷㍢㡡㕣㉥〷㍣〲㄰㍤〳㕣戶㥣挶㜷㤰挰㌴㌸攳㡦㜴ㅡ㕣敥㘹晣㤴㔲戸㔱㘳㜸挹挲愷挱〹挸㠲㘲㘳㐱捦㝦〰〹㝢戰昸</t>
  </si>
  <si>
    <t>㜸〱捤㝤〹㝣ㄳ㘵晡㝦摦搲㠶㑥㌸ㅡ㉦㐴〴㉣㡡愰愲㤸愴改ㄱ〴ㄱち〸挸つ攲㙤㐹㤳〹㔴㝡㐰㥢㜲㈸㈲㜸愰㡢昷㉤㡡㠰㡡慥昷㠹ㄷ㕥㤵㔵搶〳㕤挵㕢㕣慦昵㕡㘵㕤摤㜵扤搶攳晦晤㍥㌳㤳捥㘴㈶愱㍦晦摢捦挷㤲㜹挸㜳㍦昳㝤㈶㤳㜹㘷摥挹攴愹扣扣扣㕦昱挷晦昹㔷挰㌷扤愷㉦㙥㑥改昵㠳慢ㅡ敢敡昴㜸慡戶戱愱㜹昰㠸愶愶搸攲〹戵捤愹㑥㌰昰㔵搷㐲摦㕣㔸摤㕣㝢戲㕥㔴扤㐰㙦㙡㠶㔱㘱㕥㕥㔱㤱㤶て晤ㅥ收ㄲ戰ㄸ㡤㕥㕡〱〹慣昲㌴ㅦ㐹㘷㤲㈲ㄲ㡤挴㑦搲㠵愴㉢㐹㌷㤲敥㈴挵㈴〱㤲㥤㐸㜶㈶搹㠵㘴㔷㤲摤㐸㝡㤰散㑥搲㤳㠴昹戵㕥㈴㝢㠲㜴敤つ㌲愳㙡攴攴㥡㤳戰㌶搳㔳㡤㑤晡㠱㈵㌳㡤㥡㠷㠵㐲㠳㐳㠳换㠲ㄵ攱挱挱〳㑢慡㕡敡㔲㉤㑤晡戰〶扤㈵搵ㄴ慢㍢戰㘴㑡㑢㑤㕤㙤晣〸㝤昱㡣挶戹㝡挳㌰扤㈶㔸㕡ㄳ㡢㔴㠶㈲㘵㘵挹㘸戴戲㙢ㅦ㐴㥥㔴㌵㜲㑡㤳㥥㙣晥㕦挵散换㤸㤳慢㐶づ㥥愴愷晥㔷㌱昷㐲㑣㠴ㅣ搵㔸ㅦ慢㙤昸ㅦ〵㉤㘴㑦㑢㐷改昱㕡㌶㕦搷㥢㙡ㅢ㘶て㐶搹づ愰挱㔵っㅥ〳挴攳戱收㔴㤵㕥㔷㌷㑤㑦戲敦㕤敢㠹㤹摥愴㌷挴昵收敥昵愳ㄷ挵昵㍡㔳摤㕣㔴㍦㌳搶㌴㈹㔶慦ㄷ昰㑤㜱扤搱户㜱〹扤㈱㔵㥢㕡摣慤晥挸㘶㝤㕡慣㘱戶㑥㤳挲晡挳㕢㙡ㄳ〵〵慡愰㈰慦搳㐰慦㘲愴㌷㠳挷㌴挵慢收挴㥡㔲挲戱㙢㈱㉦㕢摢ㄶ㈲㠵㍢捡攲㔶㔴㤲攱挵㌶㑤慦慤㍦㐲㙦㙡搰敢㤸㠴捤ㅢ㤴㘱㈴㤸ㄸ搰愷挱戱搶㠶㡤㔱㕤捣捦ㅢ㔷㠵㔹戴ㄲ㤲㝥㈰扥扤㐱ち㠶㔵㤵㠶戴㝤㈸敢て愲ち戶攱〳㙢昷攱㠷㈶扦㍡㤶㕦㕤㤳㕦ㅤ捦慦㑥攴㔷敢昹搵挹晣敡搹昹搵㜳昲慢㙢昳慢㑦捡慦㥥ぢㅢ敢慦愸㜳攷㝣昳㙦晡愰㝢ㅦ㜹晣收㌹ㄳ慦晡攰㉦晤㙦慢㝢攷㈲挵捦愸㝣㔸〷攰㡤㌶㄰挴户ㅦ〸㙡〸㤷㙢晢㔳㜶〰㠸㔲慦愱〶搶搱晢㥤㙤㌳㉥㠹扣㌶昱攱㠳ㅦ搸㙢搸㠹晢昶㔶晣㝣㑢㠰〳㘹㝣㄰㠸㙦㌰㐸挱戰㤱愵愵摡挱㤴〵㐱㤴晡㡢ㄹ攰㥤㥢收㙤㍥㌰㜸昵挸戵ㅢづ愹扦㘸慦㠳㡦㔷摣㌷㐸㠰㌰㡤㑢㐱㝣ㄱ㄰〴〸㐷戵㌲捡捡㐱㤴㝡搶っ戰攲搳慦㘷敥ㄶ㝦㝤攴㠳㝦摣敤戶㘵㤳㔶昷㔷摣扥㈴㐰㈵㡤愳㈰扥㈱㈰〵挳㐶〰挶㐳㈸ㅢち愲搴㥦捣〰㉦㔷ㅥ晡晥愷㌳捡て扢愷攵昱㠷㐷㐴㐶㙣㔰摣㈷㐹㠰㐳㘹㍣ㅣ挴㜷ㄸ〸㔷㈱慣㡤愰㙣㈴㠸㔲㡦㤹〱ㄶ昸摦敢昱挹㕢慦㑦戸搶㍦晥㠹改㝤㔶㍥愱戸㍦㤳〰愳㘸㍣ㅡ挴㌷〶㠴〱㠲摡攱㤴㡤〵㔱敡㐱㌳挰搴㤶㐳㙦㤹昴摥〳㤳㔷㌷晦敤敢晦扥晣昳扦ㄵ昷㠵ㄲ㘰㍣㡤㡦〰昱㑤〰攱㉡㠴戵㠹㤴㑤〲㔱敡ㅥ㌳挰挳㜳昶㕥㤲昷敢慥攳捥㍡昹攱㑤㔳㤲㘷ㅥ愳戸㐹㐸㠰㈹㌴㥥ち攲㥢〶㠲〰攱ち㙤㍡㘵㌳㐰㤴扡捤っ昰搳摡晤昳捡㕦㝢改戰㐷㑦戹㜷改㍢ㅢ㥥摣慣戸て㤶〰㌳㘹㝣ㄴ㠸敦㘸㄰㔶㄰搱㡥愱散㔸㄰愵㙥㌴〳㡣㡡づ㜹㙢㕣㐵㜸捣戵㍢㙦摦㜹㡦㉤㡦ㅤ慡戸晦㤶〰挷搳昸〴㄰摦㠹㈰摣㤰㉡戵㙡捡㘶㠱㈸戵搶っ昰敡慢愷扣戵㜹晢摡㔱ㄷ慣摥戶散昲捡捦㉥㔰摣昷㑢㠰ㅡㅡ挷㐱㝣〹㄰〶愸搰㜴捡㤲㈰㑡慤㌲〳㑣㔹㜳敤ㅥ㔷㕤昰摣愴㕢㝥㔰㝦ㅤ㝢敦昴㔱㡡摦ㅢㄲ㘰づ㡤㙢㐱㝣㈷㠱㄰㠳㑡㡤㥦〷慤づ㐴愹㑢捤〰㠵晤扡慥㜸㙢敤慣㤱㉢ㄷ昶㜸攸愵㝦晥㜳㍦挵敦ㅣ〹搰㐰攳㐶㄰摦㍣㄰㝥ㅥ挳摡㝣捡㥡㐰㤴㍡摦っ㌰㝣攵㝦愲ㅦ㡤㤸㌸敡敡㌳㐶㥦戵改搹てㅦ㔱晣扥㤲〰㈹ㅡ户㠰昸ㄶ㠰㜰㍢〸㘹ぢ㈹㕢〴愲搴搹㘶㠰㌷攲扦摥昲愸戶晦攸扢ㅥ昸晢㐷㌷晦㌹㤱㔰晣慥㤳〰㈷搳昸ㄴ㄰摦ㄲ㄰㝥ㄶ㉡戴㔳㈹㕢ち愲搴㜲㌳㐰搱㤰㍦㑣搸昹晡攳挶㕣搱㌹摥昸攵昰㠹㥢ㄴ扦㈷㈵挰㌲ㅡ㉦〷昱㥤づ挲㌶〶戵㌳㈸㍢ㄳ㐴愹㔳捣〰戱昰㜵㐷攴ㄷ愵㈶㕦㜸挹㔹㍦㍤昵挱攴㈷ㄵ扦㘳㈵挰ちㅡ㥦つ攲㍢〷㠴慢㄰搱晥㐰搹㑡㄰愵㕡捣〰㉦㙣戸㈶戱㉡昲攱㤸晢㡥摦戸㙤㑤摥挹㜵㡡摦捦ㄲ攰㍣ㅡ㥦て攲扢〰㠴㈰㐶戴ぢ㈹扢〸㐴愹㐶㌳挰搲㍦つ扥攰扦〷㍤㍤㝡攵挰攷扢㙤摤昷捣搳ㄴ扦摢㈵挰㈵㌴扥ㄴ挴㜷ㄹ〸㌱愸搴㉥愷散ち㄰愵㙡捤〰㕢换昷晣攵愳摡㌱㠷慦㍦晥攵㠶㍦敥晤捣攵㡡挷〵ㄲ攰㉡ㅡ慦〲昱㕤つ挲ち㠲摡㌵㤴慤〶㔱㉡㙥〶愸㍡愴昷㍢㍦〴㔶㡣扦昴攰㥢扢㍦搲敢㡣扢㔵㑦愸㈵挰ㅡㅡ慦〵昱慤〳攱㠶ㄴ搵慥愳散㝡㄰愵㑥㌰〳っ戹昳戶㜷㡦㥢昲收搸㤵㕤捥挹敦晦攰㕥〳ㄵ㡦㐷㈴挰㝡ㅡ摦〸攲扢〹㠴㥢㜲㔴晢㈳㘵㌷㠳㈸㜵㤴ㄹ攰〰㜵㑢㜸扥扦昰戰㝢敥〸㕣扦攱て㥦摥愴㝡㐱㉤〱㙥愵昱㙤㈰扥摢㐱戸ち愵摡ㅤ㤴摤〹愲搴㔴㌳挰愲㥤晡戶敥㌲㙣攱攴㐷㐷慦敢戵昱㠹㡦㠷㈸ㅥ〷㐹㠰扢㘹㝣て㠸敦㕥㄰㙥〷愵摡㝤㤴㙤〰㔱敡〸㌳挰摡捦㤳摦㥦㝢昸㠸戱敢晢㡣扥愷㌵搸愷愴敢〳㔰㑦㌵扦愷㐶㌵挵ㄶ攲换扥敤㌸〲〷㑦晣户攳〳㈸ㅣ㍦㈵换㤲ㄵ挹㔰㈸㔱ㄶ㡣㤵挶ち㑢㄰戶扤㕦摢摣ㄴ扢㈶㡦慡㙤㐸㌴㉥㤴敦昱慥挹㌱戵㜵㈹扤㐹㤸攲㈴晥㌳㡥㐵㠴敦㤶ㅣ扤〸〷㜱㜱攳㉢㝦搷㘴㤵摥㤴挲挱㑦㙡㜱摢㜱㐰敦㤱戱㘶扤㡤ㅤ㘴挶ㅥ搹搸搲㤰㘸摥搳㕢㌹㍤ㄵ㑢改扤㌲㜵㙤㐱㕣㙥搳㜱㘰愴㌷㑢㐹㝤㌳摤㘶挶敡㕡昴ㄱ㡢㙡つ㜵㥦っ㌵づ㤱ㅡ㙢戲㙢挷㌴改昳搳㕡㔷㐵㈳㜰摣扥㐰㘲扢搶搲㔰ㄹ㜵㤵㔴捤㘹㙣搶ㅢ愴扣㐱昵㔳㙡攳㜳昵愶改㍡㡦晡昵㠴慣敡㙥㔴㤹挷㘹㠳㈶㌷㘰㐵㜱攴㤵搸摢㉥㈵搰㝡㐳㐲㑦愰摥㜹㐰㜹昱㡣㔸㑤㥤摥挳㘱㘲攴㠴㘲て㠷㜸㑣㘳扣愵戹慡戱㈱搵搴㔸攷搴㡣㐸㉣㠸攱搸㌰㌱戱㌱愱ㄷ挸㕦㥥㐱㔵㕥愷㑥㑡攵敤攷㜵㤰挵搸捤㍣っ戳㙤㈴㍣搸换㙤㙣摢㠸㘸散㜹昸㤶㡥㡣㌷戶㡤㡣昶晢攷慣挴扥ㄱ搲㍡㤸搳摡㘳㈳愵㔳㑦攷〷㙦昰㌴昴〷㝤愸搳昹愹捣敦㥦㍤㘴摢㜶戹㠳㑡㙤㕤攱㈰㡦搶㌹㐰㤳戰改㙤慦㘳㡤昳昳㜷㌱搷㝥昴〲㡣〰挶挶ㅡㄲ㜵㝡㔳捥㈱慡㘲㐵摡㠳㈴て㤱㍣㑣戲㤱攴ㄱ㤰挲㔱搸挷㘵㐵戴〰ㄶ㙡㤱㕡㕣戸戰㌶㤱㥡攳㥢愳搷捥㥥㤳㠲っ㐳摢愲㈲挲敤晡搳ㅥ㠳㐸㝢㥣攴〹㄰扦㍦捦搷㡡晦昳㝣㝥敤㐹晣〷扥戰ㅦ晥晦扦て㌸昲攱愵挹昸〶〳搰收挲㝡っ愳㥡㍢㜵昲㕡昳戱戱收㌹㈹㝥攸㜲㉢ㄹ㙦ㄳ挹㥦㐰扡㍥〵㌲㘹慣㕥㠷㡦散晦㙡散㕡戸て㘲敥㜰㡣挴㠳㥡ㅥ昵搳ㄷ㌷挴攷㌴㌵㌶攰っ挲愸㔸㉡㌶㈲㡥㠱㘰戳㡡昹敡㈷㌴㔶戵愴㝣昵㘳㙢昱㕦搷晡㘹晡㍣㍤㤶慡挲㉥㌹搵慤㝥〲〶㤱戲捦ㅣ㤷㔸㔴㔸㙦㡣晦㐶改捤㜱㡤〳挵㜱搸〵㉤昲攱ㅤ昶愹㕤敢戹㔳搱ㄷ愵ㄸ扡㜳晤㤴ㄸ〶㥡㈹つ㐶㠳挴换㜸㐷捦㙥㈲戳扣晤㈶㠷〸〱㜹㙢㡢搲㐵〴㐶愴㍣㙥㈵昸戶挴㜷㙡㠱㐹㌳㍦㉤㐷愶㙡敢㥡〷㥢昰づㅥ搵㠸ㄳ〹扡㥣㐳㈱散㍥ㅦ㌶㈶㕦捥㘶㘵㝥愸㌹搲㥣ㅣ慦㌱挲愲㤴挳㥢ㅡ㕢收昵㐵慣晦㔵ㅣ挶捡搳㥥〶㔹晢昵慤㠷散㝢敤㕤扦㥡晦㥦㠶㡦㡢晣㘹㝢搳愲ㄵ㠴㉣晥㤳㍦敤ㄹ晣攷捦愵㉢散てぢ捦扤㙡㤶㐱㜱㈱散扢搶㘳㙤㘷㌴改㌲捡㉦ㄲ㘶昱㍣扤㕢晤㔱㡤㑤㜳㙢ㅡㅢ攷戲昹摤㠵㙢㥥愳敢㈹づ㥤扢㤸㘷ち昸㕥㈹搵愹㤳㘳㡣㙣ㅢ㘳敦㠵昸扥㉤㈰摤㐶搴搵㤵㔸ㄱ㥢㝤㉦㐰搴〹摦ㅥ扥ㄷ昱㘶㜸戸㍣ㄸち㠵慢慢敡ㅡ攳㜳攷㌴戶㌴敢搵搳㐶㑣㉣慤㥥搰戸㔰㙦慡ㅥ搷㤰慣慤慢慢㍥㜲㕥〲㠷〳㠹敡改㡤㉤㑤㜱扤㝡㠶摥㔴㕦㍤㝤摡攰㐵㜵捤昵㉡〴㤰㌸㐲㍥㘴攲挵慦慦扡攰昲昱㤷㜶ㅤ昵敥敢愹昹慢㔴搰㔴戸挶摥〳㤰戶〴㡢昶㌲挹㔶㤲㔷㐸㕥㈵㜹つ㐴ㅤ〰㔷敥扥昰摥昹愷扤〱㕥㝢㤳攴㉤㄰散㜴愴㔱搸〷㙤㌳㔸㌵㄰晦㜳㍦愴扤㐳昲㔷㄰挵攱㍣㍦戱㜹摡扢㈰㔹摢扥ㅦ㉤㕡㐱㤰㌸㥤㔹晢〰〲扦㤶㐳愷づ㠰〵㕢慦ㄱ㙡㡤攰㙡〴㔶昵㐴ㄸ㑦㘰㜶㌷ㄵ慥㜳ち〷挲慤㠴晥㥦㤳㝣㐱戲㥤攴ㅦ㈴㕦㠲愸㥤攰敡つ捣㔷戴昹㥡攴㕦㈰㌶㘰扥㌱㔸㜵㄰晥ㄷ㘰晥㐳愳㙦㐱搴挱㈰〶㌰摦攱㕤㔶㘰〶搳愱ㄵ〴挹摢㠰昹ㄱ〲扦㤶㐳愷㠲戰昰〲收搷㕦戲〰昳㡢愹㜰㥤㉢〹㈳㔲〹ㄶ慤㤳〲攱挹㕢慤㤰挴㐷搲ㄹ㐴㝤て㔷㙦㘰㌴摡昸㐹扡㠰搸㠰改㘶戰慡ㄴ㠱晢㌱㜸㜷ㅡㄵ㠳愸㌲戰〶㌰〱戰㔹㠱㠹搰慢ㄵ挴〱捣㉥㜰昱㙢㌹㜴慡ㅣ㉥㕥挰㝣㤲つ㤸㡦㑤㠵敢ㅣ㔰㈵㈲㤵㘰搱㝡㈳愹搶㠷愴㉦挹㕥㈴㈵㈰敡扤慣挰散㑤㥢㝤㐸晡㠳搸㠰ㄹ㘰戰㉡㡡挰晤ㄸ㝣㈰㡤昶〳㔱㠷㠰㌵㠰搹ㅦ㙣㔶㘰㠶搰慢ㄵ挴〱捣㠱㜰昱㙢㌹㜴㙡㈸㕣扣㠰㜹㈱ㅢ㌰㕢㑣㠵敢摣搶愱㠸㔴㠲㐵㉢㐳㔲慤㥣愴㠲愴㤲㈴ち愲㌶㘷〵收㄰摡っ㈵ㄹ〶㘲〳㘶戸挱慡攱〸摣㡦挱て愳搱〸㄰㌵〲慣〱捣㐸戰㔹㠱㌹㡣㕥慤㈰づ㘰㐶挳挵慦攵搰愹㤱㜰昱〲㘶㐳㌶㘰敥㌳ㄵ慥㜳㜶愳㄰愹〴㡢㌶〹㐹戵挹㈴㔳㐸愶㤲㑣〳㔱㜷㘴〵㘶〶㙤㡥㈴㤹〹㘲〳收㘸㠳㔵愳ㄱ戸ㅦ㠳ㅦ㐳愳㘳㐱ㄴ㑦〳ㅡ挰ㅣ〷㌶㉢㌰㘳攸搵ち攲〰收㐴戸昸戵ㅣ㍡㌵ㄶ㉥㕥挰㕣㤳つ㤸慢㑤㠵敢㕣攴㜸㐴㉡挱愲捤㐶㔲㙤づ㐹㉤挹㐹㈴㜳㐱搴㘵㔹㠱愹愷㑤〳㐹㈳㠸つ㤸昹〶慢㡥㐰攰㝥っ摥㐴愳㘶㄰㌵ㄱ慣〱㑣ち㙣㔶㘰㈶搰慢ㄵ挴〱捣㐲戸昸戵ㅣ㍡㌵〹㉥㕥挰㥣㥥つ㤸攵愶挲㜵㡥㜵ち㈲㤵㘰搱㤶㈱愹戶㥣攴㜴㤲㌳㐸捥〴㔱愷㘴〵㘶〵㙤捥㈶㌹〷挴〶捣㑡㠳㔵㔳ㄱ戸ㅦ㠳㥦㑢愳昳㐰搴㜴戰〶㌰攷㠳捤ち捣㌴㝡戵㠲㌸㠰戹〸㉥㝥㉤㠷㑥捤㠰㡢ㄷ㌰戵搹㠰㤹㘳㉡㕣攷㡥㘷㈲㔲〹ㄶ㙤ㄵ㤲㙡㔷㤳㕣㐳戲㥡攴㕡㄰㔵㤳ㄵ㤸戵戴㔹㐷㜲ㅤ㠸つ㤸ㅢっ㔶ㅤ㠵挰晤ㄸ㝣㍤㡤㙥〴㔱挷㠰㌵㠰戹〹㙣㔶㘰㡥愶㔷㉢㠸〳㤸㕢攰攲搷㜲攸搴戱㜰昱〲㘶㑡㌶㘰㈶㥢ち搷㌹昱攳ㄱ愹〴㡢㜶㉦㤲㙡昷㤱㙣㈰戹㥦攴〱㄰㌵㉥㉢㌰て搱收㘱㤲㡤㈰㌶㘰ㅥ㌵㔸㜵〲〲昷㘳昰挷㘸昴㌸㠸慡〶㙢〰昳〴搸慣挰㥣㐸慦㔶㄰〷㌰㥢攰攲搷㜲攸搴㉣戸㜸〱㔳㤱つ㤸㜲㔳攱㍡搷㕦㠳㐸㈵㔸戴攷㤱㔴摢㐲昲〲挹㡢㈴㝦〱㔱挱慣挰扣㑣㥢慤㈴慦㠰搸㠰㜹捤㘰㔵ㅣ㠱晢㌱昸敢㌴㝡〳㐴改㘰つ㘰摥〴㥢ㄵ㤸〴扤㕡㐱ㅣ挰㙣㠳㡢㕦换愱㔳㐹戸㜸〱搳㌷ㅢ㌰㝤㑣㠵敢ㅡ挶ㅣ㐴㉡挱愲㝤㠴愴摡挷㈴㥦㤰㝣㑡昲ㄹ㠸摡㍤㉢㌰㥦搳收ぢ㤲敤㈰㌶㘰扥㌴㔸挵㑢㈲晤ㄸ晣㥦㌴晡ち㐴捤〵㙢〰昳㌵搸慣挰㥣㐴慦㔶㄰〷㌰摦挰挵慦攵搰愹㍡戸㜸〱㔳㤸つ㤸〲㔳攱扡㌶搳㠰㐸㈵㔸戴㥦㤱㔴晢㠵攴㔷㤲扣㝣㄰〵愲㝥昹㌹摢㤱㙦㈷摡ㄴ㤰ㄴ㠲搸㠰改㙣戰慡ㄱ㠱晢㌱㜸ㄱ㡤㌸愵㐱捤〷㙢〰攳〷㥢ㄵ㤸㜹昴㙡〵㜱〰搳㡤㜱戵ㅣ㍡搵〴ㄷ㉦㘰戶㘳㈵㍣挷㑡㕦㤸ち搷㌵愷ㄴ㈲㤵㘰搱㝡戰昶摤㐹㝡㤲散㐱搲ぢ㐴㝤㥣ㄵ㤸摥戴改㐳搲ㄷ挴〶㑣㠹挱慡ㄶ〴ㄶ㘰晡搱㘸㙦㄰戵㄰㈲〳㤸㝤挰㘶〵㘶〱㑢㙡〵㜱〰㌳㠰㜱戵ㅣ㍡戵〸㉥㕥挰扣㤲つ㤸慤愶挲㜵㉤敤㘴㐴㉡挱愲ㅤ捣摡㠳㈴㈱㤲㌰㐹㈹㠸摡㤲ㄵ㤸㌲摡㤴㤳㔴㠰搸㠰㠹ㅡ慣㍡〵㠱〵㤸㈱㌴㍡〴㐴㥤ち㤱〱捣㔰戰㔹㠱㔹挲㤲㕡㐱ㅣ挰っ㘷㕣㉤㠷㑥㉤㠵㡢ㄷ㌰ㅢ戳〱昳戰愹㜰㕤㈳㕣㠶㐸㈵㔸戴戱慣㝤ㅣ挹㜸㤲㈳㐸㈶㠰愸晢戲〲㌳㠹㌶㤳㐹愶㠰搸㠰㤹㘶戰㙡㌹〲ぢ㌰搳㘹㌴〳㐴㥤〱㤱〱捣㤱㘰戳〲㜳㍡㑢㙡〵㜱〰㜳㌴㕣晣㕡づ㥤㍡ㄳ㉥㕥挰㕣㤷つ㤸㜵愶挲㜵敤㜳〵㈲㤵㘰搱㘲㐸慡搵㤰挴㐹ㄲ㈴㍡㠸扡㍡㉢㌰戳㘹㌳㠷愴ㄶ挴〶捣㕣㠳㔵扣㤴㉡挰搴搱愸ㅥ㐴昱㜲慡〱㑣〳搸慣挰㥣挳㤲㕡㐱ㅣ挰捣㘷㕣㉤㠷㑥慤㠴㡢ㄷ㌰攷㘴〳收㙣㔳攱扡愶㝢ㅥ㈲㤵㘰搱㑥㘶敤愷㤰㉣㈱㌹㤵㘴㈹㠸㕡㥥ㄵ㤸㘵戴㔹㑥㜲㍡㠸つ㤸㌳つ㔶㥤㡦挰〲捣㔹㌴㕡〱愲㉥㠴挸〰收㙣戰㔹㠱戹㠰㈵戵㠲㌸㠰㔹挹戸㕡づ㥤扡〸㉥㕥挰㌴㘶〳愶挱㔴戸慥㔵㕦㠲㐸㈵㔸戴㑢㔹晢㘵㈴㤷㤳㕣㐱㜲㈵㠸㥡㤳ㄵ㤸㔵戴戹㥡攴ㅡ㄰ㅢ㌰搷ㅡ慣扡ㄴ㠱〵㤸㌵㌴㕡ぢ愲㉥㠷挸〰㘶ㅤ搸慣挰㕣挶㤲㕡㐱ㅣ挰摣挰戸㕡づ㥤扡〲㉥㕥挰捣捣〶捣㤱愶挲㜵つ晥㉡㐴㉡挱愲摤捥摡敦㈰戹㤳攴㉥㤲扢㐱搴攴慣挰摣㑢㥢晢㐸㌶㠰搸㠰㜹挰㘰搵㉡〴ㄶ㘰ㅥ愴搱㐳㈰敡ㅡ㠸っ㘰ㅥ〶㥢ㄵ㤸慢㔹㔲㉢㠸〳㤸㐷ㄹ㔷换愱㔳慢攱攲〵捣戰㙣挰っ㌵ㄵ慥戹〵㙢㄰愹〴㡢昶㌴㙢摦㑣昲㘷㤲㘷㐸㥥〵㔱攵㔹㠱㜹㥥㌶㕢㐸㕥〰戱〱昳ㄷ㠳㔵㙢ㄱ㔸㠰㜹㠹㐶㉦㠳愸敢㈰㌲㠰搹ち㌶㉢㌰敢㔸㔲㉢㠸〳㤸搷ㄸ㔷换愱㔳搷挳挵ぢ㤸晥搹㠰搹挷㔴戸收㑣慣㐷愴ㄲ㉣摡扢㐸慡扤㐷昲㍥挹〷㈴ㅦ㠲愸㍥㔹㠱昹㠸㌶ㅦ㤳㝣〲㘲〳收㌳㠳㔵㌷㈲戰〰昳㜷ㅡ㝤づ愲㌸つ挳〰收ぢ戰㔹㠱戹㠹㈵戵㠲㌸㠰昹㤲㜱戵ㅣ㍡㜵㌳㕣扣㠰改㤲つㄸ扦愹㜰捤〵戹ㄵ㤱㑡戰㘸摦戱昶敦㐹㝥㈰昹㤱攴扦㈰慡㈰㉢㌰㍦搳收ㄷ㤲㕦㐱㙣挰愸㑥挲慡摢㄰㔸㠰挹㠷㐰敢〴愲敥㠰挸〰愶〰㙣㔶㘰㙥㘷㐹慤㈰づ㘰㍡挳挵慦攵搰愹㍢攱攲〵捣扦㝥捡㜲攴晢戵愹㜰捤㜱戹ㅢ㤱㑡戰㘸〱㈴搵㜶㈲搹㤹㘴ㄷ㤲㕤㐱搴ㄷ㜰昵㍥ㄹ摥㠳㌶扢㤳昴〴戱〱搳换㘰搵㍤〸㉣挰散㐹愳摥㈰敡㍥㠸昶挱㠲㐳㘶戰㔹㠱戹㤷ㄶ慤㈰づ㘰㑡攰攲搷㜲攸搴〶戸㜸〱昳㔶㌶㘰摥㌴ㄵ㤹㜳㜷ちㅦ㐴愴捣敢㤳㌲㈹㌵㍤慢挱㌶㕦愲㍢㡣㝤挹㈳ㅢ㙡㔳捤㕤㤲㈳㕡㔲㡤㘳㙡㔳愳㥡㔳㕤㤳㈰㜸㉢㉥扤㘴〲㠰捤㘹㔰㜲㘶慤扥㜰〶慥搰敤攵㔶㘱扥㙥㔵㑢㜳慡㔱㉥扤昶㜵敢㐷㌵㑥㙡㑣㡤慡㙤㥥㔷ㄷ㕢摣摦㐳㙤㘸㡥㥡愳㌷㘰㐶㑡ㄳ㉥户敤挸愸㜱摥㍣㍤攱㔱愳㜱㤵㙥摣愸摦挳㥣ㄶ㘵㕣㐳捥挳㘵㑡愵昲搴扥搹攷㜰搸㜰敦㠳摥攴攳搲愶晡㡤㔳㈲㕡攱㡦〹扣搸昴昲㤰ㄳ㥢㌹晥昲ちㅦ〲㥢㝢昳戰捤㤰改〲㘳㝦ㄲ㉤㌵㘴摤捣㈹㔸攳ㅡ㥡㙢ㄳ扡摦攴㈶搶㌶㜴㌷摦㑥㙥㐹㌹㌴戱㐵扢㤸ㅡ㕣㝢㥤摣㠰戶挷㘳㑤㠹摦㐳㐷戰㘲昸㌳摡愱㝣昸昷摢㐰㌶挲攴攵㝤挵搳ㄱ晣晢敡㌴〱㍡慦昰㘱㌰㥥㤷挱搳ㅦ㐳扣戱㑤㉥㉡㠶㝤㌷㐲㥤ㄶㄷ㤱㥢愸挷ㅡ愴〳搳㔳㠹㔱晡㠲敥㘲愱攳昲㌳愶挷搷改扢㌸㔹㤹つ愱㈵㐷搴㌴㌷搶戵愴昴敥改㜷昲〱搷㤲搳昴扡ㄸ㈷㡡㜵㑤扦㥢ㄲ㑦㘱㉡㕤㍡ㅥ㈷㠱晤㝥扡〳㐴ち捣づ㈹改㤱㉦挷㠶敢㕣〹㝥㜶㝥㘳㐷搱挸愴晣㝤㌹㕣㕤扤㡡㝦户っ捦戳摥㤸ㅦ愲㡤〸摦晥㤹㘰晣ㄴ敤㘲㑤㔰㌴昶㙣戲搳敡㙡挹㌸〹慢㕢㔲昶㜷㤸㘹挹㍢㈳㡡昹戱愹挳㙤㉢愹摡㜸慣慥㙥㜱昷攴戸㠶㜸㕤㑢㐲㥦㄰慢搱敢慣㝤㜵㘳㔳晤敦愴㕦〵摣晣㡤㕥攵挰挵㥣ㅥ㌷づ户ㄳ㔹昳捥㝥昳敥㉤㑦ㅢ㠴㍤㥢㝣搵㈲㠶戱㙦㝢〴㐵晣㥦愷摣昹攱戴㜳摢㠴㔱戹搹〴扢㌴㤷㠸晢㌲㑥㐹㑡捦摡㤳㑦㥢捤㙣㐲攳〴㑣ㅥ搱ㄳ㌶搱搸㕡㐳昴扢昹㑣㐹㡢㝣㍥摦㙦晤㔲〱㔶昸晢捡㥣晦㠰㥤㥤挱て攷㔱ㄴ扦㕤ㅥ〳㥦㌹㤹挹㜶昰㈱摦昷戲〳っ挰戰㤸㝢㉦攳㘰㘱㐶㙤慡㑥敦㤲ㄴ扤扣㉦攲挷㠱㘸㜶㑥捥㤸㠳㠹㐱愳扡㈵て㙦慡㑤搴搵㌶攸㍣昰挰っ㕦摥攰㌳㐱㥦㡤戹愸㔳ㅡ㥢㙢㜹摦㕡户攴㡣愶㔸㐳昳㍣捥晦㡡㉦摥搹挱㐹戳ち㤳㈳㙢ㅢ昰攱㌱㜲昲㝤㜱㜲晡㥣挶㠵戸昵慤愵扥攱昰搸扣收摦㐵愳捣慦ㄲ㈰㘴㝣愲昲㔵㝥扥㉡捡㉦晡慤摦㔱搸挲ㄱ㌲㡣㜸昹㈴㘶慢ㅥ挷扢ㅣ㥦㔵㜶挹㥣〹捣捦㉡㙢㜲摣挶攵㌹㌵㌱㝤摦㈰昷扦摡㐱昸㠰㜶ㅤっ㌲晥昰㈳挷戵捤ㅦ晦晦扡〹慦昰〹㐴捥昱㌵㈰㥢㐵㝡戲敡㙥㌰敥㙥㙣㉡㤴㜱换搱愴攳攴㌲㌷㍦㝦㔲㙣戸㈵攲㥢㤳收㝣㍢〶㔳ぢ扢攲㠳㡦摤㉥愶㘴㘲㝦摢摤㘰㜸〸㔷ㅦ慢㙢㌶㜵㔵㡤昵昵㌱㙥㕡摣㉣愷㘳㥦慤ㄷ挹昱㌴昶㈴㕡ㄲ㐴戶㍦㔳ㄴ㕢〴㔱㙣㤱㠸昰㔵捣〹攸昲㥥戱ㅡ㘷挷㥡㙡㔳㜳敡㙢攳㐵㘴㌸㐹晣㜷戱㑤㘲ㄳ㉡〰㤸搶㥦㙣㤸㌸㌸捤㥣晥㘹捣㔸㐴扢〷㘳扣㐰攸搸㝥㙣戹昹昲晤慤㝥攳散摥㍣愵㘴㐷慦〵ㄱ慤㄰㘳㔹〸捣て㠹敤挰ぢㄲ搹〹愹㈷㘹㠰㐵ぢ挱摣晡㉢搸㠴㜷㌹㈷㘱㜶㠶㠱㝦㐲㘳㉣㌱〶昷ㄱ㌴㌶㜵㌶㙦ㅡ㉤㐲㙢戹㑢㘹ち㜰攲㙤ㄵ㘶愸㘳收晢〲ㅣ晦㌶ㄵ㔱㌰ㅤ㔳㕡ぢ㌸㘵搷㘷昴㤰ㅦ摡扣挲挲㉥㐵㕥戹挶㔹戱晡㥢ㄳㄴ敤㌷摤㡥㜳挵摦㍥戵㜲㌸㔷挴敦攷㡡㘸㘱㔰慤ㄴ㐴晤〹㉣搷㈷挳㈰㐲㠳㌲㤰挲愷愱捣晣㤴㘴㥤愴ち㠷扣挲㝡㑥㥥㉤慡攷敡攰㔰挳㠷㈹戵㤸㠴ぢ㐸㝣㕤㡡㥥㠲㕥㉢㠷搵ぢ㕢戶っ挳晢㍣昵っ㠸㤵扦㄰敦晤㝥㠲愷㔵㌰㝦㈵㠸㝡ㄹ㉣〷愲搲戶㍣㙤〸㔳戴つ㐲搴㔶戰ㅣ㠸㔸㝦戶㉥㥡㍤㝣〵㉡ㅥ㐲戳㤱㍢㍡ㅣ㔳慦挲㡥㠷㘴戸ㄶ挳ち㕡昱捥㍡㈶㔰慦㠱攱㜱㠱昱㤷昵㥢㑢扤〱〳㝥㝢攵㜹敥㉤搵㥢搰㜰㡦愹つ攳敡扤㠵㜷摣ㄱ愵㌷捣攱㤰敥㜸挳摣㐶て㉣㡥つ㔳扤〳㠹〵愶慤摢㈳戸㉡㈳㤹敤慦摥〶㔵㌴ㄸ㐵㠳㜷㘱挰㡥㙢愳挱愵㥢昴㠱捤捤搶愴㌱㜴㍢㥣㙥㥦挳挰搶愴㜱㤰搹㥢昴〵搸摣㑤摡づ㡢㜶㌷改ㅦ㌰㌶㥡㌴㥥ㄵ戴㠲㑤㌷改㑢㌰敤㘹搲㔷戰换搱愴慦愱㤶㈶㑤攰敡晤ぢ㥣愳㐹㤳㈰摤㜱㤳扥㠱㥢扢㐹晦㠱搴愳㐹㔳戸㉡㔳㤹敤㕢㙦㠳㘹㌴㤸㑥㠳敦㘰㈰㑤㥡〱㉥摤愴ㅦ㙤㙥戶㈶ㅤ㐹户㤹㜴敢㠴㕡㙣㑤㍡ㅡ㌲㝢㤳㜸攰㥤扢㐹㠵戰㘸㜷㤳㝣㌰㌶㥡㜴っ㉢㘸㘵㌲昳攸㕡㜵㠶慥㍤㑤攲㔴搳ㅣ㑤攲㈴㔴㘹搲㜱㕣扤㉥攰ㅣ㑤㍡〱搲ㅤ㌷㠹戳㔶昱捡昸㈴㜵㠷挸愳㐹搵㕣㤵㔹捣㔶散㙤㄰愳㐱つつ㌸搱㔵㥡ㄴ〷㤷㙥ㄲ攷戲㕡㜱㙤㑤㑡搰㑤愷ㅢ攷㥤摡㥡㌴ㅢ㌲㝢㤳晡㐰㥤扢㐹㥣慥摡敥㈶敤〵㘳愳㐹㜳㔸㠱愳㐹㈵搰戵愷㐹㥣昶㥡愳㐹晢㐰㉤㑤㍡㠹慢搷ㅦ㥣愳㐹㜵㤰敥戸㐹〳攰㠶㔷㐶㤳〶㐲㘴㠱㐹慤昹攵搶挰㔵㘹㘴㌶㑥戱昵㌰㤸㐷㠳昹㌴攰愴㕢㘹㔲ㄳ戸㜴㤳㌸慦搶㜲戳㌵愹㤹㙥晣ㅤぢ挵㌹戰戶㈶㉤㠰捣摥㈴捥㡥捤摤㈴㑥㥤㙤㜷㤳㌸挵搶㘸搲㐲㔶攰㘸ㄲ㘷摥戶愷㐹㥣㠲㥢愳㐹㥣㥣㉢㑤㕡捣搵ㅢ〶捥搱愴㔳㈰摤㜱㤳㜸㠰㠱㔷㐶㤳づ㠳挸〲㤳㕡戳㐹愷㜲㔵㤶㌲摢〸㙦㠳搳㘸戰㡣〶㥣〰㉣㑤㕡づ㉥摤愴搱㌶㌷㕢㤳㑥愷摢ㄹ㜴㥢〴〳㕢㤳捥㠲捣摥愴挹㔰攷㙥ㄲ愷昱戶扢㐹㥣敥㙢㌴㘹〵㉢㜰㌴㠹戳㠰摢搳愴ㄹ戰换搱㈴㑥ㄴ㤶㈶㥤挳搵攳㡣㘱㐷㤳㔶㐲扡攳㈶㜱㘶㌱㕥ㄹ㑤攲昴㘲㡦㈶㥤挷㔵㌹㥦搹㌸昵搸挳攰〲ㅡ㕣㐸〳㑥㐶㤶㈶㕤〴㉥摤㈴捥㌷戶摣㙣㑤扡㤸㙥㤷搰㙤㌶っ㙣㑤扡っ㌲㝢㤳㌸㙢㌸㜷㤳㌸愵戸摤㑤攲搴㘳愳㐹㤷戳〲㐷㤳收㐲搷㥥㈶㜱㙡㜲㡥㈶㌵㐰㉤㑤扡㤲慢搷〸捥搱愴㔵㤰敥戸㐹㥣攵㡣㔷㐶㤳㌸搵搹〲㤳㕡昳㤳㜴つ㔷㘵㌵戳㜱ㅡ戴㠷挱戵㌴㔸㐳〳㡥扤愵㐹㙢挱愵㥢挴戹捦㤶㥢慤㐹敢攸㜶ㅤ摤㤶挱挰搶愴ㅢ㈰戳㌷㘹㌹搴戹㥢挴改捤敤㙥ㄲ愷㐱ㅢ㑤㕡捦ちㅣ㑤㍡ㄳ扡昶㌴㘹〵散㜲㌴改㙣愸愵㐹㌷㜱昵㌸㤳摡搱愴㥢㈱摤㜱㤳㌸攳ㅡ慦㡣㈶㥤ぢ㤱〵㈶戵㘶㤳㙥攵慡摣挶㙣㥣㤲敤㘱㜰㍢つ敥愰〱㈷㘹㑢㤳敥〴㤷㙥ㄲ攷㘱㕢㙥戶㈶摤㐵户扢改挶㌹搳戶㈶摤ぢ㤹扤㐹㥣㑤㥤扢㐹㥣㙡摤敥㈶㜱㑡戶搱愴晢㔸㠱愳㐹搷㐲搷㥥㈶慤㠵㕤㡥㈶慤㠳㕡㥡㜴㍦㔷敦㍡㜰㡥㈶㍤〸改㡥㥢挴搹摦㜸㘵㌴㘹㍤㐴ㄶ㤸搴㥡㑤㝡㤸慢戲㤱搹㙥昴㌶㜸㠴〶㡦搲攰㈶ㄸ㐸㤳ㅥ〳㤷㙥ㄲ攷㠴㕢㜱㙤㑤㝡㥣㙥㑦搰㡤昳户㙤㑤㝡ㄲ㌲㝢㤳㌸戳㍢㜷㤳㌶挰愲摤㑤攲昴㜰愳㐹㥢㔸㠱愳㐹㥣㌵摥㥥㈶㜱晡㜸㡥㈶㜱㘲戹㌴改㈹慥ㅥ㘷㤸㍢㥡戴ㄹ搲ㅤ㌷㠹㌳搱昱捡㘸搲㘳㄰㔹㘰㔲㙢㌶改ㄹ慥捡戳捣挶愹敡ㅥ〶捦搱攰㜹ㅡ㍣〱〳㘹搲ㄶ㜰改㈶㜱㝥扡攵㘶㙢搲ぢ㜴㝢㤱㙥捦挳挰搶愴㤷㈰戳㌷㠹戳捣㜳㌷㠹㔳搰摢摤愴ㄷ㘱㙣㌴改㘵㔶攰㘸搲㕦愰㙢㑦㤳㌸㤵㍤㐷㤳㌸挹㕤㥡昴ち㔷㡦戳摤ㅤ㑤㝡つ搲ㅤ㌷㠹戳攲昱捡㘸ㄲ愷挶㕢㘰㔲㙢㌶改つ慥捡㥢捣挶㘹昳ㅥ〶㙦搱攰㙤ㅡ㜰㈲扤㌴㘹ㅢ戸㜴㤳㌸㔷摥㜲戳㌵改ㅤ扡晤㤵㙥ㅦ挱挰搶愴昷㈰戳㌷改㘳愸㜳㌷改ㄳ㔸戴扢㐹㥦挲搸㘸搲晢慣挰搱㈴捥愶㙦㑦㤳㌸慤㍥㐷㤳扥㠰㕡㥡昴㈱㔷㡦㌳敦ㅤ㑤晡〸搲ㅤ㌷改㑢戸攱㤵搱愴㝦㐲㘴㠱㐹慤搹愴㑦戸㉡㥦㌲ㅢ愷昰㝢ㄸ㝣㐶㠳扦搳㠰㤳晡愵㐹㥦㠳㑢㌷改ㅢ㥢㥢慤㐹㕦搰㙤㍢摤㝥㠶㠱慤㐹㕦㐲㘶㙦ㄲ㘷摦攷㙥搲慦戰㘸㜷㤳昲昲慤㈶晤㤳ㄵ㌸㥡愴愰㙢㑦㤳㌸挵㍦㐷㤳ち愰㤶㈶㝤捤搵㘳㍦ㅣ㑤晡㌷愴㍢㙥ㄲ敦ㄶ挰㝡㘵㌴愹〸搲㑤㤰㘶㥣㠸晤て㔷攵㕢㘶搳扣つ扥愳挱昷㌴攰つ〶搲愴ㅦ挰愵㥢搴捤收㘶㙢搲㡦㜴晢㉦摤㌸摦摦搶愴㥦㈱戳㌷㘹㜷愸㜳㌷㠹户〹戴扢㐹㝢挰搸昸㈴晤挲ちㅣ㑤敡〵㕤㝢㥡挴摢つ㜲㌴㠹㌷㈲㐸㤳㌸㔵㐶昵〵攷㘸㔲㍥愴㍢㙥㔲〹摣摣㑤敡〷改㈶㜷㤳昰㈳㠲戸㈷㠴搹昶昶㌶昰搱愰㌳つ㜸戳㠳㌴愹〸㕣扡㐹〳㙣㙥戶㈶昱㤷㉦㌵㍦摤㜸敦㠱慤㐹㕤㈱戳㌷㠹㜷㈵攴㙥ㄲ㙦㔹㘸㜷㤳㜸㙢㠳搱愴㙥慣挰搱㈴摥昱搰㥥㈶昱搶㠷ㅣ㑤攲㑤ㄱ搲愴㘲慥㕥〵㌸㐷㤳㜶㠲㜴挷㑤㡡挲捤摤愴㈱㤰㙥㜲㌷㘹ㄷ慥捡慥捣挶摢㉣㍣っ㜶愳㐱てㅡ昰挶ぢ㘹搲敥攰搲㑤攲扤ㄵ㤶㥢慤㐹㍤改戶〷摤挶挲挰搶愴㍤㈱戳㌷㘹ㅣ搴戹㥢挴摢㈷摡摤㈴摥㘶㘱㌴愹㌷㉢㜰㌴㠹㜷㕦戴愷㐹扣つ㈳㐷㤳㜸㠳㠶㌴愹㉦㔷㡦㜷㙡㌸㥡㔴〲改㡥㥢挴㍢㍡摣㑤攲㙤ㅤ㥢摣㑤摡㥢慢戲て戳昱㤶てて㠳晥㌴搸㤷〶扣〹㐴㥡㌴〰㕣扡㐹扣捦挳㜲戳㌵㘹㈰摤昶愳㕢っ〶戶㈶ㅤ〰㤹扤㐹㌵㔰攷㙥ㄲ㙦攵㘸㜷㤳ㄲ㌰㌶㥡㌴㠸ㄵ㌸㥡愴㐳搷㥥㈶昱㤶㤰ㅣ㑤㥡〳戵㌴改㈰慥㕥㉤㌸㐷㤳づ㠶㜴挷㑤攲摤㈵敥㈶昱ㄶ㤳㑤敥㈶㠵戸㉡㘱㘶攳敤㈷ㅥ〶愵㌴㠸搰㠰㌷愴㐸㤳捡挰愵㥢挴㝢㑥㉣㌷㕢㤳捡改㔶㐱户㤳㘱㘰㙢㔲ㄴ㌲㝢㤳㜸攷㐸敥㈶昱戶㤲㜶㌷㠹户㥦ㄸ㑤ㅡ挲ちㅣ㑤㕡ち㕤㝢㥡戴っ㜶㌹㥡戴ㅣ㙡㘹搲㔰慥摥改攰ㅣ㑤㍡ㄴ搲ㅤ㌷改㑣戸戹㥢㜴ㄶ愴㥢摣㑤㍡㡣慢㌲㠲搹㔶㜸ㅢ㡣愴㐱ㄵつ㜸㜳㡣㌴㘹ㄴ戸㜴㤳㜸晦㡢ㄵ搷搶愴搱㜴ㅢ㐳㌷摥慢㘲㙢搲㔸挸散㑤攲㕤㉣戹㥢挴㕢㕣摡摤㈴摥ち㘳㌴㘹ㅣ㉢㜰㌴改㑡攸摡搳愴㔵戰换搱愴慢愱㤶㈶ㅤ挱搵攳摤㌴㡥㈶㑤㠴㜴挷㑤攲㕤㌷敥㈶慤㠱㜴㤳扢㐹㤳戹㉡㔳㤸㡤户攵㜸ㄸ㑣愵挱㌴ㅡ慣㠳㠱㌴㘹㍡戸㜴㤳㜸㉦㡥攵㘶㙢搲っ扡ㅤ㐹㌷摥㌷㘳㙢搲㔱㤰搹㥢挴㍢㙡㜲㌷㠹户摢戴扢㐹扣㉤挷㘸搲搱慣挰搱㈴摥慤搳㥥㈶昱戶㥤ㅣ㑤攲つ㍤搲愴㘳戹㝡扣戳挷搱愴攳㈱摤㜱㤳㜸〷㤰扢㐹て㐲扡挹摤愴ㄳ戹㉡搵捣挶㕢㠴㍣っ㘶搱㈰㐶㠳㠷㘱㈰㑤慡〱㤷㙥ㄲ敦ぢ戲摣㙣㑤㡡搳㉤㐱户愷㘱㘰㙢㔲ㄲ㌲㝢㤳㌶㐳㥤扢㐹扣昵愷摤㑤㝡〶挶㐶㤳㘶戳〲㐷㤳㥥㠵慥㍤㑤攲㉤㐴㌹㥡挴㥢㡢愴㐹戵㕣㍤摥㘵攴㘸搲㕣㐸㜷摣㈴摥㡤攴㙥ㄲ㙦㐹摡攴㙥㔲㍤㔷愵㠱搹㜸扢㤲㠷㐱㈳つ收搱㠰㌷㌰㐹㤳收㠳㑢㌷㠹昷㈸㔹㙥戶㈶㌵搱慤㤹㙥敦挲挰搶愴ㄶ挸散㑤攲㥤㐶戹㥢昴㍥㉣摡摤愴て㘰㙣㌴㘹〱㉢㜰㌴改㐳攸摡搳㈴摥捥㤴愳㐹ㅦ㐳㉤㑤㕡挴搵晢〴㥣愳㐹㈷㐳扡攳㈶㝤〶㌷㜷㤳晥づ改㈶㜷㤳㤶㜰㔵㑥㘵㌶摥㍡攵㘱戰㤴〶愷搱㠰㌷㔳㐹㤳㤶㠱㑢㌷㠹昷㑢㔹㙥戶㈶㉤愷摢改㜴晢づ〶戶㈶㥤〹㤹扤㐹扣敢㈹㜷㤳㝥㠰㐵扢㥢昴㈳㡣㡤㈶㥤挵ちㅣ㑤攲ㅤ㔵敤㘹ㄲ㙦慤捡搱愴㕦愰㤶㈶㥤捤搵攳摤㔷㡥㈶晤〱搲ㅤ㌷㐹㜱㥣て㈴㥣戳㠵昲㈱摤攴㙥搲戹㕣㤵昳㤸慤㤳户挱昹㌴戸㠰〶〵㌰㤰㈶㕤〸㉥摤愴捥㌶㌷㕢㤳㉥愲摢挵㜴ぢ挰挰搶愴㑢㈱戳㌷㘹㈷愸㜳㌷㘹㘷㔸戴扢㐹扢挰搸㘸搲㘵慣挰搱愴㕤愱㙢㑦㤳㝡挰㉥㐷㤳㜶㠷㕡㥡㜴〵㔷慦㈷㌸㐷㤳慥㠲㜴挷㑤敡〵㌷㜷㤳昶㠴搴愳㐹㔷㜳㔵慥㘱㌶摥㔲收㘱戰㥡〶搷搲愰てっ愴㐹㙢挰愵㥢㔴㘲㜳戳㌵㘹㉤摤搶㠱ㄴㅥ〰㠳昶摤㕤挴〹㝢〱摢㉤㕦㥣ㅢ摢扣㔳㜲㙡㑢慣づ捦㕤㤸㡣晢て㔲ㄴ晤ㅥ㈶㥦ㄶㄸ㜷㠱㘴晥㜲戴昳㜱っ戸㜱㑡㔶攱戸ㄳ晡㘲捤㌲㌱㜰摡㥡敢搶㑣换摦㜶㤷㠸扦戰晡扦扦晥摡扥㉣摣㍣㍡㉦攰て㤵㔶㔷攷ㄵ㌱㈷㥡㠴摢〱慦㐷挳㌸㘷㥥昷㌱攴㤸㠸㥤㜱搳〴愳敤搲㌶㙤㤴ㄳ㠴〷搵昱㐹㉤㕥昳㑤㥤昳戱㙦㐰㐲挵㐹搹戲挱慥㈷㠷㘰㕣ち㠳㤰敥㜰㉥㉦ㅣ㜰㌷ㄸ㘷昵㑥㑦㉤慥挳㑣㙡扥攵㑦㜳ㅡ敦㌸㜵搴㔰愳扣挶愶〲摣昴㤶昹挳扢㘹摦〷㄰慡换慥ㄹ㍦㜴㉣㙥搴っ㐶㌵㠵挷〱攰慣晥㉣扡つ㔳晡昰捦㜷ㄳ㑡摣㜵㘲㙤扣愹戱戹㌱㤹㉡㤹㡥扢〱㑡昸搳搷昸㠹㥥攰㠸挲㘳㄰搱㌳㈷㔷慣愰㠱てㄸ㤱㌶昹攷㌶㌴㉥㙣㤰㙡ち㥢昹ぢ攰㠲㔷攷捥㑣挳扢㐵攴㙦ㅦ〰ㄷ〸愱㔰晥〵挲㈶慡扥㥢ㄱ㙢摦慡㤱㔵搳慡ㄳ搱㜸戸㌴㕣ㄱ㉢㡦㐶㐲㤱㥡㘰㘵㑤戴㌴㥥㉣つ搷㠴㤳ㄵ昱㘴㤹㕥ㄱ㈸㌵㝤戴㕢攰ㄳ㠸㔸摣慤攴捡㉣㡥扡攲㜲㜰㑣散㤳㘴晦㐳ㄲ愸㐰㘴扣昰〳昳挸搳戵㙡㘴戵㑣㘲㥥㠶ㅦ搶昶摤〱挹㑥㤰㌸ㅦ挸攲扢ㄳ攲敥㄰摢敥て〸㔴㥡㔱戴㝥〸愵摤つぢ慤〴敦搴㄰挸戹㐷昲慢㐹㠰㥥㥦ㄸ收昲㙢昷挱〲㕢扥㍡〴㉣户㝥㙤〳〴㙡ㄸ摥〹搲昷㤳愳㍦㤷攱㤰㜲敢㔴攳攱捥㙤〲挲㍣㡤㡤㘶㑦搵㔸㐸搸㔷㘷㕦㐶㤸愱㝣て挳捥㙡㐷㈴ㄸ㑥㤴㈵㈳戱㜰㔹愴㌴ㄸ㡥〶㑢换捡㈲戱㤸㕥㔶㔱ㄱづ挷㠳㠱㤱㔶晡㡤昰〹㔴㔹㥣戴㘳㤴挵㔱㔷捣㔹戶ㅤ搳㡥㌱㠸㡣㔷㥥挶㜶㘸散㠰㐶扣〳㥣慥㉢昲㠱㔴㍥㐹昹〰扣㔳㥣戲㙢〰㍣っㄸ戴〱晣ㄴ㉣〸昰㜸攸〵攰愷㈱㔰ㄳ挰〹挰㥢挹搱㥦换㈴㐸〵攰㈸㐲戸〱慥昰〴㜸㡡ㄹ捡昷ㅣ㐲ㄹ〰㔷㐴ㄲ㤵㠹㜰㜹㔹㌸ㅣっ㐷㈲㤵攵㌵戱㡡㜸㌸慥挷捡昰㔷㔹ㄶっ〵愶㕡改㥦㠷㑦㘰㥡挵〹挰搳㉤㡥扡攲ㄹ攰㍡〶攰㈳ㄱㄹ㉦ㄷ挰㌳㉤昹㐱㔴㙥㐵ㄱ摡㠱〴攷㘸挸つ㠰て㜴〰晣ㅡ㉣〸昰㌱搰ぢ挰慦㐳愰㡥〳㈷〰扦㐱㡥晥㕣㑥㠰㔴〰摥捦ㄳ攰〱㥥〰㔷㥢愱㝣摢㄰捡〰㌸ㅥ㡥㈵㈳ㄵ昱㘸戲扣扣㈶㤲搴换愲攱搲昲捡㘴㘵㘵㘹㑤㔹㘹愵ㅥ㡢〷㘶㔹改摦㠱㑦㈰㘶㜱〲㜰㡤挵㔱㔷ㅣ〷搷㌱〰㈷㄰ㄹ㉦ㄷ挰㥣㈶㉢昲㔲㉡晦㠶㈲㌴摥㡢愴㌸㔵搶〰㜸㑦〷挰㥦挰㠲〰捦㠱㕥〰晥ㄴ〲㜵ㄲ㌸〱昸㌳㜲昴攷㔲〷愹〰扣扢㈷挰扢㜹〲摣㘰㠶昲㙤㐷㈸〳攰㜰㌰ㄸ㡦㤶㔷㤴㠶㘳攱㜰㈴㤶挴挳扦挲攵㠰户㍣㡥ㅦ㠷㉥㑢㈴攲〱㤹㥥捡晡晦〱㥦挰㍣慢ㄸ〱㜸扥挵㔱㔷摣〴慥㘳〰㙥㐶㘴扣㕣〰愷㉣㜹㤴捡㙦㔰㠴㔶㐹㜰ㄶ㐰㙥〰散㜷〰晣ㅤ㉣〸昰㐲攸〵攰敦㈱㔰㡢挱〹挰㍦㤰愳㍦㤷㔳㈰ㄵ㠰㝤㥥〰ㄷ㜸〲㝣慡ㄹ捡昷㌳㐲㤹〰㤷㈶㉡昴戸ㅥ㈹㡦㈶㐲㤱㘴㍣㔴ㄳ㑦搶㐴戰挳㐸㔶㤴㈵㐲愱㥡捡㠰㑣㉤㘵晤扦挰㈷㜰㥡㔵㡣〰扣捣攲愸㉢㕥づ慥㘳〰㍥ㅤ㤱昱㜲〱㝣㠶㈵ㅦ㑥㘵㈱づ扦戵㐳〹づ愷愸ㅡ〰晦昰愳㝤ㅦ㕣〴ぢ〲扣〲㝡〱㤸て挳㔳攷㠰ㄳ㠰晤攴攸捦㘵㈵愴〲昰㝦㄰挲扤て晥㌷愴敥㉦戹昳捣㔰扥敥〸㘵〰㥣㠸〴昱昵㔶㥡㡣挶昴㘸㈴ㅣ慥愸〹㔷㔶㈶㤳愱㡡㡡㑡㝣挹㐵㐳攵〱㤹ㄶ捡晡㡢攱ㄳ戸挰㉡㐶〰㤶ㄹ愱㤶慥昸㈲攸㍡〶攰㡢ㄱㄹ㉦ㄷ挰㤷㔸昲搱㔴昶㐰㠱摡㈸扣㔳㤷㐱㙥〰晣㤹〳攰㍤㘰㐱㠰㉦㠷㕥〰敥〵㠱扡ㄲ㥣〰扣㈷㌹晡㜳㔹〵愹〰晣㤱㈷挰ㅦ㝡〲㝣㡤ㄹ捡户ㄷ㐲㤹〰㘳㉢㉤㉤㡦㤴㐶㠲挹㔰㈴㔱ㄱ慦挱挶㡢挷摢攸挹昲㜸㌰㔶㔶愱〷㘴㑡㈷敢㉦㠱㑦攰㕡慢ㄸ〱㔸㘶㜳㕡扡攲戵搰㜵っ挰敢㄰ㄹ㉦ㄷ挰搷㔹昲㈳愸ㅣ㠸〲戵昱㜸愷㙥㠰摣〰昸つ〷挰〷挰㠲〰慦㠷㕥〰ㅥ〴㠱扡〹㥣〰㝣㈰㌹晡㜳戹ㄹ㔲〱昸ㄵ㑦㠰㕦昶〴昸㔶㌳㤴㉦㠸㔰〶挰㜸捥㘲㐵〲㝢摥㔲㍤㥡㠸㠴㠳挹㑡㍤㕥㕡㤳〸挶㙢㑡昱㕦㍣愲〷㙥戳搲㠷攰ㄳ戸摤攲〴㘰㤹㠹挹㜵愳慥昸㑥攸㍡〶㘰捥摦挴换〵昰摤㤶㝣㉡㤵㤵㈸㐲㥢㐲㜰敥㠵摣〰㜸戳〳攰㐳㘰㐱㠰敦㠳㕥〰ㅥち㠱扡ㅦ㥣〰㍣㡣ㅣ晤戹㍣〸愹〰扣挹ㄳ攰㔶㑦㠰ㅦ㌶㐳昹㐶㈰㤴〱㜰〸扢摡㜲ㅣ㥥㠵㐳挹㡡㐸㘵〴㠷ㄳ愵㤱㐸㔹㘵㈲㔹㔹ㅥ㡡㠵㐳愵㠱㡤㔶晡㤱昰〹㍣㘲㜱〲戰捣愲攴扡㔱㔷晣ㄸ㜴ㅤ〳㌰攷㕥攲攵〲昸〹㑢㝥ㄴ㤵攳㔰㠴㌶㤳攰㍣〹戹〱昰晤づ㠰㈷挰㠲〰㙦㠲㕥〰㥥〸㠱㝡ち㥣〰㍣㠹ㅣ晤戹㙣㠶㔴〰扥挷ㄳ攰扢㍣〱㝥挶っ攵㥢㠶㔰㈶挰㝡㈴㡣〱㐶愸㈲ㄲ㉦㡤㈴挲愱㥡愰ㅥ㠹挴挳㌵搱㜰愲愲㕣㑦搶〴㘴ㅡ㈴敢㥦づ㥦挰㜳㔶㌱〲昰昳ㄶ㐷㕤昱ㄶ㜰ㅤ〳㌰攷㑤攲攵〲昸㐵㑢㝥〲㤵挷愲〸敤㜸㠲昳ㄲ攴〶挰敢ㅤ〰㥦〰ぢ〲晣㌲昴〲昰㠹㄰愸㔷挰〹挰搵攴攸捦攵㌵㐸〵攰㜵㥥〰慦昱〴昸つ㌳㤴㉦㡥㔰〶挰㤵戱㥡㐴っ㍢㠶㘰㉣㠶つ㌹ㅡ慣愹㐹㔶㤴〶㉢㙡㈲㤵㤵昱㘸戴愲㈲昰愶㤵㍥〱㥦挰㕢ㄶ㈷〰扦㙤㜱搴ㄵ㙦〳搷㌱〰㜳捥㈳㕥㉥㠰晦㙡挹攳㔴捥㐵ㄱ㕡つ挱㜹て㜲〳攰㑢ㅤ〰昳㌹扢〴昸㝤攸〵攰㐶〸搴㠷攰〴攰㜹攴攸捦攵㈳㐸〵攰ぢ㍤〱㍥摦ㄳ攰㑦捣㔰扥ㄴ㐲㤹〰㠷㉢ㄳ㘵㠹㜸慣㈲㤸㐸㐴㐲㠹㡡㤸㥥㑣〴ㄳ挹㜰愲扣㉣ㄲ挵㐱㜱㐰愶ㅦ戲晥ㄶ昸〴㍥戳㡡ㄱ㠰㘵收愱愵㉢晥ㅣ扡㡥〱昸ぢ㐴挶换〵昰㜶㑢捥摦㍢搶㤶愰㐰㙤づ摥愹㉦㈱㌷〰㍥摤〱昰㘹戰㈰挰㥣㝤㈸〰㉦㠳㐰㝤つ㑥〰㕥㑥㡥晥㕣晥つ愹〰扣搴ㄳ攰㈵㥥〰晦挷っ攵㍢ぢ愱っ㠰㉢㈲戱㜸㈲ㄲ慢っ〶换㌰搰㠸㐵㙢㑡愳挹㜰㔹㔹㍣ㄸづ㠷捡换愲挹挰户㔶晡ㄵ昰〹㝣㘷㜱〲昰昷ㄶ㐷㕤昱て攰㍡〶攰ㅦㄱㄹ㉦ㄷ挰晦戵攴㡤㔴㥥㡦㈲戴〶㠲昳㌳攴〶挰昳ㅤ〰㕦〴ぢ〲捣㤹㠳〲昰挵㄰挸て㘲〹挰㤷〸㘷〲㥣㡦㐳㝢〱戸摥ㄳ攰戹㥥〰ㄷ挰㠹愱㝣㔷㈰㤴〹㜰㍣ㄲ慦㠸搴㤴㠷㌱㕣㡥㐴换㈳㌵㝡㡤ㅥっ㐵㉡捡㐳搱㐴㘹慣㉣ㄴ㈸㌴㝤戴㉢攱ㄳ昰㔹㥣〰摣搹攲愸㉢㉥〲搷㌱〰㙢㠸散〵戰摦㤲户㄰攰㌵㈸㐲㑢ㄱ攰慥㤰ㅢ〰捦㜲〰㝣ㅤ㉣〸㜰㌷攸〵攰敢㈱㔰挵攰〴攰ㅢ挸搱㥦换㑥㤰ち挰挷㝢〲㝣慣㈷挰扢㤸愱㝣㝦㐴㈸〳攰㘸㐸慦㠹㤶㤵㐷ㄲ搱㘸㈹捥㐵㠴愲ㄵ戱㘰㈹㠶ㄹ㌸挷ㄶ㡥攱扣㘷㘰㔷㉢晤捤昰〹散㘶㜱〲㜰て㡢愳慥㜸㜷㜰ㅤ〳㜰㑦㐴昶〲㤸搳晥㐴㝥ち〱扥ぢ㐵㘸㈷ㄳㅣ㑥晤㌳〰㥥散〰昸㕥㔸㄰攰摥搰ぢ挰昷㐱愰晡㠲ㄳ㠰㌷㤰戳〰㉥㠱㔴〰㍥挲ㄳ攰㜱㥥〰敦㙤㠶昲㍤㠴㔰〶挰戱㔸愸扣ㄲ㘷㡤㈳㌸晤㄰㠹㠶㘲戱㔸戸㌲㠴㈷㤷挷㉢㉡昴㈴捥㑢〴昶戱搲㍦っ㥦㐰㝦㡢ㄳ㠰昷戵㌸敡㡡〷㠰敢ㄸ㠰〷㈲戲ㄷ挰晢㔹昲攵〴戸ㄵ㐵㘸换〸搰〱㤰ㅢ〰ㅦ敡〰昸㑦戰㈰挰㠳愰ㄷ㠰㥦㠲㐰ㅤ〴㑥〰㝥㥡㥣〵昰挱㤰ち挰㐳㍣〱慥昴〴㌸㘴㠶昲㍤㡢㔰〶挰㤱㔸㔹㍣㔱㠹㕤㜰㈲ㄹ㡤㤴㤶〵愳㘵攱搲㔰扣戲〶㠳戸㔸㍣ㅡ㡣〷㘴慡ㅣ敢㝦づ㍥㠱㔲慢ㄸ〱㌸㘲㜱搴ㄵ㤷㠱敢ㄸ㠰换ㄱ搹ぢ攰ち㑢㝥㌶ぢ㝣ㄹ㐵㘸㉢〸㄰愷摣ㄹ〰ㅦ攴〰昸㔵㔸㄰攰㈱搰ぢ挰慦㐱愰㠶㠲ㄳ㠰㕦㈷㘷〱㝣㈸愴〲昰晥㥥〰て昴〴昸㌰㌳㤴敦㙤㠴㌲〰慥挱㜱㜰㔴て搶㤴㈵㉡㉢㈲ㄱ㍤㡥搳㤵戱㐸㔹愴戲愶㌴㤶㡣〶㌱㔴㤶㘹㙥慣㝦ㅢ㝣〲㈳慤㘲〴攰㉡㡢愳慥㜸ㄴ戸㡥〱㜸㌴㈲㝢〱㍣挶㤲㥦捦〲㍦㐴ㄱ摡㜹〴㘸㉣攴〶挰扤ㅤ〰㝦っぢ〲㍣づ㝡〱昸ㄳ〸搴ㄱ攰〴攰㑦挹㔹〰㑦㠴㔴〰敥改〹㜰て㑦㠰㈷㥢愱㝣㕦㈰㤴〱㜰扣㌲慥㈷㤳挱㘰㘹㈸慡㐷愲㘵ㄸ㌹㠷㐳㘵戱㈰㑥昸搴㘰㠷ㅣ〹〷㘴㡡ㅡ敢摦づ㥦挰㔴慢ㄸ〱㔸㘶愷㔹扡攲改搰㜵っ挰㌳㄰搹ぢ攰㈳㉤㌹㝦攷㕡晢㌷ち搴㉥㈱㐰㐷㐱㙥〰摣挵〱昰户戰㈰挰㐷㐳㉦〰㝦〷㠱㍡ㄶ㥣〰晣㍤㌹晡㜳㌹ㅥ㔲〱戸戳㈷挰㠵㥥〰㥦㘸㠶昲晤㠴㔰〶挰ㄵ愵〹扤〲〳㘳搹㠰换㘲〹散㡦愳㈱㡣㍥捡昵㥡㐸㕣慦〹〷㘴㝡ㄹ敢晦ㄹ㍥㠱㔹㔶㌱〲戰捣㉣戳㜴挵㌵搰㜵っ挰㜱㐴昶〲㌸㘱挹㔷戱㠸〲㕣㍡搴慥㈲㌸㐹挸つ㠰㝦晣挱㝥扡戲㌳㉣〸昰㙣攸〵攰㈲〸㔴㉤㌸〱㔸㈳㐷㝦㉥㜳㈱ㄵ㠰扦㐵〸昷改捡㙦㈰㜵㥦慥慣㌷㐳昹扡㈱㤴戹〵㤷挵愳㠹㜰扣っ㘳攳戲㐸㌹〶㜳攱㐴㈸㔸慡㠷㘲㝡慣㌴ㄹぢ〶〳㌲㌵㡣昵㜷㠷㑦愰搱㉡㐶〰㤶㔹㘱㤶慥㜸㍥㜴ㅤ〳㌰攷㤲㜹〱摣㙣挹搷戲㠸摤㔰愰戶㠶攰戴㐰㙥〰晣㜷〷挰㍤㘱㐱㠰ㄷ㐰㉦〰敦〱㠱㕡〴㑥〰敥㐵㡥晥㕣㑥㠶㔴〰晥搸ㄳ攰扦㜹〲扣挴っ攵敢㡢㔰收ㄶ慣攳㑣〴㡥搵㐲㤵愱㜸㈴ㄴつ㐵㌹㘶挶挵っ㕣㐷㡡挴戱挷〸挸戴㉥搶扦ㄷ㝣〲㑢慤㘲〴㘰㤹搱㘵改㡡㤷㐱搷㌱〰㜳ㅥ㤸ㄷ挰愷㕢昲ㅢ㔹挴〰ㄴ愸慤㈷㌸㘷㐲㙥〰晣愶〳攰晤㘱㐱㠰捦㠲㕥〰㍥〰〲㜵㌶㌸〱㜸㄰㌹晡㜳昹〳愴〲昰慢㥥〰㙦昵〴昸㕣㌳㤴敦㘰㠴㌲〰挶攸愲㌴愸搷㤴㔷㈴㘲㤵㌸愹㠶扤㐳ㅣ愳㡤愸ㅥ慡愸㡣攱愲㐶㈲㜰㥥㤵㍥〸㥦挰昹ㄶ㈷〰换㙣㉣慥ㅢ㜵挵ㄷ㐲搷㌱〰㜳づ㤷ㄷ挰ㄷ㕢昲摢㔸㐴〵㡡搰㙥㈵㌸㤷㐲㙥〰晣㘷〷挰㐳㘰㐱㠰㉦㠳㕥〰㍥〴〲㜵〵㌸〱㜸㈸㌹晡㜳戹ち㔲〱昸㑦㥥〰㍦改〹昰搵㘶㈸摦㘱〸㘵〰㕣㔹㕥ㅡ慢挴㙥㌸ㅥづ挶㈳㌸㔴㡢挶㑡戹㤳〸㈵㜱㙣㠱愳〹㍤㈰搳愹㔸晦〸昸〴㔶㕢挵〸挰㌲㤳捡搲ㄵ慦㠱慥㘳〰收晣㉢㉦㠰搷㔹㜲晥㥥戸㌶ㄶ〵㙡晣搹㜲㜵扤㔵攵㜸㠸攸挸㐵摤㘰㐹㐳㘴捤扦挰㝡㐸昱挲戳㔹㘰摢慤㔳攱㉤㘰㍣㝦攳搴㤸愷㌱ㅤ扦㕣愷て慥ㅡ㔹㌱㜸昴愲戸㕥挷摦㤲挵㙣づ戸收敤㔶㍦慥ㄹ㙦昱晣攷ㄹ㡤㈳攴㔷㑥㌹㜵㘷㈷㙢挲挷㈰敢搹搳晢戶㐹慣ㅦㄲ戶摣㈶㌷愵晤昰㈸㘵㑣㘸㠲㘲㄰㥦㔴扤㕢ㅢ㘷㝢㠸昲㥥㙤㔲晣㘲㌴㝥换㔶㑦㔸ㄱ㥢昱戳㔲〵昹㥤搴〱㕥扦㠴㙤㍥㈸ㄸ捦收戵〲㡣㙥㘸愹摦ぢ敢戰愷挷捦收㡤慣㑤挹㌴愷摥搰㉢敤㘶挰攳㥢㠴昵昵つ敢㕦搵扦㌴㔴㜸て戶戴晦㐳ㄶ㙥扣㙤ㄳ㡢㤸㤳㝦㝥㙤ち㐲㉡㙥㔴㡣㐷㤱攲㌴㤷晥㜸㤳昹挰摢摢㘱戰つ扦晥敥㝡ㄲ昰㙤愶挲昵㈴攰晢㄰㐹㍥㐱㌳㤱㈴扤㌹㙣戰愴㡥捤攱㝥㐸昱捡搳㡥㠶㙤户㑥㙡㈳ㄸ㙥ㄲ㑡攳㔴ㄷ摦戱搶㥡㠷换搵㡤挸㘷㔵敢搷㡥攷ち㍣〹㥢晥ㅥ㌵慦换㔶昳㕡㔳攱㝡㐸敦㔳捣挹㐸㌵昶㥡㥦戶愴㡥㥡㌷㐳㡡ㄷ愶捤ㅢ㌵㍦て挶愸昹㌹扣昳㜱敢㐴户㐶昶㉦㉤㔵慢ㅣ㌵捦㘱捤㥣㡣搱摦愳收换戲搵㝣愹愹㜰㍤㍦昷㌵㐴㤲㥡ㅢ散㌵扦㙥㐹ㅤ㌵扦〱㈹㕥㤸㝣㙥搴晣づㄸ愳㘶㑥挸昰㌵㔹㌵㠷愳敡㝣㐷捤㈹搶晣㌷搸昴昷愸昹㥣㙣㌵㥦㙤㉡㕣㡦戶晤〴㤱愴收㤳敤㌵㝦㙡㐹ㅤ㌵㝦〶㈹㕥㌸敢㘹搴晣て㌰㐶捤㥣攳攰㕢㙡搴㍣〲㥦ち戵摣㔱昳㌲搶晣つ㙣晡㝢搴扣㈴㕢捤愷㤸ち搷㔳㘷扦㐳㈴愹㜹㠵扤收敦㉤愹愳㘶捥㌳挰ぢ㑦挶㌴㙡晥〵㡣㔱㌳愷つ昸㔶ㅡ㌵㘳摢〸慢ㄶ㐷捤攷戱㘶㕥㠵敦敦㔱昳扣㙣㌵㌷㥡ち搷〳㘱㜹戵㕥㙡扥挴㕥戳㕣戲㘷㝣㐷捤扣㜴㉦㌵㕦㘶搴捣㙢改㐶捤扣ㄲ敦扢㈲㕤㜳㔰搵㍡㙡扥㡡㌵昳挲戶㔷捤㠹㙣㌵挷㑤㠵敢㔹慤扣〰㉥㌵慦戱搷㉣㔷挱㕤㌵昳㙡戸搴扣捥愸㤹㤷愷㡤㥡㜹㜱摢㜷扤㔱㌳戶㡤戰㍡挱㔱昳㝡搶捣㙢挵㕥㌵ㅦ㥤慤收愳㑣㠵敢㌱慡扣愶㉣㌵摦㙡慦㔹㉥㉣扢㙡收〵㘶愹昹㜶愳㘶㕥搵㌵㙡收昵㘲摦㥤㔶捤攱ち㌵搵㔱昳摤慣㤹㤷㕦扤㙡㥥㤰慤收㈳㑣㠵敢〹愷扣㑣㉢㌵㍦㘰慦㔹慥搵扡㙡收㌵㕢愹昹㈱愳㘶㕥㈸㌵㙡收㈵㔸摦㐶慢收搲㠸ㅡ敤愸昹㔱搶捣㉢㥡㕥㌵ㅦ㤶慤收攱愶挲昵昰㔱㕥昹㤴㥡㌷搹㙢㤶换㥦慥㥡㜹ㄹ㔴㙡㝥捡愸㤹搷ㅥ㡤㥡㜹㔵搳户搹愸戹慡㝦戸㔲㐵ㅤ㌵㍦挳㥡㜹㤱搰慢收㐸戶㥡㑢㑤㠵敢戹愰扣㤸㈸㌵扦㘸慦㔹慥㈸扡㙡收㤵㐵愹昹㈵愳㘶㕥捥㌳㙡收㠵㐲摦搶㜴捤ㄵ敡㈰㐷捤慦戲㘶㕥㜷昳慡㜹扦㙣㌵て㌴ㄵ慥㐷㜶昲晡㥣搴晣戶扤㘶戹㐸攷慡㤹ㄷ敢愴收㜷㡣㥡㜹昵捣愸㤹搷摥㝣敦ㅡ㌵㡦㈰捥晤ㅣ㌵扦捦㥡㜹㈹换慢收摥搹㙡摥搳㔴戸㥥愶挹㑢㕥㔲昳㈷昶㥡攵扡㤷慢㘶㕥晦㤲㥡㍦㌳㙡收㐵㈷愳㘶㕥捥昲㝤㙥搴㡣㈳慤戰摡捤㔱昳㜶搶捣慢㐳㕥㌵〷戲搵㕣㙣㉡㕣て扡攴㔵㈴愹昹㕦昶㥡㡤㑢㐹㤹晢㘷㕥㔲㤲㥡扦㌱㙡收㜵ㅣ愳㘶㕥㈱昲㝤㙢搴㡣敦㤴㤰搲ㅣ㌵㝦捦㥡㜹挱挵慢收㠲㙣㌵㜷㌲ㄵ慥㘷㔰昲挲㡣搴晣㡢扤㘶戹㍡攳挲㤹㔷㘹愴收㍣摣㤸㠱攳㍡㕥ㅡ㌱㙡收㐵ㄷ㕦㍥愴㜲㡣㠴㝤摤捦摦摢㡦敢ち愰㔱扣㠶攱㔵昳昷㌰昵㍣ㄶ晤捥㔴戸ㅥて挹㙢ㅤ㔲㌳㝦搱㌹㝤㉣㉡ㄷ㍣㕣㌵昳挲㠷搴摣搵愸㤹㔷ㅢ㡣㥡㜹ㅤ挳搷摤愸ㄹ摦㈹㐱昵戵愳收〰㙢收㘵〱慦㥡户㘷慢昹ぢ㔳攱㝡㜲㈳㉦ㅦ㐸捤㍤散㌵换㌵〴㔷捤扣㤶㈰㌵昷㌴㙡收〹㝣愳㘶㕥ㅡ昰昵㌲㙡挶戶ㄱ㔱ㅦ㍢㙡敥捤㥡㜹愶摤慢收昷戳搵晣㥥愹㜰㍤㔴㤱㘷攴愵收扤敤㌵换㘹㜹㔷捤㍣㍤㉦㌵昷㌷㙡收㌹㜱愳㘶㥥㙤昷つ㌰㙡挶㘷㌰愲摥㜲搴扣ㅦ㙢收挹㙢慦㥡㕦捤㔶昳㉢愶挲昵扣㐳㥥攴㤶㥡〷摢㙢㤶㌳摤慥㥡㜹挶㕢㙡づㅡ㌵昳ㄴ戴㔱㌳㑦㘰晢挲㐶捤㈳戹慦㝢挱㔱㜳㠴㌵昳㝣戰㔷捤捦㘴慢昹捦愶挲昵㈸㐲㥥㌷㤶㥡㠷搸㙢㤶㤳挷慥㥡㜹ㄲ㔹㙡ㅥ㙡搴捣戳扡㐶捤㍣㈷散㍢搴愸ㄹ㌸〷搵㤳㡥㥡て㘳捤㍣挵敡㔵昳愳搹㙡㝥挴㔴戸㥥ㄲ挸㔳戱㔲昳ㄸ㝢捤㐵㤶搴㜱㉣捡昳戲㔲昳㔸愳收敥攰㡤㥡㜹㥡搵㌷摥愸ㄹ摦㈹㔱㜵扦愳收〹慣㤹㘷㉤扤㙡扥㍢㕢捤㜷㤹ち搷〳晣㝡㈲㤲搴㍣捤㕥戳㥣攲㜴攱摣ぢ戶㔲昳っ愳㘶㥥㝢㌴㙡敥㡢㜷扥㤹㐶捤㌸摥㠸慡㕢ㅣ㌵ㅦ捤㥡〷挰挶慢收昵搹㙡扥挱㔴戸㥥慤挷ㄳ㠶㔲昳㠹昶㥡て戰愴づ㥣㜹昶㔰㙡㥥㘵搴ㅣ〴㙦搴捣㤳㠱扥ㅡ慢㘶㡣㘱慦㜵搴㥣㘰捤㍣户收㔵昳㔵搹㙡扥搲㔴戸ㅥ㝢㌷〴㤱愴收㤳散㌵换㠹㌸ㄷ捥㐳㘱㉢㌵搷ㄹ㌵昳っ㤹㔱㌳捦慦昹ㅡ㡣㥡戱㝦㉥㔵ㄷ㍢㙡㥥挷㥡挷挲挶慢收昳戲搵㝣慥愹挸㝣㈲㕤㘰扣㔵挷〲挴搵ㄶ㤲㉣〲昱ㄷ昲㤴㤶攷戹ㄹ㜹㐴捣㘰攳㔹ㅡ戸㝤㑢㙦ㄶ㐱㌱搶戰㌰挹戳㔶㕤㤲扣慢㑢㤷〷㝡挸㘳挸敡慡㜸换㔹㔷㍣㔶愳㘹慥摥㌴〱㑦㠹挱挳㌴愶搷搶㥢㌷㉦攱改㌱㝣扣㠱昵攰〶㑤㌸摥㉥攸㑢㑥㙥挲㤳ㅣ㍡㈷挷㌵攳㔹㌴㠹愲晡㈹戱㔴㑡㙦㙡昸㍤摣昶㠸㌹㌲晣攵㌲晣ㄹ㑦摢昰扣㜵㡤昷愴㘵㍥攸挱昶挰㥤㌶㍣慣〷㉥攵昳㘹ㅣ扦敤愶㐷戹ぢ㌷㕦慤㐰㥦攵昲捥ㄷ攱㍤攴㔴ㄸ㥥昰㠱攷〲戳愳㑡敡挵戳收戴㈵散㜲㉢㡡ㄳ㤲㔷㌰〵慤捥㜵昶㡥㠷ㅡ㥤敢慢㘳㑤㑤戱挵㐵昵搵㜵㝡挳散搴㥣愲敡〵㌸㕤㠹㈷晢㈰㔸㔱㔱㤱戶ㄴ晦㌳〳㤷〰㑦㤶挹搶㝤ㅡ㔳㉤㈳㔹づ攲㔷㐷㐳挱㉤换㉣昷㔴捦㜲捦ㄴ搳㜴戹㘷搱扤ㄵ㘱㡤㜲搵昱昰㘷挹摡搹㔰愴㔳昲㕣㤷愴㍣㠷收㝦㈰㔹〹攲㔷㍣戱㘵㑢㤹昲㑣㜹扥㤸愶㔳㕥㐰㜷㕢捡㌹㔶捡㡢愰㐸愷攴愹㉡㐹㜹㌱捤㉦㈱戹ㄴ挴慦收㌹㔳捥昵㑣㜹㠵㤸愶㔳㕥㐹㜷㕢㑡㥥慢㤲戵㕣〵㐵㍡攵挹㔶捡慢㘹㝥つ挹㙡㄰扦㕡攲㑣㔹攳㤹㜲慤㤸愶㔳慥愳扢㉤㈵㑦㌵㐹捡敢愱㐸愷攴㠹㈲㔹换ㅢ㘸扥㥥攴㐶㄰扦㍡挷㤹昲ㄸ捦㤴㌷㡢㘹㍡攵㉤㜴户愵㍣捦㑡㜹ㅢㄴ改㤴㍣捦㈳㈹㙦愷昹ㅤ㈴㜷㠲昸ㄵ㑦敡搸㝡㌹挵㌳攵㍤㘲㥡㑥㜹㉦摤㙤㈹慦戲㔲㙥㠰㈲㥤㤲愷㘹㈴攵晤㌴㝦㠰攴㐱㄰扦攲㌹ㄹ㕢捡挳㍤㔳㙥ㄴ搳㜴捡㐷攸㙥㑢挹昳㌴〲散㘳㔰愴㔳昲㉣㡢愴㝣㥣收㑦㠸て㠸㕦摤敥㑣㜹愸㘷捡㍦㠹㘹㍡攵㔳攲㥥㘷收挵ㄹ㜰㉢攵㘶㈸搲㈹㜹㤲㐴㔲晥㤹收捦㤰㍣ぢ攲㔷て㌹㔳㤶㜹愶摣㈲愶改㤴㉦搰摤戶㤶㡦㕡㈹晦〲㐵㍡㈵捦㜱㐸捡㤷㘸晥㌲挹㔶㄰扦攲〹つㅢ戰〷㝡愶㝣㑤㑣搳㈹㕦愷扢㉤攵㌳㔶捡㌷愱㐸愷攴㈹ち㐹昹ㄶ捤摦㈶搹〶攲㔷㉦㌹㔳敥攳㤹昲㕤㌱㑤愷㝣㡦敥戶㤴㍣㐷㈱扤晣〰㡡㜴㑡㥥㘱㤰㤴ㅦ搲晣㙦㈴ㅦ㠱昸搵㍢捥㤴扤㍣㔳㝥㉡愶改㤴㥦搱摤㤶㤲愷ㄸ㈴攵攷㔰愴㔳昲〴㠱愴晣㠲收摢㐹晥〱攲㔷㥦㌹㔳敥攴㤹昲㉢㌱㑤愷晣㥡敥戶㤴摢慤㤴晦㠶㈲㥤㤲攳㝢㐹昹つ捤晦㐳昲㉤㠸㕦㜱㌰㙦敢㘵㤱㘷捡ㅦ挴㌴㥤昲㐷扡摢㔲㝥㙦愵晣〹㡡㜴㑡づ捦㈵攵捦㌴晦㠵攴㔷㄰㍣愸〴搴㤶昲搷敦扣扥昸昲㡢㘸㥡㑥搹〹慣㍤㘵〱㘲〸戰㠵㔰愴㔳晡㈱㤵㤴㍥㥡㜷㈶㈹〲昱慢慥捥㤴摦㝡愶散㈲愶改㤴㕤改㙥㕢换㠰㤵戲㍢ㄴ改㤴㍤慣㤴挵㌴て㤰散〴攲㔷ㅣ〹摢搶昲ㅦ㥥㈹㜷ㄵ搳㜴捡摤攸㙥㑢搹摢㑡戹㍢ㄴ改㤴ㅣ摢捡㕡昶愴昹ㅥ㈴扤㐰晣慡扦㌳攵㐷㥥㈹晢㠸㘹㍡㘵㕦扡摢㔲敥㘷愵㉣㠱㈲㥤㜲戰㤵戲ㅦ捤昷㈶搹〷挴慦㠲捥㤴摢㍣㔳づ㄰搳㜴捡㠱㜴户愵攴搸㔴㝡戹㍦ㄴ改㤴㐳慣㤴〷搰㝣㄰挹㠱㈰㝥㌵搴㤹㜲慢㘷捡㠳挵㌴㥤㌲㐸㜷㕢捡挳慣㤴㘱㈸搲㈹㌹㌰ㄴ㘰㑢㘹ㅥ㈱㈹〳昱慢戱捥㤴捦㝡愶慣ㄴ搳㜴捡㈸摤㙤㈹㈷㔸㈹て㠱㈲㥤㤲攳㍡㐹㌹㤴收挳㐸づ〵昱㉢づ攲㙣㥢㑦慢㘷捡ㄱ㘲㥡㑥㌹㤲敥戶㤴ㅣ搸〹戰愳愰㐸愷㍣搱㑡㌹㥡收㘳㐸づ〷昱慢㔹捥㤴て㝡愶ㅣ㉦愶改㤴㐷搰摤㤶㌲㘱愵㥣〸㐵㍡㈵㐷㔵戲㤶㤳㘸㍥㤹㘴ち㠸㕦搵㌹㔳摥改㤹㜲扡㤸愶㔳捥愰扢㉤攵㍣㉢攵㑣㈸慣㤴㠵ぢ㈰㍤挴敢㌲戸㌱〸戲晤捥挲㈰晣ㄴ〸ㅥ㜷愹㈷㌰㡥㤹㠷换改㡢㐷㌷愴㥡ㄶ㌳㔰㈷㍣㠰慥㔰㉥㤶ㄷ攴て昹㙤戱㌸ㅡ敡㠳㔰㕣ち㙦挱敡晤㝦挴攱〰戵敤㈲㍡㈳づ挵㔲㤴敦㔳ㅣ晣㜱㠵搵捤挸挰㉣挳㐴愱ㄴ〷㠴愲昸愳愹ㄸづ㠵㜶㉣㠰㉡攴挸愲摤㐳ㅣ愶晥㡤㍦㡦㜲ㅣ㤲愹㈵㉣㡥愹㡦㈷㠷㌷㕣㡡㤷㥡搲㈲づ㔳搴㘹㔶慤㌷㤸戵㕡㙢户捣㔲㕣㥦戱㜶ㅣ㤸挸摡㕤㘷㕦扢㔹㑣㜱㈶㔴㕣㐳㉤㐶㡥攳㄰㐹㕦㘳㑦捦㐱〸愵㐶晡㜳挰㐹戰㙢㌳搲㜳㐰㈲㡡搵ㄹ改㌹㐸ㄱ挵㌵昶昴㐹愶攰愰㐴搲捦㈶挷㌱㠹愴㥦㘳㑦㝦㤱㈹㌵搲㜳㈰㈲挱慥捣㐸捦挱㠹㈸慥挸㐸捦〱㡢㈸㉥户愷慦㘳㡡㉢愰㤲昴昵攴㌸㍥㤱昴つ昶昴ㅣ㥣戴慤晤搵㔶戰㡢㌳搲㕦㘳㈹㉥捡㐸扦摡㔲㕣㘸㑦摦挴ㄴ㙢愱㤲昴捤攴搶㠱㤳昴㈹㝢㝡づ㔴摡搲㜳㠰㈲敢㜲㙥㐶晡昵㤶㘲㘵㐶㝡づ㘴挴攳て昶昴㡢㤸攲㘶愸㈴晤㘲㜲ㅣ户㐸晡㤳敤改㌹㘸㘹㑢㝦扢ㄵ散慣㡣昴ㅣ挰㐸㤶㌳㌳搲㜳㔰㈳㡡㌳散改㤷㌲〵〷㌱㤲晥㌴㜲ㅣ挳㐸晡㘵昶昴ㅣ挰戴愵攷挰㐵㠲㥤㤶㤱晥〱㑢戱㌴㈳㍤〷㌸攲㜱慡㍤晤㤹㑣戱ㄱ㉡㐹㝦ㄶ戹㐷挰㐹晡ㄵ昶昴ㅣ捣戴愵㝦摣ち戶㌸㈳晤ㄳ㤶㘲㔱㐶晡㔶㑢戱搰㥥㝥㈵㔳㜰㜰㈳改捦㈵昷ㄴ㌸㐹㝦㥥㍤㍤〷㌶㙤改㌹愰㤱㜵㘹捥㐸晦㡣愵㘸捡㐸捦㠱㡦㜸捣户愷扦㠸㈹戶㐰㈵改㉦㈶挷㜱㡥愴扦挴㥥㥥㠳㥣戶昴㉦㔹挱敡㌳搲㜳挰㈳㔹敡㌲搲㜳㄰㈴㡡戹昶昴㔷㌰〵〷㍤㤲晥㑡㜲慦㠳㤳昴㔷搹搳㜳挰搳㤶㥥〳ㅤ〹㌶㍢㈳晤摢㤶㈲㤹㤱㝥㥢愵搰敤改㔷㌳挵扢㔰㐹晡㙢挹扤〷㑥搲慦戱愷攷攰愷㉤㍤〷㍤㤲㍥㤶㤱㥥〳㈱㔱捣捡㐸晦㤱愵愸戶愷扦㥥㈹㌸ㄸ㤲昴㌷㤰晢っ㥣愴㕦㙦㑦捦㠱㔰㕢㝡づ㠰㈴换㜱ㄹ改户㕢㡡㘳㌳搲㜳愰㈴ㅥ挷搸搳摦捣ㄴ㕦㐱㈵改㙦㈱挷㜱㤱愴扦搵㥥㥥㠳愲戶昴ㅣっ㐹戰㈳㌳搲㜳㠰㈴㡡ㄹㄹ改扦戵ㄴ搳敤改敦㘴ちづ㤲㈴晤㕤攴㝥〴㈷改敦戶愷晦挹㤴ㅡ晢㝣づ㡣㈴换攴㡣昴扦㔸㡡㐹ㄹ改㝦戵ㄴㄳ敤改㌷㌰㐵㍥㠸愴扦㥦ㅣ挷㑢㤲晥〱昳つ㤹㘲づ㤶摡搶摥〷㑥搲㡦换㐸捦㠱㤳㈸挶㘶愴攷㘰㑡ㄴ㠷摢搳㙦㘴㔴づ㥥㈴晤㈳攴㌸㜶㤲昴㡦㥡㙦㈴㍤〷㑥㙤改㌹㘰㤲㘰㔵ㄹ改〳㤶㘲㘴㐶㝡づ慣挴㘳㠴㍤㝤㉢愳敥ち㈲改㥦㈴挷㜱㤴愴摦㘴扥㤱昴ㅣ㐴戵愵攷攰㐹㠲つ换㐸捦〱㤵㈸㠶㘶愴攷㈰㑢ㄴ㠷搸搳㙦㘶㔴づ慡㈴晤㥦挹㜱㑣㈵改㥦㌱摦㐸㝡づ愸摡搲㜳㈰㈵挱㉡㌲搲敦㙤㈹捡㌳搲㜳挰㈵ㅥ㘵昶昴㕢ㄸ㜵〰㠸愴㝦㠱摣㐰ㄲ戴㕢㝢搱㝣㈳改㌹戸㙡㑢捦㐱㤵〴ぢ㘵愴攷㐰㑢ㄴ挱㡣昴〷㕡㡡㠳敤改户㌲㉡〷㕢㤲晥ㄵ㜲㐱ㄲ愶㝦搵㝣㈳改㌹搰㙡㑢捦〱㤶㘴ㄹ㤴㤱㍥㘲㈹づ挸㐸捦㠱㤸㜸散㙦㑦晦㈶愳㔶㠲㐸晡户挸㜱摣㈵改摦㌶摦㐸㝡づ扡摡搲㜳戰㈵挱昶捤㐸捦〱㤸㈸晡㘷愴攷愰㑣ㄴ晢搸搳扦换愸ㅣ㠴㐹晡昷挸㡤㈴攱摡扦㙦扥㤱昴ㅣ㠰戵愵攷挰㑢㠲敤㤵㤱㝥㡣愵攸㥢㤱晥㜰㑢搱挷㥥晥㈳㐶攵㠰㑣搲㝦㑣㡥攳㌱㐹晦㠹昹㐶搲㜳㌰搶㤶㝥ㄲ㌸㐹扦㐷㐶㝡づ捣㐴搱㌳㈳晤ㄴ㑢戱扢㍤晤攷㡣捡挱㤹愴晦㠲摣っㄲ慥晤㜶昳㡤愴攷挰㉣㥤扥昸㔸㜰晣愱㠹晣㐵㉡㍥㉢㌱㙢搶昷挵〵㈵扤ち㡥㍥慣敢慡昷㥦晢昰㤲㔷㡦ㅦ昶改㑦慢㔷扦晡搱㈵㕢㝥㝡戴㘶搸㥦慦扦晥愹昱㙢户㝣戸㜳㜲㕤晥〳摦㑦㔸户㈴㌴㜷挹晣攴㤱〷ㅣ扥攴㤸㤳愶㠶愶散㌴愸㔳愷捥㥤〷敥昲㑣捦晤〲换收㍦愴㥥㝣㙢昷〶㈵㈳づㄶ攱戸搴挸㤱㠷㡣㐱扦挴㥢㙥㥤㡡㘷㜵㜴ㄹ㌲昲㜰㤵㔱㘳㤵昱㤵㔱㐶戲愳换㤸㡤〴搲ㄲ〷ㅡㅣ㠹〸ㅡ晦㌲捡愸敢攸㌲㘴㈴攲㐲愳挱㉡攳ㅢ愳㡣愶㡥㉥㐳㐶㈴慥㌲㔲㔶ㄹ摦ㅡ㘵㉣敡攸㌲㘴㘴攲㉡攳㘴慢㡣敦㡤㌲㤶㜶㜴ㄹ㌲㐲㜱㤵戱捣㉡攳㐷愳っづ㉢㍡昴〳㉢㈳ㄵ㔷ㄹ㉢慣㌲㝥㌲捡㔸搹搱㘵㥣㡢〴敥㑦捡㜹㔶ㄹ扦ㄸ㘵㕣搴搱㘵挸挸挵㠵挶㈵㔶ㄹ㜹㥡散扥㌸摣攸搰愶挸〸挶㔵挶㔵㔶ㄹ昹㐶ㄹ慢㍢扡っㄹ挹戸捡㔸㘳㤵㔱㘰㤴㜱㝤㐷㤷㈱㈳ㅡ㔷ㄹㅣ搹挸㕥搴㘷㤴挱㘱㐸㠷㌶㐵㐶㌶慥㌲㙥戵捡㈸㌲捡戸戳愳换㤰ㄱ㡥慢㡣扢慤㌲晣㐶ㄹㅢ㍡扡っㄹ改戸捡攰㠸㐷㥡搲搵㈸㘳㘳㐷㤷㈱㈳ㅥ㔷ㄹ㡦㕡㘵㜴㌷捡㘸敤攸㌲㘴攴攳㉡㘳㤳㔵㐶挰㈸㘳㜳㐷㤷㈱㈳㈰㔷ㄹㅣ〹㐹㔳㜶㌶捡搸搲搱㘵挸㐸挸㔵挶㡢㔶ㄹ扢ㅡ㘵㙣敤攸㌲㘴㐴攴㉡攳㔵慢㡣ㅥ㐶ㄹ㙦㜶㜴ㄹ㌲㌲㜲㤵昱戶㔵㐶㑦愳っづ㘷㍡㜴昷㈵㈳㈴㔷ㄹㅣ㈹挹戶搱换㈸㠳挳㥡づ㉤㐳㐶㑡慥㌲㌸㘲㤲㌲㝡ㅢ㘵㜰㜸搳愱㘵挸㠸挹㔵〶㐷㑥㔲㐶㕦㈹㐳㜱戸㈲㠳戲て扥㌵慥敤㡣㠴㑢㤱挲改㉥㑢昱㝥㠶㠲㠷昴攲昱㕥㠶㠲〷搹愲㜸㌷㐳挱挳㕥㔱晣㌵㐳挱〳㔱㔱扣㤳愱攰愱愱㈸戶㘵㈸㜸戰㈶㡡户㌳ㄴ㍣㝣ㄲ挵㕢ㄹちㅥ搰㠸攲捤っ〵て㌱㐴昱㐶㠶㠲㕦晡愲㜸㍤㐳挱慦㘱㔱扣㤶愱攰ㄷ愳㈸㕥捤㔰昰慢㑡ㄴ慦㘴㈸昸攵㈱㡡慤ㄹち敥捥㐵昱㜲㠶㠲㍢㔸㔱扣㤴愱攰㉥㑦ㄴ㝦挹㔰㜰㈷㈴㡡ㄷ㌳ㄴ摣㉤㠸攲㠵っ〵㍦愸愲搸㤲愱攰㐷㐷ㄴ捦㘷㈸戸㌱㡢攲戹っ〵㌷㉦㔱㍣敢㔴㜴昹㝦散搰㜸捣</t>
  </si>
  <si>
    <t>㜸〱捤㝤〹㝣ㄳ㘵晡㝦摦搲㠶㑥㌸ㅡ㔷㐵㐴挵愲㠸〷㡡㐹㥡愶慤㠲〸攵㤶ㅢ〴㜵搵㤲㘳㐲㉢㍤愰㉤㤷㈲㠲〷摥户愲㈰ち〲敥㝡敢㉡㕥愸㙢㘵搵昵挰晢ㄶ㔷㕤㔷搱㔵搶搵㕤㔷搱昵昸㝦扦捦捣愴㌳㤹㐹摡㥦晦敤攷㘳㐹ㅥ昲摣捦㝣㥦㘴㌲敦捣晢㘶昲㔴㕥㕥摥捦昸攳晦晣㉢攰㡢扤愷㉤㙥㙥搱敢〷㔵㌵搶搵改㠹㤶摡挶㠶收㐱挳㥡㥡㘲㡢挷搷㌶户㜴㠱㠱慦扡ㄶ晡收挲敡收摡㔳昵愲敡〵㝡㔳㌳㡣ち昳昲㡡㡡戴㝣攸昷㌴㥦〱㡢搱攸愵ㄵ㤰挰㉡㑦昳㤱㜴㈵㈹㈲搱㐸晣㈴摤㐸扡㤳昴㈰改㐹㔲㑣ㄲ㈰搹㠵攴㌷㈴扢㤲散㐶戲㍢㐹㉦㤲㍤㐸㝡㤳㌰扦搶㠷㘴㉦㤰敥㝢㠳㑣慦ㅡ㍥㈹㝥ち戶㘶㕡㑢㘳㤳㝥㘸挹っ愳收㈱愱搰愰搰愰戲㘰㜹㜸㔰昰搰㤲慡昹㜵㉤昳㥢昴㈱つ晡晣㤶愶㔸摤愱㈵㤳攷挷敢㙡ㄳ挷攸㡢愷㌷捥搱ㅢ㠶攸昱㘰㘹㍣ㄶ愹〸㐵捡捡㔲㤵㤵ㄵ摤昷㐱攴㠹㔵挳㈷㌷改愹收晦㔵捣扥㡣㌹愹㙡昸愰㠹㝡换晦㉡收扥㠸㠹㤰㈳ㅡ敢㘳戵つ晦愳愰㠵散㘹改〸㍤㔱换收敢㝡㔳㙤挳散㐱㈸摢〱㌴戸昲㐱愳㠰㜸㈲搶摣㔲愵搷搵㑤搵㔳散㝢昷㝡㘲愶㌷改つ〹扤戹㘷晤挸㐵〹扤捥㔴㌷ㄷ搵捦㠸㌵㑤㡣搵敢〵㝣㔱㕣㙦昴㙤㙣㔲㙦㘸愹㙤㔹摣愳晥搸㘶㝤㙡慣㘱戶㑥㤳挲晡搱昳㙢㤳〵〵慡愰㈰慦换㠱㕥挵㐸㙦〶㡤㙡㑡㔴搵挴㥡㕡㠴㘳搷㐲㕥戶戶㜷㠸ㄴ敥㈸㡢敦愲㤲っ㉦戶㘹㕡㙤晤㌱㝡㔳㠳㕥挷㈴㙣摥挰っ㈳挱挴㠰㍥つ㡥戵㌵㙣㡣敡㘶㝥摥戸㈹捣愲㤵㤰昴〳昱敤〷㔲㌰愴㉡㔴愱敤㑦㔹㝦㄰㔵戰つㅦ㔸扢て㍦㌴昹搵戱晣敡㜸㝥㜵㈲扦㍡㤹㕦慤攷㔷愷昲慢㘷攷㔷搷攴㔷搷收㔷㥦㤲㕦㍤〷㌶搶㕦㔱搷慥昹收摦㕥敢捦㝢㜱搳㈳つ㔵昷晥晢㥤慦㉦㕣㜷搶㔹㡡㥦㔱昹戰づ挰ぢ敤㐰㄰摦㐱㈰〵㐳㠶㠵㠳摡挱㤴ㅤ〲愲搴敢愸㠱㜵㙣㝦晡扤昵愷㍦摢㌴昶捣挵て㡦㕣昳㑤昳㜸挵捦户〴㌸㤴挶㠷㠱昸〶㠱㌰㐰愹㜶㌸㘵㐱㄰愵㕥㌴〳㝣㌳㘳扦愲昰㠴晢㐷㕦晥昱愶扥㉢扢扦㍤㔴㜱摦㈰〱挲㌴㉥〵昱㐵㐰ち㠶って㐷戴㌲捡愲㈰㑡㍤㘳〶㔸戴收愳愶ㄵ㐷慤ㅦ㜷晥て㥢㙥ぢ搵敤㝦愹攲晢㑢〲㔴搰戸ㄲ挴㜷〴〸㉢㠸㙡㐷㔲㌶ㄸ㐴愹㍦㤹〱㝡㑤摡戱㜸挸㤲愹挷慣㝢㜶改㍢摦敦攸㍡㕢㜱㥦㈴〱㡥愲昱㔰㄰摦搱㈰慣愰㔴ㅢ㐶搹㜰㄰愵ㅥ㌵〳晣㝣挶㘵晥㌳戶㙦ㅢ昹戰晦愳㡦㈲昷㑤㍣㕢㜱㝦㈶〱㐶搰㜸㈴㠸㙦ㄴ〸ㅡㄹ㉥搳㐶㔳㌶〶㐴愹〷捣〰㉦㡤摡㜳昴摦捥㡢㑥扣㝤扦晣ㅢ扢敥摣㍥㔳㜱㕦㈸〱挶搱昸ㄸ㄰摦㜸㄰㔶㄰搲㈶㔰㌶ㄱ㐴愹㍦㤸〱慥㕡昹昰㥤㠹㠷挲愳搷㔵昴摤㍣摢㝦捤ㄴ挵户㠴〴㤸㑣攳㈹㈰扥愹㈰慣愰㔴㥢㐶搹㜴㄰愵㙥㌳〳っ晥晥慡㤱㥢㙡㜶㥤戴㝡攸慥㠷ㅦ㌴㙤攷㉣挵㝤戰〴㤸㐱攳㤹㈰扥攳㐰㔸㐱㔴㍢㥥戲ㄳ㐰㤴扡挹っ戰敡㥦昷搵っ扡㜱改昸㡤て慤㝢㝦㤷㐹㘳㝢㈹敥扦㈵挰㠹㌴㍥〹挴㜷㌲〸〳㠴戵㙡捡㘶㠱㈸戵搶っ㌰㜳挰㍢昷㡣攸昹敥昰敢晦㜹㔶挵㡤㉦㈷㜷㔷摣昷㑢㠰㌸㡤ㄳ㈰扥㈴〸〲攰搳愰㔳㤶〲㔱㙡㤵ㄹ㘰散昶㙥昷㌴ㅦ㝡昰㠸㥢㝡㥥㍣晥愱摢昲挳㡡摦ㅢㄲ愰㠶挶戵㈰扥㔳㐰昰㍥〸㔵㙡晣㍣㘸㜵㈰㑡㕤㘹〶㔸㍤昸㠶㌹㌷敦㜳㜵搵㉤㕤搶㝤㜵㔷㤷㍥扢㉢㝥攷㐸㠰〶ㅡ㌷㠲昸收㠲昰㡤㔴愶捤愳慣〹㐴愹㡢捤〰㕦㍣㕥昷攸搴捤㑤攳㙥摡㕡㌰戹㑢㜹攴㐵挵敦㉢〹搰㐲攳昹㈰扥〵㈰っ㄰搲ㄶ㔲戶〸㐴愹㜳捤〰㥢㙦晣昳て㜳㈷晥㘱摣㡤㌳慦㍥愰敢㤲㘱ㅢㄴ扦敢㈴挰愹㌴㍥つ挴户〴㠴㝢㠴㑡敤㜴捡㤶㠲㈸戵摣っ昰摤慢㌳晦扥攱㤵摦㡦㕣戵㑦㥦㝥㠷扦昶昰ㄴ挵敦㐹〹戰㡣挶换㐱㝣㘷㠲戰㠲戰㜶ㄶ㘵㘷㠳㈸㜵㥡ㄹ㘰收㙥昳㤶㑥敡晥户〹㙢昶ㅣ㔰㤰摣㘳挶改㡡摦戱ㄲ㘰〵㡤捦〵昱㥤〷挲〰ㄱ敤㝣捡㉥〰㔱㙡扥ㄹ㘰晡㔱挳扥㕤搳晢慣㔱㝦㝣攸㤶㘷捦晤摢搶摢ㄵ扦㥦㈵挰㐵㌴扥ㄸ挴㜷〹〸摦㠹㈱敤㔲捡㉥〳㔱慡搱っ㜰㜸㙤昹て㤳晣昳挶㕤㜸搸昹搷㠶㑡昳换ㄵ扦摢㈵挰ㄵ㌴扥ㄲ挴㜷ㄵ〸〳㐴戴慢㈹㕢〹愲㔴慤ㄹ愰昹㡥㈷㌷㕣㍣改敤㘱昷㡥ㅤ戶㜳搱挲〱㍦㈹ㅥㄷ㐸㠰㙢㘹扣ち挴户ㅡ㠴〱㠲摡㜵㤴慤〱㔱㉡㘱㙤㐲搹㠶㤵㍦捤㑡ㅣ㜳㘱挹愷ㅢ㌶ㅥ㍦昵〹搵ㅢ㙡〹㜰〳㡤搷㠲昸搶㠱昰㥤㔸愹摤㐸搹㝡㄰愵㑥㌲〳㝣晣㘹昱摡挲晥晦ㅡ㝥㔵户ㄳㅥ扦㘴搳摢㜷㉢ㅥ㡦㐸㠰㡤㌴扥〹挴昷㍢㄰㔶㄰搶㝥㑦搹捤㈰㑡捤㌴〳㥣扤晢㝥㐷晥扤敥戸㌱换收㍤戱㜲昳㌵ぢ扥㔳㝤愰㤶〰户搲昸㌶㄰摦敤㈰晣㌰〵戵㍢㈸扢ㄳ㐴愹㈹㘶㠰㙤㜷慣㕥㌲㝣摢㐱㘳㙦㝥晦㡡昵㔷搵敦㝢㠰攲㜱㤰〴戸㥢挶㝦〰昱摤〳挲〰㘵摡扤㤴㙤〲㔱敡ㄸ㌳㐰㜵攲㡢扢昷㍡攱挸搱户捥戹攵昱て敡㘶晣愳晢晤㔰㑦㌱扦愷㐶㌴挵ㄶ攲换扥敤㌸〲〷㑦晣搷晥〱ㄴ㡥㥦㔲㘵愹昲㔴㈸㤴㉣ぢ挶㑡㘳㠵㈵〸摢搱慦㙤扥ㄵ扢愷㘶搶㌶㈴ㅢㄷ捡昷㜸昷搴愸摡扡ㄶ扤㐹㤸攲ㄴ晥㌳㡥㐵㠴敦㤱ㅡ戹〸〷㜱〹攳㉢㝦户㔴㤵摥搴㠲㠳㥦㤶挵㙤挷〱㝢て㡦㌵敢㙤散㐰㌳昶昰挶昹つ挹收扤扣㤵搳㕡㘲㉤㝡㥦㑣㕤㕢㄰㤷摢㌴ㅣㄸ改捤㔲㔲摦㑣户ㄹ戱扡昹晡戰㐵戵㠶㝡㥦っ㌵づ㤱ㅡ攳搹戵愳㥡昴㜹㘹慤慢愲㘱㌸㙥㕦㈰戱㕤㕢㘹愸㡣扡㑡慡㙡ㅡ㥢昵〶㈹㙦㘰晤攴摡挴ㅣ扤㘹㥡捥愳㝥㍤㈹㥢扡㍢㔵收㜱摡挰㐹つ搸㔰ㅣ㜹㈵昷戳㑢〹戴摥㤰搴㤳愸㜷㉥㔰㕥㍣㍤ㄶ慦搳㝢㌹㑣㡣㥣㔰散改㄰㡦㙡㑣捣㙦慥㙡㙣㘸㘹㙡慣㜳㙡㠶㈵ㄷ挴㜰㙣㤸㥣搰㤸搴ぢ攴㉦捦愰㉡慦㑢ㄷ愵昲づ昲㍡挸㘲散㘶ㅥ㠶搹摥㈴㍣搸换㙤㙣㝢ㄳ搱搸昳昰㉤ㅤㄹ㉦㙣㙦㌲摡ㅦ㥣戳ㄲ晢㥢㤰搶挱㥣搶ㅥ㙦㔲㍡昵㜶㝥昰〶㑤㐵㝦搰㠷㍡㥤㥦捡晣晥搹㐳戶扤㉦摢愹搴搶ㄵづ昲㘸㥤〳㌴〹㥢㝥敦㜵慥㜱㝥晥慥收搶㡦㕣㠰ㄱ挰㤸㔸㐳戲㑥㙦捡㌹㐴㔵慣㐸㝢㠰攴㐱㤲㠷㐸㌶㤳㍣っ㔲㌸〲晢戸慣㠸ㄶ挰㐲㉤㔲㡢ぢㄷ搶㈶㕢㙡㝣㌵㝡敤散㥡ㄶ挸㌰戴㉤㉡㈲摣慥㍦敤㔱㠸戴㍦㤲㍣〶攲昷攷昹㕡昱㝦㥥捦慦㍤㡥晦挰ㄷ昶挳晦晦昷〱㐷㍥扣㌴ㄹ摦㘰〰摡㕣㔸㡦㘱㔴㜳㤷㉥㕥㕢㍥㈶搶㕣搳挲て㕤㙥㈵攳㙤㈱昹ㄳ㐸昷㈷㐰㈶㡥搱敢昰㤱晤㕦㡤㕤ぢ昷㐷捣㜶挷㐸㍣愸改㔵㍦㙤㜱㐳愲愶愹戱〱㘷㄰㐶挴㕡㘲挳ㄲㄸ〸㌶慢㤸慦㝥㝣㘳搵晣ㄶ㕦晤㤸㕡晣搷扤㝥慡㍥㔷㡦戵㔴㘱㤷摣搲愳㝥㍣〶㤱戲捦ㅣ㥢㕣㔴㔸㙦㡣晦㐶攸捤〹㡤〳挵戱搸〵㉤昲攱ㄵ昶愹摤敢戹㔳搱ㄷ戵㌰㜴搷晡挹㌱っ㌴㕢㌴ㄸつㄴ㉦攳ㄵ㍤㝢㠸捣昲昶㥢ㅣ㈲〴攴愵㉤㑡㌷ㄱㄸ㤱昲昸㉥挱户㈵扥㔳ぢ㑣㥡昹㘹㌹戶愵戶慥㜹㤰〹敦愰ㄱ㡤㌸㤱愰换㌹ㄴ挲敥昳攱捤攴换搹慣捣て㌵㐷㥡㤳ㄲ㜱㈳㉣㑡ㄹ摤搴㌸㝦㙥㕦挴晡㕦挵㘱慣㍣敤㐹㤰戵㕦摤㝡攴〱搷摦昵戳昹晦ㄹ昸戸挸㥦戶ㅦ㉤㕡㐱挸攲㍦昹搳㥥挶㝦晥㕣扡挲晥戰昰摣慢㘶ㄹㄴㄷ挲扥㝢㍤戶㜶㝡㤳㉥愳晣㈲㘱ㄶ捦搵㝢搴捦㙣㙣㥡ㄳ㙦㙣㥣挳收昷ㄴ慥戹㐶搷㕢㌸㜴敥㘶㥥㈹攰㙢愵㔴㤷㉥㡥㌱戲㙤㡣扤㉦攲晢戶㠲昴ㄸ㔶㔷㔷㘲㐵㙣昶㍤て㔱ㄷ㝣㝢昸㕥挰㡢愱攱㘸㌰ㄴち㔷㔷搵㌵㈶收搴㌴捥㙦搶慢愷づ㥢㔰㕡㍤扥㜱愱摥㔴㍤戶㈱㔵㕢㔷㔷㝤散摣㈴づ〷㤲搵搳ㅡ攷㌷㈵昴敡改㝡㔳㝤昵戴愹㠳ㄶ搵㌵搷慢㄰㐰攲〸昹挸〹㤷扦戱敡㤲慢挷㕤搹㝤挴㝢㙦戴捣㕢愵㠲愶挲㌵昶ㅥ㠰戴㈵㜸㙡㉦㤳扣㐲昲㉡挹㙢㈴慦㠳愸㐳攰捡摤ㄷ㕥㍢晦戴㌷挱㙢㙦㤱扣つ㠲㥤㡥㌴ち晢愰㙤〶慢づ挴晦摣て㘹敦㤲晣〵㐴㜱㌸捦㑦㙣㥥昶ㅥ㐸搶戶ㅦ㐴㡢㔶㄰㈴㑥㘷搶晥ち㠱㕦换愱㔳㠷挰㠲慤搷〸戵㐶㜰㌵〲慢㝡㈳㡣㈷㌰㝢㤸ち搷㌹㠵㐳攱㔶㐲晦捦㐸㍥㈷搹㐱昲て㤲㉦㐰搴㉥㜰昵〶收㑢摡㝣㐵昲㉦㄰ㅢ㌰㕦ㅢ慣㍡っ晦ぢ㌰晦愱搱㌷㈰敡㜰㄰〳㤸㙦昱㉡㉢㌰㠳攸搰ち㠲攴㙤挰㝣て㠱㕦换愱㔳㐱㔸㜸〱昳昳㑦㔹㠰昹挹㔴戸捥㤵㠴ㄱ愹〴㑦慤㡢〲攱挹㕢慤㤰挴㐷搲ㄵ㐴敤㠴慢㌷㌰ㅡ㙤晣㈴摤㐰㙣挰昴㌰㔸㔵㡡挰晤ㄸ扣㈷㡤㡡㐱㔴ㄹ㔸〳㤸〰搸慣挰㐴攸搵ち攲〰㘶㔷戸昸戵ㅣ㍡ㄵ㠵㡢ㄷ㌰摢戳〱昳戱愹㜰㥤〳慡㐰愴ㄲ㍣戵扤㤱㔴摢㠷愴㉦挹扥㈴㈵㈰敡晤慣挰散㐷㥢晤㐹晡㠳搸㠰ㄹ㘰戰慡ㄲ㠱晢㌱昸㠱㌴㍡〸㐴ㅤ〹搶〰收㘰戰㔹㠱㌹㠲㕥慤㈰づ㘰づ㠵㡢㕦换愱㔳㠳攱攲〵捣昳搹㠰搹㙡㉡㕣攷戶㡥㐲愴ㄲ㍣戵㌲㈴搵愲㈴攵㈴ㄵ㈴㤵㈰敡愹慣挰ㅣ㐹㥢挱㈴㐳㐰㙣挰っ㌵㔸㌵ㄴ㠱晢㌱昸搱㌴ㅡ〶愲㠶㠱㌵㠰ㄹづ㌶㉢㌰㐷搳慢ㄵ挴〱捣㐸戸昸戵ㅣ㍡㌵ㅣ㉥㕥挰㙣捡〶捣扤愶挲㜵捥㙥〴㈲㤵攰愹㑤㐴㔲㙤ㄲ挹㘴㤲㈹㈴㔳㐱搴ㅤ㔹㠱㤹㑥㥢㘳㐹㘶㠰搸㠰㌹捥㘰搵㐸〴敥挷攰挷搳攸〴㄰挵搳㠰〶㌰扦〵㥢ㄵ㤸㔱昴㙡〵㜱〰㜳㌲㕣晣㕡づ㥤ㅡ〳ㄷ㉦㘰慥换〶捣㙡㔳攱㍡ㄷ㌹づ㤱㑡昰搴㘶㈳愹㔶㐳㔲㑢㜲ち挹ㅣ㄰㜵㔵㔶㘰敡㘹搳㐰搲〸㘲〳㘶㥥挱慡㘳㄰戸ㅦ㠳㌷搱愸ㄹ㐴㑤〰㙢〰搳〲㌶㉢㌰攳改搵ち攲〰㘶㈱㕣晣㕡づ㥤㥡〸ㄷ㉦㘰捥捣〶捣㜲㔳攱㍡挷㍡ㄹ㤱㑡昰搴㤶㈱愹戶㥣攴㑣㤲戳㐸捥〶㔱愷㘵〵㘶〵㙤捥㈵㌹て挴〶捣〵〶慢愶㈰㜰㍦〶扦㤰㐶ㄷ㠱愸㘹㘰つ㘰㉥〶㥢ㄵ㤸愹昴㙡〵㜱〰㜳ㄹ㕣晣㕡づ㥤㥡づㄷ㉦㘰㙡戳〱㔳㘳㉡㕣攷㡥㘷㈰㔲〹㥥摡㉡㈴搵㔶㤳㕣㐷戲㠶攴㝡㄰ㄵ捦ち捣㕡摡慣㈳戹ㄱ挴〶捣〶㠳㔵㌳ㄱ戸ㅦ㠳㙦愴搱㑤㈰敡㜸戰〶㌰扦〳㥢ㄵ㤸攳攸搵ち攲〰收ㄶ戸昸戵ㅣ㍡㜵〲㕣扣㠰㤹㥣つ㤸㐹愶挲㜵㑥晣㐴㐴㉡挱㔳扢〷㐹戵㝢㐹㌶㤱摣㐷㜲㍦㠸ㅡ㥢ㄵ㤸〷㘹昳㄰挹㘶㄰ㅢ㌰㡦ㄸ慣㍡〹㠱晢㌱昸愳㌴晡㈳㠸慡〶㙢〰昳ㄸ搸慣挰㥣㑣慦㔶㄰〷㌰㕢攰攲搷㜲攸搴㉣戸㜸〱㔳㥥つ㤸愸愹㜰㥤敢㡦㈳㔲〹㥥摡㜳㐸慡㙤㈵㜹㥥攴〵㤲ㄷ㐱㔴㌰㉢㌰㉦搳收ㄵ㤲㔷㐱㙣挰扣㙥戰㉡㠱挰晤ㄸ晣つㅡ扤〹愲㜴戰〶㌰㙦㠱捤ち㑣㤲㕥慤㈰づ㘰戶挱挵慦攵搰愹ㄴ㕣扣㠰改㥢つ㤸㝤㑣㠵敢ㅡ㐶つ㈲㤵攰愹㝤㠴愴摡挷㈴摢㐹㍥㈱昹ㄴ㐴敤㤱ㄵ㤸捦㘸昳㌹挹づ㄰ㅢ㌰㕦ㄸ慣攲㈵㤱㝥っ晥㑦ㅡ㝤〹愲收㠰㌵㠰昹ち㙣㔶㘰㑥愱㔷㉢㠸〳㤸慦攱攲搷㜲攸㔴ㅤ㕣扣㠰㈹捣〶㑣㠱愹㜰㕤㥢㘹㐰愴ㄲ㍣戵ㅦ㤱㔴晢㠹攴㘷㤲扣㝣㄰〵愲㝥晡㌱摢㤱㙦ㄷ摡ㄴ㤰ㄴ㠲搸㠰改㙡戰慡ㄱ㠱晢㌱㜸ㄱ㡤㌸愵㐱捤〳㙢〰攳〷㥢ㄵ㤸戹昴㙡〵㜱〰搳㠳㜱戵ㅣ㍡搵〴ㄷ㉦㘰㜶㘰㈳㍣挷㑡㥦㥢ち搷㌵愷ㄶ㐴㉡挱㔳敢挵摡昷㈰改㑤戲㈷㐹ㅦ㄰昵㜱㔶㘰昶愶捤㍥㈴㝤㐱㙣挰㤴ㄸ慣㥡㡦挰〲㑣㍦ㅡ敤〷愲ㄶ㐲㘴〰戳㍦搸慣挰㉣㘰㐹慤㈰づ㘰〶㌰慥㤶㐳愷ㄶ挱挵ぢ㤸㔷戳〱昳㡡愹㜰㕤㑢㍢ㄵ㤱㑡昰搴づ㘷敤㐱㤲㄰㐹㤸愴ㄴ㐴㙤捤ち㑣ㄹ㙤愲㈴攵㈰㌶㘰㉡つ㔶㥤㠶挰〲捣ㄱ㌴㍡ㄲ㐴㥤づ㤱〱捣㘰戰㔹㠱㔹挲㤲㕡㐱ㅣ挰っ㘵㕣㉤㠷㑥㉤㠵㡢ㄷ㌰㥢戳〱昳㤰愹㜰㕤㈳㕣㠶㐸㈵㜸㙡㘳㔸晢㔸㤲㜱㈴挷㤰㡣〷㔱昷㘶〵㘶㈲㙤㈶㤱㑣〶戱〱㌳搵㘰搵㜲〴ㄶ㘰愶搱㘸㍡㠸㍡ぢ㈲〳㤸㘳挱㘶〵收㑣㤶搴ち攲〰收㌸戸昸戵ㅣ㍡㜵㌶㕣扣㠰戹㌱ㅢ㌰敢㑣㠵敢摡攷ち㐴㉡挱㔳㡢㈱愹ㄶ㈷㐹㤰㈴㐹㜴㄰戵㍡㉢㌰戳㘹㔳㐳㔲ぢ㘲〳㘶㡥挱㉡㕥㑡ㄵ㘰敡㘸㔴て愲㜸㌹搵〰愶〱㙣㔶㘰捥㘳㐹慤㈰づ㘰收㌱慥㤶㐳愷㉥㠰㡢ㄷ㌰攷㘵〳收㕣㔳攱扡愶㝢ㄱ㈲㤵攰愹㥤捡摡㑦㈳㔹㐲㜲㍡挹㔲㄰戵㍣㉢㌰换㘸戳㥣攴㑣㄰ㅢ㌰㘷ㅢ慣扡ㄸ㠱〵㤸㜳㘸戴〲㐴㕤ち㤱〱捣戹㘰戳〲㜳〹㑢㙡〵㜱〰㜳〱攳㙡㌹㜴敡㌲戸㜸〱搳㤸つ㤸〶㔳攱扡㔶㝤〵㈲㤵攰愹㕤挹摡慦㈲戹㥡㘴㈵挹㌵㈰慡㈶㉢㌰慢㘸戳㥡攴㍡㄰ㅢ㌰搷ㅢ慣扡ㄲ㠱〵㤸ㅢ㘸戴ㄶ㐴㕤つ㤱〱捣㍡戰㔹㠱戹㡡㈵戵㠲㌸㠰搹挰戸㕡づ㥤㕡〹ㄷ㉦㘰㘶㘴〳收㔸㔳攱扡〶㝦㉤㈲㤵攰愹摤捥摡敦㈰戹㤳攴㉥㤲扢㐱搴愴慣挰摣㐳㥢㝢㐹㌶㠱搸㠰戹摦㘰搵㉡〴ㄶ㘰ㅥ愰搱㠳㈰敡㍡㠸っ㘰ㅥ〲㥢ㄵ㤸搵㉣愹ㄵ挴〱捣㈳㡣慢攵搰愹㌵㜰昱〲㘶㐸㌶㘰〶㥢㡡改㤹㜳ぢ㙥㐰愴ㄲ㍣戵㈷㔹晢㔳㈴㝦㈶㜹㥡攴ㄹ㄰ㄵ捤ち捣㜳戴搹㑡昲㍣㠸つ㤸ㄷつ㔶慤㐵㘰〱收㈵ㅡ扤っ愲㙥㠴挸〰收ㄵ戰㔹㠱㔹挷㤲㕡㐱ㅣ挰扣捥戸㕡づ㥤㕡てㄷ㉦㘰晡㘷〳㘶㝦㔳攱㥡㌳戱ㄱ㤱㑡昰搴摥㐳㔲敤㝤㤲て㐸晥㑡昲㈱㠸摡㈷㉢㌰ㅦ搱收㘳㤲敤㈰㌶㘰㍥㌵㔸㜵ㄳ〲ぢ㌰㝦愷搱㘷㈰㡡搳㌰っ㘰㍥〷㥢ㄵ㤸摦戱愴㔶㄰〷㌰㕦㌰慥㤶㐳愷㙥㠶㡢ㄷ㌰摤戲〱攳㌷ㄵ慥戹㈰户㈲㔲〹㥥摡户慣㝤㈷挹㜷㈴摦㤳晣ㄷ㐴ㄵ㘴〵收㐷摡晣㐴昲㌳㠸つㄸ搵㐵㔸㜵ㅢ〲ぢ㌰昹㄰㘸㕤㐰搴ㅤ㄰ㄹ挰ㄴ㠰捤ち捣敤㉣愹ㄵ挴〱㑣㔷戸昸戵ㅣ㍡㜵㈷㕣扣㠰昹搷て㔹㡥㝣扦㌲ㄵ慥㌹㉥㜷㈳㔲〹㥥㕡〰㐹戵㕤㐸㝥㐳戲㉢挹㙥㈰敡㜳戸㝡㥦っ敦㐵㥢㍤㐸㝡㠳搸㠰改㘳戰敡て〸㉣挰散㐵愳扤㐱搴扤㄰敤㡦㈷づ㤹挱㘶〵收ㅥ㕡戴㠲㌸㠰㈹㠱㡢㕦换愱㔳㥢攰攲〵捣摢搹㠰㜹换㔴㘴捥摤㈹㝣〰㤱㌲慦㑦捡愴搴昴慣〶摢㝣㠹㥥㌰昶愵㡥㙤愸㙤㘹敥㤶ㅡ㌶扦愵㜱㔴㙤换㠸收㤶敥㈹㄰扣ㄴ㤷㍥㌲〱挰收㌴㌰㌵愳㔶㕦㌸ㅤ㔷攸昶㜵慢㌰㕦户㙡㝥㜳㑢愳㕣㝡敤敢搶㡦㘸㥣搸搸㌲愲戶㜹㙥㕤㙣㜱㝦て戵愱㤹㔹愳㌷㘰㐶㑡ㄳ㉥户戵㘷搴㌸㜷慥㥥昴愸搱戸㑡㌷㜶挴慦㘱㑥㡢㌲慥㈱攷攱㌲愵㔲㜹敡㠰散㜳㌸㙣戸敦㠳摥攴攳搲愶晡㠵㔳㈲㕡攱㡦〹扣㜸敢攵㈱㈷摥收昸换㉢㝣㄰㙣敥户㠷㙤㠶㑣㌷ㄸ晢㔳㘸愹㈱敢㘱㑥挱ㅡ摢搰㕣㥢搴晤㈶㌷愱戶愱愷昹㜲搲晣ㄶ㠷㈶戶㘸㔷㔳㠳㙢慦㤳ㅡ搰昶㐴慣㈹昹㙢攸〸㌶っ㝦㐶㍢㤴て晦㝥ㄹ挸㐶㤸扣扣㉦㜹㍡㠲㝦㕦㥥㈱㐰攷ㄵ㍥〴挶昳㌲㜸晡㘳㠸ㄷ戶挹㐵挵戰敦㐱愸搳攲㈲㜲ㄳ昴㔸㠳㜴㘰㕡㑢㜲㠴扥愰愷㔸攸戸晣㡣改昱㜵晡慥㑥㔶㘶㐳㘸愹㘱昱收挶扡昹㉤㝡捦昴㉢昹㠰㙢愹愹㝡㕤㡣ㄳ挵扡愷㕦㑤㑥戴㘰㉡㕤㍡ㅥ㈷㠱晤㝡扡〳㐴ち捣づ㈹改㤱㉦挷ㅢ搷戹ㄱ晣散晣挲㡥愲㤱㈹昹晢㘲愸㕡扤㡡㝦户っ捤戳㕥㤸ㅦ愲捤〸摦昱㤹㘰晣ㄴ敤㙡㑤㔰㌴昶㙣戲搳敡㙥挹㌸〹慢㐷㑡昶㜷㤸㘹挹㤵ㄱ挵晣搸搴㘱搹㑡㑢㙤㈲㔶㔷户戸㘷㙡㙣㐳愲㙥㝥㔲ㅦㅦ㡢敢㜵搶扥扡戱愹晥㔷搲慦〲扥晤㡤㕥攵挰挵㥣ㅥ㌷ㄶ换㠹慣㜹㘷扦㜸昷㤶愷つ挴㥥㑤扥㙡ㄱ挳搸户㍤㡣㈲晥捦㔳敥晣㜰晡㑤摢㠴㔱㔹㙣㠲㕤㥡㑢挴㝤ㄹ愷㈴愵㘷敤挹愷捤㘶㌶扥㜱㍣㈶㡦攸㐹㥢㘸㑣慤㈱晡搵㝣愶愴㐵㍥㥦敦㤷㝥愹〰㉢晣㝤㘹捥㝦挰捥捥攰㠷昲㈸㡡摦㉥㡦㠲捦㥣捣㘴㍢昸㤰敦㝢搹〱〶㘰㔸捣扤㤷㜱戰㌰扤戶愵㑥敦㤶ㄲ扤扣㉥攲挷㠱㘸㜶㑤㑤慦挱挴愰ㄱ㍤㔲愳㥢㙡㤳㜵戵つ㍡て㍣㌰挳㤷ぢ㝣挶敢戳㌱ㄷ㜵㜲㘳㜳㉤搷慤昵㐸㑤㙦㡡㌵㌴捦攵晣慦挴攲摦㌸㌸㘹㔶㘱㙡㜸㙤〳㍥㍣㐶㑥扥㉥㑥㑤慢㘹㕣㠸愵㙦昳敢ㅢ㐶挷收㌶晦㉡ㅡ㘵㝥㤵〰㈱攳ㄳ㤵慦昲昳㔵㔱㝥搱㉦晤㡥挲㍢ㅣ㈱挳㠸㤷㑦㘲戶敡㡦㜸㤵攳戳捡㉥㤹㌳㠱昹㔹㘵㑤㡥㘵㕣㥥㔳ㄳ搳敢〶戹晦搵づ挳〷戴晢㈰㤰㜱愳㡦ㅤ摢㌶㝦晣晦㙢ㄱ㕥攱㘳㠸㥣攳㙢㐰摥ㄶ改挹慡扢挳戸愷昱㔶愱㡣敦ㅣ㑤㍡㑥㉥昳敤攷㑦㠹つ摦㠹昸收愴㌹㕦㡥挲搴挲敥昸攰㘳户㡢㈹㤹搸摦昶㌴ㄸㅥ挲搵挷敡㥡㑤㕤㔵㘳㝤㝤㡣㙦㉤扥㉤愷㘱㥦慤ㄷ挹昱㌴昶㈴㕡ち㐴摥㝦愶㈸戶〸愲搸㈲ㄱ攱慢㤸ㄳ搰攵㌵㘳㌵捥㡥㌵搵戶搴搴搷㈶㡡挸㜰㤲昸慦攲㍤㠹户㔰〱挰戴晥攴㡤㠹㠳搳捣改㥦挶㡣㐵戴㝢㄰挶ぢ㠴㡥敤挷㍢㌷㕦扥扦搵㉦㥣摤㥢愷㤴散攸戵㈰愲ㄵ㘲㉣ぢ㠱昹㈱戱ㅤ㜸㐱㈲㍢㈱昵㌸つ昰搴㐲㌰户晥ち戶攰㔵捥㐹㤸㕤㘱攰ㅦ摦ㄸ㑢㡥挲㍡㠲挶愶慥收愲搱㈲戴㤶扢㤴愶〰㈷摥㔶㘱㠶㍡㘶扥㉦挰昱㙦㔳ㄱ〵搳㌰愵戵㠰㔳㜶㝤㐶て昹愱捤㉢㉣散㔶攴㤵㙢慣ㄵ慢扦㌹㐱搱扥攸㜶慣㉢晥㡥㈹ㄵ㐳戹㈱㝥㍦㌷㐴ぢ㠳㙡愵㈰敡㑦㘰戹㍤ㄹ〶ㄱㅡ㤴㠱ㄴ㍥〹㘵收愷㈴敢㈴㔵㌸攴ㄵ搶㜳昲㙣㔱㍤㌷〷㠷ㅡ㍥㑣愹挵㈴㕣㐰攲敢㔶昴〴昴㕡ㄴ㔶捦㙦摤㍡〴慦昳搴搳㈰㔶晥㐲扣昶晢〹㥥㔶捥晣ㄵ㈰敡㘵戰ㅣ㠸㑡摢昲戴㈳㤸愲㙤㄰愲㕥〱换㠱㠸昵㘷敢愲搹挳㔷愱攲㈱㌴ㅢ搹摥攱㤸㝡つ㜶㍣㈴挳戵ㄸ㔶搰㡡㔷搶㌱㠱㝡ㅤっ㡦ぢ㡣扦慣摦㕣敡㑤ㄸ昰摢㉢捦㜳㙦愹摥㠲㠶㝢㑣㙤〸㌷敦㙤扣攲㡥㈸晤挶ㅣち㘹晢㙦捣㙤昴挰搳昱挶㔴敦㐲㘲㠱㘹敢昶㌰㙥捡㜰㘶晢㡢户㐱ㄵつ㐶搰攰㍤ㄸ戰攳摡㐸㜰改㈶晤搵收㘶㙢搲㈸扡㡤愶摢㘷㌰戰㌵㘹㉣㘴昶㈶㝤づ㌶㜷㤳㜶挰愲挳㑤晡〷㡣㡤㈶㡤㘳〵慤㘰搳㑤晡〲㑣㐷㥡昴㈵散㜲㌴改㉢愸愵㐹攳戹㜹晦〲攷㘸搲㐴㐸摢㙦搲搷㜰㜳㌷改㍦㤰㝡㌴㘹㌲㌷㘵ち戳㝤攳㙤㌰㤵〶搳㘸昰㉤っ愴㐹搳挱愵㥢昴扤捤捤搶愴㘳改㌶㠳㙥㕤㔰㡢慤㐹挷㐱㘶㙦ㄲて扣㜳㌷愹㄰ㄶㅤ㙥㤲て挶㐶㤳㡥㘷〵慤㑣㘶ㅥ㕤慢慥搰㜵愴㐹㥣㙡㥡愳㐹㥣㠴㉡㑤晡㉤㌷慦ㅢ㌸㐷㤳㑥㠲戴晤㈶㜱搶㉡ㅥㄹ㥦愴㥥㄰㜹㌴愹㥡㥢㌲㡢搹㡡扤つ㘲㌴㠸搳㠰ㄳ㕤愵㐹〹㜰改㈶㜱㉥慢ㄵ搷搶愴㈴摤㜴扡㜱摥愹慤㐹戳㈱戳㌷㘹ㅦ愸㜳㌷㠹搳㔵㍢摣愴㝤㘱㙣㌴愹㠶ㄵ㌸㥡㔴〲㕤㐷㥡挴㘹慦㌹㥡戴㍦搴搲愴㔳戸㜹晤挱㌹㥡㔴〷㘹晢㑤ㅡ〰㌷㍣㌲㥡㜴㈰㐴ㄶ㤸搴㥡㕦㙥つ摣㤴㐶㘶攳ㄴ㕢て㠳戹㌴㤸㐷〳㑥扡㤵㈶㌵㠱㑢㌷㠹昳㙡㉤㌷㕢㤳㥡改挶摦戱㔰㥣〳㙢㙢搲〲挸散㑤攲散搸摣㑤攲搴搹づ㌷㠹㔳㙣㡤㈶㉤㘴〵㡥㈶㜱收㙤㐷㥡挴㈹戸㌹㥡挴挹戹搲愴挵摣扣㈱攰ㅣ㑤㍡つ搲昶㥢挴〳っ㍣㌲㥡㜴㌴㐴ㄶ㤸搴㥡㑤㍡㥤㥢戲㤴搹㠶㜹ㅢ㥣㐱㠳㘵㌴攰〴㘰㘹搲㜲㜰改㈶㡤戴戹搹㥡㜴㈶摤捥愲摢㐴ㄸ搸㥡㜴づ㘴昶㈶㑤㠲㍡㜷㤳㌸㡤户挳㑤攲㜴㕦愳㐹㉢㔸㠱愳㐹㥣〵摣㤱㈶㑤㠷㕤㡥㈶㜱愲戰㌴改㍣㙥ㅥ㘷っ㍢㥡㜴〱愴敤㌷㠹㌳㡢昱挸㘸ㄲ愷ㄷ㝢㌴改㈲㙥捡挵捣挶愹挷ㅥ〶㤷搰攰㔲ㅡ㜰㌲戲㌴改㌲㜰改㈶㜱扥戱攵㘶㙢搲攵㜴扢㠲㙥戳㘱㘰㙢搲㔵㤰搹㥢挴㔹挳戹㥢挴㈹挵ㅤ㙥ㄲ愷ㅥㅢ㑤扡㥡ㄵ㌸㥡㌴〷扡㡥㌴㠹㔳㤳㜳㌴愹〱㙡㘹搲㌵摣扣㐶㜰㡥㈶慤㠲戴晤㈶㜱㤶㌳ㅥㄹ㑤攲㔴㘷ぢ㑣㙡捤㑦搲㜵摣㤴㌵捣挶㘹搰ㅥ〶搷搳攰〶ㅡ㜰散㉤㑤㕡ぢ㉥摤㈴捥㝤戶摣㙣㑤㕡㐷户ㅢ改戶っ〶戶㈶㙤㠰捣摥愴攵㔰攷㙥ㄲ愷㌷㜷戸㐹㥣〶㙤㌴㘹㈳㉢㜰㌴改㙣攸㍡搲愴ㄵ戰换搱愴㜳愱㤶㈶晤㡥㥢挷㤹搴㡥㈶摤っ㘹晢㑤攲㡣㙢㍣㌲㥡㜴㈱㐴ㄶ㤸搴㥡㑤扡㤵㥢㜲ㅢ戳㜱㑡戶㠷挱敤㌴戸㠳〶㥣愴㉤㑤扡ㄳ㕣扡㐹㥣㠷㙤戹搹㥡㜴ㄷ摤敥愶ㅢ攷㑣摢㥡㜴て㘴昶㈶㜱㌶㜵敥㈶㜱慡㜵㠷㥢挴㈹搹㐶㤳敥㘵〵㡥㈶㕤て㕤㐷㥡戴ㄶ㜶㌹㥡戴づ㙡㘹搲㝤摣扣ㅢ挱㌹㥡昴〰愴敤㌷㠹戳扦昱挸㘸搲㐶㠸㉣㌰愹㌵㥢昴㄰㌷㘵㌳戳摤攴㙤昰㌰つㅥ愱挱敦㘰㈰㑤㝡ㄴ㕣扡㐹㥣ㄳ㙥挵戵㌵改㡦㜴㝢㡣㙥㥣扦㙤㙢搲攳㤰搹㥢挴㤹摤戹㥢戴〹ㄶㅤ㙥ㄲ愷㠷ㅢ㑤摡挲ちㅣ㑤攲慣昱㡥㌴㠹搳挷㜳㌴㠹ㄳ换愵㐹㑦㜰昳㌸挳摣搱愴愷㈰㙤扦㐹㥣㠹㡥㐷㐶㤳ㅥ㠵挸〲㤳㕡戳㐹㑦㜳㔳㥥㘱㌶㑥㔵昷㌰㜸㤶〶捦搱攰㌱ㄸ㐸㤳戶㠲㑢㌷㠹昳搳㉤㌷㕢㤳㥥愷摢ぢ㜴㝢づ〶戶㈶扤〴㤹扤㐹㥣㘵㥥扢㐹㥣㠲摥攱㈶扤〰㘳愳㐹㉦戳〲㐷㤳㕥㠴慥㈳㑤攲㔴昶ㅣ㑤攲㈴㜷㘹搲慢摣㍣捥㜶㜷㌴改㜵㐸摢㙦ㄲ㘷挵攳㤱搱㈴㑥㡤户挰愴搶㙣搲㥢摣㤴户㤸㡤搳收㍤っ摥愶挱㍢㌴攰㐴㝡㘹搲㌶㜰改㈶㜱慥扣攵㘶㙢搲扢㜴晢ぢ摤㍥㠲㠱慤㐹敦㐳㘶㙦搲挷㔰攷㙥搲㜶㔸㜴戸㐹㥦挰搸㘸搲〷慣挰搱㈴捥愶敦㐸㤳㌸慤㍥㐷㤳㍥㠷㕡㥡昴㈱㌷㡦㌳敦ㅤ㑤晡〸搲昶㥢昴〵摣昰挸㘸搲㍦㈱戲挰愴搶㙣搲㜶㙥捡㈷捣挶㈹晣ㅥ〶㥦搲攰敦㌴攰愴㝥㘹搲㘷攰搲㑤晡摡收㘶㙢搲攷㜴摢㐱户ㅦ㘱㘰㙢搲ㄷ㤰搹㥢挴搹昷戹㥢昴㌳㉣㍡摣愴扣㝣慢㐹晦㘴〵㡥㈶㈹攸㍡搲㈴㑥昱捦搱愴〲愸愵㐹㕦㜱昳搸て㐷㤳晥つ㘹晢㑤攲㙡〱㙣㔷㐶㤳㡡㈰摤〲㘹挶㠹搸晦㜰㔳扥㘱㌶捤摢攰㕢ㅡ散愴〱ㄷㄸ㐸㤳扥〳㤷㙥㔲て㥢㥢慤㐹摦搳敤扦㜴攳㝣㝦㕢㤳㝥㠴捣摥愴㍤愰捥摤㈴㉥ㄳ攸㜰㤳昶㠴戱昱㐹晡㠹ㄵ㌸㥡搴〷扡㡥㌴㠹换つ㜲㌴㠹ぢㄱ愴㐹㥣㉡愳晡㠲㜳㌴㈹ㅦ搲昶㥢㔴〲㌷㜷㤳晡㐱扡挵摤㈴晣㠸㈰搶㠴㌰摢㝥摥〶㍥ㅡ㜴愵〱ㄷ㍢㐸㤳㡡挰愵㥢㌴挰收㘶㙢ㄲ㝦昹㔲昳搳㡤㙢て㙣㑤敡づ㤹扤㐹㕣㤵㤰扢㐹㕣戲搰攱㈶㜱㘹㠳搱愴ㅥ慣挰搱㈴慥㜸攸㐸㤳戸昴㈱㐷㤳戸㈸㐲㥡㔴捣捤㉢〷攷㘸搲㉥㤰戶摦愴㑡戸戹㥢㜴〴愴㕢摣㑤摡㤵㥢戲ㅢ戳㜱㤹㠵㠷挱敥㌴攸㐵〳㉥扣㤰㈶敤〱㉥摤㈴慥慤戰摣㙣㑤敡㑤户㍤改㌶〶〶戶㈶敤〵㤹扤㐹㘳愱捥摤㈴㉥㥦攸㜰㤳戸捣挲㘸搲摥慣挰搱㈴慥扥攸㐸㤳戸っ㈳㐷㤳戸㐰㐳㥡搴㤷㥢挷㤵ㅡ㡥㈶㤵㐰摡㝥㤳戸愲挳摤㈴㉥敢搸攲㙥搲㝥摣㤴晤㤹㡤㑢㍥㍣っ晡搳攰〰ㅡ㜰ㄱ㠸㌴㘹〰戸㜴㤳戸捥挳㜲戳㌵改㐰扡ㅤ㐴户ㄸっ㙣㑤㍡〴㌲㝢㤳攲㔰攷㙥ㄲ㤷㜲㜴戸㐹㐹ㄸㅢ㑤ㅡ挸ちㅣ㑤搲愱敢㐸㤳戸㈴㈴㐷㤳㙡愰㤶㈶ㅤ挶捤慢〵攷㘸搲攱㤰戶摦㈴慥㉥㜱㌷㠹㑢㑣戶戸㥢ㄴ攲愶㠴㤹㡤换㑦㍣っ㑡㘹㄰愱〱ㄷ愴㐸㤳捡挰愵㥢挴㌵㈷㤶㥢慤㐹㔱扡㤵搳敤㔴ㄸ搸㥡㔴〹㤹扤㐹㕣㌹㤲扢㐹㕣㔶搲攱㈶㜱昹㠹搱愴㈳㔸㠱愳㐹㑢愱敢㐸㤳㤶挱㉥㐷㤳㤶㐳㉤㑤ㅡ捣捤㍢ㄳ㥣愳㐹㐷㐱摡㝥㤳捥㠶㥢扢㐹攷㐰扡挵摤愴愳戹㈹挳㤸㙤㠵户挱㜰ㅡ㔴搱㠰㡢㘳愴㐹㈳挰愵㥢挴昵㉦㔶㕣㕢㤳㐶搲㙤ㄴ摤戸㔶挵搶愴㌱㤰搹㥢挴㔵㉣戹㥢挴㈵㉥ㅤ㙥ㄲ㤷挲ㄸ㑤ㅡ换ちㅣ㑤扡〶扡㡥㌴㘹ㄵ散㜲㌴㘹㌵搴搲愴㘳戸㜹㕣㑤攳㘸搲〴㐸摢㙦ㄲ㔷摤戸㥢㜴〳愴㕢摣㑤㥡挴㑤㤹捣㙣㕣㤶攳㘱㌰㠵〶㔳㘹戰づ〶搲愴㘹攰搲㑤攲㕡ㅣ换捤搶愴改㜴㍢㤶㙥㕣㌷㘳㙢搲㑣挸散㑤攲㡡㥡摣㑤攲㜲㥢づ㌷㠹换㜲㡣㈶ㅤ挷ちㅣ㑤攲㙡㥤㡥㌴㠹换㜶㜲㌴㠹ぢ㝡愴㐹㈷㜰昳戸戲挷搱愴ㄳ㈱㙤扦㐹㕣〱攴㙥搲〳㤰㙥㜱㌷改㘴㙥㑡㌵戳㜱㠹㤰㠷挱㉣ㅡ挴㘸昰㄰っ愴㐹㜱㜰改㈶㜱㕤㤰攵㘶㙢㔲㠲㙥㐹扡㍤〹〳㕢㤳㔲㤰搹㥢昴ㄴ搴戹㥢挴愵㍦ㅤ㙥搲搳㌰㌶㥡㌴㥢ㄵ㌸㥡昴っ㜴ㅤ㘹ㄲ㤷㄰攵㘸ㄲㄷㄷ㐹㤳㙡戹㜹㕣㘵攴㘸搲ㅣ㐸摢㙦ㄲ㔷㈳戹㥢挴㈵㐹㕢摣㑤慡攷愶㌴㌰ㅢ㤷㉢㜹ㄸ㌴搲㘰㉥つ戸㠰㐹㥡㌴て㕣扡㐹㕣愳㘴戹搹㥡搴㐴户㘶扡扤〷〳㕢㤳收㐳㘶㙦ㄲ㔷ㅡ攵㙥搲〷戰攸㜰㤳晥ち㘳愳㐹ぢ㔸㠱愳㐹ㅦ㐲搷㤱㈶㜱㌹㔳㡥㈶㝤っ戵㌴㘹ㄱ㌷㙦㍢㌸㐷㤳㑥㠵戴晤㈶㝤ち㌷㜷㤳晥づ改ㄶ㜷㤳㤶㜰㔳㑥㘷㌶㉥㥤昲㌰㔸㑡㠳㌳㘸挰挵㔴搲愴㘵攰搲㑤攲㝡㈹换捤搶愴攵㜴㍢㤳㙥摦挲挰搶愴戳㈱戳㌷㠹慢㥥㜲㌷改㍢㔸㜴戸㐹摦挳搸㘸搲㌹慣挰搱㈴慥愸敡㐸㤳戸戴㉡㐷㤳㝥㠲㕡㥡㜴㉥㌷㡦慢慦ㅣ㑤㍡ㅦ搲昶㥢愴㌸捥〷ㄲ捥搹㐲昹㤰㙥㜱㌷改㐲㙥捡㐵捣搶挵摢攰㘲ㅡ㕣㐲㠳〲ㄸ㐸㤳㉥〵㤷㙥㔲㔷㥢㥢慤㐹㤷搱敤㜲扡〵㘰㘰㙢搲㤵㤰搹㥢戴ぢ搴戹㥢昴ㅢ㔸㜴戸㐹扢挲搸㘸搲㔵慣挰搱愴摤愰敢㐸㤳㝡挱㉥㐷㤳昶㠰㕡㥡戴㤲㥢搷ㅢ㥣愳㐹搷㐲摡㝥㤳晡挰捤摤愴扤㈰昵㘸搲㙡㙥捡㜵捣挶㈵㘵ㅥ〶㙢㘸㜰㍤つ昶㠱㠱㌴改〶㜰改㈶㤵搸摣㙣㑤㕡㑢户㜵㈰㠵㠷挰愰㘳慢㡢㌸㘱㉦㘰㕢昲挵戹戱捤扢愴愶捣㡦搵攱扥ぢ㤳戰晥愰㠵愲㕦挳攴搳〲㘳ㄵ㐸收㉦㐷㍢㙦挷㠰㠵㔳戲〹扦㍤愹㉦戶㉣ㄳ〳愷慤戹㙤捤戴晣㘵慢㐴晣㠵搵晦晤昹攷㡥㘵攱摢愳敢〲晥㔰㘹㜵㜵㕥ㄱ㜳愲㐹㔸づ戸ㅥつ攳㥣㜹慥㘳挸㌱ㄱ㍢㘳搱〴愳敤摡㌶㙤㤴ㄳ㠴〷搶昱㑥㉤㕥昳㑤㥤昳戱㌷㈰愱攲愴㙣㜹挳㙥㈴㠷㘰㝣ㄶ〶㈱㙤㜷㉥㉦ㅣ戰ㅡ㡣戳㝡愷戵㉣慥挳㑣㙡扥攴㑦㜳ㅡ慦㌸㜵搴㔰愳扣挶愶〲㉣㝡换晣攱摤戴敦晤〸搵㙤户㡣ㅦ㍡ㄶ㌷㙡〶愱㥡挲摦〲攰慣晥㉣扡つ㔳晡昰捦昷㍢㤴戸摢㠴摡㐴㔳㘳㜳㘳慡愵㘴ㅡ㔶〳㤴昰愷慦昱ㄳ㍤挱㘱㠵挷㈳愲㘷㑥㙥㔸㐱〳㙦㌰㈲㙤昲捦㘹㘸㕣搸㈰搵ㄴ㌶昳ㄷ挰〵慦慥㕤㤹㠶慢㐵攴㙦㝦〰ㄷ〸愱㔰晥〵挲㈶慡扥㥢ㄱ敢㠰慡攱㔵㔳慢昵㔴㉡㥣慡㐸㤵㐷㉡㑢昵㐸㌰㤲慣慣㈸㑢㐶换㘳㍡㝥㘷戴㌴㥥慡㠸〷㑡㑤ㅦ敤ㄶ昸〴㈲ㄶ㜷㉢戹㌲㡢愳慥㌸ち㡥㠹㝤㤲散㝦㐸〲攵㠸㡣〷㝥㘰ㅥ㜹扡㔷つ慦㤶㐹捣㔳昱挳摡扥㍢㈰搹〵ㄲ攷つ㔹㝣㜷㐲摣ㄳ㘲摢晡㠰㐰㠵ㄹ㐵敢㠷㔰摡摤戰搰㑡昰㑡ㅤ〱㌹昷㐸㝥㌵ㄱ搰昳ㄳ挳㕣㝥敤㕥㔸攰㥤慦㡥〴换㜷扦戶〹〲㌵〴慦〴改晢挸搱㥦捦愱㤰昲摤愹挶挱㥤敦〹〸昳㌴㌶㥡㍤㔵㘳㈰㘱㕦㥤㝤ㄹ㘶㠶昲㍤〴㍢愳ㅤ〹扤㈲ㅣ㡣㠴㈳愱㔰㍣ㄴ㐹㈵㐲昱搲㔴㜹愸㌲ㄵっ㤵敢㤵㝡㐵㔰てっ户搲㙦㠶㑦愰捡攲愴ㅤ㈳㉣㡥扡㘲捥戲敤㥣㜶㡣㐲㘴㍣昲㌴戶㐳㘳〷㌴攲ㅤ攰㜴㕤㤱ㅦ㐸攵攳㤴て挰㉢挵㈹扢〶挰㐳㠰㐱ㅢ挰㑦挰㠲〰㡦㠳㕥〰㝥ㄲ〲㌵ㅥ㥣〰晣ㄴ㌹晡昳㌹ㄱ㔲〱戸ㄲ㈱摣〰㤷㝢〲㍣搹っ攵㝢ㄶ愱っ㠰㐳ㄵ挱搲㜰㈲ㅡ㈹搳ㄳ攱㐸㈲㕥㔶㤹㉡㑦攰攷晦㑢攳攱㜰愲㕣㉦㉤ぢ㑣戱搲㍦〷㥦挰㔴㡢ㄳ㠰愷㔹ㅣ㜵挵搳挱㜵づ挰挷㈲㌲ㅥ㉥㠰㘷㔸昲挳愸㝣〵㐵㘸㠷ㄲ㥣攳㈰㌷〰㍥搴〱昰敢戰㈰挰挷㐳㉦〰扦〱㠱晡㉤㌸〱昸㑤㜲昴攷昳㈴㐸〵攰㠳㍣〱ㅥ攰〹㜰戵ㄹ捡户つ愱っ㠰攳搱㘴㑡て㐷㔲搱㘴㈸ㄱ㠹㠷㐲戱㡡㡡㘰愸愲戴愲㉣㤵㡡㤵㘲㘷ㄳ㤸㘵愵㝦ㄷ㍥㠱㤸挵〹挰㜱㡢愳慥㌸〱慥㜳〰㑥㈲㌲ㅥ㉥㠰㌹㑤㔶攴愵㔴晥つ㐵㘸㕣㡢愴㌸㔵搶〰㜸㉦〷挰摢㘱㐱㠰㙢愰ㄷ㠰㍦㠱㐰㥤〲㑥〰晥㤴ㅣ晤昹慣㠳㔴〰摥挳ㄳ攰摤㍤〱㙥㌰㐳昹㜶㈰㤴〱㜰㐵㌰㕣ㅡて㐶㔲㤵愱㔸㍣愲㐷㠳昱㔸㌲㤶㈸㡤㤴㈷昵㜰慡㌲ㄸ㑥〵㘴㝡㉡敢晦〷㝣〲㜳慤㘲〴攰㜹ㄶ㐷㕤㜱ㄳ戸捥〱戸ㄹ㤱昱㜰〱摣㘲挹㉢愹晣ㅡ㐵㘸ㄵ〴㘷〱攴〶挰㝥〷挰摦挲㠲〰㉦㠴㕥〰摥〹㠱㕡っ㑥〰晥㡥ㅣ晤昹㍣つ㔲〱搸攷〹㜰㠱㈷挰愷㥢愱㝣㍦㈲㤴〱㜰㌴㔴ㅡ慢慣㡣㐶换㘲戱㘴㈴ㄲ㉤慦㈸慦搰挳攵㠹㐸㐵㘹愴戲㈲ㄲ搶〳㌲戵㤴昵晦〴㥦挰ㄹ㔶㌱〲昰㌲㡢愳慥㜸㌹戸捥〱昸㑣㐴挶挳〵昰㔹㤶㝣㈸㤵㠵㌸晣搶㡥㈲㌸㥣愲㙡〰晣摤昷昶㝤㜰ㄱ㉣〸昰ち攸〵㘰摥っ㑦㥤〷㑥〰昶㤳愳㍦㥦ㄷ㐰㉡〰晦〷㈱摣晢攰㝦㐳敡晥㤲扢挸っ攵敢㠹㔰〶挰挹㘴ㄹ摥戹攱㘴㘵㉣ㅣ㡤挴㘲愹㜸戸慣㍣㕡愱㔷㐶㑢愳㤱㔴慡㈲ㄱ㤰㘹愱慣扦ㄸ㍥㠱㑢慣㘲〴㘰㤹ㄱ㙡改㡡㉦㠳慥㜳〰扥ㅣ㤱昱㜰〱㝣㠵㈵ㅦ㐹㘵㉦ㄴ愸㡤挰㉢㜵ㄵ攴〶挰㥦㍡〰摥ㄳㄶ〴昸㙡攸〵攰㍥㄰愸㙢挰〹挰㝢㤱愳㍦㥦慢㈰ㄵ㠰㍦昲〴昸㐳㑦㠰慦㌳㐳昹昶㐵㈸〳攰搲㜸〴昷戳㈹慦㠸〶㠳挱㐸㔹㌴ㅡ㡢㈷㘲愱㔴㈸愸㠷㠲愱㜰㘹㉣ㄴ㤰㈹㥤慣扦〴㍥㠱敢慤㘲〴㘰㤹捤㘹改㡡搷㐲搷㌹〰慦㐳㘴㍣㕣〰摦㘸挹㡦愱昲㐰ㄴ愸㡤挳㉢戵〱㜲〳攰㌷ㅤ〰ㅦ〲ぢ〲扣ㄱ㝡〱㜸㈰〴敡㜷攰〴攰㐳挹搱㥦捦㥢㈱ㄵ㠰㕦昵〴昸㘵㑦㠰㙦㌵㐳昹㠲〸㘵〰ㅣ㉣㑢㠶换㈲㝡㉣ㄱて㤵㐵挲戱㘸っ㐷㄰攱搲昲戲愰㕥ㄶ㑢㠴愲搱挰㙤㔶晡㄰㝣〲户㕢㥣〰㉣㌳㌱戹㙤搴ㄵ摦〹㕤攷〰捣昹㥢㜸戸〰扥摢㤲㑦愱戲〲㐵㘸㤳〹捥㍤㤰ㅢ〰㍦攵〰昸㐸㔸㄰攰㝢愱ㄷ㠰〷㐳愰敥〳㈷〰て㈱㐷㝦㍥ㅦ㠰㔴〰摥攲〹㜰慢㈷挰て㤹愱㝣挳㄰捡〰㌸ㄱつ㠵ㄳ戱㘰㈸ㄱ㉤挵㡤㉤㠳昱㜸㉡㕥㤱愸〸愶㠲㤵攵戱㡡㔴㘹㉣戰搹㑡㍦ㅣ㍥㠱㠷㉤㑥〰㤶㔹㤴摣㌶敡㡡ㅦ㠵慥㜳〰收摣㑢㍣㕣〰㍦㘶挹㘷㔲㌹ㄶ㐵㘸㌳〸捥攳㤰ㅢ〰摦攷〰㜸㍣㉣〸昰ㄶ攸〵攰〹㄰愸㈷挰〹挰ㄳ挹搱㥦捦愷㈰ㄵ㠰晦攰〹昰㕤㥥〰㍦㙤㠶昲㑤㐵㈸㜳ㄷㄱ㉢㡦〴㠳攱㔰戸㌲㔱ㅥ㐹挶换㉡㘲㠹㘸㌸㔹ㅥ㉤㑤ㄱ敡㡡㜰㐰愶㐱戲晥㘹昰〹㍣㙢ㄵ㈳〰㍦㘷㜱搴ㄵ㙦〵搷㌹〰㜳摥㈴ㅥ㉥㠰㕦戰攴㈷㔱㜹〲㡡搰㑥㈴㌸㉦㐱㙥〰扣搱〱昰㐹戰㈰挰㉦㐳㉦〰㥦っ㠱㝡ㄵ㥣〰㕣㑤㡥晥㝣扥づ愹〰扣捥ㄳ攰ㅢ㍣〱㝥搳っ攵㑢㈰㤴〱㜰戲㌲㡡㠳〵散ㅦ㉡㠳愱㐸㉣ㅡ慡愸挴ㄱ㕢㌸㤸㡡敢㝡㜹㔹慣㌲ㄴ㜸换㑡㥦㠴㑦攰㙤㡢ㄳ㠰摦戱㌸敡㡡户㠱敢ㅣ㠰㌹攷ㄱてㄷ挰㝦戱攴〹㉡攷愰〸㉤㑥㜰摥㠷摣〰昸㑡〷挰扣捦㉥〱晥〰㝡〱戸ㄱ〲昵㈱㌸〱㜸㉥㌹晡昳昹ㄱ愴〲昰愵㥥〰㕦散〹昰㜶㌳㤴慦〵愱っ㠰㘳愹㈴㡥㈰㑡换挳㌱㍤ㅡ愹㠸愴攲㠹㘸戰ㅣ〳㡤㘴㈴㔱㕥㔹㔶㥥っ挸昴㐳搶㍦ㅦ㍥㠱㑦慤㘲〴㘰㤹㜹㘸改㡡㍦㠳慥㜳〰晥ㅣ㤱昱㜰〱扣挳㤲昳昷㡥戵㈵㈸㔰慢挱㉢昵〵攴〶挰㘷㍡〰㍥〳ㄶ〴㤸戳て〵攰㘵㄰愸慦挰〹挰换挹搱㥦捦㝦㐳㉡〰㉦昵〴㜸㠹㈷挰晦㌱㐳昹捥㐱㈸〳攰㐸㘵㐲搷换㌰搸〰挲㤱㘸㉡㡡愱㜲ㅣ㐷ㄲ㤵㌸㍡㑥㤵攱扦挰㌷㔶晡ㄵ昰〹㝣㙢㜱〲昰㑥㡢愳慥昸㍢㜰㥤〳昰昷㠸㡣㠷ぢ攰晦㕡昲㐶㉡㉦㐶ㄱ㕡〳挱昹ㄱ㜲〳攰㜹づ㠰㉦㠳〵〱收捣㐱〱昸㜲〸攴〷戱〴攰㉢㠴㌳〱捥挷愱扤〰㕣敦〹昰ㅣ㑦㠰ぢ攰挴㔰扥㤵〸㘵〰㕣ㄹ搶㑢愳愱㘸㉣㤸㑡〵㈳㤱㐴㌲㕥愹敢ㄵ愵愱昲〴摥捤㠹㘸㉡ㄹ㈸㌴㝤戴㙢攰ㄳ昰㔹㥣〰摣搵攲愸㉢㉥〲搷㌹〰㙢㠸散〵戰摦㤲捦㈷挰㌷愰〸慤㠵〰㜷㠷摣〰㜸㤶〳攰ㅢ㘱㐱㠰㝢㐰㉦〰慦㠷㐰ㄵ㠳ㄳ㠰㌷㤰愳㍦㥦扢㐰㉡〰㥦攸〹昰〹㥥〰敦㙡㠶昲晤ㅥ愱っ㠰㑢昵㘸㔴挷摥㐰搷㈳㠹㐸愸㈲ㄵ㡢㈶㈲㘵攱㈸㝥㌲愴戴㡣晢攴挰㙥㔶晡㥢攱ㄳ搸摤攲〴攰㕥ㄶ㐷㕤昱ㅥ攰㍡〷攰摥㠸散〵㌰愷晤㠹晣㌴〲㝣ㄷ㡡搰㑥㈵㌸㥣晡㘷〰㍣挹〱昰㍤戰㈰挰㝢㐳㉦〰摦ぢ㠱敡ぢ㑥〰摥㐴捥〲戸〴㔲〱昸ㄸ㑦㠰挷㝡〲扣㥦ㄹ捡昷㈰㐲ㄹ〰挷㈳㌱㥣㍣㑢攸愵ㄸ扣㐵㉡攳搱㜸愸ㄲ㐳攷㐸ㄲ愳攵㘸㘵㌲㔵ㅡ搸摦㑡晦㄰㝣〲晤㉤㑥〰㍥挰攲愸㉢ㅥ〰慥㜳〰㍥㄰㤱扤〰㍥挸㤲㉦㈷挰慤㈸㐲㕢㐶㠰づ㠱摣〰昸㈸〷挰㝦㠲〵〱ㅥ〸扤〰晣〴〴敡㌰㜰〲昰㤳攴㉣㠰て㠷㔴〰㍥挲ㄳ攰ち㑦㠰㐳㘶㈸摦㌳〸㘵〰ㅣ挲挸㈲ㄲ挶戹戳㐸㜹㐵〴㐷㘸挰ㄶ愷㉤㠳㘱扤愲慣ㄲ㠳攸㡡㠰㑣㤵㘳晤捦挲㈷㔰㙡ㄵ㈳〰㐷㉣㡥扡攲㌲㜰㥤〳㜰ㄴ㤱扤〰㉥户攴攷戲挰㤷㔱㠴戶㠲〰㜱捡㥤〱昰㘱づ㠰㕦㠳〵〱㍥〲㝡〱昸㜵〸搴㘰㜰〲昰ㅢ攴㉣㠰㡦㠲㔴〰㍥搸ㄳ攰〳㍤〱㍥摡っ攵㝢〷愱捣㝤㜰㐵愴㍣ㅥ㡡挶㌱㑣づ㐵㜰㔲慤ㄲ㉦㘲攵愵ㄵ愱ち㍤㔲㤶㐸挴〳㌲捤㡤昵㙦㠳㑦㘰戸㔵㡣〰㕣㘵㜱搴ㄵ㡦〰搷㌹〰㡦㐴㘴㉦㠰㐷㔹昲㡢㔹攰㠷㈸㐲扢㠸〰㡤㠱摣〰㜸㙦〷挰ㅦ挳㠲〰㡦㠵㕥〰摥づ㠱㍡〶㥣〰晣〹㌹ぢ攰〹㤰ち挰扤㍤〱敥攵〹昰㈴㌳㤴敦㜳㠴㌲㜷ㄱ㈱㕣㔳ち敡攱搲㐸㔹㌲ㄲ㉦つ挷㤳㘱扤戲㌴ㅡ㡦㔷㠴㜱㤶㈲㤸っ挸ㄴ㌵搶扦〳㍥㠱㈹㔶㌱〲戰捣㑥戳㜴挵搳愰敢ㅣ㠰愷㈳戲ㄷ挰挷㕡㜲晥捥戵昶㙦ㄴ愸㕤㐱㠰㘶㐲㙥〰摣捤〱昰㌷戰㈰挰挷㐱㉦〰㝦ぢ㠱㍡〱㥣〰扣㤳ㅣ晤昹㍣ㄱ㔲〱戸慢㈷挰㠵㥥〰㥦㙣㠶昲晤㠰㔰〶挰攵挱搲㔰愸㉣㔸㤹慣㠸㘳㈴㤷搰㉢㠳ㄵ昱ㄸ㉥㙤㠴㑢㠱㜲戰㌴ㄱ㤰改㘵慣晦㐷昸〴㘶㔹挵〸挰㌲戳捣搲ㄵ挷愱敢ㅣ㠰ㄳ㠸散〵㜰搲㤲慦㘲ㄱ〵戸㜴愸㕤㑢㜰㔲㤰ㅢ〰㝦晦㥤晤㜴㘵㔷㔸㄰攰搹搰ぢ挰㐵㄰愸㕡㜰〲戰㐶㡥晥㝣捥㠱㔴〰晥〶㈱摣愷㉢扦㠶搴㝤扡戲摥っ攵敢㠱㔰〶挰愵㤵攱㔸愸㉣㠶扤㐳㌴ㄶ挱挹昷㔸㈴㔴ㅥ㡡㐶昴㘴㈲㠶昳㐰㤱㔴㐰愶㠶戱晥㥥昰〹㌴㕡挵〸挰㌲㉢捣搲ㄵ捦㠳慥㜳〰收㕣㌲㉦㠰㥢㉤昹㕡ㄶ戱㍢ち搴㙥㈰㌸昳㈱㌷〰晥扢〳攰摥戰㈰挰ぢ愰ㄷ㠰昷㠴㐰㉤〲㈷〰昷㈱㐷㝦㍥㑦㠵㔴〰晥搸ㄳ攰扦㜹〲扣挴っ攵敢㡢㔰〶挰㤱㐴㑣㡦〵ㄳ昱捡戲㡡㄰捥戲㤷㔶㔴㔶攲㔴㐴㐸㉦㑦愵㉡换〱㜳㐰愶㜵戱晥㝤攱ㄳ㔸㙡ㄵ㈳〰换㡣㉥㑢㔷扣っ扡捥〱㤸昳挰扣〰㍥搳㤲摦挴㈲〶愰㐰㙤㈳挱㌹ㅢ㜲〳攰户ㅣ〰ㅦっぢ〲㝣づ昴〲昰㈱㄰愸㜳挱〹挰〳挹搱㥦捦昳㈱ㄵ㠰㕦昳〴昸ㄵ㑦㠰㉦㌴㐳昹づ㐷㈸ㄳ攰戲昲㐸扣㌲ㄸ挱㐵㡤㘸㈴愹㐷㉡捡㠳㌸慡〸㤶挶攳挹㐴㜹㌰ㄴぢ㕣㘴愵て挲㈷㜰戱挵〹挰㌲ㅢ㡢摢㐶㕤昱愵搰㜵づ挰㥣挳攵〵昰攵㤶晣㌶ㄶ㔱㡥㈲戴㕢〹捥㤵㤰ㅢ〰晦搹〱昰ㄱ戰㈰挰㔷㐱㉦〰ㅦ〹㠱㕡〹㑥〰ㅥ㑣㡥晥㝣㕥ぢ愹〰晣㈷㑦㠰ㅦ昷〴㜸戵ㄹ捡㜷㌴㐲ㄹ〰㔷㠶捡㔲㝡㔹㈲ㅡ挳㔹攰㐸〵㑥慡㐵ㄲ㘱㕣摦〸改愵挱㔴愲㈲ㅡぢ挸㜴㉡搶㍦っ㍥㠱㌵㔶㌱〲戰捣愴戲㜴挵㌷㐰搷㌹〰㜳晥㤵ㄷ挰敢㉣㌹㝦㑦㕣ㅢ㠳〲㌵晥㙣戹㕡㙦㔵㌹づ㈲㍡昲愹㌶㔸搲㄰㔹昳㉦戰ㄱ㔲㍣㜰㙦ㄶ搸昶攸㔲㜸ぢㄸ捦摦㌸㌵收㘹㑣挳㉦搷改㠳慡㠶㤷てㅡ戹㈸愱搷昱户㘴㌱㥢〳慥㜹扢搷㡦㙤挶㑢摣晦㜹㝡攳㌰昹㤵㔳㑥摤搹挵㥡昰㌱搰扡昷昴〱㙤ㄲ敢㠷㠴㉤户㐹㑤㘹㍦摣㑡ㄹㄳ㥡愰ㄸ挸㍢㔵敦摥挶搹㙥愲扣㔷㥢ㄴ扦ㄸ㡤摦戲搵㤳㔶挴㘶晣慣㔴㐱㝥ㄷ㜵㠸搷㉦㘱㥢㌷ち挶扤㜹慤〰㈳ㅢ收搷敦㡢㙤搸换攳㘷昳㠶搷戶挸㌴愷扤愱㔷摡捤㠰挷㌷ㄱ摢敢ㅢ搲扦慡㝦愸愲昰て㜸愷晤ㅦ戲昰捤摢㌶戱㠸㌹昹攷搷㈶㈳愴攲㥢㡡昱㈸㔲㥣收搲ㅦ㉦㌲㙦㜸㝢㍢っ戶攱搷摦㕤㜷〲扥捤㔴戸敥〴㝣㉦㈲挹㈷㘸〶㤲愴摦づ㥢㉣愹攳敤㜰ㅦ愴㜸攴㘹挷挱戶㐷ㄷ戵ㄹっ摦ㄲ㑡攳㔴ㄷ摦〹挶㤶て敢ㅦづ慡㥢㤰捦慡搶慦㥤挸つ㜸ㅣ㌶晤㍤㙡㕥㤷慤收戵愶挲㜵㤳摥㈷㤸㤳㤱攲昶㥡㥦戴愴㡥㥡㥦㠲ㄴて㑣㥢㌷㙡㝥づ㡣㔱昳戳㜸攵攳扢ㄳ摤㐲捤愵㙡㤵愳收ㅡ搶捣挹ㄸ晤㍤㙡扥㉡㕢捤㔷㥡ち搷晤㜳㕦㐷㈴愹戹挱㕥昳ㅢ㤶搴㔱昳㥢㤰攲㠱挹攷㐶捤敦㠲㌱㙡收㠴っ㕦㤳㔱昳昰晥攱㠸扡搸㔱㜳ぢ㙢晥ㅢ㙣晡㝢搴㝣㕥戶㥡捦㌵ㄵ慥㕢摢㙥㐷㈴愹昹㔴㝢捤㥦㔸㔲㐷捤㥦㐲㡡〷捥㝡ㅡ㌵晦〳㡣㔱㌳攷㌸昸㤶ㅡ㌵〳攷愸㕡敥愸㜹ㄹ㙢晥ㅡ㌶晤㍤㙡㕥㤲慤收搳㑣㠵敢慥戳摦㈲㤲搴扣挲㕥昳㑥㑢敡愸㤹昳っ昰挰㥤㌱㡤㥡㝦〲㘳搴捣㘹〳扥ぢ㡣㥡㠱㜳愹㥡敦愸昹㈲搶捣慢昰晤㍤㙡㥥㥢慤收㐶㔳攱扡㈱㉣慦搶㑢捤㔷搸㙢㤶㑢昶㡣敦愸㤹㤷敥愵收慢㡣㥡㜹㉤摤愸㤹㔷攲㝤㉢㡤㥡慢晡㠷换㔴慤愳收㙢㔹㌳㉦㙣㝢搵㥣捣㔶㜳挲㔴戸敥搵捡ぢ攰㔲昳つ昶㥡攵㉡戸慢㘶㕥つ㤷㥡搷ㄹ㌵昳昲戴㔱㌳㉦㙥晢搶ㅢ㌵〳攷㤰㍡挹㔱昳㐶搶捣㙢挵㕥㌵ㅦ㤷慤收㤹愶挲㜵ㅢ㔵㕥㔳㤶㥡㙦戵搷㉣ㄷ㤶㕤㌵昳〲戳搴㝣扢㔱㌳慦敡ㅡ㌵昳㝡戱敦㑥愳㘶攰㕣慡愶㌸㙡扥㥢㌵昳昲慢㔷捤攳戳搵㝣㡣愹㜰摤攱㤴㤷㘹愵收晢敤㌵换戵㕡㔷捤扣㘶㉢㌵㍦㘸搴捣ぢ愵㐶捤扣〴敢摢㙣搴っ㥣愳㙡愴愳收㐷㔸㌳慦㘸㝡搵㝣㜴戶㥡㠷㥡ち搷捤㐷㜹攵㔳㙡摥㘲慦㔹㉥㝦扡㙡收㘵㔰愹昹〹愳㘶㕥㝢㌴㙡收㔵㑤摦㔳改㥡挳慡搲㔱昳搳慣㤹ㄷ〹扤㙡㡥㘴慢戹搴㔴戸敥ぢ捡㡢㠹㔲昳ぢ昶㥡攵㡡愲慢㘶㕥㔹㤴㥡㕦㌲㙡收攵㍣愳㘶㕥㈸昴扤㘲搵ㅣ慡㔰㠷㌹㙡㝥㡤㌵昳扡㥢㔷捤〷㘵慢昹㐰㔳攱扡㘵㈷慦捦㐹捤敦搸㙢㤶㡢㜴慥㥡㜹戱㑥㙡㝥搷愸㤹㔷捦㡣㥡㜹敤捤昷㥥㔱昳戰晥愱㑡搵捦㔱昳〷慣㤹㤷戲扣㙡摥㍢㕢捤㝢㤹ち搷摤㌴㜹挹㑢㙡摥㙥慦㔹慥㝢戹㙡收昵㉦愹昹㔳愳㘶㕥㜴㌲㙡收攵㉣摦㘷㔶捤搸搷敤敥愸㜹〷㙢收搵㈱慦㥡〳搹㙡㉥㌶ㄵ慥ㅢ㕤昲㉡㤲搴晣㉦㝢捤挶愵愴捣晤㌳㉦㈹㐹捤㕦ㅢ㌵昳㍡㡥㔱㌳慦㄰昹扥㐹搷ㅣ㔲㥡愳收㥤慣㤹ㄷ㕣扣㙡㉥挸㔶㜳ㄷ㔳攱扡〷㈵㉦捣㐸捤㍦搹㙢㤶慢㌳㉥㥣㜹㤵㐶㙡捥挳挲っㅣ搷昱搲㠸㔱㌳㉦扡昸昲㈱㌵㡥㘸㉢搵㡦㍢敤挷㜵〵搰㈸㕥挳昰慡㜹㈷㑣㍤㡦㐵扦㌵ㄵ慥摢㐳昲㕡㠷搴捣㕦㜴㑥ㅦ㡢捡〵て㔷捤扣昰㈱㌵㜷㌷㙡收搵〶愳㘶㕥挷昰昵㌴㙡挶昱㐶㔸㝤攵愸㌹挰㥡㜹㔹挰慢收ㅤ搹㙡晥摣㔴戸敥摣挸换〷㔲㜳㉦㝢捤㜲つ挱㔵㌳慦㈵㐸捤扤㡤㥡㜹〲摦愸㤹㤷〶㝣㝤搲㌵㐷搴挷㡥㥡昷㘶捤㍣搳敥㔵昳〷搹㙡㝥摦㔴戸㙥慡挸㌳昲㔲昳㝥昶㥡攵戴扣慢㘶㥥㥥㤷㥡晢ㅢ㌵昳㥣戸㔱㌳捦戶晢〶ㄸ㌵攳㝢㌰愴摥㜶搴㝣㄰㙢收挹㙢慦㥡㕦换㔶昳慢愶挲㜵扦㐳㥥攴㤶㥡〷搹㙢㤶㌳摤慥㥡㜹挶㕢㙡づㅡ㌵昳ㄴ戴㔱㌳㑦㘰晢挲改㥡㈳敡㜹㐷捤ㄱ搶捣昳挱㕥㌵㍦㥤慤收㍦㥢ち搷慤〸㜹摥㔸㙡㍥挲㕥戳㥣㍣㜶搵捣㤳挸㔲昳㘰愳㘶㥥搵㌵㙡收㌹㘱摦㔱改㥡㠳敡㜱㐷捤㐷戳㘶㥥㘲昵慡昹㤱㙣㌵㍦㙣㉡㕣㜷〹攴愹㔸愹㜹㤴扤收㈲㑢敡㌸ㄶ攵㜹㔹愹㜹㡣㔱㜳㑦昰㐶捤㍣捤敡ㅢ㘷搴㍣㥣摦㈹昷㌹㙡ㅥ捦㥡㜹搶搲慢收扢戳搵㝣㤷愹㜰摤挰慦㌷㈲㐹捤㔳敤㌵换㈹㑥ㄷ捥㝤㘰㉢㌵㑦㌷㙡收戹㐷愳收扥㜸攵㥢㘱搴㡣昷㜳㔸摤攲愸昹㌸搶㍣〰㌶㕥㌵㙦捣㔶昳〶㔳攱扡户ㅥ㑦ㄸ㑡捤㈷摢㙢㍥挴㤲㍡㜰收搹㐳愹㜹㤶㔱㜳㄰扣㔱㌳㑦〶晡攲㐶捤㌸慥ぢ慡敢ㅤ㌵㈷㔹㌳捦慤㜹搵㝣㙤戶㥡慦㌱ㄵ慥摢摥ㅤ㠱㐸㔲昳㈹昶㥡攵㐴㥣ぢ攷挱戰㤵㥡敢㡣㥡㜹㠶捣愸㤹攷搷㝣つ改㥡换搴攵㡥㥡攷戲收㌱戰昱慡昹愲㙣㌵㕦㘸㉡㌲敦㐸ㄷㄸ㘷搵戱〰㜱戵㠵㈴㡢㐰晣㠵㍣愵攵㜹㙥㐶㙥ㄱ㌳挸戸㤷〶㤶㙦改捤㈲㈸挶ㄶㄶ愶㜸搶慡㕢㡡慢扡㜴戹愱㠷摣㠶慣慥㡡㑢捥扡攳戶ㅡ㑤㜳昴愶昱戸㑢っ㙥愶㌱慤戶摥㕣扣㠴扢挷昰昶〶搶㡤ㅢ㌴攱戸㕣搰㤷㥡搴㠴㍢㌹㜴㑤㡤㙤挶扤㘸㤲㐵昵㤳㘳㉤㉤㝡㔳挳慦㘱搹㈳收挸昰㤷换昰㘷摣㙤挳㜳改ㅡ搷愴㘵摥攸挱㜶挳㥤㌶㍣慣ㅢ㉥攵昳㙥ㅣ扦㙣搱愳慣挲捤㔷㉢搰㘷戹扣昳㜹㜸㑦㌹ㄵ㠶㍢㝣攰扥挰散愸㤲㝡㜱慦㌹㙤〹扢摣㡡攲㠴攴ㄵ㑣㐶慢㜳㥤扤攳愱㐶搷晡敡㔸㔳㔳㙣㜱㔱㝤㜵㥤摥㌰扢愵愶愸㝡〱㑥㔷攲捥㍥〸㔶㔴㔴愴㉤挵晦捣挰㘷㠰㈷换攴摤㝤〶㔳㉤㈳㔹づ攲㔷挷㐱挱㜷㤶㔹敥改㥥攵㥥㉤愶改㜲捦愱㝢㉢挲ㅡ攵慡ㄳ攱捦㤲戵㜳愱㐸愷攴戹㉥㐹㜹ㅥ捤捦㈷戹〰挴慦㜸㘲换㤶戲挵㌳攵挵㘲㥡㑥㜹〹摤㙤㈹㙢慣㤴㤷㐱㤱㑥挹㔳㔵㤲昲㜲㥡㕦㐱㜲㈵㠸㕦捤㜵愶㥣攳㤹㜲愵㤸愶㔳㕥㐳㜷㕢㑡㥥慢㤲慤㕣〵㐵㍡攵愹㔶捡搵㌴扦㡥㘴つ㠸㕦㉤㜱愶㡣㝢愶㕣㉢愶改㤴敢攸㙥㑢挹㔳㑤㤲㜲㍤ㄴ改㤴㍣㔱㈴㕢戹㠱收ㅢ㐹㙥〲昱慢昳㥣㈹㡦昷㑣㜹戳㤸愶㔳摥㐲㜷㕢捡㡢慣㤴户㐱㤱㑥挹昳㍣㤲昲㜶㥡摦㐱㜲㈷㠸㕦昱愴㡥慤㤷㤳㍤㔳晥㐱㑣搳㈹敦愱扢㉤攵戵㔶捡㑤㔰愴㔳昲㌴㡤愴扣㡦收昷㤳㍣〰攲㔷㍣㈷㘳㑢㌹摡㌳攵㘶㌱㑤愷㝣㤸敥戶㤴㍣㑦㈳挰㍥ち㐵㍡㈵捦戲㐸捡㍦搲晣㌱昱〱昱慢摢㥤㈹㡦昲㑣昹㈷㌱㑤愷㝣㐲摣昳捣扣㌸〳㙥愵㝣ち㡡㜴㑡㥥㈴㤱㤴㝦愶昹搳㈴捦㠰昸搵㠳捥㤴㘵㥥㈹户㡡㘹㍡攵昳㜴户㙤攵㈳㔶捡ㄷ愱㐸愷攴㌹づ㐹昹ㄲ捤㕦㈶㜹〵挴慦㜸㐲挳〶散愱㥥㈹㕦ㄷ搳㜴捡㌷攸㙥㑢昹戴㤵昲㉤㈸搲㈹㜹㡡㐲㔲扥㑤昳㜷㐸戶㠱昸搵㑢捥㤴晢㝢愶㝣㑦㑣搳㈹摦愷扢㉤㈵捦㔱㐸㉦晦ち㐵㍡㈵捦㌰㐸捡て㘹晥㌷㤲㡦㐰晣敡㕤㘷捡㍥㥥㈹㍦ㄱ搳㜴捡㑦改㙥㑢挹㔳っ㤲昲㌳㈸搲㈹㜹㠲㐰㔲㝥㑥昳ㅤ㈴晦〰昱慢㑦㥤㈹㜷昱㑣昹愵㤸愶㔳㝥㐵㜷㕢捡ㅤ㔶捡㝦㐳㤱㑥挹昱扤愴晣㥡收晦㈱昹〶挴慦㌸㤸户昵戲挸㌳攵㜷㘲㥡㑥昹㍤摤㙤㈹㜷㕡㈹㝦㠰㈲㥤㤲挳㜳㐹昹㈳捤㝦㈲昹ㄹ〴㌷㉡〱戵愵晣昹㕢慦㉦扥晣㈲㥡愶㔳㜶〱㙢㑦㔹㠰ㄸ〲㙣㈱ㄴ改㤴㝥㐸㈵愵㡦收㕤㐹㡡㐰晣慡扢㌳攵㌷㥥㈹扢㠹㘹㍡㘵㜷扡摢戶㌲㘰愵散〹㐵㍡㘵㉦㉢㘵㌱捤〳㈴扢㠰昸ㄵ㐷挲戶慤晣㠷㘷捡摤挴㌴㥤㜲㜷扡摢㔲敥㙤愵摣〳㡡㜴㑡㡥㙤㘵㉢㝢搳㝣㑦㤲㍥㈰㝥搵摦㤹昲㈳捦㤴晢㠸㘹㍡㘵㕦扡摢㔲ㅥ㘴愵㉣㠱㈲㥤㜲㤰㤵戲ㅦ捤昷㈳搹ㅦ挴慦㠲捥㤴摢㍣㔳づ㄰搳㜴捡〳改㙥㑢挹戱愹昴昲㘰㈸搲㈹㡦戰㔲ㅥ㐲昳㠱㈴㠷㠲昸搵㘰㘷捡㔷㍣㔳ㅥ㉥愶改㤴㐱扡摢㔲ㅥ㙤愵っ㐳㤱㑥挹㠱愱〰㕢㑡昳〸㐹ㄹ㠸㕦㡤㜱愶㝣挶㌳㘵㠵㤸愶㔳㔶搲摤㤶㜲扣㤵昲㐸㈸搲㈹㌹慥㤳㤴㠳㘹㍥㠴攴㈸㄰扦攲㈰捥昶昶㘹昵㑣㌹㑣㑣搳㈹㠷搳摤㤶㤲〳㍢〱㜶〴ㄴ改㤴㈷㕢㈹㐷搲㝣ㄴ挹㘸㄰扦㥡攵㑣昹㠰㘷捡㜱㘲㥡㑥㜹っ摤㙤㈹㤳㔶捡〹㔰愴㔳㜲㔴㈵㕢㌹㤱收㤳㐸㈶㠳昸㔵㥤㌳攵㥤㥥㈹愷㠹㘹㍡攵㜴扡摢㔲捥戵㔲捥㠰挲㑡㔹戸〰搲㈳扤㉥㠳ㅢ㠳㈰摢敦㉣っ挴㑦㠱攰㜶㤷㝡ㄲ攳㤸戹戸㥣扥㜸㘴㐳㑢搳㘲〶敡㠲ㅢ搰ㄵ捡挵昲㠲晣㈳㝥㔹㉣㡥㠶昶㐱㈸㍥ぢ㙦挱收晤㝦挴攱〰戵敤㈲㍡㈳づ挶戳㈸摦愷㌸昸攳〶慢㥢㤱㠱㔹㠶㠸㐲㈹づ〸㐵昱㝢㔳㌱ㄴち敤〴〰㔵挸㤱㐵㠷㠷㌸㑣晤ぢ㝦ㅥ攵户㐸愶㤶戰㌸愶㍥㤱ㅣ㕥昰㔹扣搴㤴ㄶ㜱㤸愲捥戰㙡摤㘰搶㙡㙤摤㌲㑢戱㍥㘳敢㌸㌰㤱慤扢搱扥㜵戳㤸攲㙣愸戸㠵㕡㡣ㅣ挷㈱㤲㍥㙥㑦捦㐱〸愵㐶晡昳挰㐹戰敢㌳搲㜳㐰㈲㡡㌵ㄹ改㌹㐸ㄱ挵㜵昶昴㈹愶攰愰㐴搲捦㈶挷㌱㠹愴慦戱愷扦捣㤴ㅡ改㌹㄰㤱㘰搷㘴愴攷攰㐴ㄴ㉢㌳搲㜳挰㈲㡡慢敤改敢㤸㘲㈵㔴㤲扥㥥ㅣ挷㈷㤲扥挱㥥㥥㠳㤳戶慤㕦㙤〵扢㍣㈳晤㜵㤶攲戲㡣昴㙢㉣挵愵昶昴㑤㑣戱ㄶ㉡㐹摦㑣㙥ㅤ㌸㐹摦㘲㑦捦㠱㑡㕢㝡づ㔰㘴㕢㉥捣㐸扦搱㔲㕣㤰㤱㥥〳ㄹ昱㌸摦㥥㝥ㄱ㔳摣っ㤵愴㕦㑣㡥攳ㄶ㐹㝦慡㍤㍤〷㉤㙤改㙦户㠲㥤㤳㤱㥥〳ㄸ挹㜲㜶㐶㝡づ㙡㐴㜱㤶㍤晤㔲愶攰㈰㐶搲㥦㐱㡥㘳ㄸ㐹扦捣㥥㥥〳㤸戶昴ㅣ戸㐸戰㌳㌲搲摦㙦㈹㤶㘶愴攷〰㐷㍣㑥户愷㍦㥢㈹㌶㐳㈵改捦㈱昷㌰㌸㐹扦挲㥥㥥㠳㤹戶昴㝦戴㠲㉤捥㐸晦㤸愵㔸㤴㤱扥搵㔲㉣戴愷扦㠰㈹㌸戸㤱昴ㄷ㤲㝢〲㥣愴扦挸㥥㥥〳㥢戶昴ㅣ搰挸戶㌴㘷愴㝦摡㔲㌴㘵愴攷挰㐷㍣收搹搳㕦挶ㄴ㕢愱㤲昴㤷㤳攳㌸㐷搲㕦㘱㑦捦㐱㑥㕢晡㤷慣㘰昵ㄹ改㌹攰㤱㉣㜵ㄹ改㌹〸ㄲ挵ㅣ㝢晡㤵㑣挱㐱㡦愴扦㠶摣ㅢ攰㈴晤戵昶昴ㅣ昰戴愵攷㐰㐷㠲捤捥㐸晦㡥愵㐸㘵愴摦㘶㈹㜴㝢晡㌵㑣昱ㅥ㔴㤲晥㝡㜲敦㠳㤳昴㌷搸搳㜳昰搳㤶㥥㠳ㅥ㐹ㅦ换㐸捦㠱㤰㈸㘶㘵愴晦挸㔲㔴摢搳慦㘷ちづ㠶㈴晤〶㜲㥦㠲㤳昴ㅢ敤改㌹㄰㙡㑢捦〱㤰㘴昹㙤㐶晡ㅤ㤶攲㠴㡣昴ㅣ㈸㠹挷昱昶昴㌷㌳挵㤷㔰㐹晡㕢挸㜱㕣㈴改㙦戵愷攷愰愸㉤㍤〷㐳ㄲ散搸㡣昴ㅣ㈰㠹㘲㝡㐶晡㙦㉣挵㌴㝢晡㍢㤹㠲㠳㈴㐹㝦ㄷ戹敦挱㐹晡扢敤改㝦㌰愵挶㍥㥦〳㈳挹㌲㈹㈳晤㑦㤶㘲㘲㐶晡㥦㉤挵〴㝢晡㑤㑣㤱て㈲改敦㈳挷昱㤲愴扦摦㝣㐱愶㤸㠳愵戶慤昷㠱㤳昴㘳㌳搲㜳攰㈴㡡㌱ㄹ改㌹㤸ㄲ挵㘸㝢晡捤㡣捡挱㤳愴㝦㤸ㅣ挷㑥㤲晥ㄱ昳㠵愴攷挰愹㉤㍤〷㑣ㄲ慣㉡㈳㝤挰㔲っ捦㐸捦㠱㤵㜸っ戳愷㙦㘵搴摤㐰㈴晤攳攴㌸㡥㤲昴㕢捣ㄷ㤲㥥㠳愸戶昴ㅣ㍣㐹戰㈱ㄹ改㌹愰ㄲ挵攰㡣昴ㅣ㘴㠹攲㐸㝢晡愷ㄸ㤵㠳㉡㐹晦㘷㜲ㅣ㔳㐹晡愷捤ㄷ㤲㥥〳慡戶昴ㅣ㐸㐹戰昲㡣昴晢㔹㡡㘸㐶㝡づ戸挴愳捣㥥㝥㉢愳づ〰㤱昴捦㤳㍢㤰〴敤搶㕥㌰㕦㐸㝡づ慥摡搲㜳㔰㈵挱㐲ㄹ改㌹搰ㄲ㐵㌰㈳晤愱㤶攲㜰㝢晡㔷ㄸ㤵㠳㉤㐹晦㉡戹㈰〹搳扦㘶扥㤰昴ㅣ㘸戵愵攷〰㑢戲っ捣㐸ㅦ戱ㄴ㠷㘴愴攷㐰㑣㍣づ戶愷㝦㡢㔱㉢㐰㈴晤摢攴㌸敥㤲昴敦㤸㉦㈴㍤〷㕤㙤改㌹搸㤲㘰〷㘴愴攷〰㑣ㄴ晤㌳搲㜳㔰㈶㡡晤敤改摦㘳㔴づ挲㈴晤晢攴㠶㤳㜰敢㍦㌰㕦㐸㝡づ挰摡搲㜳攰㈵挱昶捤㐸㍦捡㔲昴捤㐸㍦摡㔲散㘳㑦晦ㄱ愳㜲㐰㈶改㍦㈶挷昱㤸愴摦㙥扥㤰昴ㅣ㡣戵愵㥦〸㑥搲敦㤹㤱㥥〳㌳㔱昴捥㐸㍦搹㔲散㘱㑦晦ㄹ愳㜲㜰㈶改㍦㈷㌷㥤㠴㕢扦挳㝣㈱改㌹㌰㑢愷㉦㍥〱ㅣ㝦㘸㈲㝦㤱㑡捣㑡捥㥡戵戳戸愰愴㑦挱㜱㐷㜷㕦昵挱戳ㅦ㕥昱摡㠹㐳㍥昹㘱捤㥡搷㍥扡㘲敢て㡦挴㠷晣㜹晤晡㈷挶慤摤晡攱㙦㔲敢昲敦摦㌹㝥摤㤲搰㥣㈵昳㔲挷ㅥ㌲㝡挹昱愷㑣〹㑤摥㘵㘰㤷㉥㕤扢ㅥ戸敢搳扤てち㉣㥢昷愰㝡晣敤㍤ㅡ㤴㡣㌸㔸㠴攳㔲㈳㐷ㅥ㌲〶晤〲㉦㝡㜴㈹㥥搵搹㘵挸挸挳㔵㐶摣㉡攳㑢愳㡣㔴㘷㤷㌱ㅢ〹愴㈵づ㌴㌸ㄲㄱ㌴晥㘵㤴㔱搷搹㘵挸㐸挴㠵㐶㠳㔵挶搷㐶ㄹ㑤㥤㕤㠶㡣㐸㕣㘵戴㔸㘵㝣㘳㤴戱愸戳换㤰㤱㠹慢㡣㔳慤㌲㜶ㅡ㘵㉣敤散㌲㘴㠴攲㉡㘳㤹㔵挶昷㐶ㄹㅣ㔶㜴敡〷㔶㐶㉡慥㌲㔶㔸㘵晣㘰㤴㜱㐱㘷㤷㜱㈱ㄲ戸㍦㈹ㄷ㔹㘵晣㘴㤴㜱㔹㘷㤷㈱㈳ㄷㄷㅡ㔷㔸㘵攴㘹戲晢攲㜰愳㔳㥢㈲㈳ㄸ㔷ㄹ搷㕡㘵攴ㅢ㘵慣改散㌲㘴㈴攳㉡攳〶慢㡣〲愳㡣昵㥤㕤㠶㡣㘸㕣㘵㜰㘴㈳㝢㔱㥦㔱〶㠷㈱㥤摡ㄴㄹ搹戸捡戸搵㉡愳挸㈸攳捥捥㉥㐳㐶㌸慥㌲敥戶捡昰ㅢ㘵㙣敡散㌲㘴愴攳㉡㠳㈳ㅥ㘹㑡㜷愳㡣捤㥤㕤㠶㡣㜸㕣㘵㍣㘲㤵搱搳㈸愳戵戳换㤰㤱㡦慢㡣㉤㔶ㄹ〱愳㡣愷㍡扢っㄹ〱戹捡攰㐸㐸㥡昲ㅢ愳㡣慤㥤㕤㠶㡣㠴㕣㘵扣㘰㤵戱㥢㔱挶㉢㥤㕤㠶㡣㠸㕣㘵扣㘶㤵搱换㈸攳慤捥㉥㐳㐶㐶慥㌲摥戱捡攸㙤㤴挱攱㑣愷敥扥㘴㠴攴㉡㠳㈳㈵㜹㙦昴㌱捡攰戰愶㔳换㤰㤱㤲慢っ㡥㤸愴㡣扤㡤㌲㌸扣改搴㌲㘴挴攴㉡㠳㈳㈷㈹愳慦㤴愱㌸㕣㤱㐱搹㕦扦㌱慥敤っ㠷㑢㤱挲改㉥㑢昱㐱㠶㠲㠷昴攲昱㝥㠶㠲〷搹愲㜸㉦㐳挱挳㕥㔱晣㈵㐳挱〳㔱㔱扣㥢愱攰愱愱㈸戶㘵㈸㜸戰㈶㡡㜷㌲ㄴ㍣㝣ㄲ挵摢ㄹちㅥ搰㠸攲慤っ〵て㌱㐴昱㘶㠶㠲㕦晡愲㜸㈳㐳挱慦㘱㔱扣㥥愱攰ㄷ愳㈸㕥换㔰昰慢㑡ㄴ慦㘶㈸昸攵㈱㡡㔷㌲ㄴ摣㥤㡢攲攵っ〵㜷戰愲㜸㈹㐳挱㕤㥥㈸㕥捣㔰㜰㈷㈴㡡ㄷ㌲ㄴ摣㉤㠸攲昹っ〵㍦愸愲搸㥡愱攰㐷㐷ㄴ捦㘵㈸昸㘶ㄶ挵戳ㄹち扥扤㐴昱㡣㔳搱敤晦〱昹捥㜴扤</t>
  </si>
  <si>
    <t>㜸〱捤㝤〷㝣ㄴ㘵晡㝦摥㤰㉣㤹愵㘴㉤㈸㈲㘲㐰㐴〵挵㙤搹㑤㄰㔴〸㈰㈸㑤㡡㕤挳㤶㔹ㄲ㐹挱ㄴ〴㐵〵て搱㔳㔴散㘲〳ㄵ敦㙣㘷敦㌵㘲㔷昴散扤㥤㘷晢〹攷㑦敦㉣攸㥤晡晦㝥㥦㤹搹捣散捣㉥昹昹扦㝣㍥㠶㥤㠷㝤晡㌳摦㘷㜶㜶摥㤹㜷㜶㡡㔴㔱㔱搱慦昸攳晦晣㉢攱㥢㠱戳ㄶ户戶改㡤㈳㙢㥡ㅢㅡ昴㔴㕢㝤㜳㔳敢挸戱㉤㉤㠹挵㔳敡㕢摢㝡挰挰㔷㕢て㝤㙢㘹㙤㙢晤〹㝡㔹敤㐲扤愵ㄵ㐶愵㐵㐵㘵㘵㕡㌱昴㍢㤸㑢挰㘲㌴㝡㘹㈵㈴戰㉡搲㝣㈴㍤㐹捡㐸㌴ㄲ㍦㐹㉦㤲摥㈴㝤㐸晡㤲㤴㤳〴㐸戶㈲搹㥡㘴ㅢ㤲㙤㐹晡㤱㙣㐷戲㍤㐹㝦ㄲ收搷〶㤰散〸搲㝢㈰挸散㥡㜱搳㤳挷㘲㙤㘶戵㌵户攸㝢㔶ㅣ㘲搴㍣㈶ㄴㅡㄹㅡ㔹ㄹ㡣㠷㐷〶昷慣愸㘹㙦㘸㙢㙦搱挷㌴改敤㙤㉤㠹㠶㍤㉢㘶戴㈷ㅢ敡㔳〷改㡢㘷㌷捦搷㥢挶攸挹㘰㈴㤹㠸㔶㠵愲㤵㤵㤹敡敡慡摥㍢㈱昲戴㥡㜱㌳㕡昴㑣敢㝦㉢收㈰挶㥣㕥㌳㙥攴㌴扤敤扦ㄵ㜳㘷挴㐴挸昱捤㡤㠹晡愶晦㔲搰㔲昶㌴㌲㕥㑦搵戳昹扡摥㔲摦㌴㙦㈴捡㜶〰つ㉥㍥㜲㈲㄰㑦㈵㕡摢㙡昴㠶㠶㤹㝡㠶㝤敦摤㐸捣昴ㄶ扤㈹愵户昶㙤㥣戰㈸愵㌷㤸敡搶戲挶㐳ㄲ㉤搳ㄲ㡤㝡〹摦㤴㌷ㅡ㝤㥢㥣搶㥢摡敡摢ㄶ昷㘹㥣搳慡捦㑣㌴捤搳㘹㔲摡㜸㐰㝢㝤扡愴㐴㤵㤴ㄴ昵搸捤慢ㄸ改捤挸㠹㉤愹㥡扡㐴㑢㥢㜰散㕡挸换搶戶㠵㐸攱㡥戲戸ㄵ㔵攴㜸戱㑤戳敡ㅢて搲㕢㥡昴〶㈶㘱昳㐶攴ㄸ〹㈶〶昴㔹㜰慣戵㘱㘳㔴㉦昳昳挶㔵㘱ㄶ慤㠲㘴㌰㠸㙦〸㐸挹㤸戱愱㑡㙤ㄷ捡㠶㠲愸㤲㜷昱㠱戵晢昰㐳㔳㕣㥢㈸慥㑤ㄶ搷愶㡡㙢搳挵戵㝡㜱㙤愶戸㜶㕥㜱㙤㕤㜱㙤㝤㜱敤戱挵戵昳㘱㘳晤㤵昵散㔹㙣晥昵㍣㙦昸挵愳昷ㅤ㍥昱愲扦敡晡晢搷㌴摣愲昸ㄹ㤵て敢㌰扣搱㜶〳昱敤づ挲ㅡ㐲摡ㅥ㤴つ〷㔱敡㜵搴挰㍡㥥ㅢ昹㑤昹㔵搷搷㑣㕥㔵㥦㘹慦㍤攵戹㡢ㄴ㍦摦ㄲ㘰㑦ㅡ敦〵攲ㅢ〹㔲㌲㘶㕣㈸慥敤㑤㔹㄰㐴愹扦㥡〱㙥ㅦ摤㔸户晡摣㐵搳㉥㑦㍥㜸㘰晦㔹晦㜸㐴㜱摦㈰〱挲㌴㡥㠰昸愲㈰㈵㘳㙡㐲㌱慤㤲戲ㄸ㠸㔲捦㥡〱㍥㍡㜸搴敥㐳㌷晦㘱捡敤㍦㍣戴搷戴扡愳慢ㄴ户㉦〹㔰㐵攳㙡㄰摦㈸㄰㔶㄰搴昶愱㙣㌴㠸㔲㡦㥢〱㠶晤戲㑢慦捦昷㌸㘶晦㑢扥慡㕣摦昰搱愲㌳ㄵ昷㐹ㄲ㘰㕦ㅡ敦〷攲摢ㅦ㠴ㄵ㐴戴戱㤴㡤〳㔱敡㘱㌳挰㐹慢㙡户㥥㜲攴挰〳㑥㕤昸敤㝢换扦摢㈹愱戸㍦㤳〰攳㘹㍣〱挴㌷ㄱ㠴〱攲摡〱㤴㑤〲㔱敡㕥㌳挰昷㠷㠶㙡㑢㡥慥㥦㜶改〳昷挷愷昶㝦戶㕥㜱㕦㈸〱づ愴昱㐱㈰扥㈹㈰散㐲㑣㥢㑡搹㌴㄰愵㙥㌷〳㐴ㅦ摡昵搸昳昶㕦㍤昵㠱㔱㐵〳戶㌹昱摦㑢ㄴ㌷〹〹㌰㠳挶〷㠳昸㘶㠲㄰㠳㤰㌶㡢戲搹㈰㑡摤㘴〶攸㍦昷捦㉦敦扢昱㡦㤳敦㔹ㅤ摤㘶敤慣㘶㕤㜱ㅦ㉣〱づ愱昱愱㈰扥挳㐰㔸㐱㔴㍢㥣戲㈳㐰㤴扡捥っ㜰摢愶㘷㙡㕡㡥㑡㑤㍦㜳攰愹㘵挳摥ㅢ搹㑦㜱晦㉤〱㡥愲昱搱㈰扥㘳㐰㠸㐱㔸慢愵㙣㉥㠸㔲㙢捣〰攳晦㍤昴㤲㐵㠹愲愹换ㅥ摥㜹搲攳改㕢㤷㉢敥晢㈵㐰㤲挶㈹㄰㕦ㅡ㠴〱㉡㌵㥤戲っ㠸㔲慢捤〰㙦搶㥤ㄹ摥㍦㜵搴攴㤵摦晥昴昸户㤹㕦㠳㡡摦ㅢㄲ愰㡥挶昵㈰扥㘳㐱戸ちㄱ㡤㥦〷慤〱㐴愹ぢ捣〰挵㜵㔷㍦㝡晥慢㙦搶摣昰昴㙥㕦㠷㜶㌸㘹㕦挵敦ㅣ〹搰㐴攳㘶㄰摦〲㄰〶〸㙢挷㔱搶〲愲搴搹㘶㠰㝦搶づㅦ扣㘶捦㥤愶㕤昳晣ㄷㅦ愷昷㙥攸愷昸㝤㈵〱摡㘸摣づ攲㕢〸挲㉥㔴㙡挷㔳戶〸㐴愹搳捤〰㈳㕦摡㙡㤷㝤挷㍥㔷㜳㘷慦敢㡦㥦昶晥敡㜹㡡摦㜵ㄲ攰〴ㅡ㥦〸攲㕢〲挲ち攲摡㐹㤴㥤っ愲搴㌲㌳挰㥦㍦㌸戵昴戹敦收ㅣ昰攷昸㠲㝢敢㙦㥡㌹㐱昱㝢㔲〲㉣愵昱㌲㄰摦愹㈰慣㈰愲晤㠱戲攵㈰㑡㥤㘸〶㜸攴㤵㘳㝦敡㌸㈵㌴㙥攵㔷搳晡㍤㔴昶昲㜲挵敦㔸〹戰㠲挶愷㠳昸捥〰㘱㠰愸昶㐷捡捥〴㔱慡摤っ戰㤳㙦㔹收愵㌷㔷㑥戹愸㥦扦晣慣搵㐳摥㔱晣㝥㤶〰㉢㘹㝣㌶㠸敦ㅣ㄰戶㌱慡㥤㑢搹㉡㄰愵㥡捤〰㌷摥昳攲㤰挷捦昹昳昴㔵愷ㅣ㌴散㠷慢㕦敦慦昸摤㉥〱捥愷昱〵㈰扥ぢ㐱ㄸ㈰愴㕤㐴搹挵㈰㑡搵㥢〱攲㐷敤愳慤㥡戳挳搸㜳摦㝢㘱㜹扦㡤㡢摢ㄵ㡦ぢ㈴挰愵㌴㕥つ攲扢っ㠴㈰㔶㘹㤷㔳㜶〵㠸㔲㈹㌳㐰晢攸㡡ㅦ攳㜳㐶㡤扦㜶㕤昹愵㡢敥改摤愲晡㐳㉤〱慥愲昱ㅡ㄰摦㕡㄰〶〸㙡㔷㔳㜶つ㠸㔲㐷㥢〱㝥摣㍣晦戲挰㠶慢愷摤㜳改戳晥愹㍢㍣昹㤶攲昱㠸〴㔸㐷攳敢㐰㝣㝦〲攱㉡〴戵㍦㔳㜶㍤㠸㔲㠷㥡〱㡥改戳㘲敡戶㐳敡愶摥扤㜸摦㘵㘳㔶ㅣ昰㠹ㅡ〰戵〴戸㤱挶㌷㠱昸㙥〶㘱ㄷ㘲摡㕦㈸扢〵㐴愹㠳捤〰捦㥦晥捥昵晤㕥㜸㜱晡慡㠹愷て㤹晢晥㔶㐳ㄴ㡦㠳㈴挰㙤㌴扥ㅤ挴㜷〷〸〳㠴戵㍢㈹扢ぢ㐴愹㠳捣〰愳㍥㕤㝡㜷昱愹㑢愶㍣晡挷愱敢捦㜸㝡攰摤扤敦㠱晡㘰昳㝢㙡㝣㑢攲㜸㝣搹㜷ㅥ㐷攰攰㠹晦戶㝣〰㠵攳愷㑣㘵㈶㥥〹㠵搲㤵挱㐴㈴㔱㕡㠱戰㕤晤摡收愶搸㍢㜳㘸㝤㔳扡昹㜸昹ㅥ敦㥤㤹㔸摦搰愶户〸㔳㥥挱㝦挶戱㠸昰㝤㌲ㄳㄶ攱㈰㉥㘵㝣攵㙦㥢愹搱㕢摡㜰昰搳戶戸昳㌸㘰攰戸㐴慢摥挹㡥㌰㘳㡦㙢㙥㙦㑡户敥攸慤㥣搵㤶㘸搳〷攴敡㍡㠳戸摣㘶攱挰㐸㙦㤵㤲〶攵扡ㅤ㤲㘸㘸搷挷㉥慡㌷搴㍢攵愸㜱㠸搴㥣捣慦㥤搸愲ㅦ㤷搵扡㉡ㅡ㡢攳昶㠵ㄲ摢戵㤶㠶捡愸慢愲愶慥戹㔵㙦㤲昲㐶㌴捥愸㑦捤搷㕢㘶改㍣敡搷搳戲慡晤愸㌲㡦搳㐶㑣㙦挲㡡攲挸㉢㍤挴㉥㈵搰㝡㔳㕡㑦愳摥〵㐰㜹昱散㐴戲㐱摦捥㘱㘲攴㠴㘲〷㠷㜸㘲㜳慡扤戵愶戹愹慤愵戹挱愹ㄹ㥢㕥㤸挰戱㘱㝡㙡㜳㕡㉦㤱扦㈲㠳慡愲ㅥ㍤㤴㉡摡摤敢㈰㡢戱㕢㜹ㄸ㘶摢㐸㜸戰㔷搸搸戶ㄱ搱搸昳昰㉤ㅢㄹ㙦㙣ㅢㄹ敤昷㈸㔸㠹㝤㈳愴㜵戰愰戵挷㐶㑡愷晥捥て摥挸㤹攸て晡搰愰昳㔳㔹㍣㌴㝦挸捥敤㜲ぢ㤵摡扡挲㐱ㅥ慤ぢ㠰㈶㘱戳摢㕥昷ㅡㄷㄷ㙦㘳慥晤㠴㠵ㄸ〱㑣㑡㌴愵ㅢ昴㤶㠲㐳㔴挵㡡戴㝢㐹敥㈳戹㥦攴〱㤲〷㐱㑡挷㘳ㅦ㤷ㄷ搱ㄲ㔸愸㐵㙡㜱改昱昵改戶㍡㕦㥤㕥㍦慦慥つ㌲っ㙤换捡〸户敢㑦㝢ㄸ㈲敤ㄱ㤲㐷㐱晣晥㈲㕦〷晥㉦昲昹戵挷昰ㅦ昸搲挱昸晦晦㍥攰㈸㠶㤷㈶攳ㅢっ㐰㕢㑢ㅢ㌱㡣㙡敤搱挳㙢捤㈷㈵㕡敢摡昸愱㉢慣㘴扣昵㈴㡦㠳昴㝥〲㘴摡㈴扤〱ㅦ搹晦搶搸戵㜴ㄷ挴摣攲ㄸ㠹〷㌵摢㌵捥㕡摣㤴慡㙢㘹㙥挲ㄹ㠴昱㠹戶挴搸ㄴ〶㠲慤㉡攱㙢㥣搲㕣搳摥收㙢㥣㔴㡦晦㝡㌷捥搴ㄷ攸㠹戶ㅡ散㤲摢晡㌴㑥挱㈰㔲昶㤹㤳搳㡢㑡ㅢ㡤昱摦㜸扤㌵愵㜱愰㌸ㄹ扢愰㐵㍥扣挳㍥戵㜷㈳㜷㉡晡愲㌶㠶敥搹㌸㈳㠱㠱㘶㥢〶愳ㄱ攲㘵扣愳㘷ㅦ㤱㔹摥㝥㤳㐳㠴㠰扣戵㐵改㈵〲㈳㔲ㄱ户ㄲ㝣㕢攲㍢戵挴愴戹㥦㤶㌹㙤昵つ慤㈳㑤㜸㐷㡥㙦挶㠹〴㕤捥愱㄰㜶㥦てㅢ㤳慦㘰戳㜲㍦搴ㅣ㘹㑥㑦㈵㡤戰㈸攵㠰㤶收昶〵㠳㄰敢扦ㄵ㠷戱㡡戴㈷㐱搶㝣㜳攳㍥扢㕥㜹敢慦收晦愷攰攳㈲㝦摡㄰㕡㜴㠰㤰挵㝦昲愷㍤㠳晦晣㠵㜴愵㐳㘱攱戹㔷捤㌳㈸㉥㠵㝤敦㐶慣敤散ㄶ㕤㐶昹㘵挲㉣㕥愰昷㘹㍣戴戹㘵㝥戲戹㜹㍥㥢摦㔷戸搶㍡㕤㙦攳搰戹㤷㜹愶㠰敦㤵㔲㍤㝡㌸挶挸戶㌱昶捥㠸敦摢〰搲㘷㙣㐳㐳㠵ㄵ戱搵昷〲㐴㍤昰敤攱㝢ㄱ㙦昶ぢ挷㠲愱㔰戸戶愶愱㌹㌵扦慥戹扤㔵慦㥤㌹㜶㙡愴㜶㑡昳昱㝡㑢敤攴愶㑣㝤㐳㐳敤㥣〵㘹ㅣづ愴㙢㘷㌵户户愴昴摡搹㝡㑢㘳敤慣㤹㈳ㄷ㌵戴㌶慡㄰㐰攲〸㜹㥦愹攷扤戱晡㥣㡢づ扣愰昷昸て摥㘸㍢㙥戵ち㥡ち搷搸㝢ㄸ搲㔶㘰搱㕥㈶㜹㠵攴㔵㤲搷㐸㕥〷㔱挳攱捡摤ㄷ摥㍢晦戴㌷挱㙢㙦㤱扣つ㠲㥤㡥㌴ち晢愰㜷つ㔶敤㠶晦戹ㅦ搲摥㈳㜹ㅦ㐴㜱㌸捦㑦㙣㤱昶〱㐸摥戶敦㑥㡢づ㄰㈴捥㘶搶晥〶㠱㕦㉢愰㔳挳㘱挱搶㙢㠴㕡㈳戸ㅡ㠱㔵晤ㄱ挶ㄳ㤸敤㑤㠵敢㥣挲㥥㜰慢愰晦㤷㈴ㅢ㐹㌶㤱晣㠳攴㉢㄰戵ㄵ㕣扤㠱昹㥡㌶摦㤰晣ㄳ挴〶捣户〶慢昶挲晦〲捣㜷㌴晡ㅥ㐴敤つ㘲〰昳〳摥攵〵㘶㈴ㅤ㍡㐰㤰扣ㄳ㤸㥦㈰昰㙢〵㜴㉡〸ぢ㉦㘰㝥晤㈵て㌰扦㤸ち搷戹㤲㌰㈲㔵㘰搱㝡㈸㄰㥥扣搵㑡㐹㝣㈴㍤㐱搴㘶戸㝡〳愳搱挶㑦搲ぢ挴〶㑣ㅦ㠳㔵ㄱ〴ㅥ捣攰㝤㘹㔴づ愲㉡挱ㅡ挰〴挰收〵㈶㑡慦づ㄰〷㌰摢挰挵慦ㄵ搰愹ㄸ㕣扣㠰昹㉣ㅦ㌰㥦㥡ち搷㌹愰㉡㐴慡挰愲つ㐴㔲㙤㈷㤲㐱㈴㍢㤳㔴㠰愸て昳〲㌳㠴㌶扢㤰っ〵戱〱㌳捣㘰㔵㌵〲て㘶昰摤㘸戴㍢㠸摡〷慣〱捣ㅥ㘰昳〲㌳㡡㕥ㅤ㈰づ㘰昶㠴㡢㕦㉢愰㔳愳攱攲〵捣ぢ昹㠰搹㘰㉡㕣攷戶昶㐵愴ち㉣㕡㈵㤲㙡㌱㤲㌸㐹ㄵ㐹㌵㠸㝡㉡㉦㌰晢搰㘶㌴挹ㄸ㄰ㅢ㌰晢ㄹ慣摡て㠱〷㌳昸晥㌴ㅡぢ愲挶㠲㌵㠰ㄹ〷㌶㉦㌰晢搳慢〳挴〱捣〴戸昸戵〲㍡㌵づ㉥㕥挰摣㤵て㤸㍢㑤㠵敢㥣摤㜸㐴慡挰愲㑤㐳㔲㙤㍡挹っ㤲㠳㐹㘶㠲愸扦攴〵㘶㌶㙤收㤰ㅣ〲㘲〳收㌰㠳㔵ㄳ㄰㜸㌰㠳ㅦ㑥愳㈳㐰ㄴ㑦〳ㅡ挰ㅣ〹㌶㉦㌰ㄳ改搵〱攲〰收ㄸ戸昸戵〲㍡㌵〹㉥㕥挰㕣㥥て㤸换㑣㠵敢㕣攴㠱㠸㔴㠱㐵㥢㠷愴㕡ㅤ㐹㍤挹戱㈴昳㐱搴㠵㜹㠱㘹愴㑤ㄳ㐹㌳㠸つ㤸攳っ㔶ㅤ㠴挰㠳ㄹ扣㠵㐶慤㈰㙡㉡㔸〳㤸㌶戰㜹㠱㤹㐲慦づ㄰〷㌰挷挳挵慦ㄵ搰愹㘹㜰昱〲收搴㝣挰㉣㌳ㄵ慥㜳慣㌳㄰愹〲㡢戶ㄴ㐹戵㘵㈴愷㤲晣㠱㘴㌹㠸㍡㌱㉦㌰㉢㘸㜳㍡挹ㄹ㈰㌶㘰捥㌴㔸㜵㌰〲て㘶昰戳㘸戴ㄲ㐴捤〲㙢〰㜳㌶搸扣挰捣愴㔷〷㠸〳㤸㔵㜰昱㙢〵㜴㙡㌶㕣扣㠰愹捦〷㑣㥤愹㜰㥤㍢㍥〴㤱㉡戰㘸慢㤱㔴扢㡣攴㜲㤲㉢㐸慥〴㔱挹扣挰慣愱捤㕡㤲慢㐱㙣挰㕣㙢戰敡㔰〴ㅥ捣攰敢㘸㜴ㅤ㠸㍡ㅣ慣〱捣㥦挰收〵收㌰㝡㜵㠰㌸㠰戹〱㉥㝥慤㠰㑥ㅤ〱ㄷ㉦㘰㘶攴〳㘶扡愹㜰㥤ㄳ㍦ち㤱㉡戰㘸㜷㈰愹㜶㈷挹㕤㈴㜷㤳摣〳愲㈶攷〵收㍥摡摣㑦昲〰㠸つ㤸㠷っ㔶ㅤ㡤挰㠳ㄹ晣㘱ㅡ㍤〲愲㙡挱ㅡ挰㍣ち㌶㉦㌰挷搰慢〳挴〱捣㝡戸昸戵〲㍡㌵ㄷ㉥㕥挰挴昳〱ㄳ㌳ㄵ慥㜳晤㐹㐴慡挰愲㍤㡦愴摡〶㤲ㄷ㐸㕥㈴昹㉢㠸ち收〵收㘵摡扣㐲昲㉡㠸つ㤸搷つ㔶愵㄰㜸㌰㠳扦㐱愳㌷㐱㤴づ搶〰收㉤戰㜹㠱㐹搳慢〳挴〱捣扢㜰昱㙢〵㜴㉡〳ㄷ㉦㘰〶攵〳㘶㈷㔳攱扡㠶㔱㠷㐸ㄵ㔸戴㑦㤰㔴晢㤴攴㌳㤲捦㐹扥〰㔱摢攷〵收㑢摡㙣㈴搹〴㘲〳收㉢㠳㔵扣㈴㌲㤸挱晦㤷㐶㕦㠳愸昹㘰つ㘰扥〱㥢ㄷ㤸㘳改搵〱攲〰收㕢戸昸戵〲㍡搵〰ㄷ㉦㘰㑡昳〱㔳㘲㉡㕣搷㘶㥡㄰愹〲㡢昶㌳㤲㙡扦㤰晣㑡㔲㔴っ愲㐰搴㉦㍦攷㍢昲敤㐱㥢ㄲ㤲㔲㄰ㅢ㌰㍤つ㔶㌵㈳昰㘰〶㉦愳ㄱ愷㌴愸攳挰ㅡ挰昸挱收〵㘶〱扤㍡㐰ㅣ挰昴㘱㕣慤㠰㑥戵挰挵ぢ㤸㑤㔸〹捦戱搲㐶㔳攱扡收搴㠶㐸ㄵ㔸戴敤㔸晢昶㈴晤㐹㜶㈰ㄹ〰愲㍥捤ぢ捣㐰摡散㐴㌲〸挴〶㑣㠵挱慡㜶〴ㄶ㘰〶搳㘸〸㠸㍡ㅥ㈲〳㤸㕤挰收〵㘶㈱㑢敡〰㜱〰㌳㡣㜱戵〲㍡戵〸㉥㕥挰扣㥡て㤸㔷㑣㠵敢㕡摡〹㠸㔴㠱㐵摢㥢戵〷㐹㐲㈴㘱㤲〸㠸摡㤰ㄷ㤸㑡摡挴㐸攲㈰㌶㘰慡つ㔶㥤㠸挰〲捣㈸ㅡ敤〳愲㑥㠲挸〰㘶㌴搸扣挰㉣㘱㐹ㅤ㈰づ㘰昶㘳㕣慤㠰㑥㥤っㄷ㉦㘰ㅥ挸〷捣晤愶挲㜵㡤㜰㈹㈲㔵㘰搱㈶戱昶挹㈴〷㤲ㅣ㐴㌲〵㐴摤㤹ㄷ㤸㘹戴㤹㑥㌲〳挴〶捣㑣㠳㔵换㄰㔸㠰㤹㐵愳搹㈰敡て㄰ㄹ挰捣〱㥢ㄷ㤸㔳㔹㔲〷㠸〳㤸挳攰攲搷ち攸搴㜲戸㜸〱㜳㜵㍥㘰搶㥡ち搷戵捦ㄵ㠸㔴㠱㐵㑢㈰愹㤶㈴㐹㤱愴㐹㜴㄰㜵㔹㕥㘰收搱愶㡥愴ㅥ挴〶捣㝣㠳㔵扣㤴㉡挰㌴搰愸ㄱ㐴昱㜲慡〱㑣ㄳ搸扣挰㥣挱㤲㍡㐰ㅣ挰ㅣ挷戸㕡〱㥤㍡ㄳ㉥㕥挰㥣㤱て㤸搳㑤㠵敢㥡敥㑡㐴慡挰愲㥤挰摡㑦㈴㔹㐲㜲ㄲ挹挹㈰㙡㔹㕥㘰㤶搲㘶ㄹ挹愹㈰㌶㘰㤶ㅢ慣㍡ㅢ㠱〵㤸搳㘸戴〲㐴㥤ぢ㤱〱捣改㘰昳〲㜳づ㑢敡〰㜱〰㜳㈶攳㙡〵㜴㙡ㄵ㕣扣㠰㘹捥〷㑣㤳愹㜰㕤慢㍥ㅦ㤱㉡戰㘸ㄷ戰昶ぢ㐹㉥㈲戹㤸攴ㄲ㄰㔵㤷ㄷ㤸搵戴戹㡣攴㜲㄰ㅢ㌰㔷ㅡ慣扡〰㠱〵㤸慢㘸戴〶㐴㕤〴㤱〱捣㕡戰㜹㠱戹㤰㈵㜵㠰㌸㠰戹㤶㜱戵〲㍡㜵㌱㕣扣㠰㌹㈴ㅦ㌰㜳㑣㠵敢ㅡ晣愵㠸㔴㠱㐵扢㤹戵晦㠵攴ㄶ㤲㕢㐹㙥〳㔱搳昳〲㜳〷㙤敥㈴戹ぢ挴〶捣㍤〶慢㔶㈳戰〰㜳㉦㡤敥〳㔱㤷㐳㘴〰㜳㍦搸扣挰㕣挶㤲㍡㐰ㅣ挰㍣挴戸㕡〱㥤扡〲㉥㕥挰㡣挹〷捣㘸㔳攱㥡㕢㜰ㄵ㈲㔵㘰搱㥥㘴敤㑦㤱㍣㑤昲っ挹戳㈰㉡㤶ㄷ㤸攷㘹戳㠱攴〵㄰ㅢ㌰㝦㌵㔸戵〶㠱〵㤸㤷㘸昴㌲㠸扡ㅡ㈲〳㤸㔷挰收〵㘶㉤㑢敡〰㜱〰昳㍡攳㙡〵㜴敡ㅡ戸㜸〱㌳㌴ㅦ㌰扢㤸ち搷㥣㠹㜵㠸㔴㠱㐵晢〰㐹戵て㐹㍥㈲昹ㅢ挹挷㈰㙡愷扣挰㝣㐲㥢㑦㐹㍥〳戱〱昳㠵挱慡敢㄰㔸㠰昹ㅦㅡ㝤〹愲㌸つ挳〰㘶㈳搸扣挰晣㠹㈵㜵㠰㌸㠰昹㡡㜱戵〲㍡㜵㍤㕣扣㠰改㤵てㄸ扦愹㜰捤〵戹ㄱ㤱㉡戰㘸㍦戰昶捤㈴㍦㤲晣㐴昲㙦㄰㔵㤲ㄷ㤸㥦㘹昳ぢ挹慦㈰㌶㘰㔴て㘱搵㑤〸㉣挰ㄴ㐳愰昵〰㔱㝦㠱挸〰愶〴㙣㕥㘰㙥㘶㐹ㅤ㈰づ㘰㝡挲挵慦ㄵ搰愹㕢攰攲〵捣㍦晦㤳攷挸昷ㅢ㔳攱㥡攳㜲ㅢ㈲㔵㘰搱〲㐸慡㙤㐵戲㌵挹㌶㈴摢㠲愸㡤㜰昵㍥ㄹ扥ㅤ㙤戶㈷改て㘲〳㘶㠰挱慡摢ㄱ㔸㠰搹㤱㐶〳㐱搴㥤㄰敤㠲〵㠷捣㘰昳〲㜳〷㉤㍡㐰ㅣ挰㔴挰挵慦ㄵ搰愹扢攰攲〵捣摢昹㠰㜹换㔴㡣捡㤹扢㔳㝡㉦㈲攵㕥㥦㤴㐹愹搹㔹つ戶昹ㄲ㝤㘱散换捣㘹慡㙦㙢敤㤵ㄹ摢摥搶㍣戱扥㙤㝣㙢㕢敦っ〸摥㡡换〰㤹〰㘰㜳ㅡ㤱㌹愴㕥㍦㝥㌶慥搰敤散㔶㘱扥㙥㑤㝢㙢㕢戳㕣㝡ㅤ攴搶㡦㙦㥥搶摣㌶扥扥㜵㐱㐳㘲昱㔰て戵愱㌹戴㑥㙦挲㡣㤴ㄶ㕣㙥摢㤲㔱昳㠲〵㝡摡愳㐶攳㉡摤攴昱扦㠷㌹㉤捡戸㠶㕣㠴换㤴㑡ㄵ愹㕤昳捦攱戰攱扥ㄳ㝡㔳㡣㑢㥢敡㌷㑥㠹攸㠰㍦㈶昰㘲搳㉢㐲㑥㙣收昸㉢㉡扤て㙣攱捤挳㌶㐳愶ㄷ㡣晤ㄹ戴搴㤰昵㌱愷㘰㑤㙥㙡慤㑦敢㝥㤳㥢㕡摦搴搷㝣㍢扤扤捤愱㐹㉣摡挶搴攰摡敢昴㈶戴㍤㤵㘸㐹晦ㅥ㍡㠲ㄵ挳㥦搱づ攵挳扦摦〶戲ㄱ愶愸攸㙢㥥㡥攰摦搷愷〸搰㐵愵昷㠳昱扣っ㥥晤ㄸ攲㡤㙤㜲㔱㌹散晢㄰敡慣戸㡣摣㔴㍤搱㈴ㅤ㤸搵㤶ㅥ慦㉦散㉢ㄶ㍡㉥㍦㘳㝡㝣㠳扥㡤㤳㤵搹㄰㕡㘶㙣戲戵戹愱扤㑤敦㥢㝤㈷ㅦ㜰㉤㌳㔳㙦㐸㜰愲㔸敦散扢ㄹ愹㌶㑣愵换挶攳㈴戰摦㑦㜷㠰㐸㠹搹㈱㈵㍤昲ㄵ搸㜰㥤㉢挱捦捥㙦散㈸ㅡ㤹㤱扦慦昶㔳㤷慤收摦つ晢ㄵ㔹㙦捣て搱〳〸摦昵㤹㘰晣ㄴ㙤㘳㑤㔰㌴昶㙣戲搳敡㙤挹㌸〹慢㑦㐶昶㜷㤸㘹挹㍢㈳捡昹戱㘹挰㙤㉢㙤昵愹㐴㐳挳攲扥㤹挹㑤愹㠶昶戴㍥㈵㤱搴ㅢ慣㝤㜵㜳㑢攳敦愴㕦㈵摣晣㡤㕥ㄵ挰挵㥣ㅥ㌷ㄹ户ㄳ㔹昳捥㝥昳敥慤㐸ㅢ㠱㍤㥢㝣搵㈲㠶戱㙦㝢㄰㐵晣㥦愷摣昹攱戴㜵攷㠴㔱戹搹〴扢㌴㤷㠸晢㌲㑥㐹捡捥摡㤳㑦㥢捤㙣㑡昳ㄴ㑣ㅥ搱搳㌶搱愴㝡㐳昴扢昹㑣㐹㡢㝣㍥摦㙦晤㔲〱㔶昸晢摡㥣晦㠰㥤㥤挱敦挷愳㈸㝥扢㍣っ㍥㜷㌲㤳敤攰㐳扥敦㘵〷ㄸ㠰㘱㌹昷㕥挶挱挲散晡戶〶扤㔷㐶昴昲扥㡣ㅦ〷愲搹㌳㌳扢づㄳ㠳挶昷挹ㅣ搰㔲㥦㙥愸㙦搲㜹攰㠱ㄹ扥扣挱㘷㡡㍥て㜳㔱㘷㌴户搶昳扥戵㍥㤹搹㉤㠹愶搶〵㥣晦㤵㕡扣戵㠳㤳㘶㤵㘶挶搵㌷攱挳㘳攴攴晢昲捣慣扡收攳㜱敢㕢㝢㘳搳〱㠹〵慤扦㡢㐶㤹㕦㈵㐰挸昸㐴ㄵ慢攲㘲㔵㔶㕣昶㕢扦愳戰㠵㈳㘴ㄸ昱㡡㐹捣㔶㍤㠲㜷〵㍥慢散㤲㌹ㄳ㤸㥦㔵搶攴戸㡤换㜳㙡㘲昶扥㐱敥㝦戵扤昰〱敤㍤ㄲ攴挰〳收㑣敥㥣㍦晥晦㜵ㄳ㕥改愳㠸㕣攰㙢㐰㌶㡢散㘴搵㝥㌰敥㙢㙣㉡㤴㜱换搱愴攳攴㜲㌷㍦㝦㐶㙣戸㈵攲㥢㤳收㝣㍢ㄱ㔳ぢ㝢攳㠳㡦摤㉥愶㘴㘲㝦摢搷㘰㜸〸搷㤸㘸㘸㌵㜵㌵捤㡤㡤〹㙥㕡摣㉣㘷㘱㥦慤㤷挹昱㌴昶㈴㕡〶㐴戶㍦㔳㤴㔸〴㔱㘲㤱㠸昰㔵捣〹攸昲㥥戱㥡攷㈵㕡敡摢敡ㅡ敢㔳㘵㘴㌸㐹晣㜷戱㑤㘲ㄳ㉡〱㤸搶㥦㙣㤸㌸㌸捤㥤晥㘹捣㔸㐴扢㐷㘲扣㐰攸搸㝥㙣戹挵昲晤慤㝥攳散摥㈲愵㘴㐷慦〵ㄱ慤ㄴ㘳㔹〸捣て㠹敤挰ぢㄲ搹〹愹挷㘸㠰㐵ぢ挱摣晡㉢㔹㡦㜷〵㈷㘱昶㠴㠱㝦㑡㜳㈲㍤ㄱ昷ㄱ㌴户昴㌴㙦ㅡ㉤㐳㙢戹㑢㘹〹㜰攲㙤つ㘶愸㘳收晢㐲ㅣ晦戶㤴㔱㌰ぢ㔳㕡㑢㌸㘵搷㘷昴㤰ㅦ摡愲搲搲㕥㘵㕥戹㈶㕢戱㠶㥡ㄳㄴ敤㌷摤㑥㜶挵摦㜴㜰搵㝥㕣ㄱ扦㥦㉢愲㠵㐱戵〸㠸㝡ㅣ㉣搷㈷挷㈰㑡㠳㑡㤰搲㈷愱捣晤㤴攴㥤愴ち㠷愲搲㐶㑥㥥㉤㙢攴敡攰㔰挳㠷㈹戵㤸㠴ぢ㐸㝣扤捡㥥㠰㕥㡢挱敡㠵つㅢ挶攰㝤㤱㝡〶挴捡㕦㡡昷㝥㍦挱搳攲捣㕦〵愲㕥〶换㠱愸戴慤㐸ㅢ挵ㄴ㥤㠳㄰昵ち㔸づ㐴慣㍦㕢ㄷ捤ㅥ扥ちㄵて愱搹挸㉤ㅤ㡥愹搷㘰挷㐳㌲㕣㡢㘱〵ㅤ㜸㘷ㅤㄳ愸搷挱昰戸挰昸换晢捤愵摥㠴〱扦扤㡡㍣昷㤶敡㉤㘸戸挷搴挶㜰昵摥挶㍢敥㠸戲ㅢ收㝥㤰㙥㜹挳㝣㤷ㅥ㔸ㅣㅢ愶㝡てㄲぢ㑣㕢户挷㜲㔵挶㌱摢晢摥〶㌵㌴ㄸ㑦㠳て㘰挰㡥㙢ㄳ挰㘵㥢昴㌷㥢㥢慤㐹ㄳ改㜶〰摤扥㠴㠱慤㐹㤳㈱戳㌷㘹㈳搸挲㑤摡〴㡢㉥㌷改ㅦ㌰㌶㥡㜴㈰㉢攸〰㥢㙤搲㔷㘰扡搲愴慦㘱㔷愰㐹摦㐰㉤㑤㥡挲搵晢㈷㌸㐷㤳愶㐱扡攵㈶㝤ぢ㌷㜷㤳扥㠳搴愳㐹㌳戸㉡〷㌳摢昷摥〶㌳㘹㌰㡢〶㍦挰㐰㥡㌴ㅢ㕣戶㐹㍦搹摣㙣㑤㥡㐳户㐳攸搶〳戵搸㥡㜴ㄸ㘴昶㈶昱挰扢㜰㤳㑡㘱搱攵㈶昹㘰㙣㌴改㜰㔶搰挱㘴收搱戵敡〹㕤㔷㥡挴愹愶〵㥡挴㐹愸搲愴㈳戹㝡扤挰㌹㥡㜴㌴愴㕢㙥ㄲ㘷慤攲㤵昳㐹敡ぢ㤱㐷㤳㙡戹㉡㜳㤹慤摣摢㈰㐱㠳㈴つ㌸搱㔵㥡㤴〲㤷㙤ㄲ攷戲㕡㜱㙤㑤㑡搳㑤愷ㅢ攷㥤摡㥡㌴て㌲㝢㤳㜶㠲扡㜰㤳㌸㕤戵换㑤摡ㄹ挶㐶㤳敡㔸㠱愳㐹ㄵ搰㜵愵㐹㥣昶㕡愰㐹扢㐰㉤㑤㍡㤶慢㌷ㄴ㥣愳㐹つ㤰㙥戹㐹挳攰㠶㔷㑥㤳㜶㠳挸〲㤳㕡昳换慤㠹慢搲捣㙣㥣㘲敢㘱戰㠰〶挷搱㠰㤳㙥愵㐹㉤攰戲㑤攲扣㕡换捤搶愴㔶扡昱㜷㉣ㄴ攷挰摡㥡戴㄰㌲㝢㤳㌸㍢戶㜰㤳㌸㜵戶换㑤攲ㄴ㕢愳㐹挷戳〲㐷㤳㌸昳戶㉢㑤攲ㄴ摣〲㑤攲攴㕣㘹搲㘲慥摥ㄸ㜰㡥㈶㥤〸改㤶㥢挴〳っ扣㜲㥡戴㍦㐴ㄶ㤸搴㥡㑤㍡㠹慢㜲㌲戳㡤昵㌶㌸㠵〶㑢㘹挰〹挰搲愴㘵攰戲㑤㥡㘰㜳戳㌵改㔴扡晤㠱㙥搳㘰㘰㙢搲㘹㤰搹㥢㌴ㅤ敡挲㑤攲㌴摥㉥㌷㠹搳㝤㡤㈶慤㘰〵㡥㈶㜱ㄶ㜰㔷㥡㌴ㅢ㜶〵㥡挴㠹挲搲愴㌳戸㝡㥣㌱散㘸搲㤹㤰㙥戹㐹㥣㔹㡣㔷㑥㤳㌸扤搸愳㐹㉢戹㉡㘷㌳ㅢ愷ㅥ㝢ㄸ㥣㐳㠳㜳㘹挰挹挸搲愴㔵攰戲㑤攲㝣㘳换捤搶愴昳攸㜶㍥摤收挱挰搶愴ぢ㈱戳㌷㠹戳㠶ぢ㌷㠹㔳㡡扢摣㈴㑥㍤㌶㥡㜴ㄱ㉢㜰㌴㘹㍥㜴㕤㘹ㄲ愷㈶ㄷ㘸㔲ㄳ搴搲愴㑢戸㝡捤攰ㅣ㑤㕡つ改㤶㥢挴㔹捥㜸攵㌴㠹㔳㥤㉤㌰愹㌵㍦㐹㤷㜳㔵慥㘰㌶㑥㠳昶㌰戸㤲〶㔷搱㠰㘳㙦㘹搲ㅡ㜰搹㈶㜱敥戳攵㘶㙢搲㕡扡㕤㑤户愵㌰戰㌵改㕡挸散㑤㕡〶㜵攱㈶㜱㝡㜳㤷㥢挴㘹搰㐶㤳搶戱〲㐷㤳㤶㐳搷㤵㈶慤㠰㕤㠱㈶㥤づ戵㌴改㑦㕣㍤捥愴㜶㌴改㝡㐸户摣㈴捥戸挶㉢愷㐹㘷㐱㘴㠱㐹慤搹愴ㅢ戹㉡㌷㌱ㅢ愷㘴㝢ㄸ摣㑣㠳扦搰㠰㤳戴愵㐹户㠰换㌶㠹昳戰㉤㌷㕢㤳㙥愵摢㙤㜴攳㥣㘹㕢㤳敥㠰捣摥㈴捥愶㉥摣㈴㑥戵敥㜲㤳㌸㈵摢㘸搲㥤慣挰搱愴㉢愱敢㑡㤳搶挰慥㐰㤳搶㐲㉤㑤扡㥢慢㜷㌵㌸㐷㤳敥㠵㜴换㑤攲散㙦扣㜲㥡戴づ㈲ぢ㑣㙡捤㈶摤捦㔵㜹㠰搹慥昳㌶㜸㤰〶て搱攰㑦㌰㤰㈶㍤っ㉥摢㈴捥〹户攲摡㥡昴〸摤ㅥ愵ㅢ攷㙦摢㥡昴ㄸ㘴昶㈶㜱㘶㜷攱㈶摤〵㡢㉥㌷㠹搳挳㡤㈶慤㘷〵㡥㈶㜱搶㜸㔷㥡挴改攳〵㥡挴㠹攵搲愴㈷戸㝡㥣㘱敥㘸搲㔳㤰㙥戹㐹㥣㠹㡥㔷㑥㤳ㅥ㠶挸〲㤳㕡戳㐹捦㜰㔵㥥㘵㌶㑥㔵昷㌰㜸㡥〶捦搳攰㔱ㄸ㐸㤳㌶㠰换㌶㠹昳搳㉤㌷㕢㤳㕥愰摢㡢㜴㝢ㅥ〶戶㈶扤〴㤹扤㐹㥣㘵㕥戸㐹㥣㠲摥攵㈶扤〸㘳愳㐹㉦戳〲㐷㤳晥ち㕤㔷㥡挴愹散〵㥡挴㐹敥搲愴㔷戹㝡㥣敤敥㘸搲敢㤰㙥戹㐹㥣ㄵ㡦㔷㑥㤳㌸㌵摥〲㤳㕡戳㐹㙦㜲㔵摥㘲㌶㑥㥢昷㌰㜸㥢〶敦搰㠰ㄳ改愵㐹敦㠲换㌶㠹㜳攵㉤㌷㕢㤳摥愳摢晢㜴晢〴〶戶㈶㝤〸㤹扤㐹㥦㐲㕤戸㐹㥦挱愲换㑤晡ㅣ挶㐶㤳㍥㘲〵㡥㈶㜱㌶㝤㔷㥡挴㘹昵〵㥡戴ㄱ㙡㘹搲挷㕣㍤捥扣㜷㌴改ㄳ㐸户摣愴慦攰㠶㔷㑥㤳晥ㄷ㈲ぢ㑣㙡捤㈶㝤挶㔵昹㥣搹㌸㠵摦挳攰ぢㅡ晣てつ㌸愹㕦㥡昴㈵戸㙣㤳扥戵戹搹㥡戴㤱㙥㥢攸昶㌳っ㙣㑤晡ち㌲㝢㤳㌸晢扥㜰㤳㝥㠵㐵㤷㥢㔴㔴㙣㌵改㝦㔹㠱愳㐹ち扡慥㌴㠹㔳晣ぢ㌴愹〴㙡㘹搲㌷㕣㍤昶挳搱愴㝦㐱扡攵㈶昱㙥〱慣㔷㑥㤳捡㈰㕤て㘹捥㠹搸敦戸㉡摦㌳㥢收㙤昰〳つ㌶搳㠰㌷ㄸ㐸㤳㝥〴㤷㙤㔲ㅦ㥢㥢慤㐹㍦搱敤摦㜴攳㝣㝦㕢㤳㝥㠶捣摥愴敤愱㉥摣㈴摥㈶搰攵㈶敤〰㘳攳㤳昴ぢ㉢㜰㌴㘹〰㜴㕤㘹ㄲ㙦㌷㈸搰㈴摥㠸㈰㑤攲㔴ㄹ㌵〸㥣愳㐹挵㤰㙥戹㐹ㄵ㜰㜳㌷㘹㌰愴敢摤㑤挲㡦〸攲㥥㄰㘶ㅢ攲㙤攰愳㐱㑦ㅡ昰㘶〷㘹㔲ㄹ戸㙣㤳㠶搹摣㙣㑤攲㉦㕦㙡㝥扡昱摥〳㕢㤳㝡㐳㘶㙦ㄲ敦㑡㈸摣㈴摥戲搰攵㈶昱搶〶愳㐹㝤㔸㠱愳㐹扣攳愱㉢㑤攲慤て〵㥡挴㥢㈲愴㐹攵㕣扤㌸㌸㐷㤳戶㠲㜴换㑤慡㠶㥢扢㐹愳㈰㕤敦㙥搲㌶㕣㤵㙤㤹㡤户㔹㜸ㄸ昴愳挱㜶㌴攰㡤ㄷ搲愴敤挱㘵㥢挴㝢㉢㉣㌷㕢㤳晡搳㙤〷扡㑤㠲㠱慤㐹㍢㐲㘶㙦搲㘴愸ぢ㌷㠹户㑦㜴戹㐹扣捤挲㘸搲㐰㔶攰㘸ㄲ敦扥攸㑡㤳㜸ㅢ㐶㠱㈶昱〶つ㘹搲㈰慥ㅥ敦搴㜰㌴愹〲搲㉤㌷㠹㜷㜴戸㥢挴摢㍡搶扢㥢㌴㠴慢戲ぢ戳昱㤶てて㠳愱㌴搸㤵〶扣〹㐴㥡㌴っ㕣戶㐹扣捦挳㜲戳㌵㘹㌷扡敤㑥户〴っ㙣㑤ㅡづ㤹扤㐹㐹愸ぢ㌷㠹户㜲㜴戹㐹㘹ㄸㅢ㑤ㅡ挱ちㅣ㑤搲愱敢㑡㤳㜸㑢㐸㠱㈶搵㐱㉤㑤摡㡢慢㔷て捥搱愴扤㈱摤㜲㤳㜸㜷㠹扢㐹扣挵㘴扤扢㐹㈱慥㑡㤸搹㜸晢㠹㠷㐱㠴〶㔱ㅡ昰㠶ㄴ㘹㔲㈵戸㙣㤳㜸捦㠹攵㘶㙢㔲㡣㙥㜱扡㥤〰〳㕢㤳慡㈱戳㌷㠹㜷㡥ㄴ㙥ㄲ㙦㉢改㜲㤳㜸晢㠹搱愴㔱慣挰搱愴㤳愱敢㑡㤳㤶挲慥㐰㤳㤶㐱㉤㑤ㅡ捤搵㍢ㄵ㥣愳㐹晢㐲扡攵㈶㉤㠷㥢扢㐹愷㐱扡摥摤愴晤戹㉡㘳㤹㙤㠵户挱㌸ㅡ搴搰㠰㌷挷㐸㤳挶㠳换㌶㠹昷扦㔸㜱㙤㑤㥡㐰户㠹㜴攳扤㉡戶㈶㑤㠲捣摥㈴摥挵㔲戸㐹扣挵愵换㑤攲慤㌰㐶㤳㈶戳〲㐷㤳㉥㠱慥㉢㑤㕡つ扢〲㑤扡っ㙡㘹搲㐱㕣㍤摥㑤攳㘸搲㔴㐸户摣㈴摥㜵攳㙥搲㔵㤰慥㜷㌷㘹㍡㔷㘵〶戳昱戶ㅣて㠳㠳㘹㌰㤳〶㙢㘱㈰㑤㥡〵㉥摢㈴摥㡢㘳戹搹㥡㌴㥢㙥㜳攸挶晢㘶㙣㑤㍡ㄴ㌲㝢㤳㜸㐷㑤攱㈶昱㜶㥢㉥㌷㠹户攵ㄸ㑤㍡㡣ㄵ㌸㥡挴扢㜵扡搲㈴摥戶㔳愰㐹扣愱㐷㥡㜴〴㔷㡦㜷昶㌸㥡㜴ㄴ愴㕢㙥ㄲ敦〰㜲㌷改㕥㐸搷扢㥢㜴っ㔷愵㤶搹㜸㡢㤰㠷挱㕣ㅡ㈴㘸㜰㍦っ愴㐹㐹㜰搹㈶昱扥㈰换捤搶愴ㄴ摤搲㜴㝢ㄲ〶戶㈶㘵㈰戳㌷改㈹愸ぢ㌷㠹户晥㜴戹㐹捦挰搸㘸搲㍣㔶攰㘸搲戳搰㜵愵㐹扣㠵愸㐰㤳㜸㜳㤱㌴愹㥥慢挷扢㡣ㅣ㑤㥡て改㤶㥢挴扢㤱摣㑤攲㉤㐹敢摤㑤㙡攴慡㌴㌱ㅢ㙦㔷昲㌰㘸愶挱〲ㅡ昰〶㈶㘹搲㜱攰戲㑤攲㍤㑡㤶㥢慤㐹㉤㜴㙢愵摢〷㌰戰㌵愹ㅤ㌲㝢㤳㜸愷㔱攱㈶㝤〴㡢㉥㌷改㙦㌰㌶㥡戴㤰ㄵ㌸㥡昴㌱㜴㕤㘹ㄲ㙦㘷㉡搰愴㑦愱㤶㈶㉤攲敡㝤〶捥搱愴ㄳ㈰摤㜲㤳扥㠰㥢扢㐹晦〳改㝡㜷㤳㤶㜰㔵㑥㘲㌶摥㍡攵㘱㜰㌲つ㑥愱〱㙦愶㤲㈶㉤〵㤷㙤ㄲ敦㤷戲摣㙣㑤㕡㐶户㔳改昶〳っ㙣㑤㕡づ㤹扤㐹扣敢愹㜰㤳㝥㠴㐵㤷㥢昴ㄳ㡣㡤㈶㥤挶ちㅣ㑤攲ㅤ㔵㕤㘹ㄲ㙦慤㉡搰愴㕦愰㤶㈶㥤捥搵攳摤㔷㡥㈶晤ㄱ搲㉤㌷㐹㜱㥣て㈴㥣戳㠵㡡㈱㕤敦㙥搲㔹㕣㤵㤵捣搶挳摢攰㙣ㅡ㥣㐳㠳ㄲㄸ㐸㤳捥〵㤷㙤㔲㑦㥢㥢慤㐹慢攸㜶ㅥ摤〲㌰戰㌵改〲挸散㑤摡ち敡挲㑤摡ㅡㄶ㕤㙥搲㌶㌰㌶㥡㜴㈱㉢㜰㌴㘹㕢攸扡搲愴敤㘰㔷愰㐹摢㐳㉤㑤扡㤸慢搷ㅦ㥣愳㐹㤷㐲扡攵㈶つ㠰㥢扢㐹㍢㐲敡搱愴换戸㉡㤷㌳ㅢ㙦㈹昳㌰戸㠲〶㔷搲㘰㈷ㄸ㐸㤳慥〲㤷㙤㔲㠵捤捤搶愴㌵㜴㕢ぢ㔲㍡ㅣ〶㕤扢扢㠸ㄳ昶〲戶㕢扥㌸㌷戶㜵慢捣挱敤㠹〶㍣㜷㘱㍡敥㍦㘸愳攸昷㌰昹戴挴戸ぢ㈴昷㤷愳㥤㡦㘳挰㡤㔳戲ち㐷ㅥ㍤〸㙢㤶㡢㠱搳搶㕣户㔶㕡晥戶扢㐴晣愵戵晦晥昵搷慥㘵攱收搱㜳㈱㝦愸戴戶戶愸㡣㌹搱㈴摣づ㜸つㅡ挶㌹昳扣㡦愱挰㐴散㥣㥢㈶ㄸ㙤㥢捥㘹愳㥣㈰㍣愲㠱㑦㙡昱㥡㙦敡㥣㡦㝤㉤ㄲ㉡㑥捡㤶つ㜶ㅤ㌹〴攳㔲ㅡ㠴㜴㡢㜳㜹攱㠰扢挱㌸慢㜷㔶摢攲〶捣愴收㕢晥㌴愷昱㡥㔳㐷つ㌵捡㙢㙥㈹挱㑤㙦戹㍦扣㥢昵扤〷愱㝡㙤㥢昳㐳挷攲㐶捤㐸㔴㔳㝡㈴〰捥敢捦愲㍢㌱愵て晦㝣㝦㐲㠹摢㑥慤㑦戵㌴户㌶㘷摡㉡㘶攱㙥㠰ち晥昴㌵㝥愲㈷㌸戶昴㜰㐴昴捣挹ㄵ㉢㘹攲〳㐶愴㑤晥昹㑤捤挷㌷㐹㌵愵慤晣〵㜰挱慢㘷㑦愶攱摤㈲昲户ぢ㠰ぢ㠴㔰㈸晦〲㘱ㄳ㔵摦昵㠸戵㙢捤戸㥡㤹戵㝡㍡ㄴ㡦㐷㠳改捡㜴㈶ㅤ㑤〵㔳挹㐸愲㍡ㅣ㑦㔶㠵挲㐹ㅤ㈴ㄳ㠸㤸㍥摡つ昰〹㐴㉤敥㐶㜲㤵ㄶ㐷㕤㜹っㅣㄳ晢㈴搹㝦㤱〴攲㠸㡣ㄷ㝥㘰ㅥ㜹㝡搷㡣慢㤵㐹捣㌳昱挳摡扥扦㐰戲ㄵ㈴捥〷戲昸㙥㠱戸㉦挴戶晢〳〲㔵㘶ㄴ㙤㌰㐲㘹户挱㐲慢挰㍢㌵ち㜲敥㤱晣㙡ㅡ愰攷㈷㠶戹晣摡㥤戰挰㤶慦昶〱换慤㕦扢ぢ〲㌵〶敦〴改扢挹搱㥦换㝥㤰㜲敢㔴〷挲㥤摢〴㠴㐵ㅡㅢ捤㥥慡㐹㤰戰慦捥扥㡣㌵㐳昹敥㠷㥤搱㡥㘴㈲ㄹ㡢㐵㈳攱慡慡㘸ㅣ晦㉡慢㌲㝡っ㝦挱㑣㉣㤸捡挴㤲挱挰㌸㉢晤〳昰〹搴㔸㥣戴㘳扣挵㔱㔷捥㔹戶摤搳㡥㠹㠸㡣㔷㤱挶㜶㘸散㠰㐶扣〳㥣慥㉢昲摤愸㝣㡣昲㘱㜸愷㌸㘵搷〰㜸っ㌰攸〴昸〹㔸㄰攰〳愱ㄷ㠰㥦㠴㐰㑤〱㈷〰㍦㐵㡥晥㕣愶㐱㉡〰㔷㈳㠴ㅢ攰戸㈷挰㌳捣㔰扥攷㄰捡摣摥慢愳搵㔵㤱捡㐸㌴愳愷愲㔵挹敡慡㐴㍣㡣捦㐰㈴ㄴ㑥㠷㈳搵搱㘸攰㘰㉢晤昳昰〹捣戴㌸〱㜸㤶挵㔱㔷㍥ㅢ㕣昷〰㍣〷㤱昱㜲〱㝣㠸㈵摦㡢捡㔷㔰㠴戶㈷挱㌹っ㜲〳攰㍤ㅤ〰扦づぢ〲㝣㌸昴〲昰ㅢ㄰愸㈳挱〹挰㙦㤲愳㍦㤷愳㈱ㄵ㠰㜷昷〴㜸㤸㈷挰戵㘶㈸摦扢〸㘵〰ㅣ㡥攸愱㑡㘰ㄹ搶㠳愹㘸慡㍡㤱挰晥㈵ㄴ㑣㈶搲戱㜰㉡ㅣ捣挴〳㜳慤昴敦挱㈷㤰戰㌸〱㌸㘹㜱搴㤵愷挰㜵て挰㘹㐴挶换〵㌰愷挹㡡㍣㐲攵摦㔱㠴挶㝢㤱ㄴ愷捡ㅡ〰敦攸〰昸㌳㔸㄰攰㍡攸〵攰捦㈱㔰挷㠲ㄳ㠰扦㈰㐷㝦㉥つ㤰ち挰摢㝢〲摣捦ㄳ攰㈶㌳㤴㙦ㄳ㐲ㄹ〰㈷挲㔵愱敡慡慡㔴㘵㍡ㅥ㡢挶㘲㤹㐴㉣ㄶち敢愱敡㑣㌸ㄶ攷㔶ㅣ㤰改愹慣晦ㅦ昰〹㉣戰㡡ㄱ㠰㡦戳㌸敡捡㕢挰㜵て挰慤㠸㡣㤷ぢ攰㌶㑢㕥㑤攵户㈸㐲慢㈲㌸ぢ㈱㌷〰昶㍢〰晥〱ㄶ〴昸㜸攸〵攰捤㄰愸挵攰〴攰ㅦ挹搱㥦换㠹㤰ち挰㍥㑦㠰㑢㍣〱㍥挹っ攵晢ㄹ愱っ㠰愳愱㘸㔵㌴ㄹ㡤愷㉡慢㤳搱㔴㉣㤴っ㐵㌲挹捡㑡搰㐸㈲㤸っ〷〳㌲戵㤴昵晦〲㥦挰㈹㔶㌱〲昰㔲㡢愳慥㝣ㄹ戸敥〱昸㔴㐴挶换〵昰ㅦ㉣昹㝥㔴㤶攲昰㕢摢㤷攰㜰㡡慡〱昰㡦㍦搹昷挱㘵戰㈰挰㉢愰ㄷ㠰昹㌰㍣㜵〶㌸〱搸㑦㡥晥㕣捥㠴㔴〰晥づ㈱摣晢攰㝦㐱敡晥㤲㕢㘹㠶昲昵㐵㈸〳攰㔸㉡慡㔷愷ㄳ㤹ㄸ㜶扢搱㌸ㅥ戹㤲㡣㔵㐶愳搱㔸㌸ㅡ挱㥥㈳㥥づ挸戴㔰搶㕦づ㥦挰㌹㔶㌱〲戰捣〸戵㜴攵慢愰敢ㅥ㠰捦㐳㘴扣㕣〰㥦㙦挹㈷㔰戹ㅤち搴挶攳㥤扡㄰㜲〳攰㉦ㅣ〰敦〰ぢ〲㝣ㄱ昴〲昰〰〸搴㈵攰〴攰ㅤ挹搱㥦换㙡㐸〵攰㑦㍣〱晥搸ㄳ攰换捤㔰扥㥤ㄱ捡〰㌸㤲㑡㈷㈳㜸愲つ昶挴㝡戴㍡ㄱ收敥㈲ㄲ慤㑥㐷ㄳ㐹㙣捦搱㔰㐰愶㜴戲晥ち昸〴慥戴㡡ㄱ㠰㘵㌶愷愵㉢㕦〳㕤昷〰扣ㄶ㤱昱㜲〱㝣戵㈵㍦㠸捡摤㔰愰㜶㈰摥愹㙢㈱㌷〰㝥搳〱昰㜰㔸㄰攰㜵搰ぢ挰㈳㈰㔰㝦〲㈷〰敦㐹㡥晥㕣慥㠷㔴〰㝥搵ㄳ攰㤷㍤〱扥搱っ攵ぢ㈲㤴〱㜰㔵㈲ㅡ捣㠴ㄳ㔵搸㐳㈴愲戱㘴㘵㌲㤴㡥㔵㠵㌲㤵挱㘸㉣ㄴぢ愵慡〲㌷㔹改㐳昰〹摣㙣㜱〲戰捣挴攴扡㔱㔷㝥ぢ㜴摤〳㌰攷㙦攲攵〲昸㌶㑢㝥㌰㤵㔵㈸㐲㥢㐱㜰敥㠰摣〰昸㈹〷挰晢挰㠲〰摦〹扤〰㍣ㅡ〲㜵㌷㌸〱㜸っ㌹晡㜳戹ㄷ㔲〱㜸扤㈷挰ㅤ㥥〰摦㙦㠶昲㡤㐵㈸〳攰㑣㈸㥣愸㡥愷挳戱㌴昶っ㝡慡㍡ㄹ㑣㔴敢搵㠹㐸㐸㡦㐶㌰㔲挹〴ㅥ戰搲㡦㠳㑦攰㐱㡢ㄳ㠰㘵ㄶ㈵搷㡤扡昲㠷愱敢ㅥ㠰㌹昷ㄲ㉦ㄷ挰㡦㕡昲㐳愹㥣㡣㈲戴㐳〸捥㘳㤰ㅢ〰摦敤〰㜸ち㉣〸昰㝡攸〵攰愹㄰愸㈷挰〹挰搳挸搱㥦换㔳㤰ち挰户㝢〲㝣慢㈷挰捦㤸愱㝣㌳ㄱ捡〰戸㍡㤴っ愷昴㑣㌰㠸攷ㄹ㐵㐳挹捡㐴㌸㔲ㄹて㐵㉡昵㜴㍡㔴愵挷攲〱㤹〶挹晡㘷挱㈷昰㥣㔵㡣〰晣扣挵㔱㔷扥〱㕣昷〰捣㜹㤳㜸戹〰㝥搱㤲ㅦ㑤攵ㄱ㈸㐲㍢㡡攰扣〴戹〱昰㍡〷挰㐷挳㠲〰扦っ扤〰㝣っ〴敡㔵㜰〲㜰㉤㌹晡㜳㜹ㅤ㔲〱㜸慤㈷挰㔷㜹〲晣愶ㄹ捡㤷㐲㈸〳攰㐴㔵㈴ㅡ挵㜱㔹㈵戶搷㘸㉣㥥㑡㘴挲㤵㔵搱捡㜸㌲㥣愸っ㠷ㄲ攱挰㕢㔶晡㌴㝣〲㙦㕢㥣〰晣㡥挵㔱㔷晥㉥戸敥〱㤸㜳ㅥ昱㜲〱晣扥㈵㑦㔱㌹ㅦ㐵㘸㐹㠲昳㈱攴〶挰ㄷ㌸〰收㜳㜶〹昰㐷搰ぢ挰捤㄰愸㡦挱〹挰ぢ挸搱㥦换㈷㤰ち挰攷㝡〲㝣戶㈷挰㥦㤹愱㝣㙤〸㘵〰㡣㝤㐱㈸㕥捤慤㌷ㄴ㡤〶㘳〹㡣㌴慡慡㠲挹敡㐸ち㠷㙥搵㤱㐴㐰愶ㅦ戲晥㜶昸〴扥戰㡡ㄱ㠰㘵收愱愵㉢晦ㄲ扡敥〱㜸㈳㈲攳攵〲㜸㤳㈵攷敦ㅤ㙢㑢㔰愰㔶㠷㜷敡㉢挸つ㠰㑦㜵〰㝣ち㉣〸㌰㘷ㅦち挰㑢㈱㔰摦㠰ㄳ㠰㤷㤱愳㍦㤷㝦㐱㉡〰㥦散〹昰ㄲ㑦㠰扦㌳㐳昹㑥㐳㈸〳㘰㙥愵㐱㍤㕥㕤㤵㡡㠷愳搵愱㑣㈲ㄲ㑢㘶攲搵搱㜸㌸㔶ㅤ㑥㠴㉢〳摦㕢改㔷挰㈷昰㠳挵〹挰㥢㉤㡥扡昲ㅦ挱㜵て挰㍦㈱㌲㕥㉥㠰晦㙤挹㥢愹㍣ㅢ㐵㘸㑤〴攷㘷挸つ㠰㡦㜳〰扣ちㄶ〴㤸㌳〷〵攰昳㈰㤰ㅦ挴ㄲ㠰捦ㄷ捥〴戸ㄸ㠷昶〲㜰愳㈷挰昳㍤〱㉥㠱ㄳ㐳昹㉥㐶㈸〳㘰㙣扥㔵㔵昱愴㥥〸㈷昰㈵㔷ㅤ㑦㈴攲搵愹㤴ㅥ㡤挶昵㜴㈴ㅤて〶㑡㑤ㅦ敤ㄲ昸〴㝣ㄶ㈷〰昷戴㌸敡捡换挰㜵て挰ㅡ㈲㝢〱散户攴敤〴昸㉡ㄴ愱戵ㄱ攰摥㤰ㅢ〰捦㜵〰㝣㌵㉣〸㜰ㅦ攸〵攰㙢㈰㔰攵攰〴攰㙢挹搱㥦换㔶㤰ち挰㐷㜹〲㝣㠴㈷挰摢㤸愱㝣㝦㐶㈸〳攰慡㜰慡㍡愵挷攳挱㔸ㄵ捥愵㘵挲搵挱㘴ㅡ㠷㙥攱㜰㜵㈸㥤慡㡣挷〲摢㕡改慦㠷㑦愰㥦挵〹挰摢㔹ㅣ㜵攵摢㠳敢ㅥ㠰晢㈳戲ㄷ挰㥣昶㈷昲ㄳ〹昰慤㈸㐲㍢㠱攰㜰敡㥦〱昰㜴〷挰㜷挰㠲〰て㠴㕥〰扥ㄳ〲㌵〸㥣〰㝣ㄷ㌹ぢ攰ち㐸〵攰㠳㍣〱㥥散〹昰㄰㌳㤴敦㍥㠴㌲〰挶戶ㅢ攴昸㌸㤴挱挹㥥㑣愸㉡ㄱ愹㡣愶ㄲ㔵搵㤵ㄱ扤扡㍡ㄲ㡡〴㜶戱搲摦て㥦挰㔰㡢ㄳ㠰㜷戵㌸敡捡㠷㠱敢ㅥ㠰㜷㐳㘴㉦㠰㜷户攴换〸㜰〷㡡搰㤶ㄲ愰攱㤰ㅢ〰敦敢〰昸㜱㔸㄰攰ㄱ搰ぢ挰㑦㐰愰昶〲㈷〰㍦㐹捥〲㜸㙦㐸〵攰㔱㥥〰㔷㜹〲ㅣ㌲㐳昹㥥㐵㈸〳攰㔴㉡ㄲ搱㈳搱捡㜰㈴愹㜳昴㔶㔵愹㈷㘳㔵戱捡㐴㈶慥㘷㈲挱㔰㐰愶捡戱晥攷攰ㄳ㠸㔸挵〸挰㔱㡢愳慥扣ㄲ㕣昷〰ㅣ㐳㘴㉦㠰攳㤶晣㜴ㄶ昸㌲㡡搰㔶㄰㈰㑥戹㌳〰摥换〱昰㙢戰㈰挰愳愰ㄷ㠰㕦㠷㐰㡤〶㈷〰扦㐱捥〲㜸㕦㐸〵攰㍤㍣〱摥捤ㄳ攰晤捤㔰扥㜷㄰捡〰㌸㤶㑡〴㈳㔵愹㑣㉡㔶㤹㡣㐶㐲昱㐴扡㉡㡥搳敤㈱㍤㕣ㅤ㐹㘲攷ㅣ㤰㘹㙥慣晦㕤昸〴挶㔹挵〸挰㌵ㄶ㐷㕤昹㜸㜰摤〳昰〴㐴昶〲㜸愲㈵㍦㥢〵㝥㡣㈲戴㤵〴㘸ㄲ攴〶挰〳ㅤ〰㝦ちぢ〲㍣ㄹ㝡〱昸㌳〸搴㐱攰〴攰捦挹㔹〰㑦㠵㔴〰敥敦〹昰㜶㥥〰㑦㌷㐳昹㌶㈲㤴〱㌰㠶挴㘹㕤て愵㌳愹㌴捥慡㠵㠳㠹㐴慡ㄲ昰㘲〰㥤㑡㐶慢㜱㍥㔸愶愸戱晥㑤昰〹ㅣ㙣ㄵ㈳〰换散㌴㑢㔷㍥ぢ扡敥〱㜸㌶㈲㝢〱㍣挷㤲昳㜷慥戵㝦愱㐰敤㝣〲㜴㈸攴〶挰扤ㅣ〰㝦てぢ〲㝣ㄸ昴〲昰て㄰愸㈳挰〹挰㥢挹搱㥦换㔱㤰ち挰㍤㍤〱㉥昵〴昸ㄸ㌳㤴敦㍦〸㘵〲ㅣぢ㘲慣ㅣ慥㡡〰搷㘸㑣搷ㄳ㔵愹㐴㍡ㄴ㡥㈵愳㠹㔰ち攷㝦〲㌲扤㡣昵晦っ㥦挰㕣慢ㄸ〱㔸㘶㤶㔹扡昲㈴㜴摤〳㜰ち㤱扤〰㑥㕢昲搵㉣愲〴㤷づ戵㑢〹㑥〶㜲〳攰㥦㝥戴㥦慥散〹ぢ〲㍣て㝡〱戸っ〲㔵て㑥〰搶挸搱㥦换㝣㐸〵攰敦ㄱ挲㝤扡昲㕢㐸摤愷㉢ㅢ捤㔰扥㍥〸㘵〰ㅣ〹㔷愷攲㔵㠹㐴㔵㈲ㄶ㠹愶㈲搵搵㌸㠰愸㡡㈵㤳ㄸ㝡愴㜰ㄶ㍥ㅤ㤰愹㘱慣扦㉦㝣〲捤㔶㌱〲戰捣ち戳㜴攵挷㐱搷㍤〰㜳㉥㤹ㄷ挰慤㤶㝣つ㡢攸㠷〲戵慢〸㑥㍢攴〶挰晦攳〰戸㍦㉣〸昰㐲攸〵攰ㅤ㈰㔰㡢挰〹挰〳挸搱㥦换〹㤰ち挰㥦㝡〲晣㜷㑦㠰㤷㤸愱㝣㠳㄰捡〰㌸㔱㤵㑥㔴㠵攳愹㈰㑥㔳攲愲㘷㈸ㄹ㑣〷挳戱㔰㘵㘵愶㍡ㅣ㡡愶ㄳ〱㤹搶挵晡㜷㠶㑦攰㘴慢ㄸ〱㔸㘶㜴㔹扡昲愵搰㜵て挰㥣〷收〵昰愹㤶晣㍡ㄶ㌱っ〵㙡敢〸捥㜲挸つ㠰摦㜲〰扣〷㉣〸昰㘹搰ぢ挰挳㈱㔰愷㠳ㄳ㠰㐷㤰愳㍦㤷㍦㐲㉡〰扦收〹昰㉢㥥〰㥦㘵㠶昲敤㡤㔰〶挰戸㌸㠴攳㠵㜸㈲ㄸぢ㈶愳戱㐸㔵ㄵ慥㉦挷攲挹㔸㈶ㄸ㑦㘱摦㔱ㅤ㔸㘹愵て挲㈷㜰戶挵〹挰㌲ㅢ㡢敢㐶㕤昹戹搰㜵て挰㥣挳攵〵昰㜹㤶晣㈶ㄶㄱ㐷ㄱ摡㡤〴攷〲挸つ㠰㥦㜶〰㍣ちㄶ〴昸㐲攸〵攰㝤㈰㔰ㄷ㠳ㄳ㠰㐷㤳愳㍦㤷㑢㈱ㄵ㠰ㅦ昷〴昸㌱㑦㠰㉦㌳㐳昹昶㐷㈸〳攰愸ㅥ㡣㔴㐷愲㘱散ㄹ㜰攱㈸㔱㤹挴昵戸〸慥搲㈵㌲戸〴慡攳㑢㑥愶㔳戱晥戱昰〹㕣㘱ㄵ㈳〰换㑣㉡㑢㔷㝥ㄵ㜴摤〳㌰攷㕦㜹〱扣搶㤲昳昷挴戵㐹㈸㔰攳捦㤶慢㙢慣㉡て㠴㠸㡥㕣搴戵㤶㌴㐴搶晣ぢ慣㠳ㄴ㉦㍣㥢〵戶㝤㝡㤴摥〰挶昳㌷㑥㡤㜹ㅡ戳昰换㜵晡挸㥡㜱昱㤱ㄳㄶ愵昴〶晥㤶㉣㘶㜳挰戵愸㕦攳攴㔶扣挵昳㥦㘷㌷㡦㤵㕦㌹攵搴㥤慤慣〹ㅦ㈳慣㘷㑦敦摡㈹戱㝥㐸搸㜲㥢摥㤲昵挳愳㤴㌱愱〹㡡ㄱ㝣㔲㜵扦㑥捥昶㄰攵ㅤ㍢愵昸挵㘸晣㤶慤㥥戶㈲戶攲㘷愵㑡㡡㝢愸攱㕥扦㠴㙤㍥㈸ㄸ捦收戵〲㑣㘸㙡㙦摣ㄹ敢戰愳挷捦收㡤慢㙦㤳㘹㑥〳愱㔷摡昵㠰挷㌷つ敢敢ㅢ㌳㜴散搰㔰㘵改敤搸搲晥て㔹戸昱㜶㑥㉣㘲㑥晥昹戵ㄹ〸愹戸㔱㌱ㅥ㐵㡡搳㕣㠶攲㑤敥〳㙦㙦㠶挱扢昸昵㜷搷㤳㠰㙦㌲ㄵ慥㈷〱摦㠹㐸昲〹㍡〴㐹戲㥢挳㕤㤶搴戱㌹摣つ㈹㕥㐵摡㘱戰敤搳㐳㍤〰㠶㥢㠴搲㌸搵挵㜷㐴㜶捤㐳敡㍡攴戳慡昵㙢㐷㜱〵ㅥ㠳捤㔰㡦㥡搷收慢㜹㡤愹㜰㍤愴昷〹收㘴愴愴扤收㈷㉤愹愳收愷㈰挵ぢ搳收㡤㥡㥦〷㘳搴晣ㅣ摥昹戸㜵愲㕢攳㠶㠶攲㙡戵愳收㍡搶捣挹ㄸ㐳㍤㙡扥㌰㕦捤ㄷ㤸ち搷昳㜳㕦㐷㈴愹戹挹㕥昳ㅢ㤶搴㔱昳㥢㤰攲㠵挹攷㐶捤敦㠱㌱㙡收㠴っ㕦㡢㔱㜳捤搰㔰㑣㥤敤愸戹㡤㌵晦ㅤ㌶㐳㍤㙡㍥㈳㕦捤愷㥢ち搷愳㙤㍦㐳㈴愹昹〴㝢捤㥦㕢㔲㐷捤㕦㐰㡡ㄷ捥㝡ㅡ㌵晦〳㡣㔱㌳攷㌸昸㑥㌶㙡〶捥㐱戵捣㔱昳㔲搶晣㉤㙣㠶㝡搴扣㈴㕦捤㈷㥡ち搷㔳㘷㝦㐰㈴愹㜹㠵扤收捤㤶搴㔱㌳攷ㄹ攰㠵㈷㘳ㅡ㌵晦〲挶愸㤹搳〶㝣㘷ㅡ㌵〳攷㠸㙡㜷搴扣㤲㌵昳㉡晣㔰㡦㥡ㄷ攴慢戹搹㔴戸ㅥ〸换慢昵㔲昳昹昶㥡攵㤲㍤攳㍢㙡收愵㝢愹昹㐲愳㘶㕥㑢㌷㙡收㤵㜸摦挵搹㥡攳慡摥㔱昳愵慣㤹ㄷ戶扤㙡㑥攷慢㌹㘵㉡㕣捦㙡攵〵㜰愹昹㉡㝢捤㜲ㄵ摣㔵㌳慦㠶㑢捤㙢㡤㥡㜹㜹摡愸㤹ㄷ户㝤搷ㄸ㌵㘳㡦ㄹ㔳㐷㍢㙡㕥挷㥡㜹慤搸慢收挳昲搵㝣愸愹㜰㍤㐶㤵搷㤴愵收ㅢ敤㌵换㠵㘵㔷捤扣挰㉣㌵摦㙣搴捣慢扡㐶捤扣㕥散扢挵愸ㄹ摢㜳㐸ㅤ散愸昹㌶搶捣换慦㕥㌵㑦挹㔷昳㐱愶挲昵㠴㔳㕥愶㤵㥡敦戱搷㉣搷㙡㕤㌵昳㥡慤搴㝣㥦㔱㌳㉦㤴ㅡ㌵昳ㄲ慣敦〱愳㘶攰ㅣ㔵ㄳㅣ㌵㍦挴㥡㜹㐵搳慢收晤昳搵扣㥦愹㜰㍤㝣㤴㔷㍥愵收昵昶㥡攵昲愷慢㘶㕥〶㤵㥡㥦㌰㙡收戵㐷愳㘶㕥搵昴㍤㘵搴㡣捦㘰㔸㔵㍢㙡㝥㠶㌵昳㈲愱㔷捤搱㝣㌵㐷㑣㠵敢戹愰扣㤸㈸㌵扦㘸慦㔹慥㈸扡㙡收㤵㐵愹昹㈵愳㘶㕥捥㌳㙡收㠵㐲摦㉢搹㥡㉢搵㕥㡥㥡㕦㘳捤扣敥收㔵昳敥昹㙡摥捤㔴戸ㅥ搹挹敢㜳㔲昳㍢昶㥡攵㈲㥤慢㘶㕥慣㤳㥡摦㌳㙡收搵㌳愳㘶㕥㝢昳㝤㘰搴㡣㙤㈳愲〶㍢㙡晥㠸㌵昳㔲㤶㔷捤〳昳搵扣愳愹㜰㍤㑤㤳㤷扣愴收捦散㌵换㜵㉦㔷捤扣晥㈵㌵㝦㘱搴捣㡢㑥㐶捤扣㥣攵晢㌲㕢㜳㔸昵㜳搴扣㠹㌵昳敡㤰㔷捤㠱㝣㌵㤷㥢ち搷㠳㉥㜹ㄵ㐹㙡晥愷扤㘶攳㔲㔲敥晥㤹㤷㤴愴收㙦㡤㥡㜹ㅤ挷愸㤹㔷㠸㝣摦ㅢ㌵㘳扦㔱愹㌴㐷捤㥢㔹㌳㉦戸㜸搵㕣㤲慦收ㅥ愶挲昵っ㑡㕥㤸㤱㥡㝦戱搷㉣㔷㘷㕣㌸昳㉡㡤搴㕣㠴ㅢ㌳㜰㕣挷㑢㈳㐶捤扣攸攲㉢㠶搴㌸愲㡤慢㥦㌷摢㡦敢㑡愰㔱扣㠶攱㔵昳㘶㤸㝡ㅥ㡢晥㘰㉡㕣㡦㠷攴戵づ愹㤹扦攸㥣㍤ㄶ㤵ぢㅥ慥㥡㜹攱㐳㙡敥㙤搴捣慢つ㐶捤扣㡥攱敢㙢搴っ㥣㈳敡ㅢ㐷捤〱搶捣换〲㕥㌵㙦捡㔷昳㐶㔳攱㝡㜲㈳㉦ㅦ㐸捤摢搹㙢㤶㙢〸慥㥡㜹㉤㐱㙡敥㙦搴捣ㄳ昸㐶捤扣㌴攰ㅢ㤰慤㌹慡㍥㜵搴㍣㤰㌵昳㑣扢㔷捤ㅦ攵慢昹㐳㔳攱㝡愸㈲捦挸㑢捤㐳散㌵换㘹㜹㔷捤㍣㍤㉦㌵て㌵㙡收㌹㜱愳㘶㥥㙤昷つ㌳㙡挶晥㌹慡摥㜶搴扣㍢㙢收挹㙢慦㥡㕦换㔷昳慢愶挲昵扣㐳㥥攴㤶㥡㐷摡㙢㤶㌳摤慥㥡㜹挶㕢㙡づㅡ㌵昳ㄴ戴㔱㌳㑦㘰晢挲搹㥡㐳敡〵㐷捤㔱搶捣昳挱㕥㌵㍦㤳慦收愷㑤㠵敢㔱㠴㍣㙦㉣㌵㡦戲搷㉣㈷㡦㕤㌵昳㈴戲搴㍣摡愸㤹㘷㜵㡤㥡㜹㑥搸户慦㔱㌳昶捦㔵敡㌱㐷捤晢戳㘶㥥㘲昵慡昹愱㝣㌵㍦㘸㉡㕣㑦〹攴愹㔸愹㜹愲扤收㌲㑢敡㌸ㄶ攵㜹㔹愹㜹㤲㔱㜳㕦昰㐶捤㍣捤敡㍢㌰㕢㜳㔰摤敤愸㜹ち㙢收㔹㑢慦㥡㙦换㔷昳慤愶挲昵〰扦晥㠸㈴㌵捦戴搷㉣愷㌸㕤㌸て㠰慤搴㍣摢愸㤹攷ㅥ㡤㥡〷攱㥤敦㄰愳㘶㙣捦㐱㜵㠳愳收挳㔸昳㌰搸㜸搵扣㉥㕦捤搷㥡ち搷戳昵㜸挲㔰㙡㍥挶㕥昳㜰㑢敡挰㤹㘷て愵收戹㐶捤㐱昰㐶捤㍣ㄹ攸㑢ㅡ㌵㘳㕦ㄷ㔳㔷㍡㙡㑥戳㘶㥥㕢昳慡昹搲㝣㌵㕦㘲㉡㕣㡦扤ㅢ㠵㐸㔲昳戱昶㥡攵㐴㥣ぢ攷搱戰㤵㥡ㅢ㡣㥡㜹㠶捣愸㤹攷搷㝣㑤搹㥡挳敡㍣㐷捤ぢ㔸昳㈴搸㜸搵扣㌲㕦捤㘷㤹㡡㔱㌹㑦愴ぢㅣ㘸搵戱㄰㜱戵攳㐹ㄶ㠱昸㑢㜹㑡换昳摣㡣㍣㈲㘶愴昱㉣つ摣扥愵户㡡愰ㅣ㙢㔸㥡攱㔹慢㕥ㄹ摥搵愵换〳㍤攴㌱㘴つ㌵扣攵慣㌷ㅥ慢搱㌲㕦㙦㤹㠲愷挴攰㘱ㅡ戳敡ㅢ捤㥢㤷昰昴ㄸ㍥摥挰㝡㜰㠳㈶ㅣ㙦ㄷ昴㘵愶户攰㐹づ㍤㌳㤳㕢昱㉣㥡㜴㔹攳㡣㐴㕢㥢摥搲昴㝢戸敤ㄱ㜳㘴昸换㘵昸㌳㥥戶攱㜹敢ㅡ敦㐹换㝤搰㠳敤㠱㍢㥤㜸㔸て㕣㉡收搳㌸㝥摢㑤㡦㜲ㄷ㙥戱㕡㠱㍥换攵㥤㡤攱ㅤ攴㔴ㄸ㥥昰㠱攷〲戳愳㑡敡挵戳收戴㈵散㜲〷㡡ㄳ㔲㔴㌲〳慤㉥㜴昶㡥㠷ㅡ㍤ㅢ㙢ㄳ㉤㉤㠹挵㘵㡤戵つ㝡搳扣戶扡戲摡㠵㌸㕤㠹㈷晢㈰㔸㔹㔹㤹㜶㌲晥㘷〶㉥〱㥥㉣㤳慤晢ㄴ愶㕡㑡戲っ挴慦づ㠳㠲㕢㤶㔹敥㐹㥥攵㉥ㄷ搳㙣戹愷搱扤〳㘱㡤㜲搵㔱昰㘷挹摡改㔰㘴㔳昲㕣㤷愴㍣㠳收㝦㈴㌹ㄳ挴慦㜸㘲换㤶戲捤㌳攵搹㘲㥡㑤㜹づ摤㙤㈹敢慣㤴慢愰挸愶攴愹㉡㐹㜹ㅥ捤捦㈷戹〰挴慦ㄶ㌸㔳捥昷㑣㜹戱㤸㘶㔳㕥㐲㜷㕢㑡㥥慢㤲戵㕣つ㐵㌶攵〹㔶捡换㘸㝥㌹挹ㄵ㈰㝥戵挴㤹㌲改㤹㜲㡤㤸㘶㔳慥愵扢㉤㈵㑦㌵㐹捡㙢愰挸愶攴㠹㈲㔹换㙢㘹扥㡥攴㍡㄰扦㍡挳㤹昲㜰捦㤴搷㡢㘹㌶攵つ㜴户愵㕣㘹愵扣〹㡡㙣㑡㥥攷㤱㤴㌷搳晣㉦㈴户㠰昸ㄵ㑦敡搸㝡㌹挳㌳攵敤㘲㥡㑤㜹〷摤㙤㈹㉦戵㔲摥〵㐵㌶㈵㑦搳㐸捡扢㘹㝥て挹扤㈰㝥挵㜳㌲戶㤴〷㜸愶㝣㐰㑣戳㈹ㅦ愴扢㉤㈵捦搳〸戰て㐳㤱㑤挹戳㉣㤲昲ㄱ㥡㍦㉡㍥㈰㝥㜵戳㌳攵扥㥥㈹ㅦㄷ搳㙣捡㈷挴扤挸捣㡢㌳攰㔶捡愷愰挸愶攴㐹ㄲ㐹昹㌴捤㥦㈱㜹ㄶ挴慦敥㜳愶慣昴㑣戹㐱㑣戳㈹㕦愰扢㙤㉤ㅦ戲㔲晥ㄵ㡡㙣㑡㥥攳㤰㤴㉦搱晣㘵㤲㔷㐰晣㡡㈷㌴㙣挰敥改㤹昲㜵㌱捤愶㝣㠳敥戶㤴捦㔸㈹摦㠲㈲㥢㤲愷㈸㈴攵摢㌴㝦㠷攴㕤㄰扦㝡挹㤹㜲ㄷ捦㤴ㅦ㠸㘹㌶攵㠷㜴户愵攴㌹ち改攵摦愰挸愶攴ㄹ〶㐹昹㌱捤晦㑥昲〹㠸㕦扤攷㑣㌹挰㌳攵攷㘲㥡㑤昹〵摤㙤㈹㜹㡡㐱㔲㝥〹㐵㌶㈵㑦㄰㐸捡㡤㌴摦㐴昲て㄰扦晡挲㤹㜲㉢捦㤴㕦㡢㘹㌶攵㌷㜴户愵摣㘴愵晣ㄷㄴ搹㤴ㅣ摦㑢捡㙦㘹晥ㅤ挹昷㈰㝥挵挱扣慤㤷㘵㥥㈹㝦ㄴ搳㙣捡㥦攸㙥㑢戹搹㑡昹ㅦ㈸戲㈹㌹㍣㤷㤴㍦搳晣ㄷ㤲㕦㐱昰愰ㄲ㔰㕢捡㕦㝦昰晡攲㉢㉥愳㘹㌶㘵て戰昶㤴㈵㠸㈱挰㤶㐲㤱㑤改㠷㔴㔲晡㘸摥㤳愴っ挴慦㝡㍢㔳㝥敦㤹戲㤷㤸㘶㔳昶愶扢㙤㉤〳㔶捡扥㔰㘴㔳㙥㘷愵㉣愷㜹㠰㘴㉢㄰扦攲㐸搸戶㤶晦昰㑣戹慤㤸㘶㔳昶愳扢㉤攵㐰㉢攵昶㔰㘴㔳㜲㙣㉢㙢搹㥦收㍢㤰っ〰昱慢愱捥㤴㥦㜸愶摣㐹㑣戳㈹〷搱摤㤶㜲㜷㉢㘵〵ㄴ搹㤴㈳慤㤴㠳㘹㍥㠴㘴ㄷ㄰扦ち㍡㔳扥敢㤹㜲㤸㤸㘶㔳敥㐶㜷㕢㑡㡥㑤愵㤷㝢㐰㤱㑤㌹捡㑡㌹㥣收㈳㐸昶〴昱慢搱捥㤴慦㜸愶摣㕢㑣戳㈹㠳㜴户愵摣摦㑡ㄹ㠶㈲㥢㤲〳㐳〱㌶㐲昳㈸㐹㈵㠸㕦㑤㜲愶㝣搶㌳㘵㤵㤸㘶㔳㔶搳摤㤶㜲㡡㤵㜲ㅦ㈸戲㈹㌹慥㤳㤴愳㘹㍥㠶㘴㕦㄰扦攲㈰捥戶昹㜴㜸愶ㅣ㉢愶搹㤴攳攸㙥㑢挹㠱㥤〰㍢ㅥ㡡㙣捡㘳慣㤴ㄳ㘸㍥㤱攴〰㄰扦㥡敢㑣㜹慦㘷捡〳挵㌴㥢昲㈰扡摢㔲愶慤㤴㔳愱挸愶攴愸㑡搶㜲ㅡ捤愷㤳捣〰昱慢〶㘷捡㕢㍣㔳捥ㄲ搳㙣捡搹㜴户愵㕣㘰愵㍣〴ち㉢㘵改㐲㐸昷昱扡っ㙥っ㠲㙣扦戳㌰〲㍦〵㠲挷㕤敡㘹㡣㘳ㄶ攰㜲晡攲〹㑤㙤㉤㡢ㄹ愸〷ㅥ㐰㔷㉡ㄷ换㑢㡡㐷晤戶㔸ㅣつ敤㠴㔰㕣㑡㙦挰敡晤㝦挴攱〰戵昳㈲㍡㈳㡥挶㔲㔶散㔳ㅣ晣㜱㠵搵昵挸挰㉣㘳㐴愱ㄴ〷㠴愲昸戳愹搸てち敤〸〰㔵捡㤱㐵㤷㠷㌸㑣晤ㅢ㝦ㅥ攵㐸㈴㔳㑢㔸ㅣ㔳ㅦ㐵づ㙦戸㤴㥦㙣㑡换㌸㑣㔱愷㔸戵㕥㙢搶㙡慤摤㔲㑢㜱㑤捥摡㜱㘰㈲㙢㜷戵㝤敤收㌲挵㜲愸戸㠶㕡㠲ㅣ挷㈱㤲㍥㘹㑦捦㐱〸愵㐶晡㌳挰㐹戰㉢㜳搲㜳㐰㈲㡡㉢㜲搲㜳㤰㈲㡡换敤改㌳㑣挱㐱㠹愴㥦㐷㡥㘳ㄲ㐹㕦㘷㑦扦捡㤴ㅡ改㌹㄰㤱㘰㤷攴愴攷攰㐴ㄴㄷ攷愴攷㠰㐵ㄴㄷ搹搳㌷㌰挵挵㔰㐹晡㐶㜲ㅣ㥦㐸晡㈶㝢㝡づ㑥㍡搷晥㌲㉢搸㜹㌹改㉦户ㄴ慢㜲搲㕦㘱㈹捥戵愷㙦㘱㡡㌵㔰㐹晡㔶㜲㙢挱㐹晡㌶㝢㝡づ㔴㍡搳㜳㠰㈲敢㜲㔶㑥晡㜵㤶攲捣㥣昴ㅣ挸㠸挷ㅦ敤改ㄷ㌱挵昵㔰㐹晡挵攴㌸㙥㤱昴㈷搸搳㜳搰搲㤹晥㘶㉢搸㘹㌹改㌹㠰㤱㉣换㜳搲㜳㔰㈳㡡㍦搸搳㥦捣ㄴㅣ挴㐸晡㔳挸㜱っ㈳改㤷摡搳㜳〰搳㤹㥥〳ㄷ〹㜶㑡㑥晡㝢㉣挵挹㌹改㌹挰ㄱ㡦㤳散改㤷㌳挵〳㔰㐹晡搳挸㍤〸㑥搲慦戰愷攷㘰愶㌳晤㈳㔶戰挵㌹改ㅦ戵ㄴ㡢㜲搲㜷㔸㡡攳敤改捦㘴ちづ㙥㈴晤㔹攴㥥〰㈷改㔷摡搳㜳㘰搳㤹㥥〳ㅡ㔹㤷搶㥣昴捦㔸㡡㤶㥣昴ㅣ昸㠸挷㜱昶昴慢㤸㘲〳㔴㤲晥㍣㜲ㅣ攷㐸晡昳敤改㌹挸改㑣晦㤲ㄵ慣㌱㈷㍤〷㍣㤲愵㈱㈷㍤〷㐱愲㤸㙦㑦㝦㌱㔳㜰搰㈳改㉦㈱昷〶㌸㐹㝦愹㍤㍤〷㍣㥤改㌹搰㤱㘰昳㜲搲扦㘳㈹㌲㌹改摦戵ㄴ扡㍤晤ㄵ㑣昱〱㔴㤲晥㑡㜲ㅦ㠲㤳昴㔷搹搳㜳昰搳㤹㥥㠳ㅥ㐹㥦挸㐹捦㠱㤰㈸收收愴晦挴㔲搴摡搳㕦挳ㄴㅣっ㐹晡㙢挹㝤〱㑥搲慦戳愷攷㐰愸㌳㍤〷㐰㤲攵挸㥣昴㥢㉣挵ㄱ㌹改㌹㔰ㄲ㡦挳敤改慦㘷㡡慦愱㤲昴㌷㤰攳戸㐸搲摦㘸㑦捦㐱㔱㘷㝡づ㠶㈴搸㥣㥣昴ㅣ㈰㠹㘲㜶㑥晡敦㉤挵㉣㝢晡㕢㤸㠲㠳㈴㐹㝦㉢戹㥦挰㐹晡摢散改晦㘳㑡㡤㝤㍥〷㐶㤲㘵㝡㑥晡㕦㉣挵戴㥣昴扦㕡㡡愹昶昴㜷㌱㐵㌱㠸愴扦㥢ㅣ挷㑢㤲晥ㅥ昳つ㤹㜲づ㤶㍡搷摥〷㑥搲㑦捥㐹捦㠱㤳㈸㈶攵愴攷㘰㑡ㄴ〷搸搳㍦挰愸ㅣ㍣㐹晡〷挹㜱散㈴改ㅦ㌲摦㐸㝡づ㥣㍡搳㜳挰㈴挱㙡㜲搲〷㉣挵戸㥣昴ㅣ㔸㠹挷㔸㝢晡づ㐶摤ㄶ㐴搲㍦㐶㡥攳㈸㐹扦摥㝣㈳改㌹㠸敡㑣捦挱㤳〴ㅢ㤳㤳㥥〳㉡㔱㡣捥㐹捦㐱㤶㈸昶戱愷㝦㡡㔱㌹愸㤲昴㑦㤳攳㤸㑡搲㍦㘳扥㤱昴ㅣ㔰㜵愶攷㐰㑡㠲挵㜳搲て戱ㄴ戱㥣昴ㅣ㜰㠹㐷愵㍤晤〶㐶ㅤ〶㈲改㕦㈰户ㅢ〹摡慤扤㘸扥㤱昴ㅣ㕣㜵愶攷愰㑡㠲㠵㜲搲㜳愰㈵㡡㘰㑥晡㍤㉤挵摥昶昴慦㌰㉡〷㕢㤲晥㔵㜲㐱ㄲ愶㝦捤㝣㈳改㌹搰敡㑣捦〱㤶㘴ㄹ㤱㤳㍥㙡㈹㠶攷愴攷㐰㑣㍣昶戰愷㝦㡢㔱慢㐰㈴晤摢攴㌸敥㤲昴敦㤸㙦㈴㍤〷㕤㥤改㌹搸㤲㘰扢收愴攷〰㑣ㄴ㐳㜳搲㜳㔰㈶㡡㕤散改㍦㘰㔴づ挲㈴晤㠷攴挶㤱㜰敤㍦㌲摦㐸㝡づ挰㍡搳㜳攰㈵挱㜶捥㐹㍦搱㔲っ捡㐹㝦㠰愵搸挹㥥晥ㄳ㐶攵㠰㑣搲㝦㑡㡥攳㌱㐹晦㤹昹㐶搲㜳㌰搶㤹㝥ㅡ㌸㐹扦㐳㑥㝡づ捣㐴搱㍦㈷晤っ㑢戱扤㍤晤㤷㡣捡挱㤹愴摦㐸㙥㌶〹搷㝥㤳昹㐶搲㜳㘰㤶㑤㕦㝥〴㌸晥搰㐴昱㈲㤵㥡㥢㥥㍢㜷㜳㜹㐹挵㠰㤲挳昶敦扤晡愳攷㍥㍥晦戵愳挶㝣晥㥦㉢慥㜸敤㤳昳㌷晣攷愱攴㤸愷慦戹收㠹〳搷㙣昸㜸敢捣摡攲㝢㌶㑦㔹扢㈴㌴㝦挹㜱㤹㌹挳て㔸㜲昸戱〷㠷㘶㙣㌵愲㐷㡦㥥㍤㜷摢收㤹晥扢〷㤶ㅥ㜷㥦㝡散敤敤㥢㤴㡣㌸㔸㠴攳㔲㈳㐷ㅥ㌲〶晤ち㙦晡昴㈸㥦摢摤㘵挸挸挳㔵㐶搲㉡攳㙢愳㡣㑣㜷㤷㌱て〹愴㈵づ㌴㌸ㄲㄱ㌴晥㘹㤴搱搰摤㘵挸㐸挴㠵㐶㤳㔵挶户㐶ㄹ㉤摤㕤㠶㡣㐸㕣㘵戴㔹㘵㝣㙦㤴戱愸扢换㤰㤱㠹慢㡣ㄳ慣㌲㌶ㅢ㘵㥣摣摤㘵挸〸挵㔵挶㔲慢㡣㥦㡣㌲㌸慣攸搶て慣㡣㔴㕣㘵慣戰捡昸㡦㔱挶㤹摤㕤挶㔹㐸攰晥愴慣戴捡昸挵㈸㘳㔵㜷㤷㈱㈳ㄷㄷㅡ攷㕢㘵ㄴ㘹戲晢攲㜰愳㕢㥢㈲㈳ㄸ㔷ㄹ㤷㕡㘵ㄴㅢ㘵㕣搱摤㘵挸㐸挶㔵挶㔵㔶ㄹ㈵㐶ㄹ搷㜴㜷ㄹ㌲愲㜱㤵挱㤱㡤散㐵㝤㐶ㄹㅣ㠶㜴㙢㔳㘴㘴攳㉡攳㐶慢㡣㌲愳㡣㕢扡扢っㄹ攱戸捡戸捤㉡挳㙦㤴㜱㔷㜷㤷㈱㈳ㅤ㔷ㄹㅣ昱㐸㔳㝡ㅢ㘵㍣搰摤㘵挸㠸挷㔵挶㐳㔶ㄹ㝤㡤㌲㍡扡扢っㄹ昹戸捡㔸㙦㤵ㄱ㌰捡㜸慡扢换㤰ㄱ㤰慢っ㡥㠴愴㈹㕢ㅢ㘵㙣攸敥㌲㘴㈴攴㉡攳㐵慢㡣㙤㡤㌲㕥改敥㌲㘴㐴攴㉡攳㌵慢㡣敤㡣㌲摥敡敥㌲㘴㘴攴㉡攳ㅤ慢㡣晥㐶ㄹㅣ捥㜴敢敥㑢㐶㐸慥㌲㌸㔲㤲㙤㘳㠰㔱〶㠷㌵摤㕡㠶㡣㤴㕣㘵㜰挴㈴㘵っ㌴捡攰昰愶㕢换㤰ㄱ㤳慢っ㡥㥣愴㡣㐱㔲㠶攲㜰㐵〶㘵㝦晢摥戸戶㌳づ㉥㘵ち愷扢㉣挵㐷㌹ちㅥ搲㡢挷㠷㌹ちㅥ㘴㡢攲㠳ㅣ〵て㝢㐵昱㝥㡥㠲〷愲愲㜸㉦㐷挱㐳㐳㔱扣㥢愳攰挱㥡㈸摥挹㔱昰昰㐹ㄴ㙦攷㈸㜸㐰㈳㡡户㜲ㄴ㍣挴㄰挵㥢㌹ち㝥改㡢攲㡤ㅣ〵扦㠶㐵昱㝡㡥㠲㕦㡣愲㜸㉤㐷挱慦㉡㔱扣㥡愳攰㤷㠷㈸㕥挹㔱㜰㜷㉥㡡㤷㜳ㄴ摣挱㡡攲愵ㅣ〵㜷㜹愲昸㙢㡥㠲㍢㈱㔱扣㤸愳攰㙥㐱ㄴ㉦攴㈸昸㐱ㄵ挵㠶ㅣ〵㍦㍡愲㜸㍥㐷挱㡤㔹ㄴ捦攵㈸戸㜹㠹攲㔹愷愲搷晦〳㙥攴㔹挵</t>
  </si>
  <si>
    <t>㜸〱捤㕤〷㝣ㄴ㘵晡捥ㄷ㤲㈵戳㤴㉣㈲㘲㌷㈸㔶ㄴ㜷㤳㑤㌶ㄱ愳㈴〱〴改〴散ㄸ户捣㐲㈴挹㐲ち挵ち㉡攲㜹㘲㙦㘰〱ㄵ㍤换摤㔹搰㔳㔴㌴㘲ㄷ散晤搴戳㥣敤散㥥㕤㑦晤㍦捦㍢㌳㥢㤹㥤搹㈵攷晦昲晢ㄹ㜶㕦昶敤敦㍣敦散敥㝣㌳摦户㤳愷昲昲昲㝥挵ㅦ晦攷㕦〱㕦㙣㕦扦愸慤㕤㙦ㅥ㕥㤷㙡㙡搲攳敤㡤愹㤶戶攱㌵慤慤搱㐵ㄳㅡ摢摡㝢挱挰搷搰〸㝤㕢㘱㐳㕢攳㜱㝡㔱挳㝣扤戵つ㐶㠵㜹㜹㐵㐵㕡㍥昴摢㤸捦㠰挵㘸昴搲ち㐸㘰㤵愷昹㐸㝡㤳ㄴ㤱㘸㈴㝥㤲㍥㈴㝤㐹晡㤱昴㈷㈹㈶〹㤰っ㈰搹㠲㘴㈰挹㤶㈴㠳㐸戶㈲ㄹ㑣戲㌵〹昳㙢摢㤲㙣〷搲㜷㝢㤰改㜵戵㤳㘳挷㘲㙢敡摢㔳慤晡摥㈵㠷ㄸ㌵㔷㠷㐲挳㐳挳换㠳㤱搲攱挱扤㑢敡㍡㥡摡㍢㕡昵敡ㄶ扤愳扤㌵摡戴㜷挹㤴㡥㔸㔳㘳㝣扣扥㘸㝡㙡㡥摥㔲慤挷㠲㘵戱㘸戸㌲ㄴ㉥㉦㑦㔶㔵㔵昶摤〱㤱㈷搵搵㑥㘹搵㤳㙤晦慢㤸㍢㌲收攴扡摡攱㤳昴昶晦㔵捣㥤㄰ㄳ㈱㐷愵㥡愳㡤㉤晦愳愰㠵散㘹搹㈸㍤摥挸收敢㝡㙢㘳换慣攱㈸摢〱㌴戸挸昰㌱㐰㍣ㅥ㙤㙢慦搳㥢㥡愶改㐹昶扤㙦㌳㌱搳㕢昵㤶戸摥搶扦㜹昴挲戸摥㘴慡摢㡡㥡て㠹戶㑥㡡㌶敢〵㝣㔱摣㙣昴㙤㕣㐲㙦㘹㙦㙣㕦搴慦㜹㐶㥢㍥㉤摡㌲㑢愷㐹㘱昳㐱ㅤ㡤㠹㠲〲㔵㔰㤰搷㙢㜷慦㘲愴㌷挳挷戴挶敢㘶㐷㕢摢㠵㘳搷㐲㕥戶戶㍤㐴ち㜷㤴挵扤愸㈴挳㡢㙤慡㙦㙣ㅥ慦户戶攸㑤㑣挲收つ换㌰ㄲ㑣っ攸搳攰㔸㕢挳挶愸㍥收晢㡤㥢挲㉣㕡〹挹㄰㄰摦捥㈰扤慡敢㉡戵㕤㈸ㅡち愲ち㕥挳晢搵敥挲昷㑣㝥㐳㌴扦㈱㤶摦㄰捦㙦㐸攴㌷攸昹つ挹晣㠶㔹昹つ戳昳ㅢㅡ昳ㅢ㡥捤㙦㤸〳ㅢ敢慦愸㜷敦㝣昳㙦挱㥥㘵㙦㔵ㅥ㕢㌳改扡扡㝢㉢㘷㍤戸㜱ㄷ挵户愸扣㔷㜷挳ぢ㙤㜷㄰摦ㅥㄴ㔵搷㔵㘹㝢㔲戴ㄷ㠸㔲㉦愲〴㤶㌱戶㈸昸扤㝦昵攰㠹换㜷㥤昵昱愰摢捥敡慢昸敥ㄶ晦扤㘹扣て㠸㙦㌸㐵搵㜵ㄱ㙤㕦㡡㠲㈰㑡㍤㙤晡扦㌷昳敤㕤㐶㕤㝣㜴敤攲㙢㔲昹戱㤵愷㍥慡昸挱㈰晥愵㌴㉥〳昱㠵㈹慡慥㉤搵捡㈹慡〰㔱敡㜱搳㝦㝣昵㔵㤷㝦扢昶戳挹昷㍦昴攰㔷ㅦ㤴㐶敥㔶摣户挴扦㤲挶㔵㈰扥晤㈸慡慥ぢ㙢㈳㈸摡ㅦ㐴愹〷㑤晦㤵㝢慥㝦攸戰愹愷㡦扤攸㠲挳㠲愷㑤㕣摦慡昸㜱㈴晥〷搰昸㐰㄰摦㐸㡡慡㙢慢戴ㅡ㡡㙡㐱㤴㕡㙦晡㕦戸散㥡㘱㤷つ戸㙣昲ㅦ㔶㕤㌲㜹慦㠶㈷ㅥ㔲晣㈴ㄳ晦㔱㌴ㅥつ攲ㅢ㐳㔱㜵㕤戹㜶㄰㐵㘳㐱㤴扡搳昴て愵愶て扦敤晡㥦㐶摥晢昹慣愵攳㐷扦㍣㔱昱㐳㔰晣て愶昱㜸㄰摦〴㡡慡敢㑡戵㠹ㄴ㑤〲㔱敡㔶搳㝦㜶挹㤷昵昵晢捥㥦㜴㤱㜶搸㐵挳捦昸昱㜲挵㝤㐱晣愷搰㜸㉡㠸㙦ㅡ㐵搵㌵ㄵ㕡㍤㐵搳㐱㤴扡挹昴昷㝤昲户㜷㔶摣㔳㕤㝢摦㘹晦㍡㈲昲改〶㑤昱愳㔷晣て愱昱愱㈰扥挳㈸慡慥〹㙢㠷㔳㜴〴㠸㔲搷㥡晥㠹㙢㐶づ昸㘶攳敢㈳敦㝤愶㝣昶㤳搳㉢㥦㔶晣搴ㄶ晦愳㘸㍣ㄳ挴㜷㌴㐵搵㌵愵㕡〳㐵挷㠰㈸戵捡昴ㅦ昱捥戴昹㈷づ愹ㅢ㝦挱扡㝢㝣㠷散ㅤ㝣㔸昱〳㕦晣㘳㌴㡥㠳昸ㄲㄴ㔵搷㤶㘹㍡㐵㐹㄰愵㔶㤸晥㜷て摥昳挴晣愳㕥㥦㜴晤㡤敦敦㌹昰收晢慦㔲晣慥㄰晦搹㌴㙥〴昱ㅤ㑢㔱㜵㑤戹挶昷㠰搶〴愲搴〵愶晦ㄵ户㑥㌹㘸㜹敢㡥㜵㘷㌵㍦㜵捥愹ぢ敡て㔷晣㥡ㄱ晦ㄶㅡ愷㐰㝣㜳㈹慡慥慤搰收㔱搴ち愲搴㜲搳晦㤵㈷〶㌶づ扥昶㤷扡㜳挷ㅦ扦愶敦攲戳戶㔷晣㠶ㄲ晦㜶ㅡ㜷㠰昸收㔳㔴㕤㔳愵㉤愰㘸㈱㠸㔲换㑣晦ㅦ㥥慤戹㌱扡愸捦攸㝢㑥昹攴攵㉢晦昲挳ㄸ挵㉦㌷昱㍦㡥挶挷㠳昸㑥愰愸扡㈶愲㥤㐸搱㐹㈰㑡㉤㌱晤〷㉥㍥敡敦㝤㤷晣㌸㙥㙤攴晣改㘷㑦ㅡㄹ㔱晣㕥ㄴ晦挵㌴㕥〲攲㍢㠵愲敡㥡㤰㜶㉡㐵愷㠱㈸㜵扣改扦敥攱摡㉢扥晣挳㡣〹攷扦㜴挱ㅥ愷搵㝤昳㉦挵慦㔴昱㍦㥤挶换㐰㝣㘷㔰㔴㕤ㅢ搱晥㐰搱㤹㈰㑡㜵㤸晥㑦昴㍦慣㙥晦㜹㥢挶㕤㜹昰摢摦㝣戸搳㜳㐷㉢㝥ㅢ㡢晦㔹㌴㕥づ攲㍢㥢愲敡摡㜲敤ㅣ㡡捥〵㔱㉡㘵晡愷㙥㑡慤摣㘲改㐵〷摦晤搳挸㥡㉦㥥搹昹㕥挵㉦㜲昱㍦㥦挶ㄷ㠰昸㉥愴愸扡㌶慣㕤㐴搱挵㈰㑡㌵㥡晥㙢㙥ㄸ㍦攲愶挵愷㡥扢敤摢㥢㡦㝡㙡挲愳㡦㉡ㅥ〳㠸晦愵㌴㕥〱攲㕢㐹㔱㜵㑤愵㜶ㄹ㐵㤷㠳㈸ㄵ㌷晤㝦摤摦昷㐰搱扡ㄵ〷慦戹愳㘹㐱慡搷昳晢愹慤㘹㑣扢㉢㐹㔶㠱昸㔶㠳挰扦㑣扢㡡愲慢㐱㤴㥡㘹晡昷昹㜱攰㜱〷㙦㝤昲愴㔵戳㙥ㅣ戸昰挸㉤㍦㔱㍣昲㄰晦㌵㌴扥ㄶ挴㜷ㅤ㐵搵㜵ㄵ摡㥦㈸扡ㅥ㐴愹㐳㑤晦ㄱ㑢㑦㈸㌹昲捤敡戱慢捥㍢昵攳㕦ㄶ㙦ㄹ㔷摢搲㤸㜶㌷㤲摣〴攲晢㌳㐵搵戵㤵摡㕦㈸晡㉢㠸㔲㔳㑤晦㉦〳〷㉣ㅤ㌴攵搱㥡晢㜶晦攲挷㝤㤶摥搶㑢昱㜸㐷晣㙦愱昱慤㈰扥摢㈸慡慥㉢搳搶㔲㜴㍢㠸㔲攳㑤晦慦搷摦昵㝥㥦慢〷㡦戹㙡㘱㐷搵㤱晤㤷㝣搰昷㙦㔰㑦㌵扦㡥㐶戵㐶ㄷ攰㍢扤敢㜰〱挷㐸晣户昹攳㈴ㅣ㈶㈵换㤳㤱㘴㈸㤴㈸て㐶换愲㠵㈵〸摢摤㙦㘷敥㠲㝤㤳㠷㌶戶㈴㔲ぢ攴敢扡㙦㜲㑣㘳㔳扢摥㉡㑣㜱ㄲ晦ㄹ㠷ㅣ挲昷㑢㡥㕥㠸㘳戵戸昱捤扥㘵戲㑥㙦㙤挷㌱㑥晢愲慥慦晢敤㙢愳㙤㝡ㄷ㍢捣㡣㕤㥢敡㘸㐹戴㙤攷慤慣㙦㡦戶敢摢㘶敡扡㠲戸摣敡㜱晣愳户㐹㐹㍢㘶扡ㅤㄲ㙤敡搰㙢ㄶ㌶ㅡ敡ㅤ㌲搴㌸ㄲ㑡挵戲㙢挷戴敡昳搲㕡㔷㐵㌵㌸㍣㥦㉦戱㕤㕢㘹愸㡣扡㑡敡㘶愷摡昴ㄶ㈹㙦㔸昳㤴挶昸ㅣ扤戵㕥攷挱扤㥥㤰㑤ㅤ㐴㤵㜹㌸㌶㙣㜲ぢ㌶ㄴ〷㔸㠹㥤敤㔲〲慤户㈴昴〴敡㥤ぢ㤴ㄷ㑤㡦挶㥡昴慤ㅣ㈶㐶㑥㈸戶㜱㠸挷愴攲ㅤ㙤㜵愹㤶昶搶㔴㤳㔳㔳㤳㤸ㅦ挵㈱㘰㘲㘲㉡愱ㄷ挸㕦㥥㐱㔵㕥慦㕥㑡攵敤攱㜵㉣挵搸㙤㍣摡戲敤㈴㍣愶换㙤㙣摢㠹㘸散㜹㤴㤶㡥㡣ㄷ戶㥤㡣昶㝢收慣挴扥ㄳ搲㍡㤸搳摡㘳㈷愵搳搶捥㌷摥昰㘹攸て晡搰愴昳㕤㤹㍦㌴㝢挸慥晤㜲㌳㤵摡扡挲戱ㅣ慤㜳㠰㈶㘱搳晢㕥捦ㅡ攷攷て㌴户㝥昴㝣ㅣ攸㡦㡤戶㈴㥡昴搶㥣㈳㔱挵㡡戴㍢㐹敥㈲㔹㐷㜲㌷挹㍤㈰㠵愳昰ㄹ㤷ㄵ搱〲㔸愸㠵㙡㔱攱㠲挶㐴晢㙣摦㙣扤㜱搶散㜶挸㌰㠲㉤㉡㈲摣慥㍦㙤㍤㐴摡㝤㈴昷㠳昸晤㜹扥㑥晣㥦攷昳㙢て攰㍦昰㠵㐳昰晦㝦㍦慥挸㠷㤷㈶挳ㄸ㡣㌳摢ち㥢㌱㕡㙡敢搵换㙢换挷㐶摢㘶户昳㑤㤷㕢挹㜸ㅢ㐸ㅥ〴改晢㄰挸愴戱㝡ㄳ摥戲晦慢㈱㙡攱㉥㠸戹搹愱㄰て㘵戶㙡慥㕦搴ㄲ㥦摤㥡㙡挱㠹㠲㔱搱昶㘸㑤ㅣ攳扤㌶ㄵ昵㌵㑦㐸搵㜵戴晢㥡挷㌶攲扦扥捤搳昴戹㝡戴扤づㅦ挹敤晤㥡㈷㘰慣㈸㥦㤹攳ㄲぢぢ㥢㡤㘱摥㈸扤㉤慥㜱㍣㌸づㅦ㐱ぢ㝤㜸㠵捦搴扥捤晣㔰搱ㄷ戶㌳㜴敦收㈹㔱㡣㈷摢㌵ㄸつㄳ㉦攳ㄵ㍤晢㠹捣昲昶㥢ㅣ㈲〴攴愵㉤㑡ㅦㄱㄸ㤱昲戸㤷攰摢ㄲ摦㥦〵㈶捤㝣户捣㘸㙦㙣㙡ㅢ㙥挲㍢㝣㔴ち攷ぢ㜴㌹㔵㐲搸㝤㍥散㑣扥㥣捤捡㝣㔳㜳㐰㌹㌹ㅥ㌳挲愲㤴㠳㕡㔳ㅤ㜳㜷㐴慣晦㔵ㅣ挶捡搳ㅥ〶㔹昵攵㡤㈳㜶扤攲收㕦捤晦㑦挶摢㐵晥戴㥤㘹搱〹㐲ㄶ晦挹㥦昶ㄸ晥昳攷搲ㄵづ㠵㠵攷愷㙡㤶戱㙦㈱散晢㌶㘳㙢愷户敡㌲㤸㉦ㄲ㘶搱㕣扤㕦昳愱愹搶㌹戱㔴㙡づ㥢摦㕦戸戶搹扡摥捥ㄱ㜲ㅦ昳㠴〰㕦㉢愵㝡昵㜲㡣㠵㙤㐳改㥤㄰摦户〹愴㕦㑤㔳㔳㠹ㄵ戱捤昷㈴㐴扤昰敤攱㝢ち㉦づ㉣慤〸㠶㐲愵つ㜵㑤愹昸㥣搹愹㡥㌶扤㘱㕡捤挴戲㠶〹愹〵㝡㙢挳戸㤶㘴㘳㔳㔳挳㡣戹〹ㅣづ㈴ㅡ敡㔳ㅤ慤㜱扤㘱扡摥摡摣㔰㍦㙤昸挲愶戶㘶ㄵ〲㐸ㅣち㡦㤸㜸摥㑢㉢捥扥攸攰ぢ晡㡥晡挷㑢敤昳㔶愸愰愹㜰㡤戱㜷㐳摡ㄲ㍣戵㘷㐹㥥㈳㜹㥥攴〵㤲ㄷ㐱搴㕥㜰攵挷ㄷ㕥㍢晦戴㤷挱㙢慦㤰扣ち㠲てㅤ㘹ㄴ㍥㠳㕥㌳㔸戵㍢晥攷攷㤰昶㍡挹ㅢ㈰㡡攳㜶扥㘳昳戴㝦㠰㘴㙤晢ㅥ戴攸〴㐱攲㜴㘶敤㙤〸晣㕡づ㥤摡ぢㄶ㙣扤㐶愸㌵㠲慢ㄱ㔸戵㌵挲㜸〲㌳搸㔴戸㑥ㅥ散つ户ㄲ晡㝦㐴昲㌱挹㈷㈴㥦㤲㝣〶愲〶挰搵ㅢ㤸㉦㘸昳㈵挹扦㐱㙣挰㝣㙤戰㙡ㅦ晣㉦挰㝣㐳愳㙦㐱搴扥㈰〶㌰摦攱㔵㔶㘰㠶搳愱ㄳ〴挹扢㠰昹ㄱ〲扦㤶㐳愷㠲戰昰〲收搷㕦戲〰昳㡢愹㜰㥤ㄵ㈹㐵愴ㄲ㍣戵㕥ち㠴攷㘸戵㐲ㄲㅦ㐹㙦㄰昵㍤㕣扤㠱搱㘸攳㈷改〳㘲〳愶㥦挱慡㌲〴ㅥ挲攰晤㘹㔴っ愲捡挱ㅡ挰〴挰㘶〵㈶㑣慦㑥㄰〷㌰〳攱攲搷㜲攸㔴〵㕣扣㠰㜹㍦ㅢ㌰敦㤹ち搷改㥥㑡㐴㉡挱㔳摢ㅥ㐹戵ㅤ㐸㜶㈴搹㠹愴〴㐴扤㤹ㄵ㤸㥤㘹戳ぢ挹㔰㄰ㅢ㌰扢ㄹ慣慡㐲攰㈱っ扥㍢㡤昶〰㔱㈳挰ㅡ挰散〹㌶㉢㌰晢搱慢ㄳ挴〱捣摥㜰昱㙢㌹㜴㙡㝦戸㜸〱昳㘴㌶㘰㌶㤹ち搷㜹慣〳㄰愹〴㑦慤ㅣ㐹戵ち㤲〸㐹㈵㐹ㄵ㠸㝡㈴㉢㌰㈳㘸戳㍦㐹㌵㠸つ㤸〳つ㔶ㅤ㠸挰㐳ㄸ㝣㈴㡤㙡㐰㔴つ㔸〳㤸㕡戰㔹㠱ㄹ㐹慦㑥㄰〷㌰愳攱攲搷㜲攸㔴㉤㕣扣㠰戹㍤ㅢ㌰㙢㑤㠵敢〴摤㈸㐴㉡挱㔳㥢㠴愴摡㘴㤲㈹㈴㔳㐹愶㠱愸扦㘴〵㘶㍡㙤㘶㤰ㅣ〲㘲〳收㌰㠳㔵愳ㄱ㜸〸㠳ㅦ㑥愳㈳㐰ㄴ㑦晡ㄹ挰ㅣ〹㌶㉢㌰㘳攸搵〹攲〰收㘸戸昸戵ㅣ㍡㌵ㄶ㉥㕥挰㕣㤶つ㤸㤵愶挲㜵收昱㘰㐴㉡挱㔳㥢㠵愴摡㙣㤲㐶㤲㘳㐹收㠰愸ぢ戳〲搳㑣㥢ㄶ㤲ㄴ㠸つ㤸㜹〶慢挶㈳昰㄰〶㙦愵㔱ㅢ㠸㥡〸搶〰愶ㅤ㙣㔶㘰㈶搰慢ㄳ挴〱捣〲戸昸戵ㅣ㍡㌵〹㉥㕥挰㥣㤲つ㤸㈵愶挲㜵㑡㜵ち㈲㤵攰愹㉤㐶㔲㙤〹挹㈹㈴愷㤲㥣〶愲㡥捦ち捣改戴㔹㐶㜲〶㠸つ㤸㌳つ㔶㑤㐵攰㈱っ晥㐷ㅡ㥤〵愲敡挱ㅡ挰㉣〷㥢ㄵ㤸㘹昴敡〴㜱〰㜳㉥㕣晣㕡づ㥤㥡づㄷ㉦㘰ㅡ戳〱㌳摢㔴戸捥ㄵㅦ㠲㐸㈵㜸㙡㉢㤰㔴㕢㐹㜲ㄹ挹攵㈴㔷㠰愸㔸㔶㘰㔶搱㘶㌵挹㔵㈰㌶㘰慥㌱㔸㜵㈸〲て㘱昰㌵㌴扡ㄶ㐴ㅤづ搶〰收㍡戰㔹㠱㌹㡣㕥㥤㈰づ㘰㙥㠰㡢㕦换愱㔳㐷挰挵ぢ㤸㈹搹㠰㤹㙣㉡ㄲ㤹㈷挱㡦㐲愴ㄲ㍣戵摢㤰㔴㕢㑢㜲㍢挹ㅤ㈴㝦〳㔱攳戲〲㜳ㄷ㙤搶㤱摣つ㘲〳收㕥㠳㔵㌳ㄱ㜸〸㠳慦愷搱㝤㈰慡〱慣〱捣晤㘰戳〲㜳㌴扤㍡㐱ㅣ挰㙣㠰㡢㕦换愱㔳挷挰挵ぢ㤸㐸㌶㘰㉡㉣㐵收搹晤ㄸ㈲㤵攰愹㙤㐴㔲㙤ㄳ挹㤳㈴㑦㤱㍣つ愲㠲㔹㠱㜹㤶㌶捦㤱㍣て㘲〳收㐵㠳㔵㜱〴ㅥ挲攰㉦搱攸㘵㄰愵㠳㌵㠰㜹〵㙣㔶㘰ㄲ昴敡〴㜱〰昳ㅡ㕣晣㕡づ㥤㑡挲挵ぢ㤸ㅤ慤敤捦ㅣㄲ散㘰㉡㕣㤷㉤㘶㈳㔲〹㥥摡扢㐸慡扤㐷昲㍥挹〷㈴ㅦ㠲愸挱㔹㠱昹㠸㌶ㅦ㤳㝣〲㘲〳收㌳㠳㔵扣ち㌲㠴挱㍦愷搱ㄷ㈰㙡づ㔸〳㤸㉦挱㘶〵收㔸㝡㜵㠲㌸㠰昹ㅡ㉥㝥㉤㠷㑥㌵挱挵ぢ㤸挲㙣挰ㄴ㤸ち搷昵㤸ㄶ㐴㉡挱㔳晢ㄹ㐹戵㕦㐸㝥㈵挹换〷㔱㈰敡㤷㥦戳ㅤ昹昶愲㑤〱㐹㈱㠸つ㤸摥〶慢㔲〸㍣㠴挱㡢㘸挴㤹ぢ㙡ㅥ㔸〳ㄸ㍦搸慣挰捣愵㔷㈷㠸〳㤸㝥㡣慢攵搰愹㔶戸㜸〱昳〹㌶挲㜳慣昴戱愹㜰㕤㘸㙡㐷愴ㄲ㍣戵慤㔸晢㘰㤲慤㐹戶㈱搹ㄶ㐴扤㤷ㄵ㤸敤㘹戳〳挹㡥㈰㌶㘰㑡っ㔶㜵㈰戰〰㌳㠴㐶㍢㠳愸〵㄰ㄹ挰散〲㌶㉢㌰昳㔹㔲㈷㠸〳㤸摤ㄸ㔷换愱㔳ぢ攱攲〵捣昳搹㠰㜹捥㔴戸慥愰ㅤ㠷㐸㈵㜸㙡晢戲昶㈰㐹㠸愴㤴愴っ㐴㙤捡ち㑣㌹㙤㉡㐸㈲㈰㌶㘰慡っ㔶ㅤ㡦挰〲捣㝥㌴ㅡ〱愲㑥㠴挸〰㘶㝦戰㔹㠱㌹㠱㈵㜵㠲㌸㠰㌹㤰㜱戵ㅣ㍡㜵ㄲ㕣扣㠰戹㍢ㅢ㌰敢㑣㠵敢搲攰㘲㐴㉡挱㔳ㅢ换摡挷㤱ㅣ㑣㌲㥥㘴〲㠸㕡㥢ㄵ㤸㐹戴㤹㑣㌲〵挴〶捣㌴㠳㔵㑢㄰㔸㠰愹愷搱㜴㄰㜵㉡㐴〶㌰㌳挰㘶〵收ㄴ㤶搴〹攲〰收㌰戸昸戵ㅣ㍡㜵ㅡ㕣扣㠰戹㉡ㅢ㌰慢㑤㠵敢㥡攷改㠸㔴㠲愷ㄶ㐵㔲㉤㐶ㄲ㈷㐹㤰攸㈰㙡㘵㔶㘰㘶搱㘶㌶㐹㈳㠸つ㤸㌹〶慢㜸〹㔵㠰㘹愲㔱㌳㠸攲㜵㔴〳㤸ㄶ戰㔹㠱㌹㠳㈵㜵㠲㌸㠰㤹挷戸㕡づ㥤㍡ㄳ㉥㕥挰㥣㤱つ㤸㘵愶挲㜵㌱昷㉣㐴㉡挱㔳㍢㡥戵ㅦ㑦㜲〲挹㠹㈴㈷㠱愸㈵㔹㠱㔹㑣㥢㈵㈴愷㠰搸㠰㌹捤㘰搵㜲〴ㄶ㘰㤶搲攸㜴㄰㜵づ㐴〶㌰换挰㘶〵收㙣㤶搴〹攲〰收㑣挶搵㜲攸搴戹㜰昱〲㈶㤵つ㤸ㄶ㔳攱扡㑡㝤㍥㈲㤵攰愹㕤挰摡㉦㈴戹㠸攴㘲㤲㑢㐰搴散慣挰慣愰捤㑡㤲换㐰㙣挰㕣㘱戰敡〲〴ㄶ㘰慥愴搱㉡㄰㜵ㄱ㐴〶㌰慢挱㘶〵收㐲㤶搴〹攲〰收ㅡ挶搵㜲攸搴挵㜰昱〲收㤰㙣挰捣㌰ㄵ慥换敦㤷㈲㔲〹㥥摡㥦㔹晢㕦㐸晥㑡㜲㌳挹㉤㈰㙡㜲㔶㘰㙥愳捤㕡㤲摢㐱㙣挰晣捤㘰搵ち〴ㄶ㘰敥愴搱㕤㈰敡㌲㠸っ㘰搶㠱捤ち捣㑡㤶搴〹攲〰收㕥挶搵㜲攸搴攵㜰昱〲愶㍡ㅢ㌰晢㥢ち搷扣㠲㉢ㄱ愹〴㑦敤㘱搶晥〸挹愳㈴㡦㤱㍣づ愲㉡戲〲戳㤱㌶㥢㐸㥥〴戱〱昳戴挱慡㔵〸㉣挰㍣㐳愳㘷㐱搴㔵㄰ㄹ挰㍣〷㌶㉢㌰慢㔹㔲㈷㠸〳㤸ㄷㄹ㔷换愱㔳㔷挳挵ぢ㤸愱搹㠰搹挵㔴戸㈶㑣慣㐱愴ㄲ㍣戵㝦㈰愹昶㈶挹㕢㈴㙦㤳扣〳愲㜶挸ち捣扢戴㜹㡦攴㝤㄰ㅢ㌰ㅦㅡ慣扡ㄶ㠱〵㤸㝦搱攸㈳㄰挵㐹ㄸ〶㌰ㅦ㠳捤ち捣㜵㉣愹ㄳ挴〱捣㘷㡣慢攵搰愹敢攱攲〵㑣㥦㙣挰昸㉤㐵收㑣㤰ㅢㄱ愹〴㑦敤㍢搶晥㍤挹て㈴㍦㤲晣〴愲ち戲〲昳㌳㙤㝥㈱昹ㄵ挴〶㡣敡㈵慣扡〹㠱〵㤸㝣〸戴㕥㈰敡㉦㄰ㄹ挰ㄴ㠰捤ち捣㥦㔹㔲㈷㠸〳㤸摥㜰昱㙢㌹㜴敡慦㜰昱〲收摦晦挹㜲攴晢愵愹㜰㑤㜱戹〵㤱㑡昰搴〲㐸慡つ㈰搹㠲㘴㈰挹㤶㈰敡㘳戸㝡㥦っ摦㡡㌶㠳㐹戶〶戱〱戳慤挱慡㕢ㄱ㔸㠰搹㡥㐶摢㠳愸戵㄰敤㠲㈷づ㤹挱㘶〵收㌶㕡㜴㠲㌸㠰㈹㠱㡢㕦换愱㔳户挳挵ぢ㤸㔷戳〱昳㡡愹挸㥣扢㔳㜸㈷㈲㘵㕥㥦㤴戹愷改㔹つ戶昹ㄲ晤㘱散㑢捥㘸㘹㙣㙦敢㤳慣改㘸㑦㡤㘹㙣ㅦ搵搶摥㌷〹㠲㤷攲戲慤㑣〰戰㌹つ㑢ㅥ搲愸㉦㤸㡥㉢㜴㍢戹㔵㤸㤶㕢搷搱搶㥥㤲㑢慦㍢扡昵愳㔲㤳㔲敤愳ㅡ摢收㌶㐵ㄷつ昵㔰ㅢ㥡㐳㘷敢㉤㤸㤱搲㡡换㙤㥢㌳㑡捤㥤慢㈷㍣㙡㌴慥搲㡤ㅢ昵㝢㤸搳愲㡣㙢挸㜹戸㑣愹㔴㥥摡㌵晢ㅣづㅢ敥㍢愰㌷昹戸戴愹㝥攳㤴㠸㑥昸㘳愶㉥㜶扤㍣攴挴㙥㡥扦扣挲扢挰收摥㍤㙣㌳㘴晡挰搸㥦㐴㑢つ㔹㍦㜳ち搶戸㤶戶挶㠴敥㌷戹㠹㡤㉤晤捤㤷㤳㍢摡ㅤ㥡攸挲㠱愶〶搷㕥㈷户愰敤昱㘸㙢攲昷搰ㄱ㙣ㄸ晥㡣㜶㈸ㅦ晥晤㌶㤰㡤㌰㜹㜹㕦昰㜴〴晦扥㌸㔹㠰捥㉢㕣〷挶昳㌲㜸晡㙤㠸ㄷ戶挹㐵挵戰敦㐷愸搳攲㈲㜲ㄳ昵㘸㡢㜴愰扥㍤㌱㑡㥦摦㕦㉣㜴㕣㝥挶㉣昸㈶㝤愰㤳㤵搹㄰㕡戲㈶搶㤶㙡敡㘸搷晢愷㕦挹ㅢ㕣㑢㑥搳㥢愲㥣㈸搶㌷晤㙡㑡扣ㅤ㔳改搲昱㌸〹散昷搳ㅤ㈰㔲㘰㜶㐸㐹㡦㝣㌹㜶㕣攷㐶昰扤昳ㅢ㍢㡡㐶㈶攵敦戳〳搵捡ㄵ晣扢攱挰㍣敢㠵昹㈶扡ㅢ攱扢㍦ㄳ㡣敦愲㠱搶〴㐵攳㤳㑤㍥戴晡㕡㌲㑥挲敡㤷㤴捦㍢捣戴攴〲㠸㘲扥㙤㥡戰㍡愵扤㌱ㅥ㙤㙡㕡搴㍦㌹慥㈵摥搴㤱搰㈷㐴㘳㝡㤳昵㔹㥤㙡㙤晥㥤昴慢㠰扢扦搱慢ㅣ戸㤸搳攳挶㘱搵㤰㌵敦散㌷㝦扣攵㘹挳昰挹㈶㕦戵㠸㘱㝣戶摤㠳㈲晥敢㈹㜷㝥㌸㙤搱㌵㘱㔴搶㤴攰㈳捤㈵攲㘷ㄹ愷㈴愵㘷敤挹扢捤㘶㌶㈱㌵〱㤳㐷昴㠴㑤㌴戶搱㄰晤㙥摥㔳搲㈲㥦捦昷㕢扦㔴㠰ㄵ晥扥㌰攷㍦攰挳捥攰て攴㔱ㄴ扦㕤搶㠳捦㥣捣㘴㍢昸㤰敦㝢昹〰っ挰戰㤸㥦㕥挶挱挲昴挶昶㈶扤㑦㔲昴昲扡㠸㙦〷愲搹㍢㌹㝤㌶㈶〶㡤敡㤷㍣愸戵㌱搱搴搸愲昳挰〳㌳㝣戹㡥㘷㠲㍥ぢ㜳㔱愷愴摡ㅡ戹㍣慤㕦㜲㝡㙢戴愵㙤㉥攷㝦挵ㄷ㙤攱攰愴㔹㠵挹摡挶ㄶ扣㜹㡣㥣㝣㕤㥣慣㥦㥤㕡㠰ㄵ㙥ㅤ捤㉤〷㐵攷戶晤㉥ㅡ㘵㝥㤵〰㈱攳ㅤ㤵慦昲昳㔵㔱㝥搱㙦晤㡥挲ㅥ㡥㤰愵㠸㤷㑦㘲戶敡㍥扣捡昱㕥㘵㤷捣㤹挰㝣慦戲㈶挷㙡㉤捦愹㠹改攵㠱晣晣搵昶挱ㅢ戴敦㜰㤰㠳て㥡㌱慥㙢晥昸晦㙢慤㕤攱晤㠸㥣攳㙢㐰㜶㡢昴㘴搵㐱㌰敥㙦散㉡㤴㜱捦搱愴攳攴㌲㜷㍦㝦㔲㙣戸㈷攲㥢㤳收㝣㌹〶㔳ぢ晢攲㡤㡦㡦㕤㑣挹挴攷㙤㝦㠳攱㈱㕣㜳戴愹捤搴搵愵㥡㥢愳摣戵戸㕢搶攳㌳㕢㉦㤲攳㘹㝣㤲㘸㐹㄰搹晦㑣㔱㜴㈱㐴搱㠵㈲挲㔷㌱㈷愰换㙢挶㑡捤㡡戶㌶戶捦㙥㙥㡣ㄷ㤱攱㈴昱摦挵㍥㠹㕤愸〰㘰㕡㝦戲㘳攲攰㌴㜳晡愷㌱㘳ㄱ敤ㅥ㡥昱〲愱㘳晢戱攷收换昷户晡㡤戳㝢昳㤴㤲て㝡㉤㠸㘸㠵ㄸ换㐲㘰扥㐹㙣〷㕥㤰挸㠷㤰㝡㠰〶㜸㙡㈱㤸㕢㝦〵ㅢ昰㉡攷㈴捣摥㌰昰㑦㐸㐵ㄳ㘳戰㡥㈰搵摡摢㕣ㅢ㕡㠴搶昲㈳愵㌵挰㠹户㜵㤸愱㡥㤹敦昳㜱晣摢㕡㐴㐱㍤愶戴ㄶ㜰捡慥捦攸㈱摦戴㜹㠵㠵㝤㡡扣㜲㡤戳㘲つ㌵㈷㈸摡搷搶㡥㜳挵晦㘴㙡攵㠱摣㄰扦㥦ㅢ愲㤵㠲㙡㘵㈰敡㐱戰摣㥥っ㠳㌰つ捡㐱ちㅦ㠶㌲昳㕤㤲㜵㤲㉡ㅣ昲ち㥢㌹㜹戶愸㤹㥢㠳㐳つㅦ愶搴㘲ㄲ㉥㈰昱昵㈹㝡〸㝡慤〲㔶㑦㙥摡㔴㡤搷㜹敡㌱㄰㉢㝦㈱㕥晢晤〴㑦㡢㌰㝦㈵㠸㝡ㄶ㉣〷愲搲戶㍣㙤㍦愶攸ㅡ㠴愸攷挰㜲㈰㘲晤搹扡㘸昶昰㜹愸㜸〸捤㐶㙥敥㜰㑣扤〰㍢ㅥ㤲攱㕡っ㉢攸挴㉢敢㤸㐰扤〸㠶挷〵挶㕦搶㙦㉥昵㌲っ昸敤㤵攷昹㘹愹㕥㠱㠶㥦㤸㕡㌵㌷敦㔵扣攲〷㔱㝡挷㍣㄰搲捤敦㤸慦搱〳㑦挷㡥愹㕥㠷挴〲搳搶敤ㅡ㙥㑡㉤戳扤攱㙤㔰㐷㠳㔱㌴昸〷っ搸㜱㙤㌴戸㜴㤳摥戶戹搹㥡㌴㠶㙥〷搱敤㈳ㄸ搸㥡㌴づ㌲㝢㤳㍥〶㥢扢㐹㥦挰愲摢㑤晡ㄴ挶㐶㤳づ㘶〵㥤㘰搳㑤晡っ㑣㜷㥡昴〵散㜲㌴改㑢愸愵㐹ㄳ戸㜹晦〶攷㘸搲㈴㐸㌷摦愴慦攱收㙥搲㌷㤰㝡㌴㘹ち㌷㘵㉡戳㝤敢㙤㌰㡤〶昵㌴昸づ〶搲愴改攰搲㑤晡搱收㘶㙢搲っ扡ㅤ㐲户㕥愸挵搶愴挳㈰戳㌷㠹〷摥戹㥢㔴〸㡢㙥㌷挹〷㘳愳㐹㠷戳㠲㑥㈶㌳㡦慥㔵㙦攸扡搳㈴㑥㌵捤搱㈴㑥㐲㤵㈶ㅤ挹捤敢〳捥搱愴㤹㤰㙥扥㐹㥣戵㡡㐷挶㍢愹㍦㐴ㅥ㑤㙡攰愶ㅣ挳㙣挵摥〶㔱ㅡ挴㘸挰㠹慥搲愴㌸戸㜴㤳㌸㤷搵㡡㙢㙢㔲㠲㙥㍡摤㌸敦搴搶愴㔹㤰搹㥢戴〳搴戹㥢挴改慡摤㙥搲㑥㌰㌶㥡㌴㥢ㄵ㌸㥡㔴〲㕤㜷㥡挴㘹慦㌹㥡戴ぢ搴搲愴㘳戹㜹㐳挱㌹㥡搴〴改收㥢戴ㅢ摣昰挸㘸搲敥㄰㔹㘰㔲㙢㝥戹戵㜰㔳㔲捣挶㈹戶ㅥ〶㜳㘹㌰㡦〶㥣㜴㉢㑤㙡〵㤷㙥ㄲ攷搵㕡㙥戶㈶戵搱㡤㍦㔷愱㌸〷搶搶愴昹㤰搹㥢挴搹戱戹㥢挴愹戳摤㙥ㄲ愷搸ㅡ㑤㕡挰ちㅣ㑤攲捣摢敥㌴㠹㔳㜰㜳㌴㠹㤳㜳愵㐹㡢戸㜹搵攰ㅣ㑤㍡ㅥ搲捤㌷㠹〷ㄸ㜸㘴㌴㘹㈴㐴ㄶ㤸搴㥡㑤㍡㤱㥢㜲ㄲ戳搵㜸ㅢ㥣㑣㠳挵㌴攰〴㘰㘹搲ㄲ㜰改㈶㡤戶戹搹㥡㜴ち摤㑥愵摢㈴ㄸ搸㥡戴ㄴ㌲㝢㤳㈶㐳㥤扢㐹㥣挶摢敤㈶㜱扡慦搱愴搳㔹㠱愳㐹㥣〵摣㥤㈶㑤㠷㕤㡥㈶㜱愲戰㌴改っ㙥ㅥ㘷っ㍢㥡㜴㈶愴㥢㙦ㄲ㘷ㄶ攳㤱搱㈴㑥㉦昶㘸搲㔹摣㤴攵捣挶愹挷ㅥ〶㘷搳攰ㅣㅡ㜰㌲戲㌴改㕣㜰改㈶㜱扥戱攵㘶㙢搲㜹㜴㍢㥦㙥戳㘰㘰㙢搲㠵㤰搹㥢挴㔹挳戹㥢挴㈹挵摤㙥ㄲ愷ㅥㅢ㑤扡㠸ㄵ㌸㥡㌴〷扡敥㌴㠹㔳㤳㜳㌴愹〵㙡㘹搲㈵摣扣ㄴ㌸㐷㤳㔶㐰扡昹㈶㜱㤶㌳ㅥㄹ㑤攲㔴㘷ぢ㑣㙡捤㜷搲㘵摣㤴换㤹㡤搳愰㍤っ慥愰挱㤵㌴攰搸㕢㥡戴ち㕣扡㐹㥣晢㙣戹搹㥡戴㥡㙥㔷搱㙤㌱っ㙣㑤扡〶㌲㝢㤳㤶㐰㥤扢㐹㥣摥摣敤㈶㜱ㅡ戴搱愴㌵慣挰搱愴搳愰敢㑥㤳㑥㠷㕤㡥㈶㉤㠳㕡㥡㜴ㅤ㌷㡦㌳愹ㅤ㑤扡ㅥ搲捤㌷㠹㌳慥昱挸㘸搲ㅦ㈱戲挰愴搶㙣搲㡤摣㤴㥢㤸㡤㔳戲㍤っ晥㑣㠳扦搰㠰㤳戴愵㐹㝦〵㤷㙥ㄲ攷㘱㕢㙥戶㈶摤㑣户㕢攸挶㌹搳戶㈶摤〶㤹扤㐹㥣㑤㥤扢㐹㥣㙡摤敤㈶㜱㑡戶搱愴戵慣挰搱愴㉢愰敢㑥㤳㔶挱㉥㐷㤳㔶㐳㉤㑤扡㠳㥢㜷ㄵ㌸㐷㤳敥㠴㜴昳㑤攲散㙦㍣㌲㥡戴〶㈲ぢ㑣㙡捤㈶慤攳愶摣捤㙣搷㝡ㅢ摣㐳㠳㝢㘹㜰ㅤっ愴㐹敢挱愵㥢挴㌹攱㔶㕣㕢㤳敥愳摢晤㜴攳晣㙤㕢㤳ㅥ㠰捣摥㈴捥散捥摤愴摢㘱搱敤㈶㜱㝡戸搱愴つ慣挰搱㈴捥ㅡ敦㑥㤳㌸㝤㍣㐷㤳㌸戱㕣㥡昴㄰㌷㡦㌳捣ㅤ㑤㝡〴搲捤㌷㠹㌳搱昱挸㘸搲㝡㠸㉣㌰愹㌵㥢昴ㄸ㌷攵㜱㘶攳㔴㜵て㠳㈷㘸戰㤱〶昷挳㐰㥡戴〹㕣扡㐹㥣㥦㙥戹搹㥡昴㈴摤㥥愲摢㐶ㄸ搸㥡昴っ㘴昶㈶㜱㤶㜹敥㈶㜱ち㝡户㥢昴ㄴ㡣㡤㈶㍤换ちㅣ㑤㝡ㅡ扡敥㌴㠹㔳搹㜳㌴㠹㤳摣愵㐹捦㜳昳㌸摢摤搱愴ㄷ㈱摤㝣㤳㌸㉢ㅥ㡦㡣㈶㜱㙡扣〵㈶戵㘶㤳㕥收愶扣挲㙣㥣㌶敦㘱昰㉡つ晥㑥〳㑥愴㤷㈶扤〶㉥摤㈴捥㤵户摣㙣㑤㝡㥤㙥㙦搰敤㕤ㄸ搸㥡昴㈶㘴昶㈶扤〷㜵敥㈶扤て㡢㙥㌷改〳ㄸㅢ㑤㝡㡢ㄵ㌸㥡挴搹昴摤㘹ㄲ愷搵攷㘸搲挷㔰㑢㤳摥攱收㜱收扤愳㐹敦㐲扡昹㈶㝤〶㌷㍣㌲㥡昴㌹㐴ㄶ㤸搴㥡㑤㝡㥦㥢昲〱戳㜱ち扦㠷挱㠷㌴昸ㄷつ㌸愹㕦㥡昴ㄱ戸㜴㤳扥戶戹搹㥡昴㌱摤㍥愱摢捦㌰戰㌵改㌳挸散㑤攲散晢摣㑤晡ㄵㄶ摤㙥㔲㕥扥搵愴捦㔹㠱愳㐹ち扡敥㌴㠹㔳晣㜳㌴愹〰㙡㘹搲㤷摣㍣昶挳搱愴慦㈰摤㝣㤳戸㕡〰摢㤵搱愴㈲㐸㌷㐰㥡㜱㈲昶ㅢ㙥捡户捣愶㜹ㅢ㝣㐷㠳敦㘹挰〵〶搲愴ㅦ挰愵㥢搴捦收㘶㙢搲㡦㜴晢㠹㙥㥣敦㙦㙢搲捦㤰搹㥢㌴ㄸ敡摣㑤攲㌲㠱㙥㌷㘹ㅢㄸㅢ敦愴㕦㔸㠱愳㐹摢㐲搷㥤㈶㜱戹㐱㡥㈶㜱㈱㠲㌴㠹㔳㘵搴㡥攰ㅣ㑤捡㠷㜴昳㑤㉡㠱㥢扢㐹㐳㈰摤攰㙥ㄲ㝥㉢㄰㙢㐲㤸㙤㘷㙦〳ㅦつ㝡搳㠰㡢ㅤ愴㐹㐵攰搲㑤摡捤收㘶㙢ㄲ㝦攰㔲昳搳㡤㙢て㙣㑤敡ぢ㤹扤㐹㕣㤵㤰扢㐹㕣戲搰敤㈶㜱㘹㠳搱愴㝥慣挰搱㈴慥㜸攸㑥㤳戸昴㈱㐷㤳戸㈸㐲㥡㔴捣捤㡢㠰㜳㌴㘹〰愴㥢㙦㔲ㄵ摣摣㑤摡て搲つ敥㈶つ攴愶㙣挹㙣㕣㘶攱㘱㌰㠸〶㕢搱㠰ぢ㉦愴㐹㠳挱愵㥢挴戵ㄵ㤶㥢慤㐹㕢搳㙤ㅢ扡㡤㠵㠱慤㐹摢㐱㘶㙦搲㌸愸㜳㌷㠹换㈷扡摤㈴㉥戳㌰㥡戴㍤㉢㜰㌴㠹慢㉦扡搳㈴㉥挳挸搱㈴㉥搰㤰㈶敤挸捤攳㑡つ㐷㤳㑡㈰摤㝣㤳戸愲挳摤㈴㉥敢搸攰㙥搲捥摣㤴㕤㤸㡤㑢㍥㍣っ㠶搲㘰㔷ㅡ㜰ㄱ㠸㌴㘹㌷㜰改㈶㜱㥤㠷攵挶昹ㄸ㝥晦〰㔰㙤㜷扡敤㐱户㈸っ㙣㑤摡ぢ㌲㝢㤳㘲㔰攷㙥ㄲ㤷㜲㜴扢㐹〹ㄸㅢ㑤ㅡ挶ち㍡㤹捣㍡ぢ慥㐳搷㥤㈶㜱㐹㐸㡥㈶捤㠶㕡㥡戴て㌷慦ㄱ㥣愳㐹晢㐲扡昹㈶㜱㜵㠹扢㐹㕣㘲戲〱㈵㘷㝣㈷㠵戸㈹愵捣挶攵㈷ㅥ〶㘵㌴〸搳㠰ぢ㔲愴㐹攵攰搲㑤攲㥡ㄳ换捤昶㑥慡愰㕢㠴㙥挷挱挰搶愴㉡挸散㑤攲捡㤱摣㑤攲戲㤲㙥㌷㠹换㑦㡣㈶敤挷ちㅣ㑤㍡〹扡敥㌴㘹㌱散㜲㌴㘹〹搴搲愴晤戹㜹愷㠰㜳㌴改〰㐸㌷摦愴搳攰收㙥搲㔲㐸㌷戸㥢㌴㤲㥢㔲挳㙣愷㝢ㅢ搴搲愰㡥〶㕣ㅣ㈳㑤ㅡ〵㉥摤㈴慥㝦戱攲摡㥡㌴㥡㙥㘳攸挶戵㉡戶㈶㡤㠵捣摥㈴慥㘲挹摤㈴㉥㜱改㜶㤳戸ㄴ挶㘸搲㌸㔶攰㘸搲㈵搰㜵愷㐹㉢㘰㤷愳㐹㉢愱㤶㈶㡤攷收㜱㌵㡤愳㐹ㄳ㈱摤㝣㤳戸敡挶摤愴㉢㈱摤攰㙥搲㘴㙥捡ㄴ㘶攳戲ㅣて㠳愹㌴㤸㐶㠳搵㌰㤰㈶搵㠳㑢㌷㠹㙢㜱㉣㌷㕢㤳愶搳㙤〶摤戸㙥挶搶愴㐳㈱戳㌷㠹㉢㙡㜲㌷㠹换㙤扡摤㈴㉥换㌱㥡㜴ㄸ㉢㜰㌴㠹慢㜵扡搳㈴㉥摢挹搱㈴㉥攸㤱㈶ㅤ挱捤攳捡ㅥ㐷㤳㡥㠲㜴昳㑤攲ち㈰㜷㤳敥㠴㜴㠳扢㐹㐷㜳㔳ㅡ㤸㡤㑢㠴㍣っ㡥愱㐱㤴〶敢㘰㈰㑤㡡㠱㑢㌷㠹敢㠲㉣㌷㕢㤳攲㜴㑢搰敤㘱ㄸ搸㥡㤴㠴捣摥愴㐷愰捥摤㈴㉥晤改㜶㤳ㅥ㠳戱搱愴㔹慣挰搱愴挷愱敢㑥㤳戸㠴㈸㐷㤳戸戸㐸㥡搴挸捤攳㉡㈳㐷㤳收㐰扡昹㈶㜱㌵㤲扢㐹㕣㤲戴挱摤愴㘶㙥㑡ぢ戳㜱戹㤲㠷㐱㡡〶㜳㘹挰〵㑣搲愴㜹攰搲㑤攲ㅡ㈵换捤搶愴㔶扡戵搱敤ㅦ㌰戰㌵愹〳㌲㝢㤳戸搲㈸㜷㤳摥㠲㐵户㥢昴㌶㡣㡤㈶捤㘷〵㡥㈶扤〳㕤㜷㥡挴攵㑣㌹㥡昴ㅥ搴搲愴㠵摣扣昷挱㌹㥡㜴ㅣ愴㥢㙦搲㠷㜰㜳㌷改㕦㤰㙥㜰㌷改〴㙥捡㠹捣挶愵㔳ㅥ〶㈷搱攰㘴ㅡ㜰㌱㤵㌴㘹㌱戸㜴㤳戸㕥捡㜲戳㌵㘹〹摤㑥愱摢㜷㌰戰㌵改㌴挸散㑤攲慡愷摣㑤晡〱ㄶ摤㙥搲㡦㌰㌶㥡戴㤴ㄵ㌸㥡挴ㄵ㔵摤㘹ㄲ㤷㔶攵㘸搲㉦㔰㑢㤳㤶㜱昳戸晡捡搱愴㍦㐰扡昹㈶㈹㡥昳㠱㠴㜳戶㔰㍥愴ㅢ摣㑤晡㈳㌷攵㉣㘶敢攵㙤戰㥣〶㘷搳愰〰〶搲愴㜳挰愵㥢搴摢收㘶㙢搲戹㜴㍢㡦㙥〱ㄸ搸㥡㜴〱㘴昶㈶つ㠰㍡㜷㤳戶㠰㐵户㥢㌴㄰挶㐶㤳㉥㘴〵㡥㈶㙤〹㕤㜷㥡戴ㄵ散㜲㌴㘹㌰搴搲愴㡢戹㜹㕢㠳㜳㌴改㔲㐸㌷摦愴㙤攱收㙥搲㜶㤰㝡㌴㘹㈵㌷攵㌲㘶攳㤲㌲て㠳换㘹㜰〵つ㜶㠰㠱㌴改㑡㜰改㈶㤵搸摣㙣㑤㕡㐵户搵㈰㠵㝢挱愰㝢慢㡢㌸㘱㉦㘰㕢昲挵戹戱㙤〳㤲㔳㍢愲㑤戸扤挲㘴慣㍦㘸愷攸昷㌰昹戴挰㔸〵㤲昹换搱捥扢㉥㘰攱㤴㙣挲㤱㌳㜷挴㤶㘵㘲攰戴㌵户慤㡤㤶扦㙤㤵㠸扦戰攱愷㕦㝦敤㕥ㄶ敥ㅥ扤攷昳㠷㑡ㅢㅡ昲㡡㤸ㄳ㑤挲㜲挰慢搱㌰捥㤹攷㍡㠶ㅣㄳ戱㌳ㄶ㑤㌰摡挰慥㘹愳㥣㈰㍣慣㠹㌷㘴昱㥡㙦敡㥣㡦㝤つㄲ㉡㑥捡㤶ㅤ㜶つ㌹〴攳戳㌰〸改㘶攷昲挲〱慢挱㌸慢户扥㝤㔱ㄳ㘶㔲昳㈵㝦㥡搳㜸挵愹愳㠶ㅡ攵愵㕡ぢ戰攸㉤昳㠷㜷搳扥㝦㐳愸㍥㕢㘶晣搰戱戸㔱㌳ㅣ搵ㄴㅥ〹㠰戳晡戳攸㉥㑣改挳㍦摦㜵㈸㜱换㠹㡤昱搶㔴㕢㉡搹㕥㔲㡦搵〰㈵晣改㙢晣㐴㑦戰愶昰㜰㐴昴捣挹つ㉢㘸攱㝤㐴愴㑤晥㌹㉤愹〵㉤㔲㑤㘱ㅢ㝦〱㕣昰敡摤㥢㘹㜸㜶㐲晥㜶〱㜰㠱㄰ち攵㕦愰搴㐴搵㜷㍤㘲敤㕡㔷㕢㌷慤㈱ㄲ㡦敢昱慡㐴愴慡㈲㔶ㄱ㡥〷㐳搱捡㐴㈴ㄱ愹㡣㠶㈲愵戱㘸㘵㌰ㄱ㈸㌳㝤戴ㅢ攰ㄳ〸㕢摣㡤攴捡㉤㡥扡攲ち㜰㑣散㤳㘴晦㐳ㄲ㠸㈰㌲ㅥ昸㜹㜹攴改㕢㔷摢㈰㤳㤸愷攱㠷戵㝤㝦㠱㘴〰㈴捥晢慥昸晥ち㜱㝦㠸㙤敢〳〲㤵㘶ㄴ㙤〸㐲㘹户挰㐲㉢挱㉢戵ㅦ攴晣㐴昲慢㐹㠰㥥敦ㄸ收昲㙢㙢㘱㠱㍤㕦㡤〰换扤㕦扢ㅤ〲㔵㡤㔷㠲昴ㅤ攴攸捦攷㠱㤰㜲敦㔴〷挳㥤晢〴㠴㜹ㅡㅢ捤㥥慡戱㤰戰慦捥扥搴㤸愱㝣敢㘰㘷戴愳㌲㔴㕥㔶ㅡて㤷㤷㐶㑡昵㜰戴㈲ㄴ㡢㤴㈵㘲攵㠹愸ㅥ〹㤵㐶㐳㘵㤵㠱㕡㉢晤摤昰〹搴㔹㥣戴㘳㤴挵㔱㔷捣㔹戶㍤搳㡥㌱㠸㡣㐷㥥挶㜶㘸散㠰㐶扣〳㥣慥㉢昲摤愹㝣㠰昲摤昰㑡㜱捡慥〱㜰㌵㌰攸〲昸㈱㔸㄰攰㠳愱ㄷ㠰ㅦ㠶㐰㑤〰㈷〰㍦㐲㡥晥㝣㑥㠲㔴〰慥㐲〸㌷挰ㄱ㑦㠰愷㤸愱㝣㑦㈰㤴〱㜰㔸㉦ぢ㈷㑢挳挹㜰戲㉡ㄴ㑥㤴㔶㔶㠶㐲戱捡㘸㌰ㅥ㉤㉤㑢㈶㉢换㠳㠱愹㔶晡㡤昰〹㑣戳㌸〱戸摥攲愸㉢㥥づ慥㘷〰㥥㠱挸㜸戸〰㍥挴㤲敦㐳攵㜳㈸㐲摢㥢攰ㅣ〶戹〱昰摥づ㠰㕦㠴〵〱㍥ㅣ㝡〱昸㈵〸搴㤱攰〴攰㤷挹搱㥦捦㤹㤰ち挰㝢㜸〲扣㥢㈷挰つ㘶㈸摦㙢〸㘵〰ㅣ㉦㉢㡦㔴㤴㐵换ㄳ㈱散挷挱㘸㔵㔴㑦㐴戱ㄳ〳摥㔸㌴㔹ㅥ㡢〵㡥戱搲扦づ㥦㐰搴攲〴攰㤸挵㔱㔷ㅣ〷搷㌳〰㈷㄰ㄹてㄷ挰㥣㈶㉢昲㌲㉡晦㠹㈲㌴慥㐵㔲㥣㉡㙢〰扣㥤〳攰昷㘱㐱㠰㘷㐳㉦〰㝦〰㠱㍡ㄶ㥣〰晣㈱㌹晡昳搹〴愹〰㍣搸ㄳ攰㐱㥥〰户㤸愱㝣㥦㈰㤴〱㜰㈸㕡ㄱ㑣㤶㠷㉡捡㤳㐱㍤㕣ㅥ愹㡣㐵㠳㠹㘰㍣㔱㔱ㄱ㉣搳㤳愱㘴㔹㐰愶愷戲晥㑦攱ㄳ㤸㙢ㄵ㈳〰捦戳㌸敡㡡㕢挱昵っ挰㙤㠸㡣㠷ぢ攰㜶㑢㕥㐵攵搷㈸㐲慢㈴㌸昳㈱㌷〰昶㍢〰晥づㄶ〴㜸〱昴〲昰昷㄰愸㐵攰〴攰ㅦ挸搱㥦捦攳㈱ㄵ㠰㝤㥥〰ㄷ㜸〲㝣愲ㄹ捡昷㌳㐲㤹㝢㜰㔵㌸㔸ㄶ㑦㠴㐳㠹㔰㌲㥣愸愸㡣㐶愲昱㘴㌸慡挷捡捡㘲㝡戸㔴て挸搴㔲搶晦ぢ㝣〲㈷㕢挵〸挰㡢㉤㡥扡攲㈵攰㝡〶攰㔳㄰ㄹてㄷ挰愷㕡昲〳愹㉣挴攱户㜶〰挱攱ㄴ㔵〳攰ㅦ㝥戴㝦〶ㄷ挱㠲〰㥦づ扤〰捣㝢摥愹㌳挰〹挰㝥㜲昴攷昳㑣㐸〵攰㙦㄰挲晤ㄹ晣ㄵ愴敥㉦戹戳捣㔰扥晥〸㘵〰ㅣつ㠶㐳㘵㤱㐸㔰慦㈸ぢ㠷换挳攱㔸㌲愲敢㤵㔵㝡〸㥦挳ㄵ挹㔰㍣㈰搳㐲㔹㝦㌱㝣〲㘷㕢挵〸挰㌲㈳搴搲ㄵ㥦ぢ㕤捦〰㝣ㅥ㈲攳攱〲昸㝣㑢㍥㥡捡慤㔰愰㌶ち慦搴㠵㤰ㅢ〰㝦攸〰㜸ㅢ㔸㄰攰㡢愰ㄷ㠰户㠵㐰㕤〲㑥〰摥㡥ㅣ晤昹㕣〱愹〰晣慥㈷挰敦㜸〲㝣㤹ㄹ捡户ㄳ㐲㤹ㅦㄱ挹㘰戰㌴㔴ㄹ挵ㄷ㕢㔵戸慣戲㍣㕡㕡㔵ㅥ㑥挴㉢慢㐲昱㘰っ昷戸〹挸㤴㑥搶㕦〲㥦挰ㄵ㔶㌱〲戰捣收戴㜴挵慢愰敢ㄹ㠰㔷㈳㌲ㅥ㉥㠰慦戲攴攳愹摣ㅤ〵㙡〷攳㤵扡〶㜲〳攰㤷ㅤ〰敦〵ぢ〲扣〶㝡〱㜸ㄸ〴敡㍡㜰〲昰摥攴攸捦攷昵㤰ち挰捦㝢〲晣慣㈷挰㌷㥡愱㝣㐱㠴㌲〰慥慡っ㔷㈵慡㈲㤵戸慤㘲㘹戸㈲ㄹ慥㡣㠶攳㘵愱捡㜰㌰㤹㈸挵㉥㕤ㄹ戸挹㑡ㅦ㠲㑦攰捦ㄶ㈷〰换㑣㑣㙥ㅢ㜵挵㝦㠵慥㘷〰收晣㑤㍣㕣〰摦㘲挹愷㔲㔹㠹㈲戴㈹〴攷㌶挸つ㠰ㅦ㜱〰㍣〲ㄶ〴㜸㉤昴〲昰晥㄰愸㍢挰〹挰搵攴攸捦攷㥤㤰ち挰ㅢ㍣〱敥昴〴㜸㥤ㄹ捡㔷㠳㔰〶挰愵攱㘸㈲ㅣ㡦挴㑡攳戱㘴㌸ㄶ㈹㡦㠶捡㑢换愳㘵ㄱㅣ㕣㐴捡㑢㠳挱挰摤㔶晡㕡昸〴敥戱㌸〱㔸㘶㔱㜲摢愸㉢㕥て㕤捦〰捣戹㤷㜸戸〰扥摦㤲ㅦ㑡攵㌸ㄴ愱ㅤ㐲㜰ㅥ㠰摣〰昸づ〷挰ㄳ㘰㐱㠰㌷㐰㉦〰㑦㠴㐰㍤〴㑥〰㥥㐴㡥晥㝣㍥〲愹〰㝣慢㈷挰㌷㝢〲晣㤸ㄹ捡㌷つ愱っ㠰换挲㤵㝡㔵㈴ㄶぢ〷㐳㘵攱㔰戰ㄴ㕦㜲搸㜳㠳昸㤸㠸㤶〶换攳昱㠰㑣㠳㘴晤昵昰〹㍣㘱ㄵ㈳〰㙦戴㌸敡㡡㌷㠱敢ㄹ㠰㌹㙦ㄲてㄷ挰㑦㔹昲㤹㔴ㅥ㠱㈲戴愳〸捥㌳㤰ㅢ〰慦㜱〰㍣ㄳㄶ〴昸㔹攸〵攰愳㈱㔰捦㠳ㄳ㠰ㅢ挸搱㥦捦ㄷ㈱ㄵ㠰㔷㝢〲㝣愵㈷挰㉦㥢愱㝣㜱㠴㌲〰㡥㤵㔷㐶攲挱㑡㍤ㅥ〳挸愵㠹慡㔸㘵㌰㔲ㅥて㈷㉢㘳㈱㕤て㔶〶〳慦㔸改ㄳ昰〹扣㙡㜱〲昰摦㉤㡥扡攲搷挰昵っ挰㥣昳㠸㠷ぢ攰㌷㉣㜹㥣捡㌹㈸㐲㡢ㄱ㥣㌷㈱㌷〰扥挰〱㌰㙦愷㑢㠰摦㠲㕥〰㑥㐱愰摥〱㈷〰捦㈵㐷㝦㍥摦㠵㔴〰㍥挷ㄳ攰攵㥥〰扦㙦㠶昲戵㈳㤴〱㜰㌹㜶摣〸昶摥戲㐴ㄲ〳㡤㔰扣㌲ㅣ㈹慤㉡㑢㐴㠳㌸㤴〸㘱愸ㄱ㤰改㠷慣扦〳㍥㠱て慤㘲〴㘰㤹㜹㘸改㡡㍦㠲慥㘷〰晥ㄸ㤱昱㜰〱晣㠹㈵攷敦ㅤ㙢㈷愰㐰㙤㌶㕥愹捦㈰㌷〰㍥挵〱昰挹戰㈰挰㥣㝤㈸〰㉦㠶㐰㝤〹㑥〰㕥㐲㡥晥㝣㝥〵愹〰㝣㤲㈷挰㈷㜸〲晣㡤ㄹ捡户ㄴ愱っ㠰慢㐲ㄵ愱㘰㔹㌸㕡㔶ㅡぢ㠶㈳㘵昸㙤〱㥥㠴愸搰换㠳戱㠸㕥ㄹづ〵扥戵搲㥦づ㥦挰㜷ㄶ㈷〰㝦㙦㜱搴ㄵ晦〰慥㘷〰晥ㄱ㤱昱㜰〱晣㤳㈵㑦㔱戹ㅣ㐵㘸㉤〴攷㘷挸つ㠰攷㌹〰㍥ㄷㄶ〴㤸㌳〷〵攰昳㈰㤰ㅦ挴ㄲ㠰捦ㄷ捥〴㌸ㅦ㠷昶〲㜰戳㈷挰㜳㍣〱㉥㠰ㄳ㐳昹㉥㐶㈸〳攰㔲㕤て〵㈳ㄵ愱慡㡡〴㡦㠸挳㤵㠹ㄸ㜶摦昲㐴㐲㡦挵㘳㘵ㄵ挱㐰愱改愳㕤〲㥦㠰捦攲〴攰摥ㄶ㐷㕤㜱ㄱ戸㥥〱㔸㐳㘴㉦㠰晤㤶扣㠳〰㕦㠹㈲戴㜶〲摣ㄷ㜲〳攰㘳ㅣ〰㕦〵ぢ〲摣て㝡〱昸㙡〸㔴㌱㌸〱昸ㅡ㜲昴攷㜳〰愴〲昰㔱㥥〰ㅦ攱〹昰㐰㌳㤴敦㑦〸㘵〰ㅣ㉣慢㉡㡢㈷㑢昵搲㈸づ搸㘲㔱㝣摤㈵戰敦㔶㤵㔵㤴㠷愲㠹㘸㜹㌲戰愵㤵晥㝡昸〴〶㔹㥣〰扣㤵挵㔱㔷㍣ㄸ㕣捦〰扣㌵㈲㝢〱捣㘹㝦㈲㍦㥥〰摦㡣㈲戴攳〸づ愷晥ㄹ〰㑦㜶〰㝣ㅢ㉣〸昰昶搰ぢ挰㙢㈱㔰㍢㠲ㄳ㠰㙦㈷〷㝦㠶㔴㈵㤰ち挰攳㍤〱ㅥ攷〹昰捥㘶㈸摦㕤〸㘵〰慣㠷㈲㈱㍤づ㌴㈳㌸づ搶慢挲㔵搱㔸㈹〶ㅣ㐹㡣攸愲㐹㝣㝡〴㜶戱搲慦㠳㑦㘰愸挵〹挰扢㕡ㅣ㜵挵扢㠱敢ㄹ㠰㜷㐷㘴昹攱〷㥥愹昴慤㐷㌲㥥ㄹ㌶㝦摣㡦ㄷ〶㝣昷㐱挶㤳挸戸㠷㤹㕤㝣㍦挴㕢ㄹ攲㌱ㅤ㑤㑤㔳愲敤戳挷愶摡攴㕡㠲慦ㄳ扡敤㕣㉥㤳㔲攳捣㍢㝦ㅢ攷㐶攵戴攸ㅥ㔶晥〷攱攳昷㍤〴扡㘵敤戴搱㌵攳愷㡦㥤㌶㜹挶㐱㘳㑢愶㡤慥㥦㌱㘱㝡扤敦㘱㘸㡥㜷摣晥㙢扦摤㡦晣㝦摥昲㙢收㈸ㅤ㜷㈳㙤㙥㙣挱挵㤷挶㜸挹㌴扤つ户㡤㙦摢㝤㠸㘷〱㡦㘴㉢㑤㕢㠲扤㐶㕢捣㕤㘷㉦㙣㡤戱晢㐵ㅣ扢摦ㄳ摣㌸散㝥挳愰㤷摤㙦㈳〴㙡ㅦ㜰戲晢㙤㈲㐷㝦㍥昷㠵㔴㜶扦㌲捦摤㉦攴戹晢㠵捣㔰扥㘷㄰捡搸晤㤲㘵挱㡡㔰扣戴戲愲㉡ㄸち㤷㤶挵㉢㉢攲㤵昸㈸㡤挵㠳挱㘰㐵㘹㐲て挸㐴㐲㘴搴㥥㠵㑦愰捣㉡㐶㜶扦戰挵㔱㔷㕣づ慥㘷㜶扦ち㐴昶㝡㝦㐷㉣昹㌲ㄶ昸ち㡡搰㑥㈷㌸㥣㤰㘸〰扣㥢〳攰搷㘰㐱㠰昷㠳㕥〰㝥ㅤ〲戵㍦㌸〱昸つ㜲昴攷昳〰㐸〵攰㥤㍤〱㉥昱〴㜸愴ㄹ捡昷㌶㐲ㄹ〰攳っ㜹ㄹ㐶扡攵搱㜰㌲ㄹ㡥挴ㄳ戸㍡ㄴて㐶捡㈲㔵戱慡㘰㌸愸㔷〵㘴ㄲ㈰敢㝦〷㍥㠱㕡慢ㄸ〱戸捥攲愸㉢ㅥ〵慥㘷〰ㅥ㡤挸㕥〰㡦戱攴换㔹攰扦㔰㠴㜶ㄶ挱ㄹぢ戹〱昰㈰〷挰㥦挰㠲〰㡦㠳㕥〰晥ㄴ〲㌵ㅥ㥣〰晣ㄹ㌹晡昳㌹ㄱ㔲〱㜸㠰㈷挰挵㥥〰㑦㌶㐳昹晥㡤㔰〶挰攵挱㐴㘵㌰㤸㈸搵㉢㈳㌸搷㔸ㅡ㡡㔵㤴㠶慢㑡愳攵愵㘵㔵攵戸搷㕦㉣㈰ㄳ昸㔸晦㔷昰〹㑣戵㡡ㄱ㠰㘵敥㥥愵㉢慥㠷慥㘷〰㥥㡥挸㕥〰捦戰攴晣ㄵ㜰敤㐷ㄴ愸㥤㑦㜰づ㠵摣〰戸挰〱昰捦戰㈰挰㠷㐱㉦〰晦〲㠱㍡〲㥣〰晣㉢㌹晡昳㜹ㄴ愴〲㜰㥥㈷挰扦晣攰㜵慥昱㘸㌳㤴慦ㄷ慥㐱㥡㝢㌰㍥ㄳ㠲㘵攵㔵愵㤱㉡㍤㕣㔹㤵㠸㔶㔴㘰挷㡤㤶㤷㈷攳挱㡡戸ㅥっ挸攴㍢搶㕦〰㥦挰㌱㔶㌱〲戰捣扢戳㜴挵㌱攸㝡〶攰㌸㈲㝢〱㥣戰攴㉢㔸㐴ㅦㄴ愸㕤㑡㜰㤲㤰ㅢ〰㝦〵ㅣ扡㉥愸昵㠷〵〱㥥〵扤〰㕣っ㠱㙡〴㈷〰〷挸搱㥦捦㌹㤰ち挰㥦㈳㠴晢㘴敥愷㥥〰㌷㥢愱㝣㕢㈲㤴〱㜰ㅣ㐷㔷㍡㡥慤攲㘱㡣挰㘲愱㔸㔵㔵㉣㠴敦晦㜸扣㉡㠸㜱㐳㌲ㅥ㘸戱搲て㠲㑦㈰㘵㜱〲戰捣㤹攳戶㔱㔷㍣て扡㥥〱㤸㌳敤扣〰㙥戳攴慢㔸挴昶㈸㐲敥愵慥㍡㈰㌷〰㝥挷〱昰㑥戰㈰挰昳愱ㄷ㠰㑢㈰㔰ぢ挱〹挰㐳挸㔹〰ㅦ〷愹〰晣て㑦㠰㕦昷〴昸〴㌳㤴㙦㔷㠴㌲〰㉥慢㡣㔷㔴㤴挷㉢换ㄲ攱㘰ㄸ㥦ㄷ戸㔸㥦愸㈸ぢ攱㙡㜰㘹㈲ㅣ㑥〶〳㌲改㡤昵敦〶㥦挰㐹㔶㌱〲戰捣㜷戳㜴挵㡢愱敢ㄹ㠰㌹㑢捥ぢ攰㔳㉣昹戵㉣㘲ㅦㄴ愸慤㈱㐰愷㐱㙥〰晣慣〳攰㈰㉣〸昰㔲攸〵攰㄰〴㙡ㄹ㌸〱戸㤴ㅣ晤昹晣〳愴〲昰㤳㥥〰㙦昴〴昸㡦㘶㈸㕦〵㐲ㄹ〰㠷㜰挸㤰愸㡣攰敡㐳㌰ㅡ㡥挴㜰收ㄱ〰㠷㠲㤵㤵㤵㔱㥣㘳㈸て〷捥戲搲㐷攰ㄳ㔸㙥㜱〲昰搹ㄶ㐷㕤昱㌹攰㝡〶㘰捥㜰昳〲昸㍣㑢㝥ㄳ〱㍥〰㐵㘸㌷ㄲ㥣ぢ㈰㌷〰敥㜴〰㕣〳ぢ〲㝣㈱昴〲㜰㉤〴敡㘲㜰〲㜰ㅤ㌹ぢ攰㑢㈱ㄵ㠰敦昵〴昸㙥㑦㠰㔷㥡愱㝣〷㈱㤴〱㜰㈴㔲ㄱ㡣㤶㠲㠶㑢㉢挲ㄵ㜱㝣㐴㠴㜱戸㔶㕥ㄱ㑢㤶㔵㠵昴㐸㔹㐰㈶㥢戱晥戱昰〹㕣㙥ㄵ㈳〰换㍣㌳㑢㔷㝣㈵㜴㍤〳㌰㘷愷㜹〱扣摡㤲摦捡㈲㈶愳㐰㡤㍦敡慥慥戶慡㥣ちㄱㅤ昹㔴搷㔸搲㄰㔹昳㉦戰〶㔲㍣㜰㉥ㄵ戶晤㝡ㄵ摥〰挶昳ㄷ㘰㡤㔹㉣昵昸㕤㍦㝤㜸㕤㙤㘴昸攸㠵㜱扤㠹扦戴㡢戹㉥㜰捤ㅢ搴㍣慥つ㉦㜱㜷散改愹ㅡ昹つ㔸㡥㕦〶㔸搳㘱㠶㔹㜷收摥戵㑢㘲晤捣戲攵㌶戹㌵敤㠷ㅢ㑤㘳扡ㄷㄴ挳㜸ㅦ敦㐱㕤㥣敤ㄶ搳摢㜵㐹昱㝢摡昸愵㕦㍤㘱㐵㙣挳㜲愳㠲晣㕥㙡㉦慦摦〹㌷㙦愳㡣㍢ㄷ㕢〱㐶户㜴㌴敦㠴㙤搸捥攳㐷〵㙢ㅢ摢㘵ㄲ搸昶搰㉢敤㝡挰攳㥢㠱敤㉤慣ㅥ㕡㌷戴戲昰㐶散㘸晦㐵ㄲ敥扦㕤戳慥㤸㤲㝦㝥敤㔰㐴㔴摣愷ㄸ㡦㈲挵㌹㐰㐳昱㈲昳㙥挰搷挲攰㌵晣㌴扥敢㌶挹㙢㑣㠵敢㌶挹㙢ㄱ㐹摥㐰㌳㤱㈴扤㌷摣㙥㐹ㅤ㝢挳ㅤ㤰攲㠱㜹晦戰敤搷㑢摤つ㠶㝢㠴搲㌸て挸ㄷ戵㌶扣㑡㕤㠹㜴㔶戱㝥㉤捥晡ㅦ㠰挹㔰㡦㤲㔷㘴㉢昹㔲㔳攱扡㠱昱㐳㑣挹㐸㡤昶㤲ㅦ戶愴㡥㤲ㅦ㠱ㄴて㥣ち㌶㑡摥〸挶㈸昹〹扣昲㌵㕢㈵㐷搴昹㡥㤲㔳㉣㤹昳㔴㠶㝡㤴扣㍣㕢挹㘷㤹ち搷慤㠵㕦㐴㈴㈹戹挳㕥昲㑢㤶搴㔱昲换㤰攲㤱愷㉤㌰㑡㝥ㅤ㡣㔱㌲攷慡昸ㄶㄹ㈵搷づ㉤㔵愷㍢㑡㍥㥥㈵晦ㄳ㈶㐳㍤㑡㕥㤲慤攴挵愶挲㜵搳摦昷ㄱ㐹㑡㕥㘲㉦昹〳㑢敡㈸昹㐳㐸昱挰㙦㑣ㄹ㈵㝦ち挶㈸㤹戳㍦㝣㑢㡤㤲敢㠶㠶搵㜱㡥㤲㤷戱攴慦㘱㌲搴愳攴㡥㙣㈵户㥢ち搷敤㜸扦㐳㈴㈹㜹戹扤攴敦㉤愹愳㘴㑥挰挰〳㍦搴㘴㤴晣ぢㄸ愳㘴捥愷昰㥤㘷㤴㕣㍢戴㑡戵㌸㑡扥㠰㈵㜳㜶挲㔰㡦㤲ㅢ戳㤵㍣摢㔴戸㙥㤴换㔹っ㔲昲ち㝢挹㌲㤵㠱昱ㅤ㈵㜳㑡㠳㤴㝣㤹㔱㌲攷ㄸㄸ㈵㜳㠶㠲敦ち愳攴扡愱攵㉡收㈸㜹ㄵ㑢收昵㝥慦㤲㘷㘶㉢昹㈸㔳攱扡㠵㉤攷〵㐸挹搷摡㑢㤶挹〱慥㤲㌹㐹㐰㑡晥㤳㔱㌲慦摡ㅢ㈵敦㠴㔷扥ㅢ慣㤲㑢搵㈱㡥㤲㙦㘲挹扣㠲敥㔵昲搴㙣㈵㑦㌱ㄵ慥㥢换昲㑡扢㤴㝣慢扤㘴戹摣敥㉡㤹㤷摤愵攴戵㐶挹扣搶㙤㤴捣慢攸扥㍢㡣㤲㙢㠶㔶愸㠳ㅤ㈵摦挹㤲㜹㑤摡慢攴搱搹㑡ㅥ㘵㉡㕣户㝤攵戵㙢㈹㜹扤扤㘴戹㠰敤㉡戹ㅡ戶㔲昲晤㐶挹扣㝡㙣㤴捣敢搲扥〷慣㤲挳敡〰㐷挹て戲㘴㕥攵昵㉡戹㉡㕢挹㤵愶㈲㤱㜹㐳㔶㕥つ㤶㤲ㅦ户㤷㉣㤷㠴㕤㈵昳搲戰㤴扣搱㈸㤹搷㘳㡤㤲㜹愵搷昷愴㔵㜲愹㉡㜵㤴晣㌴㑢收㜵㔳慦㤲昷挹㔶昲摥㤶㈲昳㔶愹㌳ㄱ㐹㑡㝥搱㕥戲㕣㘴㜵㤵摣〰㕢㈹昹㘵愳㘴㕥攱㌴㑡收戵㔳摦慢㐶挹戵㐳换搴㙥㡥㤲㕦㘳挹扣ㄲ改㔵昲㄰慢戲捣㥢㤸㤶㤸ち搷㑤㑣㜹挵㔲㑡㝥摢㕥戲㕣戶㜴㤵捣换㤷㔲昲㍦㡤㤲㜹㍤搱㈸㤹㔷㈳㝤敦ㄹ㈵搷攰ㄳ㘳㕢㐷挹ㅦ戰㘴㕥摢昳㉡㜹㔰戶㤲户㌴ㄵ慥摢㡢㥥㡣㐸㔲昲愷昶㤲攵㐲愰慢㘴㕥㄰㤴㤲㍦㌷㑡收㔵㌸愳㘴㕥摦昳㝤㘹㤴㕣㡢户㕦㝦㐷挹㕦戱㘴㕥㉤昳㉡㔹换㔶㜲㤱愹㜰摤昸㤳㔷搵愴攴ㅦ散㈵ㅢ㤷搶㌲㍦㤷㜹㠹㑤㑡晥挹㈸㤹搷戵㡣㤲㜹挵捣昷戳㔱㜲つ扥㑡昲ㅤ㈵晦捡㤲㜹晤挹慢攴㥦扦捦㜲㈴昷ㅦ㔳攱扡㈵㈷慦㔳㐹挹㠵戸㘶㤰㍥㤲㤳㡢㔵㉥㤴㜹搱㑡㑡敥つ㕢ㅣ挹昱㑡㤱㔱㌲慦㐱昹㌴㐸㜱〸㕢㌳㌴愲扥㐵扡慥㈳戹㍥㔰㈸㕥搱昱㉡昹换㙣㈵㝦㘱㉡㕣㌷换攴㤵ㅦ㈹㜹㠰扤㘴戹晣攳㉡㤹㤷㠱愴攴㠱㐶挹扣昶㘲㤴捣慢㍡扥㐱㔶挹㈱昵㤱愳攴挱㉣㤹ㄷ㌰扣㑡㝥㉦㕢挹敦㥡ち搷㙤㉣㜹戵㐰㑡摥挱㕥戲㕣㌲㜰㤵捣㑢〷㔲昲㑥㐶挹㍣㕦㙦㤴捣㉢〱扥㈱㐶挹戵㐰昹ㅦ㡥㤲㜷㘱挹㍣慦敥㔵昲慢搹㑡㝥挵㔴戸㙥㌰挹昳敦㔲昲㥥昶㤲攵㈴扣慢㘴㥥㡣㤷㤲㠷ㄹ㈵昳っ戸㔱㌲捦慤晢昶戱㑡㉥㔷捦㌹㑡摥㤷㈵昳㑣戵㔷挹㑦㘶㉢㜹㤳愹㜰摤晡㤱㘷戴愵攴㜲㝢挹㜲㕡摢㔵㌲㑦㙦㑢挹ㄱ愳㘴㥥㙦㌶㑡收搹㙡㕦㤵㔵㜲㔸㍤攲㈸㜹〴㑢收戹㕦慦㤲ㅦ挸㔶㜲愷愹㜰摤㤴㤱攷㠸愵攴ㅡ㝢挹㜲愲搸㔵㌲㑦ㄸ㑢挹㜵㐶挹㍣㠳㙢㤴摣ぢ慦㝣愳㡤㤲㙢㠶㔶慡扢ㅤ㈵ㅦ挴㤲㜹㌶搵慢攴㍢戲㤵㝣扢愹㜰摤㉥㤱㘷㕤愵攴㠹昶㤲㡢㉤愹攳攰㤳愷㘰愵攴挹㐶挹㠳挰ㅢ㈵昳㡣慡㙦慡㔵㜲㤹晡慢愳攴㝡㤶捣昳㤳㕥㈵摦㤰慤攴敢㑤㠵敢㐶㠶㍢㈱㤲㤴㝣戸扤㘴㌹㤹改㐲㜹〸㙣愵攴㈳㡤㤲㜹㤶搱㈸㤹攷㈸㝤㌳㡤㤲敢昰㔵㜲戵愳攴〶㤶扣て㑣扣㑡扥㈲㕢挹㤷㕢㡡捣㕢っ昲捣愰㤴慣摢㑢づ㔹㔲〷捡㍣㑤㈸㈵捦㌲㑡㡥㠰㌷㑡收㔹㍦㕦愳㔱㜲㉤㜶㡣㡢ㅤ㈵捦㘱挹㍣㠷收㔵昲㜹㔶㘵㤹挷ㄸ攷㥡ち搷捤晦㙡㄰㐹㑡㥥㘷㉦㔹㑥戸戹㔰慥㠳慤㤴摣㘶㤴捣㌳㘱㐶挹㍣㡦收敢㌰㑡慥挳㘱搱㤹㡥㤲ㄷ戰攴挹㌰昱㉡㜹㘹戶㤲㑦㌳ㄵ㤹户攵ぢ㑣戵捡㌸ㄱ㜱戵㤳㐸㑥〶昱ㄷ昲捣㤵攷㌹ㄸ戹㑦捥㜰攳㠶㈲㔸挳愶户㠹愰ㄸㅢ㔸㤸攴挹愹㍥㐹㉥㙤搳攵慥㈶㜲㉦戶愶㍡慥扢敢㡢㝢㡢戴捥搱㕢㈷攰㔶㌹戸愳㐸㝤㘳戳戹㠲ぢ户搰攱㍤ㅥ慣扢㔷㘸挲㜱捤愴㉦㌹戹ㄵ户戳攸㥤ㅣ搷㠶ㅢ昲㈴㡡㥡㜱㍤ㅥ㤷戶㕢㝥て㙢㍦㌱㔱㠸㍦摦㠶㍦攳㤶㈳㥥敢昷戸㌰㉦昳㙥ㄷ戶扢づ㜵攱㘱摤㜵㉡㥦户㈴昹㙤㉢㍦㘵㈹㜲扥㍡ㄹ㝤㤶㈹昹ㅦ㤷㙥㈳愷扣㜰㥢ㄳ慣㘶㘷㐷㤵搴㡢ㅢ敥㘹愷戲换㥤㈸㑥㐸㕥挱愱㘸㜵慥㤳㜴㍣㈸敡摤摣㄰㙤㙤㡤㉥㉡㙡㙥㘸搲㕢㘶戵捦㉥㙡㤸㡦戳㤲戸扤ㄱ㠲ㄵㄵㄵ㘹㑢昱㍦㌳昰ㄹ攰㐹㌱搹戹㑦㘷慡㘵㈴㘷㠰昸㔵〳ㄴ摣戳捣㜲攷㝢㤶晢㐷㌱㑤㤷㝢ㄶ摤㍢ㄱ搶㈸㔷挵攱捦㤲戵戳愱㐸愷攴㐹㉤㐹㜹づ捤捦㈵㌹て挴慦㜸〶换㤶戲搹㌳攵㠵㘲㥡㑥㜹ㄱ摤㙤㈹㔳㔶捡㑢愰㐸愷攴㐹㈹㐹㜹㈹捤㔷㤰慣〴昱慢〵捥㤴〹捦㤴㔷㠸㘹㍡攵㤵㜴户愵攴㘹㈹搹捡搵㔰愴㔳㉥戱㔲㕥㐵昳慢㐹慥〱昱慢㔳㥤㈹㡦昴㑣㜹㥤㤸愶㔳晥㠹敥戶㤴㍣慤㈴㈹㙦㠰㈲㥤㤲㈷㠵㘴㉢㙦愴昹㑤㈴㝦〶昱慢㜳㥣㈹愷㜹愶扣㔹㑣搳㈹㙦愱扢㉤攵〵㔶捡摢愰㐸愷攴㐹ㅤ㐹戹㤶收户㤳摣〱攲㔷㍣㠳㘳敢攵㌸捦㤴㜷㠹㘹㍡攵㍡扡摢㔲慥戲㔲摥〳㐵㍡㈵㑦捡㐸捡㝢㘹扥㥥攴㍥㄰扦攲ㄹㄸ㕢捡㤱㥥㈹ㅦ㄰搳㜴捡つ㜴户愵攴㘹ㄹ〱昶㈱㈸搲㈹㜹㔲㐵㔲㍥㑣昳㐷㐸ㅥ〵昱慢戵捥㤴ㄱ捦㤴㑦㠸㘹㍡攵㐶扡摢㔲摥㘹愵㝣ㄲ㡡㜴㑡㥥ㄴ㤱㤴㑦搱晣㘹㤲㘷㐰晣敡㝥㘷捡攱㥥㈹㥦ㄷ搳㜴捡ㄷ攸㙥㑢昹愰㤵昲㈵㈸搲㈹㜹㔲㐳㔲扥㑣昳㔷㐸㕥〵昱㉢㥥挱戰〱扢慢㘷捡搷挵㌴㥤昲つ扡摢㔲㍥㙤愵㝣ㄳ㡡㜴㑡㥥㤴㤰㤴㙦搱晣㙤㤲㜷㐰晣敡㘵㘷捡敤㍤㔳扥㈷愶改㤴敦搳摤㤶㤲愷㈵愴㤷ㅦ㐲㤱㑥挹㤳ち㤲昲㕦㌴晦㠸攴㘳㄰扦晡愷㌳攵㐰捦㤴㥦㠹㘹㍡攵攷㜴户愵攴㘹〵㐹昹㈵ㄴ改㤴㍣㈹㈰㈹晦㑤昳慦㐸扥〶昱慢捦㥤㈹晤㥥㈹扦ㄳ搳㜴捡敦改㙥㑢昹㤵㤵昲㐷㈸搲㈹㌹愸㤷㤴㍦搱晣㍦㈴㍦㠳昸ㄵ㐷昰戶㕥㉡捦㤴㜹㐵㌴㑤愷㔴㘰敤㈹㝦戵㔲昶㠲㈲㥤戲㄰昱㈵㘵〱捤ぢ㐹㝣㈰㝥搵ㅢち㕢捡敦扦昳晡攲搳挴㌴㥤搲㑦㜷摢㔶昶㐱っ〱戶㉦ㄴ改㤴〳慣㤴晤㘸摥㥦愴ㄸ挴慦〶㍡㔳㝥敥㤹㜲ぢ㌱㑤愷ㅣ㐸㜷㕢捡挱㔶捡㐱㔰愴㔳敥㘰愵摣㡡收㠳㐹戶〶昱㉢㡥㠰㙤㕢昹扥㘷捡敤挴㌴㥤㜲㝢扡摢㔲㜲㔸㉣㕢戹㈳ㄴ改㤴ㅣ搴ち戰㍢搱扣㠴㘴〸㠸㕦つ㜳愶㝣挳㌳攵㔰㌱㑤愷摣㤵敥戶㤴晢㕡㈹㜷㠷㈲㥤㤲㠳㔲㐹戹〷捤昷㈴搹ぢ挴慦㈲捥㤴㉦㜸愶摣㐷㑣搳㈹㠷搳摤㤶㤲挳㔲搹捡㈰ㄴ改㤴ㅣ㔴㑡捡㄰捤㑢㐹捡㐰晣㡡㈳㐸ㅢ戰ㅢ㍤㔳㔶㠸㘹㍡㘵㠴敥戶㤴〷㔹㈹慢愰㐸愷攴愰㔰㔲敥㐷昳ㄱ㈴晢㠳昸搵㘴㘷捡つ㥥㈹てㄴ搳㜴捡㤱㜴户愵慣户㔲搶㐲㤱㑥挹㐱㥤愴慣愳昹㈸㤲搱㈰㝥挵ㄱ㥣㙤㉢搷㜹愶ㅣ㉢愶改㤴攳攸㙥㑢挹㘱㥤〰㍢ㅥ㡡㜴㑡摤㑡㌹㠱收ㄳ㐹㈶㠱昸搵㉣㘷捡㕢㍣㔳㑥ㄵ搳㜴捡㘹㜴户愵㥣㘳愵㥣づ㐵㍡㈵〷㔵戲㤵㌳㘸㝥〸挹愱㈰㝥搵收㑣昹㈷捦㤴㐷㠸㘹㍡攵㤱㜴户愵㕣㘰愵㥣〹㠵㤵戲昰㐴㐸㐷㜸㕤敤㌶〶㐱戶ㅦ㥢ㄸ㠶摦㐳挱㍤㍦昵〴挶㌱㜳㜱搵㝣搱攸㤶昶搶㐵っ搴ぢ㜷攱㉢㤴㙢攲〵昹晢晤戶㔸ㅣつ敤㠰㔰㝣ㄶ㕥㡤捤晢㝦挴攱昸戴敢㘲㌹㈳敥㡦㘷㔱扥㑦㜱昰挷つ㔶㔷㈱〳戳㔴㡢㐲㈹づ〸㐵戱摡㔴ㅣ〸㠵ㄶ〵㔰㠵ㅣ㔹㜴㝢㠸挳搴扦昱㌷㘲㘲㐸愶㌸㙥㤱攱㜵㥣ㅣ㠲昱㔹扣搴㤴ㄶ㜱㤸愲㌸攰㤰㕡㉦㌷㙢戵戶㙥㤹愵戸㉣㘳敢㌸㌰ㄱ㡦㤵昶慤㥢挵ㄴ㝦㠴㡡㕢愸捤㈶挷㜱㠸愴㙦戴愷攷㈰㠴㔲㈳晤㌹攰㈴搸挵ㄹ改㌹㈰ㄱ挵㐵ㄹ改㌹㐸ㄱ挵㠵昶昴捤㑣挱㐱㠹愴㙦㈱挷㌱㠹愴㑦搹搳㕦㘲㑡㡤昴ㅣ㠸㐸戰㜳㌳搲㜳㜰㈲㡡㜳㌲搲㜳挰㈲㡡戳敤改摢㤸攲ち愸㈴㝤㍢㌹㡥㑦㈴㝤㠷㍤㍤〷㈷㕤㕢捦㐱㠹〴㍢㌳㈳晤搵㤶攲てㄹ改㌹㜸ㄱ㡦㌳散改ㄷ㌱〵〷㉢㤲晥㌸㜲㝦〲㈷改㡦户愷攷㐰愵㉢㍤〷㈸ㄲ散戴㡣昴㌷㔹㡡㔳㌳搲㜳㈰㈳ㅥ愷搸搳㥦捣ㄴ㌷㐳㈵改ㄷ㤳攳戸㐵搲㉦戱愷攷愰愵㉢晤㕡㉢搸㐹ㄹ改㌹㠰㤱㉣㈷㘶愴攷愰㐶ㄴ㈷搸搳㉦㘵ちづ㘲㈴晤改攴㌸㠶㤱昴换散改㌹㠰改㑡捦㠱㡢〴㕢㤸㤱㝥扤愵㔸㤰㤱㥥〳ㅣ昱㤸㙦㑦晦㐷愶攰㠰㐶搲㥦㐵㙥〳㌸㐹扦摣㥥㥥㠳㤹慥昴て㕢挱㕡㌳搲㜳㘰㈳㔹收㘵愴㝦搴㔲捣戵愷㍦㡦㈹㌸戸㤱昴攷㤳摢〸㑥搲㕦㘰㑦捦㠱㑤㔷㝡づ㘸㈴㑢㔳㐶晡愷㉤挵㥣㡣昴ㅣ昸㠸挷戱昶昴㤷㌰挵昳㔰㐹晡㑢挹㜱㥣㈳改㔷搸搳㜳㤰搳㤵晥㘵㉢㔸㌲㈳㍤〷㍣㤲㐵捦㐸捦㐱㤰㈸ㄲ昶昴㔷㌰〵〷㍤㤲晥㑡㜲㙦㠰㤳昴慢散改㌹攰改㑡捦㠱㡥〴㍢㈶㈳㍤〷㍦愲㘸挸㐸晦㡥愵㌸摡㥥晥ㅡ愶㜸て㉡㐹扦㠶ㅣ挷㍦㤲晥㕡㝢㝡づ㝥扡搲㜳搰㈳㔹㡥挸㐸捦㠱㤰㈸づ捦㐸晦戱愵㌸捣㥥晥〶愶攰㘰㐸搲摦㐸敥㜳㜰㤲晥㈶㝢㝡づ㠴扡搲㜳〰㈴㔹愶㘷愴晦捡㔲搴㘷愴攷㐰㐹㍣愶搹搳摦捣ㄴ摦㐱㈵改㙦㈱挷㜱㤱愴扦搵㥥㥥㠳愲慥昴ㅣっ㐹戰㐹ㄹ改㌹㐰ㄲ挵挴㡣昴㍦㕢㡡〹昶昴㜷㐸ち㄰㐹晦㌷㜲ㅣ㈳㐹晡㍢捤ㄷ㘴㡡㌹㐰敡㑡捦㠱㤱㘴ㄹ㥢㤱扥搰㔲ㅣ㤴㤱㥥〳㈸昱ㄸ㘳㑦㝦て愳㙡㈰㤲晥㕥㜲ㅣ㉦㐹晡昵收ぢ㐹捦挱㔲㔷晡㝥攰㈴㔸㙤㐶㝡づ㥣㐴㔱㤳㤱㥥㠳㈹㔱㡣戴愷㝦㠰㔱㌹㜸㤲昴ㅢ挸㜱散㈴改ㅦ㌴㕦㐸㝡づ㥣扡搲㜳挰㈴挱昶捦㐸㍦搸㔲㡣挸㐸捦㠱㤵㜸散㘷㑦晦㈸愳㙥〷㈲改ㅦ㈳挷㜱㤴愴㝦摣㝣㈱改㌹㠸敡㑡捦挱㤳〴慢挸㐸捦〱㤵㈸捡㌳搲て戱ㄴ㘱㝢晡㈷ㄹ㤵㠳㉡㐹晦ㄴ戹㕤㐹搰㙥敤㘹昳㠵愴攷㠰慡㉢㍤〷㔲㤲㈵㤸㤱㝥㑦㑢戱㙦㐶㝡づ戸挴㘳戸㍤晤昳㡣扡て㠸愴㝦㠱摣㜰ㄲ愶㝦搱㝣㈱改㌹戸敡㑡捦㐱㤵〴摢㉢㈳㍤〷㕡愲搸㌳㈳㝤㤹愵搸挳㥥晥㔵㐶攵㘰㑢搲晦㥤㕣㠴㠴改㕦㌳㕦㐸㝡づ戴扡搲㜳㠰㈵㔹㠶㘶愴ㅦ㘱㈹㜶挹㐸捦㠱㤸㜸散㙣㑦晦㈶愳ㅥ〸㈲改摦㈲挷㜱㤷愴㝦摢㝣㈱改㌹攸敡㑡㕦〷㑥㠲敤㤸㤱㥥〳㌰㔱散㤰㤱㝥戴愵搸摥㥥晥㍤㐶攵㈰㑣搲扦㑦㙥ㅣ〹户晥〳昳㠵愴攷〰慣㉢㍤〷㕥㤲㘵敢㡣昴ㄳ㉤挵攰㡣昴㤳㉣挵㔶昶昴ㅦ㌳㉡〷㘴㤲晥ㄳ㜲ㅣ㡦㐹晡㑦捤ㄷ㤲㥥㠳戱慥昴㌳挰㐹晡㉤㌲搲㜳㘰㈶㡡〱ㄹ改て戵ㄴ〱㝢晡㉦ㄹ㤵㠳㌳㐹晦㙦㜲㐷㤲㜰敢扦㌲㕦㐸㝡づ捣搲改㡢愳攰昸㙢ㅢ昹ぢ㔵晣㤸挴㌱挷㝣㕦㕣㔰戲㙤挱㘱㈳晢慥㜸敢㠹㜷捥㝦攱愸敡て晥㜳昹攵㉦扣㝢晥愶晦摣ㅢ慢㝥昴敡慢ㅦ㍡㜸搵愶㜷戶㐸慥捥晦摢昷ㄳ㔶㥦㄰㥡㜳挲扣攴㡣扤づ㍡攱昰㘳愷㠶愶っㄸ搶慢㔷敦摥扢て㝣㙣敢㍤〲㡢攷摤愵ㅥ㜸㜵㜰㡢㤲ㄱ〷㡢㜰㕣㘸㡣㈳慤㡣㐱扦挱㡢㝥扤㡡㘷昵㜴ㄹ㌲昲㜰㤵搱㘸㤵昱㥤㔱㐶㜳㑦㤷搱㠲〴搲ㄲ〷ㅡㅣ㠹〸ㅡ㍦ㄸ㘵戴昵㜴ㄹ㌲ㄲ㜱愱搱㘱㤵昱㤳㔱挶愲㥥㉥㐳㐶㈴慥㌲㡥户捡昸搹㈸攳攴㥥㉥㐳㐶㈶慥㌲㤶㔸㘵晣㙡㤴戱戴愷换㤰ㄱ㡡慢㡣㘵㔶ㄹ㑡㤳㜷ち㠷ㄵ㍤晡㠶㤵㤱㡡慢㡣攵㔶ㄹ扤㡣㌲捥敢改㌲捥㐷〲昷㍢攵〲慢㡣㐲愳㡣㑢㝡扡っㄹ戹戸搰㔸㘱㤵搱摢㈸㠳挳㡤ㅥ㙤㡡㡣㘰㕣㘵慣戲捡搰㡣㌲慥改改㌲㘴㈴攳㉡攳㕡慢㡣㍥㐶ㄹ㌷昴㜴ㄹ㌲愲㜱㤵挱㤱㡤㝣㡡昶㌳捡攰㌰愴㐷㥢㈲㈳ㅢ㔷ㄹ户㕡㘵ㄴㅢ㘵摣搱搳㘵挸〸挷㔵挶㥤㔶ㄹ〳㡣㌲敥改改㌲㘴愴攳㉡㠳㈳ㅥ㘹捡㐰愳㡣〷㝡扡っㄹ昱戸捡攰挸㐷捡ㄸ㘴㤴昱㘸㑦㤷㈱㈳ㅦ㔷ㄹ㡦㕢㘵っ㌶捡㜸戲愷换㤰ㄱ㤰慢っ㡥㠴〴㡤㙤㡣㌲㥥敦改㌲㘴㈴攴㉡攳㐵慢㡣敤㡣㌲㕥敤改㌲㘴㐴攴㉡攳㌵慢㡣ㅤ㡣㌲摥散改㌲㘴㘴攴㉡㠳㈳㈴㘹捡㑥㐶ㄹㅣ捥昴攸挷㤷㡣㤰㕣㘵㜰愴㈴㘵っ㌱捡攰戰愶㐷换㤰㤱㤲慢っ㡥㤸愴㡣㕤㡣㌲㌸扣改搱㌲㘴挴攴㉡㠳㈳㈷㈹㘳㔷㈹㐳㜱戸㈲㠳戲扦㝦㙢㕣摢愹㠵㑢㤱挲改㉥㑢昱㙡㠶㠲㠷昴攲昱㑡㠶㠲〷搹愲㜸㌹㐳挱挳㕥㔱扣㤴愱攰㠱愸㈸㕥捣㔰昰搰㔰ㄴ㉦㘴㈸㜸戰㈶㡡攷㌳ㄴ㍣㝣ㄲ挵㜳ㄹちㅥ搰㠸攲搹っ〵て㌱㐴昱㑣㠶㠲㕦晡愲㜸㍡㐳挱慦㘱㔱㍣㤵愱攰ㄷ愳㈸㥥捣㔰昰慢㑡ㄴ㥢㌲ㄴ晣昲㄰挵挶っ〵㍦捥㐵昱㐴㠶㠲ㅦ戰愲㜸㍣㐳挱㡦㍣㔱㍣㤶愱攰㠷㤰㈸ㅥ捤㔰昰㘳㐱ㄴ㡦㘴㈸昸㐶ㄵ挵挳ㄹち扥㜵㐴昱㔰㠶㠲㍢戳㈸ㅥ捣㔰㜰昷ㄲ挵〶愷愲捦晦〱扣㠱扦攰</t>
  </si>
  <si>
    <t>㜸〱捤㝤〷㝣ㄴ㘵晡㝦摥㤰㉣㤹愵㘴㍤ㅢ㈲㘲㄰挴㠲攲敥㘶㤳㙣㄰㔴〸扤㌷戱㥣ㅡ戶捣㐲㈴〵㤲愵㡡〸ㄶ昴散〵ぢㄶ㐰㐱捦摥㝢㡤搸㔰搱戳昷戳㥤敤㠴昳昴捥戳㜰㤶晦昷晢捣捣㘶㘶㘷㜶挹捦晦攵昳㌱散㍥散搳㥦昹㍥扢戳昳捥扣敦㑥㠱㉡㈸㈸昸ㄵ㝦晣㥦㝦㐵㝣搱㙢摡攲㤶戴摥㌰戰愶愹扥㕥㑦愴敢㥡ㅡ㕢〶づ㙤㙥㡥㉤ㅥ㕦搷㤲敥〴〳㕦㙤ㅤ昴㉤挵戵㉤㜵㑢昴㤲摡〵㝡㜳ぢ㡣㡡ぢち㑡㑡戴㐲攸㜷㌳㥦〱㡢搱攸愵ㄵ㤱挰慡㐰昳㤱㜴㈶㈹㈱搱㐸晣㈴㕤㐸扡㤲㜴㈳改㑥㔲㑡ㄲ㈰搹㠱攴て㈴㍢㤲散㐴戲㌳挹㉥㈴扢㤲昴㈰㘱㝥慤㈷挹敥㈰㕤㝢㠱㑣慦ㄹ㌶㈹㝥㍣戶㘶㕡扡愹㔹㍦愰㙣㠶㔱昳㤰㔰㘸㘰㘸㘰㐵戰㉡㍣㌰㜸㐰㔹捤晣晡昴晣㘶㝤㐸愳㍥㍦摤ㅣ慢㍦愰㙣昲晣㜸㝤㕤㘲㥣扥㜸㝡搳ㅣ扤㜱㠸ㅥて㤶挷㘳㤱㘸㈸㔲㔱㤱慡慥㡥㜶摤〳㤱㈷搶っ㥢摣慣愷㕡晥㔷㌱㝢㌳收愴㥡㘱〳㈷敡改晦㔵捣㍤ㄱㄳ㈱㠷㌷㌵挴敡ㅡ晦㐷㐱㡢搹搳昲攱㝡愲㡥捤搷昵收扡挶㔹〳㔱戶〳㘸㜰㔵〳㐷〲昱㐴慣㈵㕤愳搷搷㑦搵㔳散㝢搷〶㘲愶㌷敢㡤〹扤愵㝢挳㠸㐵〹扤摥㔴户㤴㌴捣㠸㌵㑦㡣㌵攸㐵㝣㔱摡㘰昴㙤㑣㔲㙦㑣搷愵ㄷ㜷㙢㌸扣㐵㥦ㅡ㙢㥣愵搳愴戸㘱搴晣扡㘴㔱㤱㉡㉡㉡攸戴㡦㔷㌱搲㥢㠱㈳㥢ㄳ㌵戳㘳捤㘹攱搸戵㤰㤷慤敤ㅤ㈲㠵㍢捡攲扢愸㉣换㡢㙤㥡㔶搷㌰㑥㙦㙥搴敢㤹㠴捤ㅢ㤰㘵㈴㤸ㄸ搰㘷挰戱戶㠶㡤㔱㕤捣捦ㅢ㌷㠵㔹戴㌲㤲㍥㈰扥扤㐰㡡㠶っ㉢㡦㙡㝤㈹敢〷愲㡡摥挵〷搶敥挳て㑤㘱㙤慣戰㌶㕥㔸㥢㈸慣㑤ㄶ搶敡㠵戵愹挲摡㔹㠵戵戳ぢ㙢敢ち㙢㡦㉦慣㥤〳ㅢ敢慦愴㜳攷㐲昳㙦攵㐹㈳㕦ぢっ愸ㅥ㝢捥㥢扢〷㑢㕥晤敢摥㡡㥦㔱昹戰昶挷ぢ㙤ㅦ㄰摦扥㈰㐵㐳㠶愲㠶晤㈸摢ㅦ㐴愹搷㔱〳敢㜸愸昱愲㔱㐷㕤㤱ㅣ㜶摤收搶㠳晥ㅤ㍣敥ㄴ挵捦户〴㌸㠰挶〷㠲昸〶㠲㈰㐰㈴愸ㅤ㐴㔹㄰㐴愹扦㤸〱㘶晤㜳摢扡挳㠶摥㌳昱㥡愷敦敥扢改扥敢晡㉡敥ㅢ㈴㐰㤸挶攵㈰扥〸〸㉢愸搰㉡㈸慢〴㔱敡㔹㌳挰㥣㍤㔶晡晦晥昲戶攱昷㝦昳搴ㄹ㤱昵㜷扣愶昸晥㤲〰㔱ㅡ㔷㠳昸〶㔱㌴㘴㔸㐸㍢㤸愲挱㈰㑡㍤㘱晡摦戵慤敢㜱晤挶㍦㍦晥收捦㕦㝦戳㘶攳搸てㄴ㜷㐹攲㝦〸㡤て〵昱ㅤ〶挲㌶㔴㘹㐳㈹ㅢ〶愲搴㈳㘶㠰㐵昱愲㔵㈷㍦晡挳㠴㥢晦㕤戳晦㠴扥㐷ㅤ愸戸㍢㤳〰挳㘹㍣〲挴㌷ㄲ㠴㄰㠴戵㔱㤴㡤〶㔱敡㍥㌳挰㐵㙦つㄹ昴昸户㥢㈶晣㜹收晤捦㍣㜱㔴㙤㜷挵㕤愱〴ㄸ㑢攳㜱㈰扥昱㈰㐵㐳㙡捡慢戵〹㤴㑤〴㔱敡づ慢㠲㈵搵㔳㕢て改㌹昱戶ㄷ㕥晢戴敦㍤攳㙥㔰㝣㐷㐸㠰挹㌴㥥〲攲㥢ち㠲〰㤱㤰㌶㡤戲改㈰㑡摤㘴〶搸晤扣捡攳㑥扡昳戹攱户㜴㙡㡥扤㜴昶戹攷㉡敥㠲㈵挰っㅡㅦ〱攲㍢ㄲ㠴ㄵ㔴㘹㐷㔱㜶㌴㠸㔲搷㥡〱㤶㉣戸㘳搹㝤㠱搸愴㔵捦㍤㝡晢㑦扢㥣㜴㡢攲敥㕢〲ㅣ㐳攳㘳㐱㝣挷㠱戰㡢㔵㕡㉤㘵㌳㐱㤴㕡㙢〶昸攴㉦㉦㠷㥦扤愱晦挴㑢㍢慤㝡昶㠶慦㈶㙤㔰摣昵㑢㠰㌸㡤ㄳ㈰扥㈴〸扢㔰愹改㤴愵㐰㤴㕡㙤〶昸㘸㝣攳搲㙦扦㝢㙥搲㐳搷㡤晡晢慢㑦㙥㥤愴昸戵㈱〱㘶搳戸づ挴㜷㍣〸㉢愸搴昸㜱搰敡㐱㤴扡挸っ戰昰愲挵挳ㅦ㡤昸て扢㌱昲搱㤷㙢㘷㑣摤愶昸㤵㈳〱ㅡ㘹摣〴攲㥢ぢ㠲ち〰攲㍣捡㥡㐱㤴㍡挷っ㜰敥昳晦㥣㝣捡ㄳ㔷㡥㕥㍦昰摤ㅦ㍦㔸戶㜸㐷挵慦㉢〹㤰愶昱㝣㄰摦〲㄰㜶㈱慣㉤愴㙣ㄱ㠸㔲愷㥢〱㕥搹敦攲晢〶㕦摥㜷搸㥡㘵〷摥晢搱㝥攳㉦㔰晣慡㤳〰㑢㘸㝣〲㠸㙦㈹〸扢㔰愱㥤㐸搹㌲㄰愵㔶㤸〱搴昲㔱㝦扢慦愸㘸散〳㉢㥦㕤㔲昴户㝥㔷㉢㝥㑤㑡㠰攵㌴㕥〱攲㍢ㄹ㠴〱愲摡㈹㤴㥤ち愲搴〹㘶㠰户㙦昹愶攰戴攱㥢挶㍤晣敤户慢愶摣㜷㐱㔴昱㉢㔶〲慣愴昱改㈰扥㌳㐰搸㠵ち敤㑦㤴㥤〹愲搴㝣㌳挰㉦㉦昶㥡戴㜱晤搴昱户〴㉦ㅤ昴昱昷攷愶ㄵ扦㥥㈵挰搹㌴㍥〷挴㜷㉥〸〳㔴㙢攷㔱㜶㍥㠸㔲㑤㘶㠰㑥㡤捦慦㉦㝡攳挰㐹て扤昳户慦扢晣愸㐲㡡㕦敤ㄲ攰㐲ㅡ㕦〴攲㕢〵挲て㔳㐸扢㤸戲㑢㐰㤴慡㌳〳扣戱敤慡㉥㝦慡㍣㝡昸摡㜹攷㝥扦攵㠴攴㌳㡡㠷〵ㄲ攰㌲ㅡ慦〶昱㕤づ挲㌶〶戵㉢㈸扢ㄲ㐴愹㠴ㄹ攰㠱㔱攷晦㌵戴㘲攴戸㍢挷〷〷㍣㝤㘷攵㝦㔵て愸㈵挰ㅡㅡ慦〵昱慤〳㘱㠰戰㜶㌵㘵搷㠰㈸㜵慣ㄹ攰愵〳昴㥦㔶㍦㔹㌶昱敥搷て晥扣晢㠴㔵㝢㉡ㅥ㡥㐸㠰つ㌴扥ㄶ挴㜷ㅤ〸扢㔰愹晤㤹戲敢㐱㤴㍡挲っ戰㈰㜱昰搲ㄵ㙦㐶㠶慦慤㑤㜵㍢戱昲愶户㔵㑦愸㈵挰㡤㌴扥〹挴㜷㌳〸摦㐸㐱敤ㄶ捡㙥〵㔱㙡㡡ㄹ㈰㔸搷改扢㥥㑤攷㑤㍣攳攳慢㙥晢㘸户昱攷㈹ㅥ〶㐹㠰摢㘹㝣〷㠸敦㑥㄰㝥ㄶ慡戵扢㈸扢ㅢ㐴愹㜱㘶㠰搸㙥㙢㜷㥣扣摢挶㤱㙢晥㍥晢戸〵㙦ㅦ昰㙣搷㝢愱㥥㘲㝥㑤つ㙦㡥㉤挴㜷㝤摢㘱〴㡥㥤昸㙦晢挷㑦㌸㝣㑡㔵愴慡㔲愱㔰戲㈲ㄸ㉢㡦ㄵ㤷㈱㙣㝢扦戵昹㔶散㥡㍡愲慥㌱搹戴㔰扥挶扢愶㐶搶搵愷昵㘶㘱㑡㔳昸捦㌸ㄴㄱ扥㕢㙡挴㈲ㅣ挳㈵㡣㙦晣㥤㔲㌵㝡㜳ㅡ挷㍥改挵㙤㠷〱扤㠶挵㕡昴㌶㜶㠰ㄹ㝢㔸搳晣挶㘴换敥摥捡㘹改㔸㕡敦㤹慤㙢ぢ攲㜲㥢㠶攳㈲扤㐵㑡敡㥤敤㌶㈳㔶㍦㕦ㅦ扡愸捥㔰敦㤱愵挶ㄱ㔲㔳㍣户㜶㘴戳㍥㉦愳㜵㔵㌴ㄴ㠷敤ぢ㈴戶㙢㉢つ㤵㔱㔷㔹捤散愶ㄶ扤㔱捡ㅢ搰㌰戹㉥㌱㐷㙦㥥愶昳愰㕦㑦捡愶敥㑣㤵㜹㤸㌶㘰㔲㈳㌶ㄴ〷㕥挹扤散㔲〲慤㌷㈶昵㈴敡㥤ぢ㤴ㄷ㑦㡦挵敢昵㕤ㅣ㈶㐶㑥㈸㜶㜳㠸㐷㌶㈵收户搴㌴㌵愶㥢㥢敡㥤㥡愱挹〵㌱ㅣㅡ㈶㈷㌴㈵昵㈲昹㉢㌰愸㉡攸搴㐹愹㠲㝤扤㡥戱ㄸ扢㠵㐷㘱戶㌷〹㡦昵昲ㅢ摢摥㐴㌴昶㍣㝡换㐴挶ぢ摢㥢㡣昶晢攵慤挴晥㈶愴㜵㌰慦戵挷㥢㤴㑥㍤㥣ㅦ扣㠱㔳搱ㅦ昴愱㕥攷愷戲戰㕦敥㤰㙤敦换敤㔴㙡敢ち挷㜸戴捥〳㥡㠴捤扣昷㍡搶戸戰㜰㐷㜳敢㐷㉣挰〰㘰㜴慣㌱㔹慦㌷攷ㅤ愱㉡㔶愴摤㐷㜲㍦挹〳㈴て㤲㍣〴㔲㍣ㅣ晢戸㥣㠸ㄶ挱㐲㉤㔲㡢㡢ㄷ搶㈵搳戳㝤戳昵扡㔹戳搳㤰㘱㘴㕢㔲㐲戸㕤㝦摡㈳㄰㘹㡦㤲㍣〶攲昷ㄷ昸㕡昱㝦㠱捦慦㍤㡥晦挰ㄷ昷挱晦晦昷昱㐶㈱扣㌴ㄹ摥㘰晣搹㔲摣㠰㔱㔴㑢愷㑥㕥㕢㍥㍡搶㌲㍢捤て㕤㝥㈵攳㙤㈴㜹〲愴敢㤳㈰ㄳ㐷敢昵昸挸晥慦㠶慥挵㝤ㄱ㜳扢㐳㈴ㅥ搴散搲㌰㙤㜱㘳㘲㜶㜳㔳㈳㑥㈰っ㡦愵㘳㐳ㄳㄸ〷戶愸㤸慦㘱㝣㔳捤晣戴慦㘱㜴ㅤ晥敢摡㌰㔵㥦慢挷搲㌵搸㈵愷扢㌵㡣挷ㄸ㔲昶㤹㘳㤲㡢㡡ㅢ㡣攱摦㜰扤㈵愱㜱㥣㌸〶扢愰㐵㍥扣挲㍥戵㙢〳㜷㉡晡愲㌴㐳㜷㙥㤸ㅣ挳㌸㌳慤挱㘸㠰㜸ㄹ慦攸搹㑤㘴㤶户摦攴㄰㈱㈰㉦㙤㔱扡㠸挰㠸㔴挰㜷〹扥㉤昱㥤㕡㘴搲散㑦换攱改扡晡㤶㠱㈶扣〳㠷㌷攱㍣㠲㉥愷㔰〸扢捦㠷㌷㤳㉦㙦戳戲㍦搴ㅣ㘸㑥㑡挴㡤戰㈸㘵㔴㜳搳晣戹扤ㄱ敢㝦ㄵ㠷戱ち戴愷㐰搶㝥㜳攳挱㝢㕦㜵摢慦收晦㈷攱攳㈲㝦摡㕥戴㘸〵㈱㡢晦攴㑦摢㠴晦晣昹㜴挵晤㘰攱戹㔷捤㌱㈶㉥㠶㝤搷〶㙣敤昴㘶㕤〶昹㈵挲㉣㥥慢㜷㙢㌸愲愹㜹㑥扣愹㘹づ㥢摦㕤戸㤶搹扡㥥收挸戹㡢㜹愲㠰慦㤵㔲㥤㍡㌹㠶挸戶㈱昶㥥㠸敦摢っ搲㙤㘸㝤㝤㤹ㄵ戱挵昷〲㐴㥤昰敤攱㝢ㄱ㉦づつ㔷〶㐳愱㜰㙤㑤㝤㔳㘲捥散愶昹㉤㝡敤搴愱ㄳ捡㙢挷㌷㉤搴㥢㙢挷㌴愶敡敡敢㙢て㥦㥢挴攱㐰戲㜶㕡搳晣收㠴㕥㍢㕤㙦㙥愸㥤㌶㜵攰愲晡㤶〶ㄵ〲㐸ㅣ㈰ㅦ㍣攱㠲㌷㔶㥦㝢昱搸㡢扡づ㝦晦㡤昴扣搵㉡㘸㉡㕣㐳敦晥㐸㕢㠶愷昶㌲挹㉢㈴慦㤲扣㐶昲㍡㠸摡ㅦ慥摣㝤攱戵昳㑦㝢ㄳ扣昶ㄶ挹摢㈰搸改㐸愳戰て㝡搷㘰搵㍥昸㥦晢㈱敤㍤㤲扦㠲㈸㡥收昹㠹㉤搰摥〷挹搹昶㝤㘹搱ち㠲挴㤹捣摡㐷㄰昸戵㍣㍡戵㍦㉣搸㝡㡤㔰㙢〴㔷㈳戰慡〷挲㜸〲戳慢愹㜰㥤㔲㌸〰㙥㘵昴晦㤲㘴ぢ挹㔶㤲㝦㤰㝣〵愲㜶㠰慢㌷㌰㕦搳收ㅢ㤲㝦㠱搸㠰昹搶㘰搵㠱昸㕦㠰昹て㡤扥〳㔱〷㠱ㄸ挰㝣㡦㔷㌹㠱ㄹ㐸㠷㔶㄰㈴㙦〳㘶ㅢ〴㝥㉤㡦㑥〵㘱攱〵捣慦扦攴〰收ㄷ㔳攱㍡㔵ㄲ㐶愴㌲㍣戵㑥ち㠴攷㙥戵㘲ㄲㅦ㐹㘷㄰昵〳㕣扤㠱搱㘸攳㈷改〲㘲〳愶㥢挱慡㜲〴敥挳攰摤㘹㔴ち愲㉡挰ㅡ挰〴挰收〴㈶㐲慦㔶㄰〷㌰㍢挲挵慦攵搱愹㑡戸㜸〱昳㔹㉥㘰㍥㌵ㄵ慥㔳㐰㔱㐴㉡挳㔳敢㠵愴摡ㅥ㈴扤㐹昶㈴㈹〳㔱ㅦ攴〴㘶㉦摡昴㈵改〷㘲〳愶扦挱慡㙡〴敥挳攰晢搰㘸㕦㄰㜵㌰㔸〳㤸晤挰收〴㘶㄰扤㕡㐱ㅣ挰ㅣ〰ㄷ扦㤶㐷愷〶挳挵ぢ㤸ㄷ㜲〱戳搹㔴戸捥㙤ㅤ㠲㐸㘵㜸㙡ㄵ㐸慡㔵㤲㔴㤱㐴㐹慡㐱搴搳㌹㠱㌹㤸㌶㠳㐹㠶㠰搸㠰㌹搴㘰搵愱〸摣㠷挱て愳搱㔰㄰㌵ㄴ慣〱捣㌰戰㌹㠱㌹㡣㕥慤㈰づ㘰㐶挰挵慦攵搱愹㘱㜰昱〲收敥㕣挰摣㘵㉡㕣攷散㠶㈳㔲ㄹ㥥摡㐴㈴搵㈶㤱㑣㈶㤹㐲㌲ㄵ㐴摤㤲ㄳ㤸改戴㌹㥣㘴〶㠸つ㤸㈳つ㔶㡤㐰攰㍥っ㝥ㄴ㡤㡥〶㔱㍣つ㘸〰昳㐷戰㌹㠱ㄹ㐹慦㔶㄰〷㌰挷挱挵慦攵搱愹搱㜰昱〲收㡡㕣挰㕣㙥㉡㕣攷㈲挷㈲㔲ㄹ㥥摡㉣㈴搵㘶㤳搴㤱ㅣ㑦㌲〷㐴慤捡〹㑣〳㙤ㅡ㐹㥡㐰㙣挰捣㌳㔸㌵づ㠱晢㌰㜸㌳㡤㕡㐰搴〴戰〶㌰㘹戰㌹㠱ㄹ㑦慦㔶㄰〷㌰ぢ攱攲搷昲攸搴㐴戸㜸〱㜳㜲㉥㘰㔶㤸㡡㐵搹攷㔸㈷㈳㔲ㄹ㥥摡㜲㈴搵㔶㤰㥣㑣㜲ち挹愹㈰敡㠴㥣挰慣愴捤改㈴㘷㠰搸㠰㌹搳㘰搵ㄴ〴敥挳攰㘷搱攸㙣㄰㌵つ慣〱捣㌹㘰㜳〲㌳㤵㕥慤㈰づ㘰捥㠷㡢㕦换愳㔳搳攱攲〵㑣㕤㉥㘰㘶㥢ち搷戹攳ㄹ㠸㔴㠶愷戶ㅡ㐹戵换㐹慥㈰戹㤲攴㉡㄰ㄵ捦〹捣㕡摡慣㈳戹ㅡ挴〶捣㝡㠳㔵㐷㈰㜰ㅦ〶摦㐰愳㙢㐱搴㔱㘰つ㘰慥〳㥢ㄳ㤸㈳改搵ち攲〰收〶戸昸戵㍣㍡㜵㌴㕣扣㠰㤹㥣ぢ㤸㐹愶挲㜵㑥晣ㄸ㐴㉡挳㔳扢ㄳ㐹戵扢㐸敥㈶戹㠷攴㕥㄰㌵㈶㈷㌰昷搳收〱㤲〷㐱㙣挰㍣㙣戰敡㔸〴敥挳攰㡦搰攸㔱㄰㔵ぢ搶〰收㌱戰㌹㠱㌹㡥㕥慤㈰づ㘰㌶挲挵慦攵搱愹㤹㜰昱〲愶㉡ㄷ㌰㤵愶挲㜵慥㍦㡥㐸㘵㜸㙡捦㈳愹戶㤹攴〵㤲ㄷ㐹晥〲愲㠲㌹㠱㜹㤹㌶慦㤰扣ち㘲〳收㜵㠳㔵〹〴敥挳攰㙦搰攸㑤㄰愵㠳㌵㠰㜹ぢ㙣㑥㘰㤲昴㙡〵㜱〰昳㉥㕣晣㕡ㅥ㥤㑡挱挵ぢ㤸摥戹㠰搹挳㔴戸慥㘱捣㐶愴㌲㍣戵㑦㤰㔴晢㤴攴㌳㤲捦㐹扥〰㔱扢收〴收㑢摡㙣㈱搹ち㘲〳收㉢㠳㔵扣㈴搲㠷挱晦㐹愳慦㐱搴ㅣ戰〶㌰摦㠰捤〹捣昱昴㙡〵㜱〰昳㉤㕣晣㕡ㅥ㥤慡㠷㡢ㄷ㌰挵戹㠰㈹㌲ㄵ慥㙢㌳㡤㠸㔴㠶愷昶㌳㤲㙡扦㤰晣㑡㔲㔰〸愲㐰搴㉦㍦攷㍡昲敤㐴㥢㈲㤲㘲㄰ㅢ㌰㥤つ㔶㌵㈱㜰ㅦ〶㉦愱ㄱ㘷㌴愸㜹㘰つ㘰晣㘰㜳〲㌳㤷㕥慤㈰づ㘰扡㌱慥㤶㐷愷㥡攱攲〵捣㔶㙣㠴攷㔸㘹㡢愹㜰㕤㜳㑡㈳㔲ㄹ㥥摡㉥慣㝤㔷㤲ㅥ㈴扢㤱昴〴㔱㥦收〴愶ㄷ㙤昶㈰改つ㘲〳愶捣㘰搵㝣〴ㄶ㘰晡搰㘸㉦㄰戵㄰㈲〳㤸扥㘰㜳〲戳㠰㈵戵㠲㌸㠰改捦戸㕡ㅥ㥤㕡〴ㄷ㉦㘰㕥捤〵捣㉢愶挲㜵㉤㙤〹㈲㤵攱愹ㅤ挴摡㠳㈴㈱㤲㌰㐹㌹㠸摡㥣ㄳ㤸ち摡㔴㤲㔴㠱搸㠰愹㌶㔸㜵〲〲ぢ㌰㠳㘸㜴㌰㠸㍡ㄱ㈲〳㤸挱㘰㜳〲戳㤴㈵戵㠲㌸㠰㌹㤴㜱戵㍣㍡戵っ㉥㕥挰㍣㤸ぢ㤸〷㑣㠵敢ㅡ攱㜲㐴㉡挳㔳ㅢ捤摡挷㤰㡣㈵ㄹ㐷㌲ㅥ㐴摤㤵ㄳ㤸㠹戴㤹㐴㌲ㄹ挴〶捣㔴㠳㔵㉢㄰㔸㠰㤹㐶愳改㈰敡ㄴ㠸っ㘰づ〷㥢ㄳ㤸㤳㔹㔲㉢㠸〳㤸㈳攱攲搷昲攸搴愹㜰昱〲收敡㕣挰慣㌳ㄵ慥㙢㥦㉢ㄱ愹っ㑦㉤㠶愴㕡㥣㈴㐱㤲㈴搱㐱搴攵㌹㠱㤹㐵㥢搹㈴㜵㈰㌶㘰收ㄸ慣攲愵㔴〱愶㥥㐶つ㈰㡡㤷㔳つ㘰ㅡ挱收〴收っ㤶搴ち攲〰㘶ㅥ攳㙡㜹㜴敡㑣戸㜸〱㜳㐶㉥㘰㑥㌷ㄵ慥㙢扡㘷㈳㔲ㄹ㥥摡ㄲ搶㝥〲挹㔲㤲ㄳ㐹㤶㠱愸ㄵ㌹㠱㔹㑥㥢ㄵ㈴㈷㠳搸㠰㌹搵㘰搵㌹〸㉣挰㥣㐶愳㤵㈰敡㍣㠸っ㘰㑥〷㥢ㄳ㤸㜳㔹㔲㉢㠸〳㤸㌳ㄹ㔷换愳㔳攷挳挵ぢ㤸愶㕣挰㌴㥡ち搷戵敡ぢㄱ愹っ㑦敤㈲搶扥㡡攴㘲㤲㑢㐸㉥〵㔱戳㜳〲戳㥡㌶㤷㤳㕣〱㘲〳收㉡㠳㔵ㄷ㈱戰〰戳㠶㐶㙢㐱搴挵㄰ㄹ挰慣〳㥢ㄳ㤸㔵㉣愹ㄵ挴〱捣㝡挶搵昲攸搴㈵㜰昱〲㘶㐶㉥㘰づ㌷ㄵ慥㙢昰㤷㈱㔲ㄹ㥥摡捤慣晤ㄶ㤲㕢㐹㙥㈳戹ㅤ㐴㑤捡〹捣㥤戴戹㡢攴㙥㄰ㅢ㌰昷ㅡ慣㕡㡤挰〲捣㝤㌴扡ㅦ㐴㕤〱㤱〱捣〳㘰㜳〲㜳㌹㑢㙡〵㜱〰昳㌰攳㙡㜹㜴敡㑡戸㜸〱㌳㈴ㄷ㌰㠳㑤㠵㙢㙥挱ㅡ㐴㉡挳㔳㝢㡡戵㍦㑤昲っ挹㈶㤲㘷㐱㔴㘵㑥㘰㥥愷捤㘶㤲ㄷ㐰㙣挰晣挵㘰搵㕡〴ㄶ㘰㕥愲搱换㈰敡㙡㠸っ㘰㕥〱㥢ㄳ㤸㜵㉣愹ㄵ挴〱捣敢㡣慢攵搱愹㙢攰攲〵㑣扦㕣挰昴㌵ㄵ慥㌹ㄳㅢ㄰愹っ㑦敤㝤㈴搵㍥㈰昹㤰攴㈳㤲㡦㐱搴ㅥ㌹㠱昹㠴㌶㥦㤲㝣〶㘲〳收ぢ㠳㔵搷㈲戰〰昳㜷ㅡ㝤〹愲㌸つ挳〰㘶ぢ搸㥣挰㕣挷㤲㕡㐱ㅣ挰㝣挵戸㕡ㅥ㥤扡ㅥ㉥㕥挰㜴挹〵㡣摦㔴戸收㠲摣㠸㐸㘵㜸㙡摦戳昶ㅦ㐸㝥㈴搹㐶昲㕦㄰㔵㤴ㄳ㤸㥦㘹昳ぢ挹慦㈰㌶㘰㔴㈷㘱搵㑤〸㉣挰ㄴ㐲愰㜵〲㔱户㐰㘴〰㔳〴㌶㈷㌰㌷戳愴㔶㄰〷㌰㥤攱攲搷昲攸搴慤㜰昱〲收㕦㍦攵㌸昲晤挶㔴戸收戸摣㡥㐸㘵㜸㙡〱㈴搵㜶㈰昹〳挹㡥㈴㍢㠱愸㉤㜰昵㍥ㄹ扥ぢ㙤㜶㈵改〱㘲〳愶愷挱慡㍢㄰㔸㠰搹㥤㐶扤㐰搴㕤㄰昵挵ㄳ㠷捣㘰㜳〲㜳㈷㉤㕡㐱ㅣ挰㤴挱挵慦攵搱愹扢攱攲〵捣摢戹㠰㜹换㔴㘴捦摤㈹扥て㤱戲慦㑦捡㥣搴捣慣〶摢㝣㠹敥㌰昶愵づ㙦慣㑢户㜴㐹つ㥤㥦㙥ㅡ㔹㤷ㅥ摥㤲敥㥡〲挱㑢㜱改㈹ㄳ〰㙣㑥〳㔲㌳敡昴㠵搳㜱㠵㙥㑦户ち搳㜵㙢收户愴㥢攴搲㙢㙦户㝥㜸搳挴愶昴昰扡㤶戹昵戱挵晤㍣搴㠶收㠸搹㝡㈳㘶愴㌴攳㜲摢昶㡣㥡收捥搵㤳ㅥ㌵ㅡ㔷改挶っ晦㍤捣㘹㔱挶㌵攴〲㕣愶㔴慡㐰敤㥤㝢づ㠷つ昷㍤搰㥢㐲㕣摡㔴扦㜱㑡㐴㉢晣㌱㝦ㄷ㙦扤〲攴挴摢ㅣ㝦〵挵昷㠳捤晦昶戰捤㤰改〲㘳㝦ち㉤㌵㘴摤捣㈹㔸㘳ㅡ㕢敡㤲扡摦攴㈶搴㌵㜶㌷㕦㑥㥡㥦㜶㘸㘲㡢㜶㌴㌵戸昶㍡愹ㄱ㙤㑦挴㥡㤳扦㠷㡥㘰挳昰㘷戴㐳昹昰敦户㠱㙣㠴㈹㈸昸㥡愷㈳昸昷昵㐹〲㜴㐱昱〳㘰㍣㉦㠳㘷㍥㠶㜸㘱㥢㕣㔴ち晢㙥㠴㍡㈳㉥㈱㌷㐱㡦㌵㑡〷愶愵㤳挳昵〵摤挵㐲挷攵㘷捣㡥慦搷㜷㜴戲㌲ㅢ㐲㑢つ㡤户㌴搵捦㑦敢摤㌳慦攴〳慥愵愶敡昵㌱㑥ㄴ敢㥡㜹㌵㌹㤱挶㔴扡㑣㍣㑥〲晢晤㜴〷㠸ㄴ㤹ㅤ㔲搲㈳㕦㥥㌷慥㜳㈳昸搹昹㡤ㅤ㐵㈳㔳昲昷搵愱敡昲搵晣扢攱搰〲敢㠵昹㈱㝡㄰攱摢㍦ㄳ㡣㥦愲ㅤ慤〹㡡挶㥥㑤㜶㕡㕤㉤ㄹ㈷㘱㜵㑢挹晥づ㌳㉤戹㌰愲㤴ㅦ㥢㝡慣㕡㐹搷㈵㘲昵昵㡢扢愷挶㌴㈶敡攷㈷昵昱戱戸㕥㙦敤慢㥢㥡ㅢ㝥㈷晤㉡攲摢摦攸㔵ㅥ㕣捣改㜱㘳戰㥡挸㥡㜷昶㥢㜷㙦〵摡〰散搹攴慢ㄶ㌱㡣㝤摢㐳㈸攲晦㍣攵捥て愷㍦戴㑤ㄸ㤵戵㈶搸愵戹㐴摣㤷㜱㑡㔲㘶搶㥥㝣摡㙣㘶攳㥢挶㘳昲㠸㥥戴㠹㐶搷ㄹ愲摦捤㘷㑡㕡攴昳昹㝥敢㤷ち戰挲摦搷收晣〷散散っ晥㔰ㅥ㐵昱摢攵ㄱ昰搹㤳㤹㙣〷ㅦ昲㝤㉦㍢挰〰っ㑢戹昷㌲づㄶ愶搷愵敢昵㉥㈹搱换敢ㄲ㝥ㅣ㠸㘶攷搴昴搹㤸ㄸ㌴扣㕢㙡㔴㜳㕤戲扥慥㔱攷㠱〷㘶昸㜲㝤捦㜸㝤ㄶ收愲㑥㙥㙡愹攳戲戵㙥愹改捤戱挶㤶戹㥣晦㤵㔸晣〷〷㈷捤㉡㑥つ慢㙢挴㠷挷挸挹搷愵愹㘹戳㥢ㄶ㘲攵摢晣㠶挶㔱戱戹㉤扦㡢㐶㤹㕦㈵㐰挸昸㐴ㄵ慡挲㐲㔵㔲㔸昲㕢扦愳昰づ㐷挸㌰攲ㄵ㤲㤸慤㝡ㄴ慦昲㝣㔶搹㈵㜳㈶㌰㍦慢慣挹戱㡡换㜳㙡㘲㘶搹㈰昷扦摡㠱昸㠰㜶ㅤ〸㌲㜶搴攱㘳摡收㡦晦㝦慤挱㉢㝥っ㤱昳㝣つ挸摢㈲㌳㔹㜵㘷ㄸ㜷㌷摥㉡㤴昱㥤愳㐹挷挹㘵扦晤晣㈹戱攱㍢ㄱ摦㥣㌴攷换㤱㤸㕡搸ㄵㅦ㝣散㜶㌱㈵ㄳ晢摢敥〶挳㐳戸㠶㔸㝤㡢愹慢㘹㙡㘸㠸昱慤挵户攵㌴散戳昵ㄲ㌹㥥挶㥥㐴㑢㠱挸晢捦ㄴ挵ㄶ㐱ㄴ㕢㈴㈲㝣ㄵ㜳〲扡扣㘶慣愶㔹戱收扡昴散㠶扡㐴〹ㄹ㑥ㄲ晦㕤扣㈷昱ㄶ㉡〲㤸搶㥦扣㌱㜱㜰㥡㍤晤搳㤸戱㠸㜶て挴㜸㠱搰戱晤㜸攷ㄶ捡昷户晡㡤戳㝢ぢ㤴㤲ㅤ扤ㄶ㐴戴㘲㡣㘵㈱㌰㍦㈴戶〳㉦㐸㘴㈷愴ㅥ愷〱㥥㕡〸收搶㕦搱㐶扣捡㍢〹戳㌳っ晣攳㥢㘲挹㤱㔸㐷搰搴摣搹㕣㌳㕡㠲搶㜲㤷搲ㅣ攰挴摢ㅡ捣㔰挷捣昷〵㌸晥㙤㉥愱㘰ㅡ愶戴ㄶ㜱捡慥捦攸㈱㍦戴〵挵挵㕤㑡扣㜲㡤戱㘲昵㌳㈷㈸摡搷摣㡥㜱挵摦㍡㈵㝡㈸㌷挴敦攷㠶㘸㘱㔰慤ㅣ㐴㍤〱㤶摢㤳㘵㄰愱㐱〵㐸昱㔳㔰㘶㝦㑡㜲㑥㔲㠵㐳㐱㜱〳㈷捦㤶㌴㜰㜳㜰愸攱挳㤴㕡㑣挲〵㈴扥㉥㈵㑦㐲慦㔵挲敡㠵捤㥢㠷攰㜵㠱摡〴㘲攵㉦挶㙢扦㥦攰㘹㔵捣ㅦ〵㔱㉦㠳攵㐰㔴摡㔶愰つ㘲㡡戶㐱㠸㝡〵㉣〷㈲搶㥦慤㡢㘶て㕦㠵㡡㠷搰㙣攴昶づ挷搴㙢戰攳㈱ㄹ慥挵戰㠲㔶扣戲㡥〹搴敢㘰㜸㕣㘰晣攵晣收㔲㙦挲㠰摦㕥〵㥥㝢㑢昵ㄶ㌴摣㘳㙡㐳戸㜹㙦攳ㄵ㜷㐴㤹㌷收愱㤰㙥晦㡤昹㉥㍤昰㜴扣㌱搵㝢㤰㔸㘰摡扡㍤㤴㥢㌲㡣搹晥敡㙤㔰㐳㠳攱㌴㜸ㅦ〶散戸㌶〲㕣愶㐹ㅦ搹摣㙣㑤ㅡ㐹户㔱㜴晢ㄲ〶戶㈶㡤㠱捣摥愴㉤㘰昳㌷㘹㉢㉣摡摤愴㝦挰搸㘸搲㔸㔶搰ち㌶搳愴慦挰戴愷㐹㕦挳㉥㑦㤳扥㠱㕡㥡㌴㥥㥢昷㉦㜰㡥㈶㑤㠴㜴晢㑤晡ㄶ㙥敥㈶晤〷㔲㡦㈶㑤收愶㑣㘱戶敦扣つ愶搲㘰ㅡつ扥㠷㠱㌴㘹㍡戸㑣㤳戶搹摣㙣㑤㍡㥣㙥㌳攸搶〹戵搸㥡㜴㈴㘴昶㈶昱挰㍢㝦㤳㡡㘱搱敥㈶昹㘰㙣㌴改㈸㔶搰捡㘴收搱戵敡っ㕤㝢㥡挴愹愶㜹㥡挴㐹愸搲愴㍦㜲昳扡㠰㜳㌴改㔸㐸户摦㈴捥㕡挵㈳敢㤳搴ㅤ㈲㡦㈶搵㜲㔳㘶㌲㕢愹户㐱㡣〶㜱ㅡ㜰愲慢㌴㈹〱㉥搳㈴捥㘵戵攲摡㥡㤴愴㥢㑥㌷捥㍢戵㌵㘹ㄶ㘴昶㈶敤〱㜵晥㈶㜱扡㙡扢㥢戴㈷㡣㡤㈶捤㘶〵㡥㈶㤵㐱搷㥥㈶㜱摡㙢㥥㈶昵㠵㕡㥡㜴㍣㌷慦ㅦ㌸㐷㤳敡㈱摤㝥㤳晡挳つ㡦慣㈶敤〳㤱〵㈶戵收㤷㕢㈳㌷愵㠹搹㌸挵搶挳㘰㉥つ收搱㠰㤳㙥愵㐹捤攰㌲㑤攲扣㕡换捤搶愴ㄶ扡昱㘷㉣ㄴ攷挰摡㥡戴〰㌲㝢㤳㌸㍢㌶㝦㤳㌸㜵戶摤㑤攲ㄴ㕢愳㐹ぢ㔹㠱愳㐹㥣㜹摢㥥㈶㜱ち㙥㥥㈶㜱㜲慥㌴㘹㌱㌷㙦〸㌸㐷㤳㑥㠰㜴晢㑤攲〱〶ㅥ㔹㑤㍡っ㈲ぢ㑣㙡捤㈶㥤挸㑤㔹挶㙣㐳扤つ㑥愲挱㜲ㅡ㜰〲戰㌴㘹〵戸㑣㤳㐶搸摣㙣㑤㍡㤹㙥愷搰㙤㈲っ㙣㑤㍡つ㌲㝢㤳㈶㐱㥤扦㐹㥣挶摢敥㈶㜱扡慦搱愴㤵慣挰搱㈴捥〲㙥㑦㤳愶挳㉥㑦㤳㌸㔱㔸㥡㜴〶㌷㡦㌳㠶ㅤ㑤㍡ㄳ搲敤㌷㠹㌳㡢昱挸㙡ㄲ愷ㄷ㝢㌴改㙣㙥捡㌹捣挶愹挷ㅥ〶攷搲攰㍣ㅡ㜰㌲戲㌴改㝣㜰㤹㈶㜱扥戱攵㘶㙢搲〵㜴扢㤰㙥戳㘰㘰㙢搲㉡挸散㑤攲慣攱晣㑤攲㤴攲㜶㌷㠹㔳㡦㡤㈶㕤捣ちㅣ㑤㥡〳㕤㝢㥡挴愹挹㜹㥡搴〸戵㌴改㔲㙥㕥ㄳ㌸㐷㤳㔶㐳扡晤㈶㜱㤶㌳ㅥ㔹㑤攲㔴㘷ぢ㑣㙡捤㑦搲ㄵ摣㤴㉢㤹㡤搳愰㍤っ慥愲挱ㅡㅡ㜰散㉤㑤㕡ぢ㉥搳㈴捥㝤戶摣㙣㑤㕡㐷户慢改戶ㅣ〶戶㈶慤㠷捣摥愴ㄵ㔰攷㙦ㄲ愷㌷户扢㐹㥣〶㙤㌴㘹〳㉢㜰㌴改㔴攸摡搳愴㤵戰换搳愴搳愱㤶㈶㕤挷捤攳㑣㙡㐷㤳慥㠷㜴晢㑤攲㡣㙢㍣戲㥡㜴ㄶ㐴ㄶ㤸搴㥡㑤扡㤱㥢㜲ㄳ戳㜱㑡戶㠷挱捤㌴戸㠵〶㥣愴㉤㑤扡ㄵ㕣愶㐹㥣㠷㙤戹搹㥡㜴ㅢ摤㙥愷ㅢ攷㑣摢㥡㜴㈷㘴昶㈶㜱㌶㜵晥㈶㜱慡㜵扢㥢挴㈹搹㐶㤳敥㘲〵㡥㈶㕤〵㕤㝢㥡戴ㄶ㜶㜹㥡戴づ㙡㘹搲㍤摣扣慢挱㌹㥡㜴ㅦ愴摢㙦ㄲ㘷㝦攳㤱搵愴つ㄰㔹㘰㔲㙢㌶改〱㙥捡㠳捣㜶慤户挱㐳㌴㜸㤸〶搷挱㐰㥡昴〸戸㑣㤳㌸㈷摣㡡㙢㙢搲愳㜴㝢㡣㙥㥣扦㙤㙢搲攳㤰搹㥢挴㤹摤昹㥢㜴㌷㉣摡摤㈴㑥て㌷㥡戴㤱ㄵ㌸㥡挴㔹攳敤㘹ㄲ愷㡦攷㘹ㄲ㈷㤶㑢㤳㥥攴收㜱㠶戹愳㐹㑦㐳扡晤㈶㜱㈶㍡ㅥ㔹㑤㝡〴㈲ぢ㑣㙡捤㈶㙤攲愶㍣换㙣㥣慡敥㘱昰ㅣつ㥥愷挱㘳㌰㤰㈶㙤〶㤷㘹ㄲ攷愷㕢㙥戶㈶扤㐰户ㄷ改昶㍣っ㙣㑤㝡〹㌲㝢㤳㌸换㍣㝦㤳㌸〵扤摤㑤㝡ㄱ挶㐶㤳㕥㘶〵㡥㈶晤〵扡昶㌴㠹㔳搹昳㌴㠹㤳摣愵㐹慦㜲昳㌸摢摤搱愴搷㈱摤㝥㤳㌸㉢ㅥ㡦慣㈶㜱㙡扣〵㈶戵㘶㤳摥攴愶扣挵㙣㥣㌶敦㘱昰㌶つ摥愱〱㈷搲㑢㤳摥〵㤷㘹ㄲ攷捡㕢㙥戶㈶扤㐷户扦搲敤ㄳㄸ搸㥡昴〱㘴昶㈶㝤ち㜵晥㈶㝤〶㡢㜶㌷改㜳ㄸㅢ㑤晡㤰ㄵ㌸㥡挴搹昴敤㘹ㄲ愷搵攷㘹搲ㄶ愸愵㐹ㅦ㜳昳㌸昳摥搱愴㑦㈰摤㝥㤳扥㠲ㅢㅥ㔹㑤晡㈷㐴ㄶ㤸搴㥡㑤晡㡣㥢昲㌹戳㜱ち扦㠷挱ㄷ㌴昸㍢つ㌸愹㕦㥡昴㈵戸㑣㤳扥戵戹搹㥡戴㠵㙥㕢改昶㌳っ㙣㑤晡ち㌲㝢㤳㌸晢㍥㝦㤳㝥㠵㐵扢㥢㔴㔰㘸㌵改㥦慣挰搱㈴〵㕤㝢㥡挴㈹晥㜹㥡㔴〴戵㌴改ㅢ㙥ㅥ晢攱㘸搲扦㈱摤㝥㤳戸㕡〰摢㤵搵愴ㄲ㐸㌷㐲㥡㜵㈲昶㍦摣㤴敦㤸㑤昳㌶昸㥥〶㍦搰㠰ぢっ愴㐹㍦㠲换㌴愹㥢捤捤搶愴㙤㜴晢㉦摤㌸摦摦搶愴㥦㈱戳㌷㘹㔷愸昳㌷㠹换〴摡摤愴摤㘰㙣㝣㤲㝥㘱〵㡥㈶昵㠴慥㍤㑤攲㜲㠳㍣㑤攲㐲〴㘹ㄲ愷捡愸摥攰ㅣ㑤㉡㠴㜴晢㑤㉡㠳㥢扢㐹㝤㈰摤攸㙥ㄲ㝥㐳㄰㙢㐲㤸㙤㉦㙦〳ㅦつ㍡搳㠰㡢ㅤ愴㐹㈵攰㌲㑤敡㙦㜳戳㌵㠹㍦㝣愹昹改挶戵〷戶㈶㜵㠵捣摥㈴慥㑡挸摦㈴㉥㔹㘸㜷㤳戸戴挱㘸㔲㌷㔶攰㘸ㄲ㔷㍣戴愷㐹㕣晡㤰愷㐹㕣ㄴ㈱㑤㉡攵收㔵㠱㜳㌴㘹〷㐸户摦愴㙡戸戹㥢㌴〸搲㡤敥㈶敤挸㑤搹㠹搹戸捣挲挳㘰㘷ㅡ散㐲〳㉥扣㤰㈶敤ち㉥搳㈴慥慤戰摣㙣㑤敡㐱户摤攸㌶ㅡ〶戶㈶敤づ㤹扤㐹㘳愰捥摦㈴㉥㥦㘸㜷㤳戸捣挲㘸㔲㉦㔶攰㘸ㄲ㔷㕦戴愷㐹㕣㠶㤱愷㐹㕣愰㈱㑤敡捤捤攳㑡つ㐷㤳捡㈰摤㝥㤳戸愲挳摤㈴㉥敢搸攸㙥搲㕥摣㤴扥捣挶㈵ㅦㅥ〶晤㘸戰㌷つ戸〸㐴㥡搴ㅦ㕣愶㐹㕣攷㘱戹搹㥡戴て摤昶愵㕢っ〶戶㈶敤て㤹扤㐹㜱愸昳㌷㠹㑢㌹摡摤愴㈴㡣㡤㈶つ㘰〵㡥㈶改搰戵愷㐹㕣ㄲ㤲愷㐹戳愱㤶㈶ㅤ挸捤慢〳攷㘸搲㐱㤰㙥扦㐹㕣㕤攲㙥ㄲ㤷㤸㙣㜴㌷㈹挴㑤〹㌳ㅢ㤷㥦㜸ㄸ㤴搳㈰㐲〳㉥㐸㤱㈶㔵㠰换㌴㠹㙢㑥㉣㌷㕢㤳㉡改㔶㐵户㈵㌰戰㌵愹ㅡ㌲㝢㤳戸㜲㈴㝦㤳戸慣愴摤㑤攲昲ㄳ愳㐹㠳㔸㠱愳㐹换愰㙢㑦㤳㤶挳㉥㑦㤳㔶㐰㉤㑤ㅡ捣捤㍢ㄹ㥣愳㐹㠷㐰扡晤㈶㥤ち㌷㜷㤳㑥㠳㜴愳扢㐹㠷㜱㔳㠶㌲摢㑡㙦㠳㘱㌴愸愱〱ㄷ挷㐸㤳㠶㠳换㌴㠹敢㕦慣戸戶㈶㡤愰摢㐸扡㜱慤㡡慤㐹愳㈱戳㌷㠹慢㔸昲㌷㠹㑢㕣摡摤㈴㉥㠵㌱㥡㌴㠶ㄵ㌸㥡㜴㈹㜴敤㘹搲㙡搸攵㘹搲攵㔰㑢㤳挶㜱昳戸㥡挶搱愴〹㤰㙥扦㐹㕣㜵攳㙥搲ㅡ㐸㌷扡㥢㌴㠹㥢㌲㤹搹戸㉣挷挳㘰ちつ愶搲㘰ㅤっ愴㐹搳挰㘵㥡挴戵㌸㤶㥢慤㐹搳改㜶㌸摤戸㙥挶搶愴㈳㈰戳㌷㠹㉢㙡昲㌷㠹换㙤摡摤㈴㉥换㌱㥡㜴㈴㉢㜰㌴㠹慢㜵摡搳㈴㉥摢挹搳㈴㉥攸㤱㈶ㅤ捤捤攳捡ㅥ㐷㤳㡥㠱㜴晢㑤攲ち㈰㜷㤳敥㠳㜴愳扢㐹挷㜱㔳㙡㤹㡤㑢㠴㍣っ㘶搲㈰㐶㠳〷㘰㈰㑤㡡㠳换㌴㠹敢㠲㉣㌷㕢㤳ㄲ㜴㑢搲敤㈹ㄸ搸㥡㤴㠲捣摥愴愷愱捥摦㈴㉥晤㘹㜷㤳㌶挱搸㘸搲㉣㔶攰㘸搲戳搰戵愷㐹㕣㐲㤴愷㐹㕣㕣㈴㑤慡攳收㜱㤵㤱愳㐹㜳㈰摤㝥㤳戸ㅡ挹摤㈴㉥㐹摡攸㙥㔲〳㌷愵㤱搹戸㕣挹挳愰㠹〶㜳㘹挰〵㑣搲愴㜹攰㌲㑤攲ㅡ㈵换捤搶愴㘶扡戵搰敤㝤ㄸ搸㥡㌴ㅦ㌲㝢㤳戸搲㈸㝦㤳㍥㠴㐵扢㥢昴ㄱ㡣㡤㈶㉤㘰〵㡥㈶㝤っ㕤㝢㥡挴攵㑣㜹㥡昴㈹搴搲愴㐵摣扣捦挰㌹㥡戴〴搲敤㌷改ぢ戸戹㥢昴㜷㐸㌷扡㥢戴㤴㥢㜲㈲戳㜱改㤴㠷挱㌲ㅡ㥣㐴〳㉥愶㤲㈶㉤〷㤷㘹ㄲ搷㑢㔹㙥戶㈶慤愰摢挹㜴晢ㅥ〶戶㈶㥤ち㤹扤㐹㕣昵㤴扦㐹㍦挲愲摤㑤摡〶㘳愳㐹愷戱〲㐷㤳戸愲慡㍤㑤攲搲慡㍣㑤晡〵㙡㘹搲改摣㍣慥扥㜲㌴改㑦㤰㙥扦㐹㡡攳㝣㈰攱㥣㉤㔴〸改㐶㜷㤳捥攲愶㥣捤㙣㥤扣つ捥愱挱戹㌴㈸㠲㠱㌴改㍣㜰㤹㈶㜵戶戹搹㥡㜴㍥摤㉥愰㕢〰〶戶㈶㕤〴㤹扤㐹㍢㐰㥤扦㐹㝦㠰㐵扢㥢戴㈳㡣㡤㈶慤㘲〵㡥㈶敤〴㕤㝢㥡戴ぢ散昲㌴㘹㔷愸愵㐹㤷㜰昳㝡㠰㜳㌴改㌲㐸户摦愴㥥㜰㜳㌷㘹㜷㐸㍤㥡㜴㌹㌷攵ち㘶攳㤲㌲て㠳㉢㘹㜰ㄵつ昶㠰㠱㌴㘹つ戸㑣㤳捡㙣㙥戶㈶慤愵摢㍡㤰攲晤㘱搰扥搵㐵㥣戰ㄷ戰㉤昹攲摣搸㤶ㅤ㔲㔳收挷敡㜱摢㠵㐹㔸㝦㤰愶攸昷㌰昹戴挸㔸〵㤲晤换搱捥扢㌱㘰攱㤴㙣挲ㅦ㡦敤㡤㉤换挶挰㘹㙢㙥㕢ぢ㉤㝦摢㉡ㄱ㝦㜱敤㝦㝦晤戵㝤㔹昸昶攸扣㠰㍦㔴㕡㕢㕢㔰挲㥣㘸ㄲ㤶〳㕥㠳㠶㜱捥㍣搷㌱攴㤹㠸㥤戵㘸㠲搱㜶㙣㥢㌶捡〹挲〳敡㜹愳ㄶ慦昹愶捥昹搸敢㤱㔰㜱㔲戶扣㘱㌷㤰㐳㌰㍥㡢㠳㤰㙥㜷㉥㉦ㅣ戰ㅡ㡣戳㝡愷愵ㄷ搷㘳㈶㌵㕦昲愷㌹㡤㔷㥣㍡㙡愸㔱㕥㔳㜳ㄱㄶ扤㘵晦昰㙥挶昷㕥㠴敡戲㔳搶てㅤ㡢ㅢ㌵〳㔱㑤昱ㅦ〱㜰㑥㝦ㄶ摤㠶㈹㝤昸攷扢づ㈵敥㌴愱㉥搱摣搴搲㤴㑡㤷㑤挳㙡㠰㌲晥昴㌵㝥愲㈷㌸戴昸㈸㐴昴捣挹つ㉢㙡攴晤㐵愴㑤晥㌹㡤㑤ぢㅢ愵㥡攲ㄶ晥〲戸攰搵戹㌳搳㜰戵㠸晣昵〵㜰㠱㄰ち攵㕦㈰㙣愲敡扢ㅥ戱昶慥ㄹ㔶㌳戵㌶ㅥ慦慣㑥㔴㔵㔶㠴㉢㤲挱㐸愲㕣㡦愵㔲攱㐴㐵㈸㥣っ㐲㥡㉡慦〸㤴㥢㍥摡つ昰〹㐴㉣敥㐶㜲ㄵㄶ㐷㕤㘹㈵㌸㈶昶㐹戲晦㈱〹㔴㈱㌲ㅥ昸㠱㜹攴改㕡㌳慣㔶㈶㌱㑦挵て㙢晢㙥㠱㘴〷㐸㥣昷㘳昱摤ち㜱㜷㠸㙤敢〳〲㔱㌳㡡搶〷愱戴摢㘱愱㤵攱㤵ㅡ〴㌹昷㐸㝥㌵ㄱ搰昳ㄳ挳㕣㝥敤㉥㔸攰㥤慦づ〶换㜷扦㜶㌷〴㙡〸㕥〹搲昷㤰愳㍦㥦㠷㐲捡㜷愷ㅡぢ㜷扥㈷㈰㉣搰搸㘸昶㔴㡤㠶㠴㝤㜵昶㘵愸ㄹ捡昷〰散㡣㜶㔴㠷㠲挱㐸㌰ㄱ㑢㈴慡㐲ㄱ㍤ㄴ慡㑥〴慢攲愱㘸㐵慡㌲ㅥ㑥挶㠲㔵㠱㘱㔶晡〷攱ㄳ愸戱㌸㘹挷㜰㡢愳慥㤴戳㙣㍢愶ㅤ㈳ㄱㄹ㡦〲㡤敤搰搸〱㡤㜸〷㌸㕤㔷攴晢㔰昹㌸攵晤昱㑡㜱捡慥〱昰㄰㘰搰〶昰㤳戰㈰挰㘳愱ㄷ㠰㥦㠲㐰㡤〷㈷〰㍦㑤㡥晥㝣㑥㠴㔴〰慥㐶〸㌷挰㔵㥥〰㑦㌶㐳昹㥥㐳㈸〳攰ㄴ敥㤵㔴ㄵっ㤶㐷㤲㝡㉡ㄲ㑥〵愳攵㠹㘸㉡愹〳敦㜰㌲ㄲ㠹㔶〶愶㔸改㥦㠷㑦㘰慡挵〹挰搳㉣㡥扡搲改攰㍡〶攰挳ㄱㄹてㄷ挰㌳㉣昹㠱㔴扥㠲㈲戴〳〸捥㤱㤰ㅢ〰ㅦ攰〰昸㜵㔸㄰攰愳愰ㄷ㠰摦㠰㐰晤ㄱ㥣〰晣㈶㌹晡昳㜹㉣愴〲昰扥㥥〰昷昷〴戸搶っ攵㝢ㄷ愱っ㠰㠳㤵㤱㌰昰つ愷㤲愹㘸愴慡㍣ㅣ㑦㈴攳攵攱㘸愴㌲ㅣ㑢㔵挴㜵㍤㌰搳㑡晦ㅥ㝣〲㌱㡢ㄳ㠰攳ㄶ㐷㕤㘹〲㕣挷〰㥣㐴㘴㍣㕣〰㜳㥡慣挸换愹晣ㅢ㡡搰戸ㄶ㐹㜱慡慣〱昰敥づ㠰㍦㠳〵〱㥥つ扤〰晣㌹〴敡㜸㜰〲昰ㄷ攴攸捦㘷㍤愴〲昰慥㥥〰敦散〹㜰愳ㄹ捡户ㄵ愱捣㕤㐴㠵ㅥ慡㐸㐶昴㔸㜹㜵㌴㔲ㅥ〲つ㐵ㄳ搵ㄵ昱㘰っ㝢昱昲㐸㈸㈰搳㔳㔹晦㍦攰ㄳ㤸㙢ㄵ㈳〰捦戳㌸敡㑡㥢挱㜵っ挰㉤㠸㡣㠷ぢ攰戴㈵慦愶昲㕢ㄴ愱㐵〹捥〲挸つ㠰晤づ㠰扦㠷〵〱㕥〸扤〰晣〳〴㙡㌱㌸〱昸㐷㜲昴攷昳〴㐸〵㘰㥦㈷挰㐵㥥〰㥦㘸㠶昲晤㡣㔰收㉥㈲㕡㤹慡㈸㡦㔴挶捡昵㘸㈴㤶慣㠸〲摢㐸㌴ㄸっ㠶㐳㤱㔸㜵㐵㌸㈰㔳㑢㔹晦㉦昰〹㥣㘴ㄵ㈳〰㉦户㌸敡㑡㔷㠰敢ㄸ㠰㑦㐶㘴㍣㕣〰㥦㘲挹て愵戲ㄸ㠷摦摡㈱〴㠷㔳㔴つ㠰㝦摣㘶摦〷㤷挰㠲〰慦㠴㕥〰收扤昰搴ㄹ攰〴㘰㍦㌹晡昳㜹㈶愴〲昰㝦㄰挲扤て晥㌷愴敥㉦戹戳捤㔰扥敥〸㘵敥㈲㘲搸ㅢ愴愲戱㔴㈴㕥ㅥ愹慥慣㡣㔶敢攱㔰扣㍡ㅥ㡡〵㠳搵愱㔴㉡㈰搳㐲㔹㝦㈹㝣〲攷㕡挵〸挰㌲㈳搴搲㤵㥥て㕤挷〰㝣〱㈲攳攱〲昸㐲㑢㍥㠲捡㕤㔰愰㌶ㅣ慦搴㉡挸つ㠰扦㜰〰扣ㅢ㉣〸昰挵搰ぢ挰㍤㈱㔰㤷㠲ㄳ㠰㜷㈷㐷㝦㍥㔷㐳㉡〰㝦攲〹昰挷㥥〰㕦㘱㠶昲敤㠹㔰收㉥愲㉡㤲㉡慦搶换昱㍥㡥㐶㤲攵愱敡㔸㘵㔵㈴ㄴ㡦㐷㉡㤳㤵愱㐴愲㌲㈰㔳㍡㔹㝦ㄹ㝣〲㔷㔹挵〸挰㌲㥢搳搲㤵慥㠵慥㘳〰㕥㠷挸㜸戸〰扥摡㤲㡦愳㜲ㅦㄴ愸㡤挵㉢戵ㅥ㜲〳攰㌷ㅤ〰敦てぢ〲扣〱㝡〱㜸〰〴敡㍡㜰〲昰〱攴攸捦攷昵㤰ち挰慦㝡〲晣戲㈷挰㌷㥡愱㝣㐱㠴㌲〰慥愸搲慢愲挹㘸㜹㄰扢摦㐸㌲ㅥ㡦愷㔲㝡戸㌲ㅣ挶戱㐵㈲愲㔷㔴〴㙥戲搲㠷攰ㄳ戸搹攲〴㘰㤹㠹挹㙤愳慥昴㔶攸㍡〶㘰捥摦挴挳〵昰敤㤶㝣ち㤵㔱ㄴ愱㑤㈶㌸㜷㐲㙥〰晣戴〳攰㠳㘱㐱㠰敦㠲㕥〰ㅥっ㠱扡〷㥣〰㍣㠴ㅣ晤昹扣て㔲〱㜸愳㈷挰慤㥥〰㍦㘰㠶昲つ㐵㈸〳攰㉡っ㐸慡捡攳搸ㄳ昳搶㤶㔵搱㜸㍣ㄸ㡥㐴㤳ㄵ㠹㘰慡㉡ㄹ㡢〴〳て㕡改㠷挱㈷昰㤰挵〹挰㌲㡢㤲摢㐶㕤改㈳搰㜵っ挰㥣㝢㠹㠷ぢ攰挷㉣昹ㄱ㔴㡥㐱ㄱ摡っ㠲昳㌸攴〶挰昷㌸〰ㅥてぢ〲扣ㄱ㝡〱㜸〲〴敡㐹㜰〲昰㐴㜲昴攷昳㘹㐸〵攰㍢㍣〱扥捤ㄳ攰㑤㘶㈸摦㔴㠴㌲〰慥㡣㔷愵㠲搵搵攵㌸ㄶづ㐷慡挲搱敡㜸㘵㈸㔹ㅥ慥っ改㠹捡ㄸ㡥㤰〳㌲つ㤲昵㑦㠳㑦攰㌹慢ㄸ〱昸㜹㡢愳慥㜴㌳戸㡥〱㤸昳㈶昱㜰〱晣愲㈵㍦㤶捡愳㔱㠴㜶っ挱㜹〹㜲〳攰つづ㠰㡦㠵〵〱㝥ㄹ㝡〱昸㌸〸搴慢攰〴攰㕡㜲昴攷昳㜵㐸〵攰㜵㥥〰慦昱〴昸㑤㌳㤴㉦㠱㔰收㉥㈲㔲㠱㕢㡡〵ㄳ㤱捡敡ち散㜷换愳挱㐸㌲ㅡぢ㤷㠷㉡愳昱㐸慡扡㈲昰㤶㤵㍥〹㥦挰摢ㄶ㈷〰扦㘳㜱搴㤵扥ぢ慥㘳〰收㥣㐷㍣㕣〰晦搵㤲㈷愸㥣㠳㈲戴㌸挱昹〰㜲〳攰㡢ㅣ〰昳㌶扢〴昸㐳攸〵攰㈶〸搴挷攰〴攰戹攴攸捦攷㈷㤰ち挰攷㜹〲㝣㡥㈷挰㥦㤹愱㝣㘹㠴㌲〰㡥挵愳昱㤴㥥㡡㈵昰戶㡤挴ㄲ愹㜸㌸慣㔷挶攲愹㈴〶ㅣ㤵攱㐸㜵㐰愶ㅦ戲晥昹昰〹㝣㘱ㄵ㈳〰换捣㐳㑢㔷晡㈵㜴ㅤ〳昰ㄶ㐴挶挳〵昰㔶㑢捥摦㍢搶㤶愲㐰㙤㌶㕥愹慦㈰㌷〰㍥搹〱昰㐹戰㈰挰㥣㝤㈸〰㉦㠷㐰㝤〳㑥〰㕥㐱㡥晥㝣晥ㅢ㔲〱㜸㤹㈷挰㑢㍤〱晥㡦ㄹ捡㜷ㅡ㐲㤹〰㔷㠵㐲〹㍤愱㔷挴㔲㝡㈴㡥㌱㠶ㅥ㐹攲昸〱㝢㡤㘸㌲㠱敦扣挰㜷㔶晡㤵昰〹㝣㙦㜱〲昰てㄶ㐷㕤改㡦攰㍡〶攰㙤㠸㡣㠷ぢ攰晦㕡昲㈶㉡捦㐱ㄱ㕡㈳挱昹ㄹ㜲〳攰㜹づ㠰捦㠷〵〱收捣㐱〱昸〲〸攴〷戱〴攰ぢ㠵㌳〱㉥挴愱扤〰摣攰〹昰ㅣ㑦㠰㡢攰挴㔰扥㑢㄰捡〰㌸ㄲ㠹㠷挲搱慡㐴㐵愲㌲ㅥ〹㔷㔶㐵㔳愹㔸㔵扣慡㉡ㄴづ㘳户㕣ㄹぢㄴ㥢㍥摡愵昰〹昸㉣㑥〰敥㙣㜱搴㤵㤶㠰敢ㄸ㠰㌵㐴昶〲搸㙦挹攷ㄳ攰㌵㈸㐲㑢ㄳ攰慥㤰ㅢ〰捦㜴〰㝣㌵㉣〸㜰㌷攸〵攰㙢㈰㔰愵攰〴攰昵攴攸捦攷づ㤰ち挰挷㜸〲㝣戴㈷挰㍢㥡愱㝣㝦㐶㈸㜳ㅦ㕣ㄵ慢慡慣挶昷㕣㐵㌴ㄵ〱扣戱昲㘸㌴ㅣ挶㌱㕢㉣㔱ㄹ挶㤷㕥㘰㈷㉢晤昵昰〹散㙣㜱〲昰㉥ㄶ㐷㕤改慥攰㍡〶攰ㅥ㠸散〵㌰愷晤㠹晣〴〲㝣ㅢ㡡搰㤶㄰ㅣ㑥晤㌳〰㥥攴〰昸㑥㔸㄰攰㕥搰ぢ挰㜷㐱愰㝡㠳ㄳ㠰敦㈶㘷〱㕣〶愹〰㍣捥ㄳ攰㌱㥥〰敦㘵㠶昲摤㡦㔰〶挰㔵戱㘸慣慡㍣㤵っ㐵㜵㍤ㄲ慡㑥㔵㈷慢慡㘳挱㘴〴愳㡤敡敡敡㜰㐵愰慦㤵晥〱昸〴晡㔹㥣〰扣户挵㔱㔷摡ㅦ㕣挷〰扣て㈲㝢〱扣慦㈵㕦㐱㠰㕢㔱㠴戶㥣〰敤て戹〱昰㈱づ㠰㥦㠰〵〱ㅥ〰扤〰晣㈴〴敡㐰㜰〲昰㔳攴㉣㠰て㠲㔴〰ㅥ攴〹㜰搴ㄳ攰㤰ㄹ捡昷㉣㐲㤹〰㐷愳挹㄰捥㔳㈶㉢ㄳ㝡㈴慡挷攳戱㘰〵〶㜴愹愸ㅥ㑢㠴㈲㤵攵〱㤹㉡挷晡㥦㠳㑦愰摣㉡㐶〰㡥㔸ㅣ㜵愵ㄵ攰㍡〶攰㑡㐴昶〲戸捡㤲㥦捥〲㕦㐶ㄱ摡㑡〲挴㈹㜷〶挰〷㍡〰㝥つㄶ〴㜸㄰昴〲昰敢㄰愸挱攰〴攰㌷挸㔹〰ㅦ〲愹〰扣㥦㈷挰晢㜸〲㝣㤸ㄹ捡昷づ㐲ㄹ〰㔷㈶慢㤲攱㘸㍣愸㔷㔴㐵㈳昱㌰捥㐵㈴㠳攱㌸㡥㈰㉡慡挳攱㡡㐸㈴㈰搳摣㔸晦扢昰〹っ戳㡡ㄱ㠰㙢㉣㡥扡搲攱攰㍡〶攰ㄱ㠸散〵昰㐸㑢㝥づぢ晣ㄸ㐵㘸㘷ㄳ愰搱㤰ㅢ〰昷㜲〰晣㈹㉣〸昰ㄸ攸〵攰捦㈰㔰攳挰〹挰㥦㤳戳〰㥥〰愹〰摣挳ㄳ攰㕤㍣〱㥥㘴㠶昲㙤㐱㈸〳攰㐸戰㉡㔱㕤㥤㑡㐵㜱ㄱ㈳ㄲち愵攲㐹㡣摦㉡㔲攵搱㤴㕥㤹挲㥢㍢㈰㔳搴㔸晦㔶昸〴愶㔸挵〸挰㌲㍢捤搲㤵㑥㠳慥㘳〰㥥㡥挸㕥〰ㅦ㙥挹昹㍢搷摡扦㔱愰㜶㈱〱㍡〲㜲〳攰㉥づ㠰扦㠳〵〱㍥ㄲ㝡〱昸㝢〸搴搱攰〴攰ㅦ挸搱㥦捦㘳㈰ㄵ㠰㍢㝢〲㕣散〹昰㜱㘶㈸摦㑦〸㘵扥㠳㉢㤳搱㘴㑡慦㠸㠷㠲㝡㈴ㄶ㈹㡦㔵㤴攳ㅡㄲ㡥搵㠲㤱㔸㌰ㄵ㡢〴㘴㝡ㄹ敢晦ㄹ㍥㠱㤹㔶㌱〲戰捣㉣戳㜴愵㜱攸㍡〶攰〴㈲㝢〱㥣戴攴慢㔹㐴ㄱ㉥ㅤ㙡㤷ㄱ㥣ㄴ攴〶挰摢㝥戴㥦慥散っぢ〲㍣ぢ㝡〱戸〴〲㔵〷㑥〰搶挸搱㥦捦㌹㤰ち挰摦㈱㠴晢㜴攵户㤰扡㑦㔷㌶㤸愱㝣摤㄰捡〰㌸ㄶづ挵㘲㘱ㅤ㘷ㅤ㘲ㄸ㉡㠷慡慡㉢㐲挹㘴ㄵ捥慥㔵挷㉢愲戱㤰ㅥ㤰愹㘱慣扦㍢㝣〲㑤㔶㌱〲戰捣ち戳㜴愵昳愰敢ㄸ㠰㌹㤷捣ぢ攰ㄶ㑢扥㤶㐵散㡣〲戵㌵〴㘷㍥攴〶挰㝦㜷〰摣〳ㄶ〴㜸〱昴〲昰㙥㄰愸㐵攰〴攰㥥攴攸捦攷ㄲ㐸〵攰㑦㍤〱晥㥢㈷挰㑢捤㔰扥摥〸㘵〰㥣愸㐸㐵攳戸摡ㅣ慦挲㜰㌹ㄱ㑣㔴㔷攲晣㕡戲扡㍣ㄵ愹慣挰㘵攸㔴㐰愶㜵戱晥㍤攱ㄳ㔸㘶ㄵ㈳〰换㡣㉥㑢㔷扡ㅣ扡㡥〱㤸昳挰扣〰㍥搹㤲㕦换㈲晡愳㐰㙤〳挱㌹ㄵ㜲〳攰户ㅣ〰敦〷ぢ〲㝣ㅡ昴〲昰晥㄰愸搳挱〹挰〳挸搱㥦捦㍦㐱㉡〰扦收〹昰㉢㥥〰㥦㘵㠶昲ㅤ㠴㔰〶挰搱㔴愲扣ㅣ㠸攲晢つ〳㡤㄰摥挷攱㐸㌰㔹㡥㔳㤵戱捡昲㘸㜹㈸㜰戶㤵㍥〸㥦挰㌹ㄶ㈷〰换㙣㉣㙥ㅢ㜵愵攷㐱搷㌱〰㜳づ㤷ㄷ挰ㄷ㔸昲㥢㔸㐴ㄵ㡡搰㙥㈴㌸ㄷ㐱㙥〰晣㡣〳攰㐱戰㈰挰慢愰ㄷ㠰て㠶㐰㕤〲㑥〰ㅥ㑣㡥晥㝣㕥〶愹〰晣㠴㈷挰㡦㝢〲㝣戹ㄹ捡㜷ㄸ㐲ㄹ〰〷㌱㐶㡥攸㤵㍡㠶㙤挹㐸㌸㕥ㄵ挵搱㐳㌴㔱㔵ㄵ搵㤳挱㘸㔵㌸ㄶ㤰改㔴慣㝦㈸㝣〲㔷㕡挵〸挰㌲㤳捡搲㤵慥㠱慥㘳〰收晣㉢㉦㠰搷㔹㜲晥㥥戸㌶ㅡ〵㙡晣搹㜲㜵㡤㔵攵㔸㠸攸挸愷㕡㙦㐹㐳㘴捤扦挰〶㐸昱挰扤㔹㘰摢慤㔳昱つ㘰㍣㝦攳搴㤸愷㌱つ扦㕣愷て慣ㄹ㔶㌵㜰挴愲㠴㕥捦摦㤲挵㙣づ戸ㄶ散摣㌰愶〵㉦㜱晦攷改㑤㐳攵㔷㑥㌹㜵㘷〷㙢挲挷〰敢摥搳㝢户㐹慣ㅦㄲ戶摣㈶㌵㘷晣㜰㉢㘵㑣㘸㠲㘲〰敦㔴扤㜳ㅢ㘷扢㠹昲敥㙤㔲晣㘲㌴㝥换㔶㑦㕡ㄱ㕢昰戳㔲㐵㠵㥤搴晥㕥扦㠴㙤摥㈸ㄸ昷收戵〲㡣㘸㥣摦戰㈷戶㘱㜷㡦㥦捤ㅢ㔶㤷㤶㘹㑥扤愰㔷摡昵㠰挷㌷ㄱ摢敢ㅢ搲㙦㔸扦昲㘸昱ㅤ㜸愷晤ㅦ戲昰捤摢㌶戱㠸㌹昹攷搷㈶㈳愴攲㥢㡡昱㈸㔲㥣收搲て㉦戲㙦㜸㝢㌳っ摥挵慦扦扢敥〴㝣㤳愹㜰摤〹昸㉥㐴㤲㑦搰っ㈴挹扣ㅤ敥戶愴㡥户挳㍤㤰攲㔱愰ㅤ〹摢㙥㥤搴㠳㘰昸㤶㔰ㅡ愷扡昸㡥㌶戶㝣㈸戶㕣㕤㡢㝣㔶戵㝥敤ㄸ㙥挰攳戰改攷㔱昳扡㕣㌵慦㌵ㄵ慥㥢昴㍥挹㥣㡣ㄴ户搷晣㤴㈵㜵搴晣㌴愴㜸㘰摡扣㔱昳昳㘰㡣㥡㥦挳㉢ㅦ摦㥤攸搶搰㝥㤱愰㕡敤愸㜹㌶㙢收㘴㡣㝥ㅥ㌵慦捡㔵昳㐵愶挲㜵晦摣搷ㄱ㐹㙡㙥戴搷晣㠶㈵㜵搴晣㈶愴㜸㘰昲戹㔱昳㝢㘰㡣㥡㌹㈱挳搷㙣搵㕣㕥愱捥㜱搴㥣㘶捤㝦㠳㑤㍦㡦㥡捦挸㔵昳改愶挲㜵㙢摢捦㄰㐹㙡㕥㘲慦昹㜳㑢敡愸昹ぢ㐸昱挰㔹㑦愳收㝦㠰㌱㙡收ㅣ〷摦㌲㐸㡢昹愹〸愹ㄵ㡥㤲㤷戳攴㙦㘱搲捦愳攴愵戹㑡㍥挱㔴戸㙥㍡晢㍤㈲㐹挹㉢敤㈵晦㘰㐹ㅤ㈵㜳㥡〱ㅥ戸㌱愶㔱昲㉦㘰㡣㤲㌹㙢挰㜷㈶愴挶〷戹㑡捤㜷搴㝣㌶㙢收㐵昸㝥ㅥ㌵捦捤㔵㜳㤳愹㜰摤て㤶ㄷ敢愵收ぢ敤㌵换ㄵ㝢挶㜷搴捣㉢昷㔲昳㉡愳㘶㕥㑡㌷㙡收㠵㜸摦㈵㐶捤㜸㍢㠷㔵㥤愳收换㔸㌳慦㙢㝢搵㥣捣㔵㜳挲㔴戸㙥搵捡敢摦㔲昳ㅡ㝢捤㜲ㄱ摣㔵㌳㉦㠶㑢捤敢㡣㥡㜹㜵摡愸㤹搷戶㝤搷ㄸ㌵搷昴㉢慦㔶挷㍡㙡摥挰㥡㜹愹搸慢收㈳㜳搵㝣㠴愹㜰摤㐵㤵㤷㤴愵收ㅢ敤㌵换㜵㘵㔷捤扣扥㉣㌵摦㙣搴捣㡢扡㐶捤扣㕣散扢搵慡㌹ㄲ㔲㔳ㅣ㌵摦捥㥡㜹昵搵慢收昱戹㙡ㅥ㘷㉡㕣㌷㌸攵㔵㕡愹昹㕥㝢捤㜲愹搶㔵㌳㉦搹㑡捤昷ㅢ㌵昳㍡愹㔱㌳慦挰晡ㅥ戴㙡㉥慦㔲㈳ㅣ㌵㍦捣㥡㜹㐱搳慢收挳㜲搵㝣愸愹㜰摤㝢㤴ㄷ㍥愵收㡤昶㥡攵敡愷慢㘶㕥〵㤵㥡㥦㌴㙡收愵㐷愳㘶㕥搴昴㍤㙤搴㡣慦㤴㉡㔵敤愸㜹ㄳ㙢收㌵㐲慦㥡㈳戹㙡㉥㌷ㄵ慥摢㠲昲㕡愲搴晣愲扤㘶戹愰攸慡㤹ㄷㄶ愵收㤷㡣㥡㜹㌵捦愸㤹搷〹㝤慦ㄸ㌵攳〰愰㔲ㅤ攸愸昹㌵搶捣换㙥㕥㌵敦㥢慢收㝤㑣㠵敢㡥㥤扣㍣㈷㌵扦㘳慦㔹慥搱戹㙡收戵㍡愹昹㍤愳㘶㕥㍣㌳㙡收愵㌷摦晢㐶捤挰戹㔲昵㜱搴晣㈱㙢收㤵㉣慦㥡㝢攵慡㜹㜷㔳攱扡㤹㈶慦㜸㐹捤㥦搹㙢㤶换㕥慥㥡㜹昹㑢㙡晥挲愸㤹搷㥣㡣㥡㜹㌵换昷愵㔱昳戰㝥昸っ敥散愸㜹㉢㙢收挵㈱慦㥡〳戹㙡㉥㌵ㄵ慥晢㕣昲㈲㤲搴晣㉦㝢捤挶㤵愴散晤㌳慦㈸㐹捤摦ㅡ㌵昳㌲㡥㔱㌳㉦㄰昹扥㌳㙡慥攱晥㔹㜳搴晣〳㙢收昵ㄶ慦㥡㡢㜲搵摣挹㔴戸㙥㐱挹敢㌲㔲昳㉦昶㥡攵攲㡣ぢ㘷㕥愴㤱㥡ぢ戰㉥〳㠷㜵扣㌲㘲搴捣㙢㉥扥㐲㐸昱㍤㠸晤㜳㠵晡昹〷晢㘱㕤ㄱ㌴㡡㤷㌰扣㙡晥〱愶㥥㠷愲摦㥢ち搷摤㈱㜹愹㐳㙡收て㍡㘷づ㐵攵㝡㠷慢㘶㕥昷㤰㥡扢ㅡ㌵昳㘲㠳㔱㌳㉦㘳昸扡㘷㙡㡥慡㙦ㅣ㌵〷㔸㌳慦ち㜸搵扣㌵㔷捤㕢㑣㠵敢挶㡤扣㝡㈰㌵敦㘲慦㔹㉥㈱戸㙡收愵〴愹戹㠷㔱㌳捦摦ㅢ㌵昳捡㠰慦愷㔱㌳昶ㅢㄵ敡㔳㐷捤扤㔸㌳㑦戴㝢搵晣㘱慥㥡㍦㌰ㄵ慥㝢㉡昲㠴扣搴扣㤷扤㘶㌹㉢敦慡㤹㘷攷愵收㝥㐶捤㍣㈵㙥搴捣㤳敤扥晥㤹㥡慢搵摢㡥㥡昷㘵捤㍣㜷敤㔵昳㙢戹㙡㝥搵㔴戸㙥㜷挸㜳摣㔲昳㐰㝢捤㜲愲摢㔵㌳㑦㜸㑢捤㐱愳㘶㥥㠱㌶㙡收昹㙢㕦搸愸ㄹ挷㐸㈱昵㠲愳收〸㙢收改㘰慦㥡㌷攵慡昹ㄹ㔳攱扡ㄳ㈱㑦ㅢ㑢捤㠳散㌵换戹㘳㔷捤㍣㠷㉣㌵て㌶㙡收㐹㕤愳㘶㥥ㄲ昶ㅤ㘲搴㡣㝤㕤㔰㍤敥愸昹㌰搶捣㌳慣㕥㌵㍦㥣慢收㠷㑣㠵敢㈶㠱㍣ㄳ㉢㌵㡦戴搷㕣㘲㐹ㅤ挷愲㍣㉤㉢㌵㡦㌶㙡敥づ摥愸㤹㘷㔹㝤㘳㌳㌵㠷搵㍤㡥㥡挷戳㘶㥥戴昴慡昹昶㕣㌵摦㘶㉡㕣昷敦敢㠱㐸㔲昳㔴㝢捤㜲㠶搳㠵㜳㑦搸㑡捤搳㡤㥡㜹敡搱愸戹㌷㕥昹㘶ㄸ㌵㘳㕦㔷愹㙥㜰搴㝣㈴㙢敥てㅢ慦㥡㌷攴慡㜹扤愹㜰摤㕡㡦攷ぢ愵收攳散㌵敦㙦㐹ㅤ㌸昳攴愱搴㍣搳愸㌹〸摥愸㤹攷〲㝤㜱慢㘶扣㌷慥㜲搴㥣㘴捤㍣戵收㔵昳㘵戹㙡扥搴㔴戸敥㝡㌷〸㤱愴收攳敤㌵换㜹㌸ㄷ捥㠳㘱㉢㌵搷ㅢ㌵昳〴㤹㔱㌳㑦慦昹ㅡ㡤㥡㜱扣㔱慤㉥㜰搴㍣㤷㌵㡦㠶㡤㔷捤㘷攷慡昹㉣㔳㤱㝤㐳扡挰㔸慢㡥〵㠸慢㉤㈴㔹〴攲㉦收ㄹ㉤捦㔳㌳㜲㠷㤸㠱挶慤㌴戰㝡㑢㙦ㄱ㐱㈹戶戰㌸挵㤳㔶㕤㔲㕣搴愵换晤㍣攴㉥㘴昵㌵㕣㜱搶ㄵ㜷搵㘸㥥愳㌷㡦挷㑤㘲㜰㉦㡤㘹㜵つ收摡㈵摣㍣㠶㜷㌷戰敥摢愰〹挷搵㠲扥搴愴㘶摣挸愱㜳㙡㑣ぢ㙥㐵㤳㉣㘹㤸ㅣ㑢愷昵收挶摦挳慡㐷㑣㤱攱て㤷攱捦戸搹㠶攷捡㌵㉥㐹换扥捦㠳敤㝥㍢㙤㜸㔸昷㕢㉡攴捤㌸㝥摢㥡㐷㔹㠴㕢愸㔶愲捦㜲㜵㘷㑢㜸㌷㌹ㄳ㠶ㅢ㝣攰戶挰散愸㤲㝡㜱慢㌹㙤㈹扢摣㡡攲㠴ㄴㄴ㑤㐶慢昳㥤扣攳愱㐶攷㠶摡㔸㜳㜳㙣㜱㐹㐳㙤扤摥㌸㉢㍤扢愴㜶〱捥㔶攲挶㍥〸㔶㔲㔲愲㉤挳晦捣挰㘷㠰攷捡攴摤㝤ㄲ㔳㉤㈷㔹〱攲㔷㐷㐲挱㜷㤶㔹敥㠹㥥攵㥥㉡愶㤹㜲㑦愳㝢㉢挲ㅡ攵慡㘳攰捦㤲戵搳愱挸愴攴愹㉥㐹㜹〶捤晦㐴㜲㈶㠸㕦昱扣㤶㉤㘵摡㌳攵㌹㘲㥡㐹㜹㉥摤㙤㈹㘷㕢㈹捦㠷㈲㤳㤲㘷慡㈴攵〵㌴扦㤰攴㈲㄰扦㥡敢㑣㌹挷㌳攵㈵㘲㥡㐹㜹㈹摤㙤㈹㜹慡㑡戶㜲㌵ㄴ㤹㤴㑢慣㤴㤷搳晣ち㤲㉢㐱晣㙡愹㌳㘵摣㌳攵㕡㌱捤愴㕣㐷㜷㕢㑡㥥㙡㤲㤴搷㐰㤱㐹挹ㄳ㐵戲㤵敢㘹扥㠱攴㕡㄰扦㍡挳㤹昲㈸捦㤴搷㡢㘹㈶攵つ㜴户愵㍣摢㑡㜹ㄳㄴ㤹㤴㍣捦㈳㈹㙦愶昹㉤㈴户㠲昸ㄵ㑦敡搸㝡㌹搹㌳攵ㅤ㘲㥡㐹㜹㈷摤㙤㈹㉦戳㔲摥つ㐵㈶㈵㑦搳㐸捡㝢㘸㝥㉦挹㝤㈰㝥挵㜳㌲戶㤴愳㍣㔳㍥㈸愶㤹㤴て搱摤㤶㤲攷㘹〴搸㐷愰挸愴攴㔹ㄶ㐹昹㈸捤ㅦㄳㅦ㄰扦扡搹㤹昲㄰捦㤴㑦㠸㘹㈶攵㤳攲㕥㘰收挵〹㜰㉢攵搳㔰㘴㔲昲㈴㠹愴㝣㠶收㥢㐸㥥〵昱慢晢㥤㈹㉢㍣㔳㙥ㄶ搳㑣捡ㄷ攸㙥摢捡㠷慤㤴㝦㠱㈲㤳㤲攷㌸㈴攵㑢㌴㝦㤹攴ㄵ㄰扦攲〹つㅢ戰〷㜸愶㝣㕤㑣㌳㈹摦愰扢㉤攵㈶㉢攵㕢㔰㘴㔲昲ㄴ㠵愴㝣㥢收敦㤰扣ぢ攲㔷㉦㌹㔳昶昵㑣昹扥㤸㘶㔲㝥㐰㜷㕢㑡㥥愳㤰㕥㝥〴㐵㈶㈵捦㌰㐸捡㡦㘹晥㌷㤲㑦㐰晣敡㍤㘷捡㥥㥥㈹㍦ㄷ搳㑣捡㉦攸㙥㑢挹㔳っ㤲昲㑢㈸㌲㈹㜹㠲㐰㔲㙥愱昹㔶㤲㝦㠰昸搵ㄷ捥㤴㍢㜸愶晣㕡㑣㌳㈹扦愱扢㉤攵㔶㉢攵扦愱挸愴攴昸㕥㔲㝥㑢昳晦㤰㝣〷攲㔷ㅣ捣摢㝡㔹攲㤹昲㐷㌱捤愴摣㐶㜷㕢捡ㅦ慣㤴㍦㐱㤱㐹挹攱戹愴晣㤹收扦㤰晣ち㠲晢㤴㠰摡㔲晥晡扤搷ㄷ㕦㘱〹㑤㌳㈹㍢㠱戵愷㉣㐲っ〱戶ㄸ㡡㑣㑡㍦愴㤲搲㐷昳捥㈴㈵㈰㝥搵搵㤹昲㍢捦㤴㕤挴㌴㤳戲㉢摤㙤㕢ㄹ戰㔲㜶㠷㈲㤳㜲ㄷ㉢㘵㈹捤〳㈴㍢㠰昸ㄵ㐷挲戶慤晣㠷㘷捡㥤挴㌴㤳㜲㘷扡摢㔲昶戲㔲敥ち㐵㈶㈵挷戶戲㤵㍤㘸扥ㅢ㐹㑦㄰扦敡攷㑣昹㠹㘷捡㍤挴㌴㤳戲㌷摤㙤㈹昷戵㔲㤶㐱㤱㐹㌹搰㑡搹㠷收㝢㤱昴〵昱慢愰㌳攵扢㥥㈹晢㡢㘹㈶攵㍥㜴户愵攴搸㔴㝡戹ㅦㄴ㤹㤴㠳慣㤴晢搳㝣〰挹〱㈰㝥㌵搸㤹昲ㄵ捦㤴〷㠹㘹㈶㘵㤰敥戶㤴㠷㔹㈹挳㔰㘴㔲㜲㘰㈸挰㤶搳㍣㐲㔲〱攲㔷愳㥤㈹㥦昵㑣ㄹㄵ搳㑣捡㙡扡摢㔲㡥户㔲ㅥっ㐵㈶㈵挷㜵㤲㜲㌰捤㠷㤰ㅣ〲攲㔷ㅣ挴搹摥㍥慤㥥㈹㠷㡡㘹㈶攵㌰扡摢㔲㜲㘰㈷挰づ㠷㈲㤳昲㌸㉢攵〸㥡㡦㈴ㄹ〵攲㔷㌳㥤㈹敦昳㑣㌹㔶㑣㌳㈹挷搱摤㤶㌲㘹愵㥣〰㐵㈶㈵㐷㔵戲㤵ㄳ㘹㍥㠹㘴㌲㠸㕦搵㍢㔳摥敡㤹㜲㥡㤸㘶㔲㑥愷扢㉤攵㕣㉢攵っ㈸慣㤴挵ぢ㈰㍤搸敢㉡戸㌱〸㈲㌵㙦挳㌸〰扦〴㠲扢㕤敡㐹㡣㘳收攲㙡晡攲ㄱ㡤改收挵っ搴〹昷㥦㉢㤶㙢攵㐵㠵㠳㝥㕢㉣㡥㠶昶㐰㈸㍥㡢㙦挰收晤㝦挴攱〰戵敤ㅡ㍡㈳づ挶戳愴搰愷㌸昸攳〶慢敢㤱㠱㔹㠶㠸㐲㈹づ〸㐵昱㘷㔳㜱㈸ㄴ摡搱〰慡㤸㈳㡢㜶て㜱㤸晡㌷晥㍡捡ㅦ㤱㑣㉤㘵㜱㑣㝤っ㌹扣攰戳㜴㤹㈹㉤攱㌰㐵㥤㘴搵扡摥慣搵摡扡攵㤶攲㥡慣慤攳挰㐴戶敥㙡晢搶捤㘴㡡㔳愱攲ㄶ㙡㌱㜲ㅣ㠷㐸晡戸㍤㍤〷㈱㤴ㅡ改捦〰㈷挱慥捡㑡捦〱㠹㈸慥捣㑡捦㐱㡡㈸慥戰愷㑦㌱〵〷㈵㤲㝥ㄶ㌹㡥㐹㈴晤㙣㝢晡昳㑤愹㤱㥥〳ㄱ〹㜶㘹㔶㝡づ㑥㐴㜱㐹㔶㝡づ㔸㐴㜱戱㍤㝤㍤㔳㕣〲㤵愴㙦㈰挷昱㠹愴㙦戴愷攷攰愴㙤敢㉦户㠲㕤㤰㤵晥ち㑢㜱㝥㔶晡㉢㉤挵㜹昶昴捤㑣戱ㄶ㉡㐹摦㐲㙥ㅤ㌸㐹㥦戶愷攷㐰愵㉤㍤〷㈸戲㉤㘷㘵愵摦㘰㈹捥捣㑡捦㠱㡣㜸晣挹㥥㝥ㄱ㔳㕣て㤵愴㕦㑣㡥攳ㄶ㐹扦挴㥥㥥㠳㤶戶昴㌷㕢挱㑥换㑡捦〱㡣㘴㌹㌵㉢㍤〷㌵愲㌸挵㥥㝥ㄹ㔳㜰㄰㈳改㑦㈲挷㌱㡣愴㕦㙥㑦捦〱㑣㕢㝡づ㕣㈴搸㐹㔹改敦戵ㄴ换戲搲㜳㠰㈳ㅥ㈷摡搳㥦捡ㄴて㐲㈵改㑦㈳昷㄰㌸㐹扦搲㥥㥥㠳㤹戶昴㡦㕡挱ㄶ㘷愵㝦捣㔲㉣捡㑡摦㙡㈹ㄶ摡搳㥦挹ㄴㅣ摣㐸晡戳挸㍤〹㑥搲㥦㙤㑦捦㠱㑤㕢㝡づ㘸㘴㕢㕡戲搲㙦戲ㄴ捤㔹改㌹昰ㄱ㡦㜹昶昴攷㌳挵㘶愸㈴晤〵攴㌸捥㤱昴ㄷ摡搳㜳㤰搳㤶晥㈵㉢㔸㐳㔶㝡づ㜸㈴㑢㝤㔶㝡づ㠲㐴㌱挷㥥晥ㄲ愶攰愰㐷搲㕦㑡敥つ㜰㤲晥㌲㝢㝡づ㜸摡搲㜳愰㈳挱㘶㘵愵㝦挷㔲愴戲搲扦㙢㈹㜴㝢晡㉢㤹攲㝤愸㈴晤㔵攴㍥〰㈷改搷搸搳㜳昰搳㤶㥥㠳ㅥ㐹ㅦ换㑡捦㠱㤰㈸㘶㘶愵晦挴㔲搴摡搳㕦挳ㄴㅣっ㐹晡昵攴扥〰㈷改㌷搸搳㜳㈰搴㤶㥥〳㈰挹昲挷慣昴㕢㉤挵搱㔹改㌹㔰ㄲ㡦愳散改慦㘷㡡慦愱㤲昴㌷㤰攳戸㐸搲摦㘸㑦捦㐱㔱㕢㝡づ㠶㈴搸攱㔹改㌹㐰ㄲ挵昴慣昴摦㔹㡡㘹昶昴户㌲〵〷㐹㤲晥㌶㜲摢挰㐹晡摢敤改㝦㌲愵挶㍥㥦〳㈳挹㌲㈹㉢晤㉦㤶㘲㘲㔶晡㕦㉤挵〴㝢晡扢㤹愲㄰㐴搲摦㐳㡥攳㈵㐹㝦慦昹㠲㑣㈹〷㑢㙤㕢敦〳㈷改挷㘴愵攷挰㐹ㄴ愳戳搲㜳㌰㈵㡡㔱昶昴て㌲㉡〷㑦㤲晥㈱㜲ㅣ㍢㐹晡㠷捤ㄷ㤲㥥〳愷戶昴ㅣ㌰㐹戰㥡慣昴〱㑢㌱㉣㉢㍤〷㔶攲㌱搴㥥扥㤵㔱㜷〲㤱昴㡦㤳攳㌸㑡搲㙦㌴㕦㐸㝡づ愲摡搲㜳昰㈴挱㠶㘴愵攷㠰㑡ㄴ㠳戳搲㜳㤰㈵㡡㠳敤改㥦㘶㔴づ慡㈴晤㌳攴㌸愶㤲昴㥢捣ㄷ㤲㥥〳慡戶昴ㅣ㐸㐹戰慡慣昴㝢㔹㡡捡慣昴ㅣ㜰㠹㐷㠵㍤晤㘶㐶敤て㈲改㕦㈰户て〹摡慤扤㘸扥㤰昴ㅣ㕣戵愵攷愰㑡㠲㠵戲搲㜳愰㈵㡡㘰㔶晡〳㉣挵㐱昶昴慦㌰㉡〷㕢㤲晥㔵㜲㐱ㄲ愶㝦捤㝣㈱改㌹搰㙡㑢捦〱㤶㘴ㄹ㤰㤵㍥㘲㈹昶捦㑡捦㠱㤸㜸散㘷㑦晦ㄶ愳㐶㐱㈴晤摢攴㌸敥㤲昴敦㤸㉦㈴㍤〷㕤㙤改㌹搸㤲㘰㝢㘷愵攷〰㑣ㄴ晤戲搲㜳㔰㈶㡡扥昶昴敦㌳㉡〷㘱㤲晥〳㜲挳㐸戸昵ㅦ㥡㉦㈴㍤〷㘰㙤改㌹昰㤲㘰㝢㘶愵ㅦ㘹㈹㝡㘷愵ㅦ㘵㈹昶戰愷晦㠴㔱㌹㈰㤳昴㥦㤲攳㜸㑣搲㝦㘶扥㤰昴ㅣ㡣戵愵㥦〸㑥搲敦㤶㤵㥥〳㌳㔱昴挸㑡㍦搹㔲散㙡㑦晦㈵愳㜲㜰㈶改户㤰㥢㑥挲慤摦㙡扥㤰昴ㅣ㤸㘵搲㤷ㅥつ㡥扦㌳㔱戸㐸㈵㘶㈶㘷捥晣愱戴愸慣㘷搱㤱㠷㜵㕤晤攱㜳ㅦ㕦昸摡㌱㐳㍥晦改捡㉢㕦晢攴挲捤㍦㍤ㅣㅦ昲捣㌵搷㍣㌹㜶敤收㡦晦㤰㕡㔷㜸敦て攳搷㉤つ捤㔹㍡㉦㜵昸晥愳㤶ㅥ㜵晣㤴搰攴ㅤ〶㜴敡搴戹昳㍥㍢㙥敡戱㙦㘰昹扣晢搵攳㙦敦摡愸㘴挴挱㈲ㅣ㤷ㅡ㌹昲㤰㌱攸㔷㜸搱慤㔳改捣㡥㉥㐳㐶ㅥ慥㌲攲㔶ㄹ㕦ㅢ㘵愴㍡扡㡣㔹㐸㈰㉤㜱愰挱㤱㠸愰昱㉦愳㡣晡㡥㉥㐳㐶㈲㉥㌴ㅡ慤㌲扥㌵捡㘸敥攸㌲㘴㐴攲㉡㈳㙤㤵昱㥤㔱挶愲㡥㉥㐳㐶㈶慥㌲㤶㔸㘵晣㘰㤴戱慣愳换㤰ㄱ㡡慢㡣攵㔶ㄹ摢㡣㌲㌸慣攸搰て慣㡣㔴㕣㘵慣戴捡昸挹㈸攳捣㡥㉥攳㉣㈴㜰㝦㔲捥戶捡昸挵㈸攳晣㡥㉥㐳㐶㉥㉥㌴㉥戴捡㈸搰㘴昷挵攱㐶㠷㌶㐵㐶㌰慥㌲㉥戳捡㈸㌴捡戸戲愳换㤰㤱㡣慢㡣㌵㔶ㄹ㐵㐶ㄹ搷㜴㜴ㄹ㌲愲㜱㤵挱㤱㡤散㐵㝤㐶ㄹㅣ㠶㜴㘸㔳㘴㘴攳㉡攳㐶慢㡣ㄲ愳㡣㕢㍢扡っㄹ攱戸捡戸摤㉡挳㙦㤴㜱㜷㐷㤷㈱㈳ㅤ㔷ㄹㅣ昱㐸㔳扡ㅡ㘵㍣搸搱㘵挸㠸挷㔵挶挳㔶ㄹ摤㡤㌲㕡㍢扡っㄹ昹戸捡搸㘸㤵ㄱ㌰捡㜸扡愳换㤰ㄱ㤰慢っ㡥㠴愴㈹㝦㌰捡搸摣搱㘵挸㐸挸㔵挶㡢㔶ㄹ㍢ㄹ㘵扣搲搱㘵挸㠸挸㔵挶㙢㔶ㄹ扢ㄸ㘵扣搵搱㘵挸挸挸㔵挶㍢㔶ㄹ㍤㡣㌲㌸㥣改搰摤㤷㡣㤰㕣㘵㜰愴㈴敦㡤㥥㐶ㄹㅣ搶㜴㘸ㄹ㌲㔲㜲㤵挱ㄱ㤳㤴搱换㈸㠳挳㥢づ㉤㐳㐶㑣慥㌲㌸㜲㤲㌲㝡㑢ㄹ㡡挳ㄵㄹ㤴㝤昴㥤㜱㙤㘷ㄸ㕣㑡ㄴ㑥㜷㔹㡡て戳ㄴ㍣愴ㄷ㡦て戲ㄴ㍣挸ㄶ挵晢㔹ちㅥ昶㡡攲慦㔹ちㅥ㠸㡡攲扤㉣〵てつ㐵昱㙥㤶㠲〷㙢愲㜸㈷㑢挱挳㈷㔱扣㥤愵攰〱㡤㈸摥捡㔲昰㄰㐳ㄴ㙦㘶㈹昸愵㉦㡡㌷戲ㄴ晣ㅡㄶ挵敢㔹ち㝥㌱㡡攲戵㉣〵扦慡㐴昱㙡㤶㠲㕦ㅥ愲㜸㈵㑢挱摤戹㈸㕥捥㔲㜰〷㉢㡡㤷戲ㄴ摣攵㠹攲㉦㔹ち敥㠴㐴昱㘲㤶㠲扢〵㔱扣㤰愵攰〷㔵ㄴ㥢戳ㄴ晣攸㠸攲昹㉣〵摦捣愲㜸㉥㑢挱户㤷㈸㥥㜵㉡扡晣㍦ㄶㄴ㤵㙦</t>
  </si>
  <si>
    <t>㜸〱捤㝤〷㝣ㄴ㘵晡㝦摥㤰㉣㤹愵㘴敤㠸㠲㐱ㄱぢ㡡搹捤愶㈱㈸㈱㜴ㄱ㤰㘶㌷㙣㤹㠵㐸ち㈶㑢戳㈰㜸㡡㥥挲㥤敤㔴㙣愰愲㘷㍦㝢昷㡣攸㈹㉡㝡昶㝥敡㜹戶ㄳ捥搳㍢捦㜶㤶晦昷晢扣㌳㥢㤹㥤搹㈵㍦晦㤷捦挷戰昳戰㑦㝦收晢捣捥捥㍢昳捥㑥㠱㉡㈸㈸昸〹㝦晣㥦㝦㐵㝣戳敢㡣愵敤㘹戳㜹㔸㝤㙢㔳㤳㤹㐸㌷戶戶戴て慢㙢㙢㡢㉤㥤摣搸㥥敥〱㠳㐰㐳㈳昴敤挵つ敤㡤㈷㥡㈵つ㡢捣戶㜶ㄸㄵㄷㄴ㤴㤴ㄸ㠵搰敦㙣㉤㈱㥢㌱攸㘵ㄴ㤱挰慡挰〸㤰昴㈴㈹㈱㌱㐸㠲㈴扤㐸㝡㤳昴㈱改㑢㔲㑡ㄲ㈲搹㠶㘴㕢㤲敤㐸戶㈷搹㠱㘴㐷㤲㥤㐸晡㤱㌰扦搱㥦㘴ㄷ㤰摥扢㠲捣慣ㅦ㍤㌵㝥㍣搶㘶㐶扡戵捤摣慦㙣戶慥㜹㘴㌸㍣㉣㍣慣戲扣㍡㌲慣㝣扦戲晡㠵㑤改㠵㙤收挸ㄶ㜳㘱扡㉤搶戴㕦搹戴㠵昱愶挶挴㈱收搲㤹慤昳捤㤶㤱㘶扣扣㈲ㅥ㡢搶㠴愳㤵㤵愹摡摡㥡摥〳㄰㜹㑡晤攸㘹㙤㘶慡晤㝦ㄵ㜳㈰㘳㑥慤ㅦ㍤㙣㡡㤹晥㕦挵摣つ㌱ㄱ㜲㑣㙢㜳慣戱攵㝦ㄴ戴㤸㍤慤ㄸ㘳㈶ㅡ搹㝣搳㙣㙢㙣㤹㍢っ㘵扢㠰〶㔷㍤㙣ㅣ㄰㑦挴摡搳昵㘶㔳搳㜴㌳挵扥昷㙥㈶㘶㘶㥢搹㤲㌰摢晢㌶㡦㕤㤲㌰㥢㉣㜵㝢㐹昳散㔸摢㤴㔸戳㔹挴㌷愵捤扡㙦ㄳ㤳㘶㑢扡㌱扤戴㑦昳慣㜶㜳㝡慣㘵慥㐹㤳攲收昱ぢㅢ㤳㐵㐵慡愸愸愰挷㕥㝥挵㐸㙦㠶㡤㙢㑢搴捦㡢戵愵㠵㘳搷挲㝥戶㡥㉤㐴ち㜷㤵挵慤愸㉣换㡢㙤㥡搱搸㝣㠸搹搶㘲㌶㌱〹㥢㌷㌴换㐸㌰搱搰㘷挰戱搷㠶㡤㔱扤慣捦ㅢ㔷㠵㔹㡣㌲㤲㐱㈰㠱摤㐱㑡㐶搶㠵㠷㠷㈳㤱攱挶ㅥ㤴て〶㔱㐵㙦攱㐳敢昴攳〷愷戰㈱㔶搸㄰㉦㙣㐸ㄴ㌶㈴ぢㅢ捣挲㠶㔴㘱挳摣挲㠶㜹㠵つ㡤㠵つ挷ㄷ㌶捣㠷㡤晤㔷搲戳㘷愱昵㔷昷敥㕢攳晥昹搰㜵愳㙥扦敤㙦晤㡥㉥㕣昷㡥攲攷㔴㍥戰㐳昰挶搸ぢ㈴戰㌷㠸慥愳㍣㍣摣搸㠷昲㝤㐱㤴㝡〵㜵戰㤶㍦户敤㕣㜶㝡昴捡㌱敢收㉦ㅡ㝤捡㠱愱㍡挵捦戹〴搹㡦挶晢㠳〴㠶㠱攸㈰㘱慣捣〱㤴㤷㠳㈸昵㘷㉢挸捥户搴慣㥣扢敥愳戱换㉦ㄸ㝤㔲搵攲㕥て㉡敥㈷㈴㐸㠴挶ㄵ㈰㠱㈸㠸㔵㐹㜴戸㔱㐹㜹ㄵ㠸㔲㑦㔹㐱晥戲搳换户㥦扢㘳捦挹てㅦ㜱挹搱㙦扦扡㌱慥戸扤㐹㤰ㅡㅡ搷㠲〴㠶㠳㔸㤵㤴て㌷づ愴㝣〴㠸㔲㡦㔹㐱敥㥤㍦攳扥愷㐷ㅤ㔹㜷㐹挹ㄵㅦ摥搴昷昹敢ㄴ昷㔳ㄲ攴㈰ㅡㅦっㄲㄸ〵㘲〵愹ㅣ㙥搴㔱㍥ㅡ㐴愹㠷慤㈰搷挶㈷っ㈸㜸昶挹㔱㜷つ㈹慦㕢戵攰㡥挷ㄵ昷㜳ㄲ㘴っ㡤挷㠲〴挶㠱㔸慢㠳㈰攳㈹㥦〰愲搴扤㔶㤰〱扦扦攱搷㈳づ㜸㙡捡㍤搱㔳ㅡ敥戸晥㡤㈵㡡晢㐹〹㌲㠹挶㠷㠰〴㈶㠳攸㈰ㄱ㘰㜲㈸攵㔳㐰㤴扡摤ち戲昲捡攰敢戵〳㘶㑤㕡㝤摦挲敦昷㌳捦晦㔰㜱㜳㤱㈰搳㘸㝣ㄸ㐸㘰㍡㠸㔵㐹挵㜰㘳〶攵㌳㐱㤴扡挹ち昲搳㡢挵㔷晤搰扣㝡摣晡挷づ敤㜹昱㤹愵㈷㉢敥愷㈵挸㙣ㅡㅦづㄲ㌸〲挴挲愴㝡戸㜱㈴攵㐷㠱㈸㜵慤ㄵ攴慥㝥㝦扦扦昶㥦㙦㡦扦敡戰㈷慦㝥㘶晢戹挳ㄵ昷昳ㄲ攴ㄸㅡㅦぢㄲ㌸づ挴ち㔲㍢摣㘸愰㝣づ㠸㔲㙢慤㈰㍢㤷㝦㍡㙣㐶慦换挶㕦㍢攱换㡤敦昷改㠸㈹㝥㑦㐸㤰㌸㡤ㄳ㈰㠱㈴㠸ㄵ〴㤸㤸㤴愷㐰㤴㕡㘳〵ㄹ晢慦㍤〶㥣戳昹戴㐳㉥ㅣ扦攷户戱㈵敦昶㔷晣㥥㤱㈰昳㘸摣〸ㄲ㌸ㅥ㐴〷㠹㘰㍢攱攷挷㘸〲㔱敡〲㉢挸〳㍦㌴つ㤸昳愸㌹收慥捦㌶㕦慥摥慢㉤㔶晣㥥㤲㈰㉤㌴㙥〵〹㉣〰搱㐱捡㠱挹〹㤴户㠱㈸戵摡ち㜲昱慡搵敦ㅡ㌵捦㡤扦㜴昷㐱㡦摦ㅡ㝣愷㑡昱㝢㑥㠲愴㘹扣㄰㈴戰〸挴ち㔲㌵摣㔸㑣昹ㄲ㄰愵捥戴㉢戹晦愰戵攳摢捦ㅥ㝤㝥晢散昷㡦慡㝡㜸愲攲昷愴〴㌹㤱挶㈷㠱〴㑥〶戱㌰挱愷昸ㄴ捡㤷㠱㈸戵挲ち㜲㑤挹捤戳㌶㌵搴㡦扤昱㠳㐳〲㠷摣摡㍥㐶昱㝢㔶㠲㉣愷昱ち㤰挰㘹㈰㔶㈵攸捥慦㈸㍦ㅤ㐴愹㤳慣㈰㉢捦㍢昰愶ㅥ攳㐶搶㕤昸晥㠲㉦敦㕥晤㡦㑦ㄴ扦愷㈵挸㑡ㅡ㥦〹ㄲ㌸ぢ㐴〷㠹㘰戳晦㌵攵㘷㠳㈸戵搰ち戲㜶㘴敦挷挶户㑦愸㕢㜳散戲㑢昷ㅥ㍦昴㐹挵敦㜹〹戲㡡挶慢㐱〲扦〱戱㉡愹ㄹ㙥晣㤶昲㜳㐱㤴㙡戵㠲㥣㌲散晢挹晦㥥㜸捡攸㍢㡣〳昶㝡敢㡤㜷㝥㔰㍣㑥㤰㈰攷搳昸〲㤰挰㠵㈰㔶㈵搸散㝦㐷昹㐵㈰㑡㌵㕡㐱扥㕤ㅤ㘹㝢㌹戸慣㝥挵摡搰㜹㡦㡦扤昵㈰挵攳っ〹㜲〹㡤搷㠰〴㉥〵搱㐱挲〸㜲ㄹ攵㤷㠳㈸㤵戰㠲㍣㝡㝡㔱摤㌵㘳ㅦㅦ㜷摦愱挶愰㜷扥搸㝣㥤敡〷戵〴戹㤲挶㙢㐱〲敢㐰慣搵挱敥昱㉡捡慦〶㔱敡㔸㉢挸昳慢㘲摢捣㥥戰愸㙥昹㜹㑦㍣㜱改㑦㉤慦㈸ㅥ攷㐸㤰昵㌴扥ㄶ㈴㜰ㅤ㠸㔵〹㌰昹㍤攵搷㠳㈸㜵戸ㄵ攴㤶ㄷ㑢晡慦㔹搲㘷搴㔹摢昷㝥昹搵㤵扤㥦㔴晤愱㤶㈰㌷搲昸㈶㤰挰捤㈰㔶㄰㙣㙣户㔰㝥㉢㠸㔲㠷㔹㐱ㅡ敥晤㌰㌹㙡晢㥤敢㝦㕤搵㙦摢摢敦摢㙤ㅦ挵攳㉣〹㜲ㅢ㡤㙦〷〹摣〱愲㠳㐴戰戱摤㐹昹㕤㈰㑡ㅤ㘲〵㌹㌳㍤敡戳㡤㙦㡣㥥㝡晦扦㙦㥣戰搳戶ㄳ㕦攸㝤て搴㠷㔹摦㠵㘳摡㘲㡢㜱㐰搱㜹慣㠲〳㌴晥摢晡㐱ㅡ㡥搱㔲㤵愹敡㔴㌸㥣慣㉣㡦㔵挴㡡换㄰戶慢㠷〶摣㔴㝢愷づ㙦㙣㐹戶㉥㤶㘳㠵摥愹㜱㡤㑤㘹戳㑤㤸搲ㄴ晥搳挷㍢挲昷㐹㡤㕤㠲〳挵㠴㍥慣搸㍥㔵㙦戶愵㜱㠰㤵㕥摡㜹慣戱敢攸㔸扢搹挹づ戵㘲㡦㙥㕤搸㤲㙣摦挵㕦㌹㈳ㅤ㑢㥢晤戳㜵㥤㐱㍣㙥㌳㜰昰㘵戶㑢㐹〳戳摤㘶挷㥡ㄶ㥡㜵㑢ㅡ戵㝡㐰㤶ㅡ㠷㘱慤昱摣摡㜱㙤收〹ㄹ慤愷愲㍡㡣つㄶ㐹㙣捦㕡㙡㤵慥慢慣㝥㕥㙢扢搹㈲攵つ㙤㥥搶㤸㤸㙦戶捤㌰㌹戲㌰㤳戲慡㍢㔰㘵ㅤぢづ㥤摡㠲ㄵ挵搱㕤㜲㜷愷㤴㐰㥢㉤㐹㌳㠹㝡ㄷ〰攵愵㌳㘳昱㈶㜳㐷㤷㠹捥〹挵捥㉥昱戸搶挴挲昶晡搶㤶㜴㕢㙢㤳㕢㔳㤷㕣ㄴ挳昱㘷昲搰搶愴㔹㈴㝦〵㥡慡㠲ㅥ㍤㤴㉡搸摢敦㐰㡥戱摢㜹愸攷搸㐸㜸㐰㤹摦搸戱ㄱ搱搸昷㄰㌱ㄳㄹ㙦ㅣㅢㄹ敤昷挹㕢㠹㜳㈳愴㜵㜹㕥㙢㥦㡤㤴㑥晤摣ㅦ扣㘱搳搱ㅦ昴愱挹攴愷戲㜰㜰敥㤰㥤摢攵㔶㉡㜵㜴㠵〳㐹㕡攷〱㑤挲㘶戶扤敥㌵㉥㉣摣捥㕡晢戱㡢㌰捡㤸㄰㙢㐹㌶㤹㙤㜹㠷挱㡡ㄵㄹ昷㤲摣㐷㜲㍦挹〳㈴て㠲ㄴ㡦挱㍥㉥㈷愲㐵戰㔰㑢搴搲攲挵㡤挹昴扣挰㍣戳㜱敥扣㌴㘴ㄸ㍥㤷㤴㄰㙥捦㥦昱㌰㐴挶ㅦ㐹ㅥ〱〹〶ぢ〲ㅤ昸扦㈰㄰㌴ㅥ挵㝦攰㡢〷攱晦晦晢愰愶㄰㕥㠶㡣愱㌰挸㙤㉦㙥挶㔰慤扤㐷て扦㌵㥦㄰㙢㥦㤷收㠷㉥扦㤲昱㌶㤰㍣〶搲晢㜱㤰㈹ㄳ捣㈶㝣㘴晦㔷攳攳攲㍤㄰㜳慢攳㌰ㅥ晣散搸㍣㘳㘹㑢㘲㕥㕢㙢ぢ捥㔲㡣㠹愵㘳㜵〹っ㌶摢㔵㉣搰㍣戹戵㝥㘱㍡搰㍣愱ㄱ晦昵㙥㥥㙥㉥㌰㘳改㝡散㤲搳㝤㥡㈷㘳愰㉡晢捣㠹挹㈵挵捤㝡㡣㌹挶㙣㑦ㄸㅣ㡣㑥挴㉥㘸㐹〰敦戰㑦敤摤捣㥤㡡戹㈴捤搰㍤㥢愷挵㌰㤸㑤ㅢ㌰ㅡ㉡㕥晡ㅤ㍤晢㠸捣昶づ㕡ㅣ㈲㠴攴慤㈳㑡㉦ㄱ攸㐸〵摣㑡昰㙤㠹敦搵㈲㡢㘶㝦㕡㘶愵ㅢ㥢摡㠷㔹昰づㅢ搳㡡㤳ㄵ愶㥣愷㈱散㠱〰㌶愶㐰摥㘶㘵㝦愸㌹㥡㥤㥡㠸敢戰㈸㘵㝣㕢敢挲〵〳ㄱ敢㝦ㄵ㠷戱ち㡣㍦㠱慣晤攲挶〳昷扣攲て㍦㔹晦㥦㡡㡦㡢晣ㄹ扢搳愲〳㠴㉣晥㤳㍦㘳㈳晥ぢ收搳ㄵて㠶㠵敦㕥㌵挷挰扢ㄸ昶扤㥢戱戶㌳摢㑣㌹㤳㔰㈲捣搲〵㘶㥦收挳㕢摢收挷㕢㕢攷戳昹㝤㠵㙢㥦㘷㥡㘹づ捦㝢㔹㘷㈳昸㕥㈹搵愳㠷㙢っ敥ㄸ挷敦㠶昸㠱㑤㈰㝤敡㥡㥡捡散㠸敤㠱㘷㈱敡㠱㙦㡦挰㜳㜸㜳㜰愴慡㍣ㅣ㡥㌴搴㌷戵㈶收捦㙢㕤搸㙥㌶㑣慦㍢戴愲㘱㜲敢㘲戳慤㘱㘲㑢慡戱愹愹㘱搶㠲㈴づ〷㤲つ㌳㕡ㄷ戶㈵捣㠶㤹㘶㕢㜳挳㡣改挳㤶㌴戵㌷慢㌰㐰攲攸晢挰㐳捦㝢㜵捤㙦㝥㌷改㠲摥㘳摥㜹㌵㝤挲ㅡ㔵㙥㈹㍣㘳晢㈱㐸㕢㠶挵㜸㠱攴㐵㤲㤷㐸㕥㈶㜹〵㐴敤ぢ㔷敥扥昰摥晤㘷扣〶摥㜸㥤攴つ㄰散㜴愴㔱搸〷扤愵㔹戵ㄷ晥攷㝥挸㜸㥢攴㉦㈰㡡愷ち昸㠹㉤㌰摥〱挹搹昶扤㘹搱〱㠲挴㤹捣挶㕦㈱〸ㅡ㜹㜴㙡㕦㔸戰昵〶愱㌶〸慥㐱㘰㔵㍦㠴昱〵㘶㈷㑢攱㌹㕦戱ㅦ摣捡攸晦㈹挹㘶㤲㉤㈴晦㈰昹っ㐴㙤〳㔷㝦㘰㍥愷捤ㄷ㈴晦〲㜱〰昳愵㘶搵晥昸㕦㠰昹て㡤扥〲㔱〷㠰㘸㘰扥挶扢㥣挰っ愳㐳〷〸㤲㜷〲昳ㅤ〴㐱㈳㡦㑥㤵挳挲て㤸㥦㝥捣〱捣㡦㤶挲㜳づ㈶㠲㐸㘵㔸㡣ㅥち㠴㈷㠸㡤㘲㤲〰㐹㑦㄰昵つ㕣晤㠱㌱㘸ㄳ㈴改〵攲〰愶㡦㘶㔵〵〲て㘲昰扥㌴㉡〵㔱㤵㘰㌵㌰㈱戰㌹㠱㠹搲慢〳挴〵捣㜶㜰〹ㅡ㜹㜴慡ち㉥㝥挰㝣㤴ぢ㤸て㉤㠵攷扣㔲つ㈲㤵㘱㌱㜶㐵㔲㘳〰挹㐰㤲摤㐸捡㐰搴扢㌹㠱搹㥤㌶㝢㤰っ〶㜱〰㌳㐴戳慡ㄶ㠱〷㌱昸㕥㌴摡ㅢ㐴ㅤ〸㔶〳戳て搸㥣挰っ愷㔷〷㠸ぢ㤸晤攰ㄲ㌴昲攸搴〸戸昸〱昳㙣㉥㘰㌶㔹ち捦戹戲㠳㄰愹っ㡢㔱㠹愴㐶ㄵ㐹㌵㐹つ㐹㉤㠸㝡㈲㈷㌰〷搲㘶〴挹㐸㄰〷㌰〷㙢㔶ㅤ㡣挰㠳ㄸ㝣ㄴ㡤敡㐰㔴ㅤ㔸つ捣㘸戰㌹㠱ㄹ㐵慦づ㄰ㄷ㌰㘳攱ㄲ㌴昲攸搴㘸戸昸〱㜳㔷㉥㘰敥戴ㄴ㥥昳㝦㘳㄰愹っ㡢㌱〵㐹㡤愹㈴搳㐸づ㈳㤹づ愲㙥挹〹捣㑣摡捣㈲㤹つ攲〰收〸捤慡戱〸㍣㠸挱㡦愴搱㔱㈰㡡愷ㄳ㌵㌰㐷㠳捤〹捣㌸㝡㜵㠰戸㠰㌹づ㉥㐱㈳㡦㑥㑤㠰㡢ㅦ㌰㤷攵〲收㔲㑢攱㌹愷㌹〹㤱捡戰ㄸ㜳㤱搴㤸㐷搲㐸㜲㍣挹㝣㄰㜵㘱㑥㘰㥡㘹搳㐲搲ち攲〰收〴捤慡㐳㄰㜸㄰㠳户搱愸ㅤ㐴ㅤち㔶〳㤳〶㥢ㄳ㤸挹昴敡〰㜱〱戳ㄸ㉥㐱㈳㡦㑥㑤㠱㡢ㅦ㌰愷攵〲㘶㠵愵昰㥣愷㥤㠶㐸㘵㔸㡣攵㐸㙡慣㈰㌹㡤攴㔷㈴愷㠳愸㤳㜲〲戳㤲㌶㘷㤲㥣〵攲〰收㙣捤慡挳㄰㜸㄰㠳㥦㐳愳㔵㈰㙡〶㔸つ捣㙡戰㌹㠱㤹㑥慦づ㄰ㄷ㌰攷挲㈵㘸攴搱愹㤹㜰昱〳愶㌱ㄷ㌰昳㉣㠵攷摣昳㙣㐴㉡挳㘲慣㐱㔲攳㔲㤲换㐸㉥㈷戹〲㐴挵㜳〲戳㤶㌶敢㐸慥〲㜱〰㜳㡤㘶搵攱〸㍣㠸挱搷搳攸㕡㄰㜵㈴㔸つ捣㜵㘰㜳〲㜳〴扤㍡㐰㕣挰摣〰㤷愰㤱㐷愷㡥㠲㡢ㅦ㌰搳㜲〱㌳搵㔲㜸捥愷ㅦ㠳㐸㘵㔸㡣㍢㤰搴戸㤳攴㉥㤲扢㐹敥〱㔱ㄳ㜳〲㜳ㅦ㙤敥㈷㜹〰挴〱捣㐳㥡㔵挷㈲昰㈰〶㝦㤸㐶㝦〴㔱つ㘰㌵㌰㡦㠰捤〹捣㜱昴敡〰㜱〱戳〱㉥㐱㈳㡦㑥捤㠱㡢ㅦ㌰搵戹㠰愹戲ㄴ㥥㙢〴㜱㐴㉡挳㘲㍣㠳愴挶㈶㤲㘷㐹㥥㈳昹㌳㠸㉡捦〹捣ぢ戴㜹㤱攴㈵㄰〷㌰慦㘸㔶㈵㄰㜸㄰㠳扦㑡愳搷㐰㤴〹㔶〳昳㍡搸㥣挰㈴改搵〱攲〲收㉤戸〴㡤㍣㍡㤵㠲㡢ㅦ㌰〳㜳〱㌳挰㔲㜸慥㝢捣㐳愴㌲㉣挶〷㐸㙡㝣㐸昲ㄱ挹挷㈴㥦㠰愸㥤㜲〲昳㈹㙤㌶㤳㙣〱㜱〰昳㤹㘶ㄵ㉦愳っ㘲昰㝦搲攸㜳㄰㌵ㅦ慣〶收ぢ戰㌹㠱㌹㥥㕥ㅤ㈰㉥㘰扥㠴㑢搰挸愳㔳㑤㜰昱〳愶㌸ㄷ㌰㐵㤶挲㜳㉤愷〵㤱捡戰ㄸ㍦㈰愹昱㈳挹㑦㈴〵㠵㈰ち㐴晤昸㐳慥㈳摦ㅥ戴㈹㈲㈹〶㜱〰搳㔳戳慡ㄵ㠱〷㌱㜸〹㡤㌸㙤㐲㥤〰㔶〳ㄳ〴㥢ㄳ㤸〵昴敡〰㜱〱搳㠷㜱㡤㍣㍡搵〶ㄷ㍦㘰戶㘰㈵㝣挷㑡㥢㉤㠵攷晡㔴ㅡ㤱捡戰ㄸ㍢戲昶㥤㐸晡㤱散㑣搲ㅦ㐴㝤㤸ㄳ㤸㕤㘹㌳㠰㘴㈰㠸〳㤸㌲捤慡㠵〸㉣挰っ愲搱敥㈰㙡㌱㐴ㅡ㤸㍤挰收〴㘶ㄱ㑢敡〰㜱〱㌳㠴㜱㡤㍣㍡戵〴㉥㝥挰扣㤴ぢ㤸ㄷ㉤挵〳搹搷摣㑥㐴愴㌲㉣挶〱慣扤㥣㈴㑣ㄲ㈱愹〰㔱㥢㜲〲㔳㐹㥢㉡㤲㙡㄰〷㌰戵㥡㔵㈷㈱戰〰㌳㥣㐶〷㠲愸㔳㈰搲挰㡣〰㥢ㄳ㤸㤳㔹㔲〷㠸ぢ㤸㠳ㄹ搷挸愳㔳换攰攲〷捣〳戹㠰戹摦㔲㜸慥㈳㉥㐷愴㌲㉣挶〴搶㍥㤱㘴ㄲ挹㈱㈴㤳㐱搴㥤㌹㠱㤹㐲㥢愹㈴搳㐰ㅣ挰㑣搷慣㕡㠱挰〲捣っㅡ捤〴㔱扦㠲㐸〳㌳ぢ㙣㑥㘰㑥㘳㐹ㅤ㈰㉥㘰㡥㠰㑢搰挸愳㔳愷挳挵て㤸慢㜲〱戳捥㔲㜸慥㡤慥㐴愴㌲㉣㐶っ㐹㡤㌸㐹㠲㈴㐹㘲㠲愸㑢㜳〲㌳㤷㌶昳㐸ㅡ㐱ㅣ挰捣搷慣攲愵㔶〱愶㠹㐶捤㈰㡡㤷㕡㌵㌰㉤㘰㜳〲㜳ㄶ㑢敡〰㜱〱㜳〲攳ㅡ㜹㜴敡㙣戸昸〱㜳㔶㉥㘰捥戴ㄴ㥥敢扤慢㄰愹っ㡢㜱㈲㙢㍦㠹攴㘴㤲㔳㐸㤶㠱愸ㄵ㌹㠱㔹㑥㥢ㄵ㈴愷㠱㌸㠰㌹㕤戳㙡㌵〲ぢ㌰㘷搰㘸㈵㠸晡㉤㐴ㅡ㤸㌳挱收〴收㌷㉣愹〳挴〵捣搹㡣㙢攴搱愹㜳攱攲〷㑣㙢㉥㘰㕡㉣㠵攷ㅡ昶昹㠸㔴㠶挵戸㠰戵㕦㐸昲㍢㤲㡢㐸㉥〶㔱昳㜲〲戳㠶㌶㤷㤲㕣〶攲〰收ち捤慡ぢ㄰㔸㠰戹㤲㐶㙢㐱搴敦㈰搲挰慣〳㥢ㄳ㤸ぢ㔹㔲〷㠸ぢ㤸㙢ㄸ搷挸愳㔳ㄷ挱挵て㤸搹戹㠰㤹㘵㈹㍣搷攵㉦㐱愴㌲㉣挶捤慣晤ㄶ㤲㕢㐹晥㐰㜲ㅢ㠸㥡㥡ㄳ㤸㍢㘸㜳㈷挹㕤㈰づ㘰敥搱慣㕡㠳挰〲捣扤㌴扡て㐴㕤〶㤱〶收㝥戰㌹㠱戹㤴㈵㜵㠰戸㠰㜹㠸㜱㡤㍣㍡㜵㌹㕣晣㠰ㄹ㤹ぢ㤸ㄱ㤶挲㌳搷攰㑡㐴㉡挳㘲晣㠹戵㍦㐱昲㈴挹㐶㤲愷㐰㔴㔵㑥㘰㥥愱捤㈶㤲㘷㐱ㅣ挰晣㔹戳㙡㉤〲ぢ㌰捦搳攸〵㄰㜵ㄵ㐴ㅡ㤸ㄷ挱收〴㘶ㅤ㑢敡〰㜱〱昳ち攳ㅡ㜹㜴敡㙡戸昸〱㌳㌸ㄷ㌰㝢㔸ち捦晣㠹昵㠸㔴㠶挵㜸〷㐹㡤㜷㐹摥㈳昹㉢挹晢㈰㙡㐰㑥㘰㍥愰捤㠷㈴ㅦ㠱㌸㠰昹㐴戳敡㕡〴ㄶ㘰晥㑥愳㑦㐱ㄴ愷㘳㘸㘰㌶㠳捤〹捣㜵㉣愹〳挴〵捣㘷㡣㙢攴搱愹敢攱攲〷㑣慦㕣挰〴㉤㠵㘷㑥挸㡤㠸㔴㠶挵昸㥡戵㝦㐳昲㉤挹㜷㈴晦〵㔱㐵㌹㠱昹㠱㌶㍦㤲晣〴攲〰㐶昵㄰㔶摤㠴挰〲㑣㈱〴㐶て㄰㜵ぢ㐴ㅡ㤸㈲戰㌹㠱戹㤹㈵㜵㠰戸㠰改〹㤷愰㤱㐷愷㙥㠵㡢ㅦ㌰晦晡㍥挷㤱敦ㄷ㤶挲㌳捦攵㌶㐴㉡挳㘲㠴㤰搴搸㠶㘴㕢㤲敤㐸戶〷㔱㥢攱敡㝦㌲㝣㐷摡散㐴搲て挴〱㑣㝦捤慡摢ㄱ㔸㠰搹㠵㐶扢㠲愸㍢㈱摡〳ぢづ㤹挱收〴收づ㕡㜴㠰戸㠰㈹㠳㑢搰挸愳㔳㜷挱挵て㤸㌷㜲〱昳扡愵挸㥥扢㔳㝣㉦㈲㘵㕦㥦㤴㠹慦㤹㔹つ㡥昹ㄲ㝤㘱ㅣ㐸捤㙡㘹㑣户昷㑡搵㉤㑣户㡥㙢㑣㡦㘹㑦昷㑥㠱攰慤戸昴㤷〹〰づ愷愱愹搹㡤收攲㤹戸㐲户㥢㔷㠵㌹挱昵ぢ摢搳慤㜲改㜵愰㔷㍦愶㜵㑡㙢㝡㑣㘳晢㠲愶搸搲挱㍥㙡慤㌹㝣㥥搹㠲ㄹ㈹㙤戸摣戶㌵愳搶〵ぢ捣愴㑦㡤晡㉡摤挴㌱扦㠴㌹㉤㑡㕦㐳㉥挰㘵㑡愵ち搴㥥戹攷㜰㌸㜰ㅦ㠰摥ㄴ攲搲愶晡㤹㔳㈲㍡攰㡦挹挱搸昴ち㤰ㄳ㥢㌹晥ち㡡敦〳㥢㝦昳㜰捣㤰改〵攳㘰ち㉤搵戲㍥搶ㄴ慣㠹㉤敤㡤㐹㌳㘸㜱㠷㌶戶昴戵摥㑥㕤㤸㜶㘹㘲㑢戶戳㌴戸昶㍡戵〵㙤㑦挴摡㤲扦㠴㡥㘰挵昰愷摢愱〲昸昷昳㐰搶㘱ちち㍥攷改〸晥㝤㝥慡〰㕤㔰㝣㍦ㄸ摦换攰㤹㡦㈱摥㌸㈶ㄷ㤵挲扥て愱捥㠸㑢挸ㅤ㙡挶㕡愴〳㌳搲挹㌱收愲扥㘲㘱攲昲㌳愶攰㌷㤹摢戹㔹㤹つ㘱愴敡攲敤慤㑤ぢ搳㘶摦捣㍢昹㠰ㅢ愹改㘶㔳㡣ㄳ挵㝡㘷摥㑤㑢愴㌱㤵㉥ㄳ㡦㤳挰㝥㌹摤〱㈲㐵㔶㠷㤴昴㈸㤰㘷挳㜵慦〴㍦㍢㍦戳愳㘸㘴㑡晥㍥㍢㔸㕤扡㠶㝦㌷ㅣ㕣㘰扦戱㍥㐴て㈰㝣搷㘷㠲昱㔳戴㥤㍤㐱㔱敦搹㘴愷搵摢㤶㜱ㄲ㔶㥦㤴散敦㌰搳㤲㜷㕦㤴昲㘳搳㠴㕢㘳搲㡤㠹㔸㔳搳搲扥愹㠹㉤㠹愶㠵㐹㜳㜲㉣㙥㌶搹晢敡搶戶收㕦㐸扦㡡戸昹敢㕥攵挱挵㥡ㅥ㌷ㄱ户㉣搹昳捥㝥昶敥慤挰ㄸ㡡㍤㥢㝣搵㈲㠶摥户㍤㠸㈲晥捦㔳敥㠲㜰摡戶㜳挲愸摣搰㠲㕤㥡㐷挴㝤ㄹ愷㈴㘵㘶敤挹愷捤㘱㌶戹㜵㌲㈶㡦㤸㐹㠷㘸㐲愳ㄶ晤㘲㍥㔳搲愲㐰㈰昰㜳扦㔴㠰ㄵ晥㍥户收㍦㘰㘷愷昹㠳㜹ㄴ挵㙦㤷㠷挱㘷㑦㘶㜲ㅣ㝣挸昷扤散〰㐳㌰㉣攵摥㑢ㅦ㉣捣㙣㑣㌷㤹扤㔲愲㤷昷㈵晣㌸㄰捤㥥愹㤹昳㌰㌱㘸㑣㥦搴昸戶挶㘴㔳㘳㡢挹〳て捣昰攵㑤㐴㤳捤戹㤸㡢㍡慤戵扤㤱昷挶昵㐹捤㙣㡢戵戴㉦攰晣慦挴搲㙤㕤㥣㌴慢㌸㌵扡戱〵ㅦㅥ㥤㤳敦㑢㔳㌳收戵㉥挶敤㜵ぢ㥢㕢挶挷ㄶ戴晦㈲ㅡ㘵㝤㤵〰㈱晤㠹㉡㔴㠵㠵慡愴戰攴攷㝥㐷㘱ぢ㐷挸〸攲ㄵ㤲㔸慤晡㈳摥攵昹慣戲㑢搶㑣㘰㝥㔶㔹㤳敢㔶㌱摦愹㠹㤹㝢ㄳ戹晦㌵昶挷〷戴昷㌰㤰㐹攳㘷㑤散㥣㍦晥晦㜵愳㕦昱㈳㠸㥣攷㙢㐰㌶㡢捣㘴搵ㅤ㘰摣㔷㙦㉡㤴㜱换㌱愴攳攴戲㌷扦㘰㑡㙣戸㈵攲㥢㤳收㝣㍢づ㔳ぢ㝢攳㠳㡦摤㉥愶㘴㘲㝦摢㔷㌳㍣㠴㙢㡥㌵戵㕢扡晡搶收收ㄸ㌷㉤㙥㤶㌳戰捦㌶㑢攴㜸ㅡ㝢ㄲ㈳〵㈲摢㥦㈵㡡㉤㠱㈸戶㐴㐴昸㉡收〴㜴㜹捦㔸慤㜳㘳㙤㡤改㜹捤㡤㠹ㄲ㌲㥣㈴晥㡢搸㈶戱〹ㄵ〱㑣晢㑦㌶㑣ㅣ㥣㘶㑦晦搴㌳ㄶ搱敥㘱ㄸ㉦㄰㍡戶ㅦ㕢㙥愱㝣㝦慢㥦㌹扢户㐰㈹搹搱ㅢ攵㠸㔶㡣戱㉣〴搶㠷挴㜱攰〵㠹散㠴搴愳㌴挰㘲㠴㘱㙥晦ㄵ㙤挰扢扣㤳㌰㝢挲㈰㌸戹㌵㤶ㅣ㠷晢〸㕡摢㝡㕡㌷愶㤶愰戵摣愵戴㠵㌸昱戶ㅥ㌳搴㌱昳㝤ㄱ㡥㝦摢㑡㈸㤸㠱㈹慤㐵㥣戲ㅢ搰㍤攴㠷戶愰戸戸㔷㠹㕦慥㠹㜶慣挱搶〴㐵攷㡤扤ㄳ㍤昱户ㅣ㔶㜳㌰㔷㈴ㄸ攴㡡ㄸㄱ㔰愳〲㐴㍤〶㤶敢㤳㘵㄰愵㐱㈵㐸昱㥦愰捣晥㤴攴㥣愴ち㠷㠲攲㘶㑥㥥㉤㘹收敡攰㔰㈳㠰㈹戵㤸㠴ぢ㐸〲扤㑡ㅥ㠷摥愸㠲搵戳㥢㌶㡤挴晢〲戵ㄱ挴捥㕦㡣昷挱㈰挱㌳慡㤹扦〶㐴扤〰㤶〳㔱㘹㕢㠱㌱㥣㈹㍡〷㈱敡㐵戰ㅣ㠸搸㝦㡥㉥㕡㍤㝣〹㉡ㅥ㐲戳㤱㕢㍢ㅣ㔳㉦挳㡥㠷㘴戸ㄶ挳ち㍡昰捥㍥㈶㔰慦㠰攱㜱㠱晥换昹捤愵㕥㠳〱扦扤ち㝣昷㤶敡㜵㘸戸挷㌴㐶㜲昵摥挰㍢敥㠸㌲ㅢ收挱㤰㙥㝤挳㝣㡢ㅥ㔸㕣ㅢ愶㝡ㅢㄲㅢ㑣㐷户敢戸㉡愳㤹敤㉦晥〶昵㌴ㄸ㐳㠳㜷㘰挰㡥ㅢ㘳挱㘵㥡昴㔷㠷㥢愳㐹攳攸㌶㥥㙥㥦挲挰搱愴㠹㤰㌹㥢戴ㄹ㙣晥㈶㙤㠱㐵㤷㥢昴てㄸ敢㈶㑤㘲〵ㅤ㘰㌳㑤晡っ㑣㔷㥡昴㌹散昲㌴改ぢ愸愵㐹㤳戹㝡晦〲攷㙡搲ㄴ㐸户摥愴㉦攱收㙤搲㝦㈰昵㘹搲㌴慥捡㘱捣昶㤵扦挱㜴ㅡ捣愰挱搷㌰㤰㈶捤〴㤷㘹搲㜷づ㌷㐷㤳㘶搱㙤㌶摤㝡愰ㄶ㐷㤳㡥㠰捣搹㈴ㅥ㜸攷㙦㔲㌱㉣扡摣愴〰㡣㜵㤳㡥㘴〵ㅤ㑣㘶ㅤ㕤慢㥥搰㜵愵㐹㥣㙡㥡愷㐹㥣㠴㉡㑤㍡㥡慢搷ぢ㥣慢㐹挷㐲扡昵㈶㜱搶㉡㕥㔹㥦愴扥㄰昹㌴愹㠱慢㌲㠷搹㑡晤つ㘲㌴㠸搳㠰ㄳ㕤愵㐹〹㜰㤹㈶㜱㉥慢ㅤ搷搱愴㈴摤㑣扡㜱摥愹愳㐹㜳㈱㜳㌶㘹〰搴昹㥢挴改慡㕤㙥搲㙥㌰搶㑤㥡挷ち㕣㑤㉡㠳慥㉢㑤攲戴搷㍣㑤摡〳㙡㘹搲昱㕣扤挱攰㕣㑤㙡㠲㜴敢㑤ㅡ〲㌷扣戲㥡戴ㄷ㐴㌶㤸搴㕡㕦㙥㉤㕣㤵㔶㘶攳ㄴ㕢ㅦ㠳〵㌴㌸㠱〶㥣㜴㉢㑤㙡〳㤷㘹ㄲ攷搵摡㙥㡥㈶戵搳㡤扦㤵愱㌸〷搶搱愴㐵㤰㌹㥢挴搹戱昹㥢挴愹戳㕤㙥ㄲ愷搸敡㈶㉤㘶〵慥㈶㜱收㙤㔷㥡挴㈹戸㜹㥡挴挹戹搲愴愵㕣扤㤱攰㕣㑤㍡〹搲慤㌷㠹〷ㄸ㜸㘵㌵㘹ㄴ㐴㌶㤸搴㕡㑤㍡㠵慢戲㡣搹敡晣つ㑥愵挱㜲ㅡ㜰〲戰㌴㘹〵戸㑣㤳挶㍡摣ㅣ㑤㍡㡤㙥扦愲摢ㄴㄸ㌸㥡㜴〶㘴捥㈶㑤㠵㍡㝦㤳㌸㡤户换㑤攲㜴㕦摤愴㤵慣挰搵㈴捥〲敥㑡㤳㘶挲㉥㑦㤳㌸㔱㔸㥡㜴ㄶ㔷㡦㌳㠶㕤㑤㍡ㅢ搲慤㌷㠹㌳㡢昱捡㙡ㄲ愷ㄷ晢㌴㘹ㄵ㔷㘵㌵戳㜱敡戱㡦挱㙦㘸昰㕢ㅡ㜰㌲戲㌴改㕣㜰㤹㈶㜱扥戱敤收㘸搲㜹㜴㍢㥦㙥㜳㘱攰㘸搲㠵㤰㌹㥢挴㔹挳昹㥢挴㈹挵㕤㙥ㄲ愷ㅥ敢㈶晤㡥ㄵ戸㥡㌴ㅦ扡慥㌴㠹㔳㤳昳㌴愹〵㙡㘹搲挵㕣扤㔶㜰慥㈶慤㠱㜴敢㑤攲㉣㘷扣戲㥡挴愹捥㌶㤸搴㕡㥦愴换戸㉡㤷㌳ㅢ愷㐱晢ㄸ㕣㐱㠳㉢㘹挰戱户㌴㘹㉤戸㑣㤳㌸昷搹㜶㜳㌴㘹ㅤ摤慥愲摢㜲ㄸ㌸㥡㜴つ㘴捥㈶慤㠰㍡㝦㤳㌸扤戹换㑤攲㌴㘸摤愴昵慣挰搵愴搳愱敢㑡㤳㔶挲㉥㑦㤳捥㠴㕡㥡㜴ㅤ㔷㡦㌳愹㕤㑤扡ㅥ搲慤㌷㠹㌳慥昱捡㙡搲㌹㄰搹㘰㔲㙢㌵改㐶慥捡㑤捣挶㈹搹㍥〶㌷搳攰ㄶㅡ㜰㤲戶㌴改㔶㜰㤹㈶㜱ㅥ戶敤收㘸搲ㅦ攸㜶ㅢ摤㌸㘷摡搱愴㍢㈰㜳㌶㠹戳愹昳㌷㠹㔳慤扢摣㈴㑥挹搶㑤扡㤳ㄵ戸㥡㜴〵㜴㕤㘹搲㕡搸攵㘹搲㍡愸愵㐹㜷㜳昵慥〲攷㙡搲扤㤰㙥扤㐹㥣晤㡤㔷㔶㤳搶㐳㘴㠳㐹慤搵愴晢戹㉡て㌰摢戵晥〶て搲攰㈱ㅡ㕣〷〳㘹搲挳攰㌲㑤攲㥣㜰㍢慥愳㐹㝦愴摢㈳㜴攳晣㙤㐷㤳ㅥ㠵捣搹㈴捥散捥摦愴扢㘰搱攵㈶㜱㝡戸㙥搲〶㔶攰㙡ㄲ㘷㡤㜷愵㐹㥣㍥㥥愷㐹㥣㔸㉥㑤㝡㥣慢挷ㄹ收慥㈶㍤〱改搶㥢挴㤹攸㜸㘵㌵改㘱㠸㙣㌰愹戵㥡戴㤱慢昲ㄴ戳㜱慡扡㡦挱搳㌴㜸㠶〶㡦挰㐰㥡戴〹㕣愶㐹㥣㥦㙥扢㌹㥡昴㉣摤㥥愳摢㌳㌰㜰㌴改㜹挸㥣㑤攲㉣昳晣㑤攲ㄴ昴㉥㌷改㌹ㄸ敢㈶扤挰ち㕣㑤晡㌳㜴㕤㘹ㄲ愷戲攷㘹ㄲ㈷戹㑢㤳㕥攲敡㜱戶扢慢㐹慦㐰扡昵㈶㜱㔶㍣㕥㔹㑤攲搴㜸ㅢ㑣㙡慤㈶扤挶㔵㜹㥤搹㌸㙤摥挷攰つㅡ扣㐹〳㑥愴㤷㈶扤〵㉥搳㈴捥㤵户摤ㅣ㑤㝡㥢㙥㝦愱摢〷㌰㜰㌴改㕤挸㥣㑤晡㄰敡晣㑤晡〸ㄶ㕤㙥搲挷㌰搶㑤㝡㡦ㄵ戸㥡挴搹昴㕤㘹ㄲ愷搵攷㘹搲㘶愸愵㐹敦㜳昵㌸昳摥搵愴て㈰摤㝡㤳㍥㠳ㅢ㕥㔹㑤晡㈷㐴㌶㤸搴㕡㑤晡㠸慢昲㌱戳㜱ち扦㡦挱㈷㌴昸㍢つ㌸愹㕦㥡昴㈹戸㑣㤳扥㜴戸㌹㥡戴㤹㙥㕢攸昶〳っㅣ㑤晡っ㌲㘷㤳㌸晢㍥㝦㤳㝥㠲㐵㤷㥢㔴㔰㘸㌷改㥦慣挰搵㈴〵㕤㔷㥡挴㈹晥㜹㥡㔴〴戵㌴改ぢ慥ㅥ晢攱㙡搲扦㈱摤㝡㤳㜸户〰搶㉢慢㐹㈵㤰㙥㠰㌴敢㐴散㝦戸㉡㕦㌱㥢攱㙦昰㌵つ扥愱〱㙦㌰㤰㈶㝤ぢ㉥搳愴㍥づ㌷㐷㤳扥愳摢㝦改挶昹晥㡥㈶晤〰㤹戳㐹㍢㐱㥤扦㐹扣㑤愰换㑤摡ㄹ挶晡㤳昴㈳㉢㜰㌵愹㍦㜴㕤㘹ㄲ㙦㌷挸搳㈴摥㠸㈰㑤攲㔴ㄹ㌵㄰㥣慢㐹㠵㤰㙥扤㐹㘵㜰昳㌶㘹㄰愴ㅢ扣㑤挲てㄵ攲㥥㄰㘶摢摤摦㈰㐰㠳㥥㌴攰捤づ搲愴ㄲ㜰㤹㈶つ㜱戸㌹㥡挴㕦搷㌴㠲㜴攳扤〷㡥㈶昵㠶捣搹㈴摥㤵㤰扦㐹扣㘵愱换㑤攲慤つ扡㐹㝤㔸㠱慢㐹扣攳愱㉢㑤攲慤て㜹㥡挴㥢㈲愴㐹愵㕣扤㙡㜰慥㈶㙤〳改搶㥢㔴ぢ㌷㙦㤳㠶㐳扡挱摢愴敤戸㉡摢㌳ㅢ㙦戳昰㌱搸㠱〶㍢搲㠰㌷㕥㐸㤳㜶〲㤷㘹ㄲ敦慤戰摤ㅣ㑤敡㐷户㥤改㌶〱〶㡥㈶敤〲㤹戳㐹ㄳ愱捥摦㈴摥㍥搱攵㈶昱㌶ぢ摤愴㕤㔹㠱慢㐹扣晢愲㉢㑤攲㙤ㄸ㜹㥡挴ㅢ㌴愴㐹〳戹㝡扣㔳挳搵愴㌲㐸户摥㈴摥搱攱㙤ㄲ㙦敢搸攰㙤搲敥㕣㤵㍤㤸㡤户㝣昸ㄸっ愶挱㥥㌴攰㑤㈰搲愴㈱攰㌲㑤攲㝤ㅥ戶㥢愳㐹㝢搱㙤㙦扡挵㘰攰㘸搲扥㤰㌹㥢ㄴ㠷㍡㝦㤳㜸㉢㐷㤷㥢㤴㠴戱㙥搲㔰㔶攰㙡㤲〹㕤㔷㥡挴㕢㐲昲㌴㘹ㅥ搴搲愴晤戹㝡㡤攰㕣㑤㍡〰搲慤㌷㠹㜷㤷㜸㥢挴㕢㑣㌶㜸㥢ㄴ收慡㐴㤸㡤户㥦昸ㄸ㔴搰㈰㑡〳摥㤰㈲㑤慡〴㤷㘹ㄲ敦㌹戱摤ㅣ㑤慡愲㕢㌵摤㑥㠴㠱愳㐹戵㤰㌹㥢挴㍢㐷昲㌷㠹户㤵㜴戹㐹扣晤㐴㌷㘹㌸㉢㜰㌵㘹ㄹ㜴㕤㘹搲㜲搸攵㘹搲ち愸愵㐹㈳戸㝡愷㠱㜳㌵改㈰㐸户摥愴搳攱收㙤搲ㄹ㤰㙥昰㌶㘹ㄴ㔷愵㡥搹㔶晡ㅢ㡣愶㐱㍤つ㜸㜳㡣㌴㘹っ戸㑣㤳㜸晦㡢ㅤ搷搱愴戱㜴ㅢ㐷㌷摥慢攲㘸搲〴挸㥣㑤攲㕤㉣昹㥢挴㕢㕣扡摣㈴摥ち愳㥢㌴㤱ㄵ戸㥡㜴㌱㜴㕤㘹搲ㅡ搸攵㘹搲愵㔰㑢㤳づ攱敡昱㙥ㅡ㔷㤳づ㠵㜴敢㑤攲㕤㌷摥㈶㕤〹改〶㙦㤳愶㜲㔵愶㌱ㅢ㙦换昱㌱㌸㡣〶搳㘹戰づ〶搲愴ㄹ攰㌲㑤攲扤㌸戶㥢愳㐹㌳改㌶㡢㙥扣㙦挶搱愴挳㈱㜳㌶㠹㜷搴攴㙦ㄲ㙦户改㜲㤳㜸㕢㡥㙥搲ㄱ慣挰搵㈴摥慤搳㤵㈶昱戶㥤㍣㑤攲つ㍤搲愴愳戸㝡扣戳挷搵愴㘳㈰摤㝡㤳㜸〷㤰户㐹昷㐲扡挱摢愴攳戸㉡つ捣挶㕢㠴㝣っ收搰㈰㐶㠳晢㘱㈰㑤㡡㠳换㌴㠹昷〵搹㙥㡥㈶㈵攸㤶愴摢㥦㘰攰㘸㔲ち㌲㘷㤳㥥㠰㍡㝦㤳㜸敢㑦㤷㥢戴ㄱ挶扡㐹㜳㔹㠱慢㐹㑦㐱搷㤵㈶昱ㄶ愲㍣㑤攲捤㐵搲愴㐶慥ㅥ敦㌲㜲㌵㘹㍥愴㕢㙦ㄲ敦㐶昲㌶㠹户㈴㙤昰㌶愹㤹慢搲挲㙣扣㕤挹挷愰㤵〶ぢ㘸挰ㅢ㤸愴㐹㈷㠰换㌴㠹昷㈸搹㙥㡥㈶戵搱慤㥤㙥敦挰挰搱愴㠵㤰㌹㥢挴㍢㡤昲㌷改㍤㔸㜴戹㐹㝦㠵戱㙥搲㈲㔶攰㙡搲晢搰㜵愵㐹扣㥤㈹㑦㤳㍥㠴㕡㥡戴㠴慢昷ㄱ㌸㔷㤳㑥㠴㜴敢㑤晡〴㙥摥㈶晤ㅤ搲つ摥㈶㥤捣㔵㌹㠵搹㜸敢㤴㡦挱㌲ㅡ㥣㑡〳摥㑣㈵㑤㕡づ㉥搳㈴摥㉦㘵扢㌹㥡戴㠲㙥愷搱敤㙢ㄸ㌸㥡㜴㍡㘴捥㈶昱慥愷晣㑤晡ㄶㄶ㕤㙥搲㜷㌰搶㑤㍡㠳ㄵ戸㥡挴㍢慡扡搲㈴摥㕡㤵愷㐹㍦㐲㉤㑤㍡㤳慢挷扢慦㕣㑤晡㌵愴㕢㙦㤲攲㌸ㅦ㐸戸㘷ぢㄵ㐲扡挱摢愴㜳戸㉡慢㤸慤㠷扦挱㙡ㅡ晣㠶〶㐵㌰㤰㈶晤ㄶ㕣愶㐹㍤ㅤ㙥㡥㈶㥤㑢户昳攸ㄶ㠲㠱愳㐹ㄷ㐰收㙣搲㌶㔰攷㙦搲戶戰攸㜲㤳戶㠳戱㙥搲㠵慣挰搵愴敤愱敢㑡㤳㜶㠴㕤㥥㈶敤〴戵㌴改㈲慥㕥㍦㜰慥㈶㕤〲改搶㥢搴ㅦ㙥摥㈶敤〲愹㑦㤳㉥攵慡㕣挶㙣扣愵捣挷攰㜲ㅡ㕣㐱㠳〱㌰㤰㈶㕤〹㉥搳愴㌲㠷㥢愳㐹㙢改戶づ愴㜸㕦ㄸ㜴敤敥㈲㑥搸ぢ㌹㙥昹攲摣搸昶㙤㔲㠷㉤㡣㌵攱搹づ㔳㜱晦㐱㥡愲㕦挲攴搳㈲㝤ㄷ㐸昶㉦㐷扢ㅦ昹㠰ㅢ愷㘴ㄵ㡥㍥㜶㈰搶㉣ㅢ〳户慤戵㙥敤戴晣㜹㜷㠹〴㡢ㅢ晥晢搳㑦㕤换挲捤愳攷㈲晥㔰㘹㐳㐳㐱〹㜳愲㐹戸ㅤ昰㙡㌴㡣㜳收㜹ㅦ㐳㥥㠹搸㔹㌷㑤㌰摡㜶㥤搳㐶㌹㐱㜸㘸ㄳ㥦〶攳㌷摦搴㍤ㅦ晢ㅡ㈴㔴㥣㤴㉤ㅢ散㝡㜲〸挶愵戸ㅣ搲慤捥攵㠵〳敥〶攳慣摥ㄹ改愵㑤㤸㐹捤户晣㘹㑥晤㡥㔳㐷戵ㅡ攵戵戶ㄵ攱愶户散ㅦ摥捤昸摥㠳㔰扤戶捦晡愱㘳㜱愳㘶ㄸ慡㈹㍥ㅡ〰攷昴㘷搱㥤㤸搲㠷㝦㠱敢㔰攲昶㠷㌶㈶摡㕡摢㕢㔳改戲ㄹ戸ㅢ愰㡣㍦㝤㡤㥦攸㈹慦㉢㍥ㄲㄱ㝤㜳㜲挵㡡㕡昸㄰ㄳ㘹㔳㜰㝥㑢敢攲ㄶ愹愶戸㥤扦〰㉥㜸昵散挹㌴扣㕢㐴晥昶〰㜰愱㌰ち攵㕦㈸㘲愱ㅡ戸ㅥ戱昶慣ㅦ㕤㍦扤愱㍣㘱挶ㄳㄵ愹㐴挴㌴挳搱㐸㑤愴愶戶扣㈲㔲㔵㔹㔵ㄹ慤㉡㡦㔵㐶捤㔰㠵攵㘳摣〰㥦㔰搴收㙥㈴㔷㘹㜳搴㤵㔶㠱㘳攲㠰㈴晢ㅦ㤲㔰㌵㈲攳㠵ㅦ㥡㐷㥥摥昵愳ㅢ㘴ㄲ昳㜴晣戰㜶攰ㄶ㐸戶㠱挴晤搰㤷挰慤㄰昷㠵搸㜱㝦㐰愸挶㡡㘲っ㐲㈸攳㌶㔸ㄸ㘵㜸愷㠶㐳捥㍤㔲㔰㑤〱昴晣挴㌰㔷搰戸ㄳㄶ搸昲搵㠱㘰戹昵ㅢ㜷㐱愰㐶攲㥤㈰㝤㌷㌹晡㜳㌹ㄸ㔲㙥㥤㙡ㄲ摣戹㑤㐰㔸㘰戰搱散愹㥡〰〹晢敡敥㑢㥤ㄵ㉡㜰㍦散㜴㍢㉡㘲㌵㌵昱㐴㘵慣搶慣慥㠸挶㘲㠹ㅡ㌳ㅥ㡥㔶愷ㄲ㔵㘶㌴㕡㤹㡡㐷㐲愳敤昴て挰㈷㔴㙦㜳搲㡥㌱㌶㐷㕤㈹㘷搹㜶㑦㍢挶㈱㌲㕥〵〶摢㘱戰〳〶昱づ㜱扡慥挸昷愲昲㔱捡㠷攰㥤攲㤴㕤つ昰㐸㘰搰〹昰攳戰㈰挰㤳愰ㄷ㠰晦〴㠱㥡っ㑥〰㝥㠲ㅣ晤戹㑣㠱㔴〰慥㐵〸㉦挰搵扥〰㑦戳㐲〵㥥㐶㈸つ㌰㝥攴扦㉡㔱㥥㑡㈵昰㕢晦搱㜰愴慡愶㍡㘲㤶㠷㘳㤵㌵戵㌵㘱㌳㔵ㅢぢㅤ㘶愷㝦〶㍥愱改㌶㈷〰捦戰㌹敡㑡㘷㠲敢ㅥ㠰㘷㈱㌲㕥ㅥ㠰㘷摢昲晤愹㝣ㄱ㐵ㄸ晢ㄱ㥣㈳㈰搷〰敦攷〲昸ㄵ㔸㄰攰㈳愱ㄷ㠰㕦㠵㐰ㅤつ㑥〰㝥㡤ㅣ晤戹ㅣぢ愹〰扣户㉦挰㐳㝣〱㙥戰㐲〵摥㐲㈸つ㜰㤵ㄹづ挷㉢攳㘶㜵㌵㜶㈸〹㙣捤愹摡㐴㜹㙤戴扡㈲ㄲ㠹㔵㈶㤳㤱搰ㅣ㍢晤摢昰〹挵㙣㑥〰㡥摢ㅣ㜵愵〹㜰摤〳㜰ㄲ㤱昱昲〰捣㘹戲㈲慦愰昲㙦㈸挲攰扤㐸㡡㔳㘵㌵挰扢戸〰晥〸ㄶ〴㜸ㅥ昴〲昰挷㄰愸攳挱〹挰㥦㤰愳㍦㤷㈶㐸〵攰㥤㝣〱摥挱ㄷ攰ㄶ㉢㔴㘰ぢ㐲㘹㠰㙢㘳攱㔸㉣㤹㈸慦慣っ㈷愲㔵搱㜰㙤㌸ㅥ㑢㐶捤㔴戹㔹㥤㈸㉦㡦㐵㐲㌲㍤㤵昵晦〳㍥愱〵㜶㌱〲昰〹㌶㐷㕤㘹ㅢ戸敥〱戸ㅤ㤱昱昲〰㥣戶攵戵㔴㝥㠹㈲㡣ㅡ㠲戳〸㜲つ㜰搰〵昰搷戰㈰挰㡢愱ㄷ㠰扦㠱㐰㉤〵㈷〰㝦㑢㡥晥㕣㑥㠲㔴〰づ昸〲㕣攴ぢ昰㈹㔶愸挰て〸㘵〱㡣㍤㐱㍣㔲㙤挶㈲攵攵搱捡㌰㥥攰㤶㡣搶㐴ㄳ㔵ㄱ㌳㤹㡡㈷捤㐴㐸愶㤶戲晥ㅦ攱ㄳ㍡搵㉥㐶〰㕥㙥㜳搴㤵慥〰搷㍤〰㥦㠶挸㜸㜹〰晥㤵㉤㍦㤸捡㘲ㅣ㝥ㅢ〷ㄱㅣ㑥㔱搵〰㝦晢㥤㜳ㅦ㕣〲ぢ〲扣ㄲ㝡〱㤸て摣㔳㘷㠱ㄳ㠰㠳攴攸捦攵㙣㐸〵攰晦㈰㠴㜷ㅦ晣㙦㐸扤㕦㜲慢慣㔰㠱扥〸愵〱慥㐹㐵ㄲ㤱㘸㜵搸㌴㉢挲搱㘴㉣ㅣ慦愹㡥挵㔳㤱〸戸敡捡㉡戳㍣㈴搳㐲㔹㝦㈹㝣㐲扦戱㡢ㄱ㠰㘵㐶愸慤㉢㍤ㄷ扡敥〱昸㍣㐴挶换〳昰昹戶㝣㉣㤵㍢愲㐰㘳っ摥愹ぢ㈱搷〰㝦攲〲㜸㘷㔸㄰攰摦㐱㉦〰昷㠷㐰㕤っ㑥〰摥㠵ㅣ晤戹慣㠱㔴〰晥挰ㄷ攰昷㝤〱扥捣ちㄵ搸つ愱㌴挰㤵ㄵ愹㜸戸愶戶㌶㕡ㅢ㐹㐵㤳搱㔴㉣㕥㔱㔵㕤ㅤ㉦挷㉥愲戲㈲ㄶ㡢㠵㘴㑡㈷敢㉦㠳㑦攸ち扢ㄸ〱㔸㘶㜳摡扡搲戵搰㜵て挰敢㄰ㄹ㉦て挰㔷搹昲㐳愸摣ぢ〵ㅡ㤳昰㑥㕤〳戹〶昸㌵ㄷ挰晢挲㠲〰慦㠷㕥〰ㅥち㠱扡づ㥣〰扣ㅦ㌹晡㜳戹ㅥ㔲〱昸㈵㕦㠰㕦昰〵昸㐶㉢㔴愰ㅣ愱㌴挰㐹㝣㤹㈵慢慢㔳搵攱㥡㘸戴扣㈲ㅡ慦慣慡㠸愵㉡㈳昱摡㡡㐸ち挷㜰愱㥢散昴㘱昸㠴㙥戶㌹〱㔸㘶㘲㜲摤愸㉢扤ㄵ扡敥〱㤸昳㌷昱昲〰㝣㥢㉤㍦㡣捡ㅡㄴ㘱㑣㈳㌸㜷㐰慥〱㝥挲〵昰㠱戰㈰挰㜷㐲㉦〰㡦㠰㐰摤つ㑥〰ㅥ㐹㡥晥㕣敥㠵㔴〰摥攰ぢ㜰㠷㉦挰昷㕢愱〲㜵〸愵〱挶搶ㅢ〹㈷捣摡㠸㔹ㄹ挳慥㌷㕣㠳〳攰㉡散㌵㘲搸㠸昱扣愶㥡搰〳㜶晡搱昰〹㍤㘸㜳〲戰捣愲攴扡㔱㔷晡㌰㜴摤〳㌰攷㕥攲攵〱昸ㄱ㕢㝥㌸㤵ㄳ㔱㠴㌱㥢攰㍣ち戹〶昸㙥ㄷ挰㤳㘱㐱㠰㌷㐰㉦〰ㅦち㠱㝡ㅣ㥣〰㍣㠵ㅣ晤戹㍣〱愹〰㝣扢㉦挰㝦昰〵㜸愳ㄵ㉡㌰ㅤ愱㌴挰ㄵ㤵㘶愴㈲ㄵ挳敥㈰ㅣ㡢㈶慢㔲戱㥡㡡㐴㔵㑤㜹扣〶攳㡤㐴㘵㌸ㅡ㤲㘹㤰慣㝦〶㝣㐲㑦摢挵〸挰捦搸ㅣ㜵愵㥢挰㜵て挰㥣㌷㠹㤷〷攰攷㙣昹戱㔴ㅥ㠵㈲㡣㘳〸捥昳㤰㙢㠰搷扢〰㍥ㄶㄶ〴昸〵攸〵攰攳㈰㔰㉦㠱ㄳ㠰ㅢ挸搱㥦换㉢㤰ち挰敢㝣〱扥搲ㄷ攰搷慣㔰㠱〴㐲㘹㠰㜱挰㙢㈶㉡捣慡㈸㥥搹ㄱ㡤㤴搷搶㔴㘱㄰㤷㑣㐵挲摣㔱㐴挳㠹搰敢㜶晡㈴㝣㐲㙦搸㥣〰晣愶捤㔱㔷晡ㄶ戸敥〱㤸㜳ㅥ昱昲〰晣ㄷ㕢㥥愰㜲㍥㡡㌰攲〴攷㕤挸㌵挰ㄷ戸〰收戳㝣〹昰㝢搰ぢ挰慤㄰愸昷挱〹挰ぢ挸搱㥦换〷㤰ち挰扦昵〵㜸戵㉦挰ㅦ㔹愱〲㘹㠴戲〰慥㑤㠴㉢攳昱㜰㉤㑥㔹㐴换㙢㈲戱㡡㐴㜵㐵㘵㑤㑤捣慣㑤挵㘲攵攵㈱㤹㝥挸晡ㄷ挲㈷昴㠹㕤㡣〰㉣㌳て㙤㕤改愷搰㜵て挰㥢ㄱㄹ㉦て挰㕢㙣㌹㝦敦搸㌸ㄹ〵ㅡ昳昰㑥㝤〶戹〶昸㌴ㄷ挰愷挲㠲〰㜳昶愱〰扣ㅣ〲昵〵㌸〱㜸〵㌹晡㜳昹㌷愴〲昰㌲㕦㠰㑦昶〵昸㍦㔶愸挰ㄹ〸愵〱〶㥣㐹㌳㔵㕤ㄳ㑦㐶㉢愳ㄵ戵㤵㌵㤵戵㠹㡡㐸㜵愲戶㉡㔱㘹㔶㔶㔷㠵扥戲搳慦㠴㑦攸㙢㥢ㄳ㠰扦戱㌹敡㑡扦〵搷㍤〰㝦㠷挸㜸㜹〰晥慦㉤㙦愵㜲㌵㡡㌰㕡〸捥て㤰㙢㠰㑦㜰〱㝣㉥㉣〸㌰㘷づち挰攷㐱㈰㍦㠸㈵〰㥦㉦㥣〵㜰㈱づ敤〵攰㘶㕦㠰攷晢〲㕣〴㈷㠶ち㕣㠴㔰ㅡ攰㜰㜹戲慡慡㌲ㅣ㌳换慢㙢愲㤵㔵㈹㡣攴昰ㅣ挲㡡敡㜲㙣搳攵㌸㉣づㄵ㕢㍥挶挵昰〹〵㙣㑥〰敥㘹㜳搴㤵㤶㠰敢ㅥ㠰つ㐴昶〳㌸㘸换ㄷㄲ攰㉢㔱㠴㤱㈶挰扤㈱搷〰捦㜱〱㝣ㄵ㉣〸㜰ㅦ攸〵攰慢㈱㔰愵攰〴攰㙢挸搱㥦换㌶㤰ち挰挷昸〲㝣㤴㉦挰摢㔹愱〲扦㐷㈸つ戰㤹挴〱㐳㐵㌴㙣攲㕣ㅡ㡥㠲㙢㙡攳㤱㘴〲〳扡㙡㡣攸㈲㘶㙤㍣戴扤㥤晥㝡昸㠴㜶戰㌹〱㜸㐷㥢愳慥㜴㈷㜰摤〳㜰㍦㐴昶〳㤸搳晥㐴㝥ㄲ〱晥〳㡡㌰㑥㈴㌸㥣晡愷〱㥥敡〲昸づ㔸㄰攰㕤愱ㄷ㠰敦㠴㐰つ〴㈷〰摦㐵捥〶戸っ㔲〱昸㄰㕦㠰㈷晡〲扣扢ㄵ㉡㜰ㅦ㐲㘹㠰㔳搵㠹㜸㔵㈲ㄹ㡤挷㌱㜶㉢㑦㈵攳挹㘴㜹愴ㅡ愰㔷搵㜲㙢㌶㐳㝢搸改敦㠷㑦㘸戰捤〹挰㝢摡ㅣ㜵愵㐳挰㜵て挰㝢㈱戲ㅦ挰㝢摢昲ㄵ〴戸〳㐵ㄸ换〹搰扥㤰㙢㠰て㜲〱晣ㄸ㉣〸昰㔰攸〵攰挷㈱㔰晢㠳ㄳ㠰晦㐴捥〶昸〰㐸〵攰攱扥〰搷昸〲ㅣ戶㐲〵㥥㐲㈸つ㜰㜵㔵戲扡㈲㥥挲扥ㄷ㘷攴㈳㤵㤱㥡ちㅥ㍢㈴慢慡挳㤵戵搸戸㔳㈱㤹㉡挷晡㥦㠶㑦愸挲㉥㐶〰㡥摡ㅣ㜵愵㤵攰扡〷攰㉡㐴昶〳戸摡㤶㥦挹〲㕦㐰ㄱ挶㑡〲挴㈹㜷ㅡ攰晤㕤〰扦っぢ〲㍣ㅣ㝡〱昸ㄵ〸搴〸㜰〲昰慢攴㙣㠰て㠲㔴〰摥挷ㄷ攰扤㝣〱ㅥ㘵㠵ち扣㠹㔰ㅡ攰㐴戲ㅣ㈷摣挳戸晣㔱㔵ㅢ㌵捤㔴㉣㤹慡㉥㡦㔶㤸㤵〹㝣挵挵㜱㉥㐲愶戹戱晥户攰ㄳㅡ㙤ㄷ㈳〰搷摢ㅣ㜵愵㘳挰㜵て挰㘳ㄱ搹て攰㜱戶㝣㌵ぢ㝣ㅦ㐵ㄸ慢〸搰〴挸㌵挰扢扡〰晥㄰ㄶ〴㜸㈲昴〲昰㐷㄰愸㐳挰〹挰ㅦ㤳戳〱㍥ㄴ㔲〱戸㥦㉦挰㍢晡〲㍣搵ちㄵ搸㡣㔰搶㉥㈲〵㈰㉢ㄳㄵ搸昹愶㜰捥㈷㔱ㄳ慥㡥搷㘲昰㠱ぢ㑣搱㌸戶敤㤰㑣㔱㘳晤㕢攰ㄳ㍡捣㉥㐶〰㤶搹㘹戶慥㜴〶㜴摤〳昰㑣㐴昶〳㜸㤶㉤攷敦㕣ㅢ晦㐶㠱挶昹〴攸㜰挸㌵挰扤㕣〰㝦〵ぢ〲㝣〴昴〲昰搷㄰愸愳挰〹挰摦㤰愳㍦㤷㘳㈰ㄵ㠰㝢晡〲㕣散ぢ昰㜱㔶愸挰昷〸㘵敦㠳㑤ㅣ愷㈵㙢㔲㈹㕣㈳㉡て挷戱敦㡤愴戰㠷㠸㥢㌸㈱㘱㐶慡㐲㌲扤㡣昵晦〰㥦搰ㅣ扢ㄸ〱㔸㘶㤶搹扡搲㌸㜴摤〳㜰〲㤱晤〰㑥摡昲㌵㉣愲〸㤷づ㡤㑢〸㑥ち㜲つ昰㜷摦㍡㑦㔷昶㠴〵〱㥥ぢ扤〰㕣〲㠱㙡〴㈷〰ㅢ攴攸捦㘵㍥愴〲昰㔷〸攱㍤㕤昹㈵愴摥搳㤵捤㔶愸㐰ㅦ㠴搲〰搷愶㈲ㄵ戱愴ㄹ慦㌶慢㘲搱㔸㉡㔵ㄳ慢㌶㈳挹慡㐴㉣ㅡ攷挸㌹ㅥ㤲愹㘱慣扦㉦㝣㐲慤㜶㌱〲戰捣ち戳㜵愵㈷㐰搷㍤〰㜳㉥㤹ㅦ挰敤戶㝣㉤㡢搸〱〵ㅡ㔷ㄲ㥣㠵㤰㙢㠰晦敥〲戸ㅦ㉣〸昰㈲攸〵攰㥤㈱㔰㑢挰〹挰晤挹搱㥦换㠹㤰ち挰ㅦ晡〲晣㌷㕦㠰㑦戶㐲〵〶㈲㤴つ㜰ㄸ㈷㝦㜱搸㤰㡣攲ㅡ㜴㙤㑤っ㔷㌶攲㌸㑡㌳㘳㌵挹㘴戲戶㌲㈴搳扡㔸晦㙥昰〹㉤戳㡢ㄱ㠰㘵㐶㤷慤㉢㕤づ㕤昷〰捣㜹㘰㝥〰㥦㘶换慦㘵ㄱ㐳㔰愰戱㥥攰㥣づ戹〶昸㜵ㄷ挰晢挰㠲〰㥦〱扤〰扣㉦〴敡㑣㜰〲昰㔰㜲昴攷昲㙢㐸〵攰㤷㝤〱㝥搱ㄷ攰㜳慣㔰㠱〳㄰㑡〳㥣㡣搴㈶ㄳ㤱㘴㍣㔱㡤㥤㙥㌴ㄵ挱㥥㌸㤲㡡挷㈳㤱㐸㑤ㄲ㈷搸捡㐳慢散昴攵昰〹慤戶㌹〱㔸㘶㘳㜱摤愸㉢晤㉤㜴摤〳㌰攷㜰昹〱㝣㥥㉤扦㠹㐵㔴愳〸攳㐶㠲㜳〱攴ㅡ攰㈷㕤〰て㠷〵〱扥㄰㝡〱昸㐰〸搴㐵攰〴攰ㄱ攴攸捦攵ㄲ㐸〵攰挷㝣〱㝥搴ㄷ攰㑢慤㔰㠱㔱〸愵〱㡥搷㤴攳㉡㜲扣愲愶慡愲㈲㥡慣㡣搷㈶㔲㘱㥣ㅦ挶㈱㜰愲㈲㥣慣愸〹挹㜴㉡搶㕦〷㥦搰攵㜶㌱〲戰捣愴戲㜵愵㔷㐲搷㍤〰㜳晥㤵ㅦ挰敢㙣㌹㝦㑦摣㤸㠰〲つ晥㙣戹扡摡慥㜲ㄲ㐴㜴攴愲慥戱愵㘱戲搶㕦㘸㍤愴㜸攱搹㉣戰敤搳愳昸〶㌰扥扦㜱慡攷㘹捣挰㉦搷㤹挳敡㐷㔷てㅢ扢㈴㘱㌶昱户㘴㌱㥢〳慥〵㍢㌴㑦㙣挷㕢㍣晦㜹㘶㙢㥤晣捡㈹愷敥㙣㘳㑦昸ㄸ㙡㍦㝢㝡捦㑥㠹晤㐳挲戶摢搴戶㡣ㅦㅥ愵㡣〹㑤㔰っ攵㤳慡㜷攸攴ㅣて㔱摥愵㔳㡡㕦㡣挶㙦搹㥡㐹㍢㘲㍢㝥㔶慡愸戰㠷摡搷敦㤷戰慤〷〵攳搹扣㜶㠰戱㉤ぢ㥢㜷挳㍡散攲昳戳㜹愳ㅢ搳㌲捤㘹㔷攸㤵㜱㍤攰〹㑣挱晡〶㐶づ慥ㅦㅣつㄷ摦㡥㉤敤晦㤰㠵ㅢ㙦攷挴㈲收攴㕦搰㤸㠶㤰㡡ㅢㄵ攳㔱愴㌸捤㘵㌰摥㘴㍦昰昶㘶ㄸ扣㠵㕦㝦昷㍣〹昸㈶㑢攱㜹ㄲ昰㥤㠸㈴㥦愰搹㐸㤲搹ㅣ敥戲愵慥捤攱㙥㐸昱㉡㌰㡥㠰㙤㥦ㅥ敡〱㌰摣㈴㤴挱愹㉥㠱愳散㌵慦㠸慡㙢㤱捦慥㌶㘸ㅣ挳ㄵ㜸ㄴ㌶㠳㝤㙡㕥㤷慢收戵㤶挲昳㤰摥挷㤹㤳㤱攲捥㥡晦㘴㑢㕤㌵㍦〱㈹㕥㤸㌶慦㙢㝥〶㡣慥昹㘹扣ぢ㜰敢㐴户㐶て慥愸㔱㙢㕣㌵捦㘳捤㥣㡣㌱搸愷收ぢ㜳搵㝣㠱愵昰㍣㍦昷ㄵ㐴㤲㥡㕢㥣㌵扦㙡㑢㕤㌵扦〶㈹㕥㤸㝣慥㙢㝥ㅢ㡣慥㤹ㄳ㌲〲㙤扡收晡挱ㄵ㤵㙡戵慢收㌴㙢晥ㅢ㙣〶晢搴㝣㔶慥㥡捦戴ㄴ㥥㐷摢㝥㠴㐸㔲昳㠹捥㥡㍦戶愵慥㥡㍦㠱ㄴ㉦㥣昵搴㌵晦〳㡣慥㤹㜳ㅣ〲换㌲㌵㔷慢ㄵ慥㥡㤷戳收㉦㘱㌳搸愷收㤳㜳搵㝣㤲愵昰㍣㜵昶㙢㐴㤲㥡㔷㍡㙢晥挶㤶扡㙡收㍣〳扣昰㘴㑣㕤昳㡦㘰㜴捤㥣㌶㄰㌸㕢搷㡣㙤愳㔶㉤㜴搵扣㡡㌵昳㉡晣㘰㥦㥡ㄷ攴慡戹搵㔲㜸ㅥ〸换慢昵㔲昳昹捥㥡攵㤲㍤攳扢㙡收愵㝢愹昹㐲㕤㌳慦愵敢㥡㜹㈵㍥㜰㤱慥戹㙥㜰㐵㤵㙡㜴搵㝣〹㙢收㠵㙤扦㥡㤳戹㙡㑥㔸ち捦戳㕡㜹〱㕣㙡扥搲㔹戳㕣〵昷搴捣慢攱㔲昳㍡㕤㌳㉦㑦敢㥡㜹㜱㍢㜰戵慥㜹昴攰㘸㐴ㅤ敢慡㜹㍤㙢收戵㘲扦㥡㡦挸㔵昳攱㤶挲昳ㄸ㔵㕥㔳㤶㥡㙦㜴搶㉣ㄷ㤶㍤㌵昳〲戳搴㝣戳慥㤹㔷㜵㜵捤扣㕥ㅣ戸搵慥ㄹ㥦挱挳㕣㌵摦挶㥡㜹昹搵慦收挹戹㙡㍥挴㔲㜸㥥㜰捡换戴㔲昳㍤捥㥡攵㕡慤愷㘶㕥戳㤵㥡敦搳㌵昳㐲愹慥㤹㤷㘰〳て攸㥡敢〶㐷换搵㔸㔷捤て戱㘶㕥搱昴慢㜹㔴慥㥡て戶ㄴ㥥㠷㡦昲捡愷搴扣挱㔹戳㕣晥昴搴捣换愰㔲昳攳扡㘶㕥㝢搴㌵昳慡㘶攰〹㕤㌳扥㑤换㔵慤慢收㡤慣㤹ㄷ〹晤㙡㡥收慡戹挲㔲㜸㥥ぢ捡㡢㠹㔲昳㜳捥㥡攵㡡愲愷㘶㕥㔹㤴㥡㥦搷㌵昳㜲㥥慥㤹ㄷち〳㉦敡㥡昱ㄹ慣㔵晢扢㙡㝥㤹㌵昳扡㥢㕦捤㝢攷慡㜹㉦㑢攱㜹㘴㈷慦捦㐹捤㙦㍡㙢㤶㡢㜴㥥㥡㜹戱㑥㙡㝥㕢搷捣慢㘷扡㘶㕥㝢ぢ扣㘳搷ㅣつ慢㐱慥㥡摦㘳捤扣㤴攵㔷昳慥戹㙡摥挵㔲㜸㥥愶挹㑢㕥㔲昳㐷捥㥡攵扡㤷愷㘶㕥晦㤲㥡㍦搱㌵昳愲㤳慥㤹㤷戳〲㥦敡㥡昱㍤㔸愵㜶㜰搵扣㠵㌵昳敡㤰㕦捤愱㕣㌵㤷㕡ち捦㠳㉥㜹ㄵ㐹㙡晥㤷戳㘶㝤㈹㈹㝢晦捣㑢㑡㔲昳㤷扡㘶㕥挷搱㌵昳ち㔱攰㉢㕤㌳扥㔳慡㤴攱慡昹ㅢ搶捣ぢ㉥㝥㌵ㄷ攵慡戹㠷愵昰㍣㠳㤲ㄷ㘶愴收ㅦ㥤㌵换搵ㄹて捥扣㑡㈳㌵ㄷ攰挶っㅣ搷昱搲㠸慥㤹ㄷ㕤〲㠵㤰攲ㄸ〹摢㜳㡤晡攱ㅢ攷㜱㕤ㄱ㌴㡡搷㌰晣㙡晥〶愶扥挷愲㕦㕢ち捦攳㈱㜹慤㐳㙡收㉦㍡㘷㡥㐵攵㠲㠷愷㘶㕥昸㤰㥡㝢敢㥡㜹戵㐱搷捣敢ㄸ㠱扥扡㘶攰㕣慤扥㜰搵ㅣ㘲捤扣㉣攰㔷昳㤶㕣㌵㙦戶ㄴ㥥㈷㌷昲昲㠱搴扣愳戳㘶戹㠶攰愹㤹搷ㄲ愴收㝥扡㘶㥥挰搷㌵昳搲㐰愰扦慥ㄹ晢扡㠸晡搰㔵昳慥慣㤹㘷摡晤㙡㝥㉦㔷捤敦㕡ち捦㐳ㄵ㜹㐶㕥㙡摥摤㔹戳㥣㤶昷搴捣搳昳㔲昳㘰㕤㌳捦㠹敢㥡㜹戶㍤㌰㐴搷㡣㙤愳㕡扤攱慡㜹㙦搶捣㤳搷㝥㌵扦㥣慢收㤷㉣㠵攷㜹㠷㍣挹㉤㌵て㜳搶㉣㘷扡㍤㌵昳㡣户搴㕣慥㙢收㈹㘸㕤㌳㑦㘰〷㈲㜶捤挰昹㔹㔷捤㔱搶捣昳挱㝥㌵㙦捣㔵昳㤳㤶挲昳㈸㐲㥥㌷㤶㥡㠷㍢㙢㤶㤳挷㥥㥡㜹ㄲ㔹㙡ㅥ愱㙢收㔹㕤㕤㌳捦〹〷づ搲㌵㘳㕦㔷愳ㅥ㜵搵㍣㡡㌵昳ㄴ慢㕦捤て攵慡昹㐱㑢攱㜹㑡㈰㑦挵㑡捤攳㥣㌵㤷搸㔲搷戱㈸捦换㑡捤ㄳ㜴捤㝤挱敢㥡㜹㥡㌵㌰㐹搷㡣㙤愳㔲摤敤慡㜹㌲㙢收㔹㑢扦㥡㙦换㔵昳ㅦ㉣㠵攷〱㝥晤㄰㐹㙡㥥敥慣㔹㑥㜱㝡㜰敥て㕢愹㜹愶慥㤹攷ㅥ㜵捤〳昱㉥㌰㕢搷㡣㘳搱㜲㜵㠳慢收㈳㔸昳㄰搸昸搵扣㍥㔷捤搷㔸ち捦戳昵㜸挲㔰㙡㍥捥㔹昳扥戶搴㠵㌳捦ㅥ㑡捤㜳㜴捤攵攰㜵捤㍣ㄹㄸ㠸敢㥡戱㙤搴慡㉢㕣㌵㈷㔹㌳捦慤昹搵㝣㐹慥㥡㉦戶ㄴ㥥挷摥つ㐷㈴愹昹㜸㘷捤㜲㈲捥㠳昳〸搸㑡捤㑤扡㘶㥥㈱搳㌵昳晣㕡愰㐵搷っ㥣挳敡㍣㔷捤ぢ㔸昳〴搸昸搵扣㉡㔷捤攷㔸㡡散㈷搲㠵㈶搹㜵㉣㐲㕣㘳㌱挹ㄲ㤰㘰㌱㑦㘹昹㥥㥢㤱㐷挴っ搳捦搲挰敤㕢㘶扢〸㑡戱㠶挵㈹㥥戵敡㤵攲㕤㕤愶㍣搰㐳ㅥ㐳搶㔴捦㕢捥㝡攳戱ㅡ㙤昳捤戶挹㜸㑡っㅥ愶㌱愳戱搹扡㜹〹㑦㡦攱攳つ散〷㌷ㄸ挲昱㜶挱㐰㙡㙡ㅢ㥥攴搰㌳㌵戱ㅤ捦愲㐹㤶㌴㑦㡢愵搳㘶㕢换㉦攱戶㐷捣㤱攱㉦㤷攱㑦㍦㙤挳昷搶㌵摥㤳㤶晤愰〷挷〳㜷㍡昱戰ㅦ戸㔴挸愷㜱晣扣㥢ㅥ攵㉥摣㐲戵ㄲ㝤㤶换㍢㥢㈳㍢换愹㌰㍣攱〳捦〵㘶㐷㤵搴㡢㘷捤ㄹ㈷戳换ㅤ㈸㑥㐸㐱搱㌴戴㍡摦搹㍢ㅥ㙡昴㙣㙥㠸戵戵挵㤶㤶㌴㌷㌴㤹㉤㜳搳昳㑡ㅡㄶ攱㜴㈵㥥散㠳㘰㈵㈵㈵挶㌲晣捦っ㕣㐲㍣㔹㈶㕢昷愹㑣戵㥣㘴〵㐸㔰ㅤ〱〵户㉣慢摣㔳㝣换㍤㕤㑣㌳攵㥥㐱昷づ㠴搵攵慡㘳攰捦㤲㡤㌳愱挸愴攴戹㉥㐹㜹ㄶ捤㝦㑤㜲㌶㐸㔰昱挴㤶㈳㘵摡㌷攵㙡㌱捤愴晣つ摤ㅤ㈹攷搹㈹捦㠵㈲㤳㤲愷慡㈴攵㜹㌴㍦㥦攴〲㤰愰㕡攰㑥㌹摦㌷攵㐵㘲㥡㐹㜹㌱摤ㅤ㈹㜹慥㑡搶㜲つㄴ㤹㤴㈷摡㈹㉦愵昹㘵㈴㤷㠳〴搵挹敥㤴㜱摦㤴㙢挵㌴㤳㜲ㅤ摤ㅤ㈹㜹慡㐹㔲㕥つ㐵㈶㈵㑦ㄴ挹㕡㕥㐳昳昵㈴搷㠲〴搵㔹敥㤴㐷晡愶扣㕥㑣㌳㈹㙦愰扢㈳攵㉡㍢攵㑤㔰㘴㔲昲㍣㡦愴扣㤹收户㤰摣ちㄲ㔴㍣愹攳攸攵㌴摦㤴户㡢㘹㈶攵ㅤ㜴㜷愴扣挴㑥㜹ㄷㄴ㤹㤴㍣㑤㈳㈹敦愶昹㍤㈴昷㠲〴ㄵ捦挹㌸㔲㡥昷㑤昹㠰㤸㘶㔲㍥㐸㜷㐷㑡㥥愷ㄱ㘰ㅦ㠶㈲㤳㤲㘷㔹㈴攵ㅦ㘹晥㠸昸㠰〴搵捤敥㤴〷昹愶㝣㑣㑣㌳㈹ㅦㄷ昷〲㉢㉦捥㠰摢㈹㥦㠰㈲㤳㤲㈷㐹㈴攵㤳㌴摦㐸昲ㄴ㐸㔰摤攷㑥㔹改㥢㜲㤳㤸㘶㔲㍥㑢㜷挷㕡㍥㘴愷晣㌳ㄴ㤹㤴㍣挷㈱㈹㥦愷昹ぢ㈴㉦㠲〴ㄵ㑦㘸㌸㠰摤捦㌷攵㉢㘲㥡㐹昹㉡摤ㅤ㈹㌷摡㈹㕦㠷㈲㤳㤲愷㈸㈴攵ㅢ㌴㝦㤳攴㉤㤰愰㝡摥㥤㜲て摦㤴敦㠸㘹㈶攵扢㜴㜷愴攴㌹ち改攵㕦愱挸愴攴ㄹ〶㐹昹㍥捤晦㐶昲〱㐸㔰扤敤㑥搹摦㌷攵挷㘲㥡㐹昹〹摤ㅤ㈹㜹㡡㐱㔲㝥ち㐵㈶㈵㑦㄰㐸捡捤㌴摦㐲昲て㤰愰晡挴㥤㜲ㅢ摦㤴㥦㡢㘹㈶攵ㄷ㜴㜷愴摣㘲愷晣㌷ㄴ㤹㤴ㅣ摦㑢捡㉦㘹晥ㅦ㤲慦㐰㠲㡡㠳㜹㐷㉦㑢㝣㔳㝥㉢愶㤹㤴摦搱摤㤱昲ㅢ㍢攵昷㔰㘴㔲㜲㜸㉥㈹㝦愰昹㡦㈴㍦㠱攰㐱㈵愰㡥㤴㍦㝤敤昷挵㔷㔸㐲搳㑣捡ㅥ㘰㥤㈹㡢㄰㐳㠰㉤㠶㈲㤳㌲〸愹愴っ搰扣㈷㐹〹㐸㔰昵㜶愷晣捡㌷㘵㉦㌱捤愴散㑤㜷挷㕡㠶散㤴㝤愱挸愴摣搱㑥㔹㑡昳㄰挹㌶㈰㐱挵㤱戰㘳㉤晦攱㥢㜲㝢㌱捤愴摣㠱敥㡥㤴扢摡㈹㜷㠲㈲㤳㤲㘳㕢㔹换㝥㌴摦㤹愴㍦㐸㔰つ㜶愷晣挰㌷攵〰㌱捤愴ㅣ㐸㜷㐷捡扤敤㤴㘵㔰㘴㔲づ戳㔳づ愲昹敥㈴㝢㠰〴㔵戹㍢攵㕢扥㈹㠷㠸㘹㈶攵㕥㜴㜷愴攴搸㔴㝡戹てㄴ㤹㤴挳敤㤴晢搲㝣㈸挹㝥㈰㐱㌵挲㥤昲㐵摦㤴〷㠸㘹㈶㘵㌹摤ㅤ㈹㐷搹㈹㈳㔰㘴㔲㜲㘰㈸挰㔶搰㍣㑡㔲〹ㄲ㔴ㄳ摣㈹㥦昲㑤㔹㈳愶㤹㤴戵㜴㜷愴㥣㙣愷㍣㄰㡡㑣㑡㡥敢㈴攵〸㥡㡦㈴㌹〸㈴愸㌸㠸㜳㙣㍥ㅤ扥㈹敢挴㌴㤳㜲㌴摤ㅤ㈹㌹戰ㄳ㘰挷㐰㤱㐹㜹㥣㥤㜲㉣捤挷㤱㡣〷〹慡㌹敥㤴昷晡愶㥣㈴愶㤹㤴㠷搰摤㤱㌲㘹愷㍣ㄴ㡡㑣㑡㡥慡㘴㉤愷搰㝣㉡挹㌴㤰愰㙡㜲愷扣搵㌷攵っ㌱捤愴㥣㐹㜷㐷捡〵㜶捡搹㔰搸㈹㡢ㄷ㐱㝡愰摦㘵㜰㍤〸㜲晣捥挲㔰晣ㄴ〸ㅥ㜷㘹㈶㌱㡥㔹㠰换改㑢挷戶愴摢㤶㌲㔰て㍣㠰慥㔸㉥㤶ㄷㄵづ晦㜹戱㌸ㅡㅡ㠰㔰㕣㡡㙦挰敡晤㝦挴攱〰戵昳㈲㍡㈳㡥挰㔲㔲ㄸ㔰ㅣ晣㜱㠵搵昵挸挰㉣㈳㐵愱ㄴ〷㠴愲昸扤愵㌸ㄸち攳㈸〰㔵捣㤱㐵㤷㠷㌸㑣晤㌳㝦ㅥ攵㘸㈴㔳㈷戳㌸愶㍥㠶ㅣ摥㜰㈹㕤㘶㐹㑢㌸㑣㔱愷摡戵㕥㘳搵㙡慦摤㜲㕢㜱㜵搶摡㜱㘰㈲㙢㜷㤵㜳敤收㌰挵改㔰㜱つ㡤ㄸ㌹㡥㐳㈴㝤摣㤹㥥㠳㄰㑡㜵晡戳挰㐹戰㉢戲搲㜳㐰㈲㡡换戳搲㜳㤰㈲㡡换㥣改㔳㑣挱㐱㠹愴㥦㑢㡥㘳ㄲ㐹㍦捦㤹晥㕣㑢慡搳㜳㈰㈲挱㉥捥㑡捦挱㠹㈸㉥捡㑡捦〱㡢㈸㝥攷㑣摦挴ㄴㄷ㐱㈵改㥢挹㜱㝣㈲改㕢㥣改㌹㌸改㕣晢㑢敤㘰攷㘵愵扦捣㔶㥣㥢㤵晥㜲㕢昱㕢㘷晡㌶愶㔸ぢ㤵愴㙦㈷户づ㥣愴㑦㍢搳㜳愰搲㤹㥥〳ㄴ㔹㤷㜳戲搲慦户ㄵ㘷㘷愵攷㐰㐶㍣㝥敤㑣扦㠴㈹慥㠷㑡搲㉦㈵挷㜱㡢愴㍦搱㤹㥥㠳㤶捥昴㌷摢挱捥挸㑡捦〱㡣㘴㌹㍤㉢㍤〷㌵愲昸㤵㌳晤㌲愶攰㈰㐶搲㥦㑡㡥㘳ㄸ㐹扦摣㤹㥥〳㤸捥昴ㅣ戸㐸戰㔳戳搲摦㘳㉢㤶㘵愵攷〰㐷㍣㑥㜱愶㍦㥤㈹ㅥ㠰㑡搲㥦㐱敥㐱㜰㤲㝥愵㌳㍤〷㌳㥤改晦㘸〷㕢㥡㤵晥ㄱ㕢戱㈴㉢㝤㠷慤㔸散㑣㝦㌶㔳㜰㜰㈳改捦㈱昷㌸㌸㐹扦捡㤹㥥〳㥢捥昴ㅣ搰挸扡戴㘷愵摦㘸㉢摡戲搲㜳攰㈳ㅥ㈷㌸搳㥦换ㄴ㥢愰㤲昴攷㤱攳㌸㐷搲㥦敦㑣捦㐱㑥㘷晡攷敤㘰捤㔹改㌹攰㤱㉣㑤㔹改㌹〸ㄲ挵㝣㘷晡㡢㤸㠲㠳ㅥ㐹㝦㌱戹㔷挱㐹晡㑢㥣改㌹攰改㑣捦㠱㡥〴㥢㥢㤵晥㑤㕢㤱捡㑡晦㤶慤㌰㥤改㉦㘷㡡㜷愰㤲昴㔷㤰㝢ㄷ㥣愴扦搲㤹㥥㠳㥦捥昴ㅣ昴㐸晡㔸㔶㝡づ㠴㐴㌱㈷㉢晤〷戶愲挱㤹晥㙡愶攰㘰㐸搲㕦㐳敥ㄳ㜰㤲㝥扤㌳㍤〷㐲㥤改㌹〰㤲㉣㐷㘷愵摦㘲㉢㡥捡㑡捦㠱㤲㜸ㅣ改㑣㝦㍤㔳㝣づ㤵愴扦㠱ㅣ挷㐵㤲晥㐶㘷㝡づ㡡㍡搳㜳㌰㈴挱㘶㘵愵攷〰㐹ㄴ㌳戳搲㝦㘵㉢㘶㌸搳摦捡ㄴㅣ㈴㐹晡㍦㤰晢づ㥣愴扦捤㤹晥㝢㑢慡昷昹ㅣㄸ㐹㤶愹㔹改㝦戴ㄵ㔳戲搲晦㘴㉢づ㜵愶扦㡢㈹ち㐱㈴晤摤攴㌸㕥㤲昴昷㔸㙦挸㤴㜲戰搴戹昶〱㜰㤲㝥㘲㔶㝡づ㥣㐴㌱㈱㉢㍤〷㔳愲ㄸ敦㑣晦〰愳㜲昰㈴改ㅦ㈴挷戱㤳愴㝦挸㝡㈳改㌹㜰敡㑣捦〱㤳〴慢捦㑡ㅦ戲ㄵ愳戳搲㜳㘰㈵ㅥ㜵捥昴ㅤ㡣扡㍤㠸愴㝦㤴ㅣ挷㔱㤲㝥㠳昵㐶搲㜳㄰搵㤹㥥㠳㈷〹㌶㌲㉢㍤〷㔴愲ㄸ㤱㤵㥥㠳㉣㔱ㅣ攸㑣晦〴愳㜲㔰㈵改㥦㈴挷㌱㤵愴摦㘸扤㤱昴ㅣ㔰㜵愶攷㐰㑡㠲㔵㘷愵摦摤㔶㔴㘵愵攷㠰㑢㍣㉡㥤改㌷㌱敡㄰㄰㐹晦㉣戹扤㐸搰㙥攳㌹敢㡤愴攷攰慡㌳㍤〷㔵ㄲ㉣㥣㤵㥥〳㉤㔱㤴㘷愵摦捦㔶ㅣ攰㑣晦㈲愳㜲戰㈵改㕦㈲㔷㑥挲昴㉦㕢㙦㈴㍤〷㕡㥤改㌹挰㤲㉣㐳戳搲㐷㙤挵扥㔹改㌹㄰ㄳ㡦㝤㥣改㕦㘷搴ㅡ㄰㐹晦〶㌹㡥扢㈴晤㥢搶ㅢ㐹捦㐱㔷㘷㝡づ戶㈴搸㥥㔹改㌹〰ㄳ挵攰慣昴ㅣ㤴㠹㘲て㘷晡㜷ㄸ㤵㠳㌰㐹晦㉥戹搱㈴㕣晢昷慣㌷㤲㥥〳戰捥昴ㅣ㜸㐹戰摤戲搲㡦戳ㄵ〳戳搲㡦户ㄵ〳㥣改㍦㘰㔴づ挸㈴晤㠷攴㌸ㅥ㤳昴ㅦ㔹㙦㈴㍤〷㘳㥤改愷㠰㤳昴㍢㘷愵攷挰㑣ㄴ晤戲搲㑦戳ㄵ㍢㌹搳㝦捡愸ㅣ㥣㐹晡捤攴㘶㤲㜰敤户㔸㙦㈴㍤〷㘶㤹昴愵㐷㠱攳て㑤ㄴ㉥㔱㠹㌹挹㌹㜳扥㈹㉤㉡敢㕦㜴挴愸摥㙢摥㝢晡晤昳㕦㍥㘶攴挷摦㕦㝥昹换ㅦ㥣扦改晢㠷攲㈳㥦扣晡敡挷㈷慤摤昴晥戶愹㜵㠵昷㝣㌳㜹摤挹攱昹㈷㥦㤰㥡戵敦昸㤳㡦㍣晥戰昰戴㙤㠶昶攸搱戳攷㕥摢㙤散户㜷㘸昹〹昷愹㐷摦搸愹㐵挹㠸㠳㐵戸㉥㌵㜲攴㈱㘳搰捦昰愶㑦㡦搲㌹摤㕤㠶㡣㍣㍣㘵挴敤㌲㍥搷㘵愴扡扢㡣戹㐸㈰㉤㜱愱挱㤱㠸愰昱㉦㕤㐶㔳㜷㤷㈱㈳ㄱてㅡ㉤㜶ㄹ㕦敡㌲摡扡扢っㄹ㤱㜸捡㐸摢㘵㝣愵换㔸搲摤㘵挸挸挴㔳挶㠹㜶ㄹ摦攸㌲㤶㜵㜷ㄹ㌲㐲昱㤴戱摣㉥攳㍢㕤〶㠷ㄵ摤晡㠱㤵㤱㡡愷㡣㤵㜶ㄹ摦敢㌲捥敥敥㌲捥㐱〲敦㈷㘵㤵㕤挶㡦扡㡣㜳扢扢っㄹ戹㜸搰㌸摦㉥愳挰㤰摤ㄷ㠷ㅢ摤摡ㄴㄹ挱㜸捡戸挴㉥愳㔰㤷㜱㜹㜷㤷㈱㈳ㄹ㑦ㄹ㔷摡㘵ㄴ改㌲慥敥敥㌲㘴㐴攳㈹㠳㈳ㅢ搹㡢〶㜴ㄹㅣ㠶㜴㙢㔳㘴㘴攳㈹攳㐶扢㡣ㄲ㕤挶慤摤㕤㠶㡣㜰㍣㘵摣㘶㤷ㄱ搴㘵摣搵摤㘵挸㐸挷㔳〶㐷㍣搲㤴摥扡㡣〷扡扢っㄹ昱㜸捡㜸挸㉥愳慦㉥愳愳扢换㤰㤱㡦愷㡣つ㜶ㄹ㈱㕤挶ㄳ摤㕤㠶㡣㠰㍣㘵㜰㈴㈴㑤搹㔶㤷戱愹扢换㤰㤱㤰愷㡣攷散㌲戶搷㘵扣搸摤㘵挸㠸挸㔳挶换㜶ㄹ㍢敡㌲㕥敦敥㌲㘴㘴攴㈹攳㑤扢㡣㝥扡っづ㘷扡㜵昷㈵㈳㈴㑦ㄹㅣ㈹挹戶搱㕦㤷挱㘱㑤户㤶㈱㈳㈵㑦ㄹㅣ㌱㐹ㄹ扢敡㌲㌸扣改搶㌲㘴挴攴㈹㠳㈳㈷㈹㘳愰㤴愱㌸㕣㤱㐱搹㕦扦搲搷㜶㐶挳愵㐴攱㜴㤷慤㜸㉦㑢挱㐳㝡昱㜸㌷㑢挱㠳㙣㔱扣㤳愵攰㘱慦㈸晥㤲愵攰㠱愸㈸摥捥㔲昰搰㔰ㄴ㙦㘵㈹㜸戰㈶㡡㌷戳ㄴ㍣㝣ㄲ挵ㅢ㔹ちㅥ搰㠸攲昵㉣〵て㌱㐴昱㕡㤶㠲㕦晡愲㜸㌵㑢挱慦㘱㔱扣㤲愵攰ㄷ愳㈸㕥捥㔲昰慢㑡ㄴ㉦㘵㈹昸攵㈱㡡ㄷ戳ㄴ摣㥤㡢攲㠵㉣〵㜷戰愲㜸㍥㑢挱㕤㥥㈸晥㥣愵攰㑥㐸ㄴ捦㘵㈹戸㕢㄰挵戳㔹ち㝥㔰㐵戱㈹㑢挱㡦㡥㈸㥥挹㔲㜰㘳ㄶ挵搳㔹ち㙥㕥愲㜸捡慤攸昵晦〰ㅣ㥤㠶㈱</t>
  </si>
  <si>
    <t>㜸〱捤㝤〷㝣ㄴ㘵晡㝦摥㤰㉣㤹愵㘴㍤㔴㄰ㄵ㠳㈰ㄶㄴ㜷㤳㑤戲㐱㔰愹搲㍢㜶つ㕢㘶㈱㤲㠲㐹㘸㔶戰昷㠲ㄵぢ愰愲㘷慦搸㕢攴散愲㘷㙦㜸敡㜹戶㔳捦搳㍢ぢ㝡㈷晥扦摦攷㥤搹捣散捣㉥昹昹扦㝣㍥㠶摤㠷㝤晡㌳摦㘷㜷㜶摥㤹昷摤㈹㔰〵〵〵扦攲㡦晦昳慦㠸㉦㜶㤸戹戴愵搵㙣ㄸ㌲慡愹扥摥㑣戶搶㌵㌵戶っㄹ搱摣ㅣ㕦㍡愹慥愵戵ぢっ〲戵㜵搰户ㄴ搷戶搴ㅤ㘳㤶搴㉥㌲㥢㕢㘰㔴㕣㔰㔰㔲㘲ㄴ㐲扦㥤昵っ搹㡣㐱㉦愳㠸〴㔶〵㐶㠰愴㉢㐹〹㠹㐱ㄲ㈴改㐶搲㥤愴〷㐹㑦㤲㔲㤲㄰挹㔶㈴㝦㈰改㐵戲㌵挹㌶㈴摢㤲昴㈶改㐳挲晣㐶㕦㤲敤㐱扡敦〰㌲㙢搴挸愹㠹愳戰㌵㌳㕢㥢㥡捤㍤换づ搴㌵て㡦㐴㠶㐴㠶㔴㠶慢换㠷㠴昷㉣ㅢ戵戰扥㜵㘱戳㌹扣搱㕣搸摡ㅣ慦摦戳㙣摡挲㐴㝤㕤㜲愲戹㜴㔶搳㝣戳㜱戸㤹〸㔷㈴攲搱㔸㈴㕡㔹㤹慥愹㠹㜵摦ㄱ㤱愷㡣ㅡ㌹慤搹㑣户晣慦㘲昶㘳捣愹愳㐶づ㤹㘲戶晥慦㘲敥㠴㤸〸㌹扡愹㈱㕥搷昸㍦ち㕡捣㥥㔶㡣㌶㤳㜵㙣扥㘹㌶搷㌵捥ㅤ㠲戲㕤㐰㠳慢ㅥ㌲ㄶ㠸㈷攳㉤慤愳捣晡晡ㄹ㘶㥡㝤敦摥㐰捣捣㘶戳㌱㘹戶昴㙣ㄸ戳㈴㘹搶㕢敡㤶㤲㠶〳攳捤㔳攲つ㘶ㄱ㕦㤴㌶攸扥㡤㑦㤹㡤慤㜵慤㑢㝢㌴捣㙥㌱㘷挴ㅢ攷㥡㌴㈹㙥㌸㘰㘱㕤慡愸㐸ㄵㄵㄵ㜴搹搵慦ㄸ改捤㤰戱捤挹㔱昳攲捤慤挲戱㙢ㄱ㍦㕢挷㍢㐴ち㜷㤵挵㜷㔱㔹㤶ㄷ摢㌴戳慥㘱愲搹摣㘸搶㌳〹㥢㌷㌸换㐸㌰搱搰㘷挰戱户㠶㡤㔱摤慣捦ㅢ㌷㠵㔹㡣㌲㤲晥㈰㠱㥤㐱扡づㅦㄱㄹ㕡ㄳㅤ㙡っ愰㜸㈰㠸㉡摡㠸捦慣搳㡤㥦㥢挲摡㜸㘱㙤愲戰㌶㔹㔸㥢㉡慣㌵ぢ㙢搳㠵戵㜳ぢ㙢攷ㄵ搶搶ㄵ搶ㅥ㔵㔸㍢ㅦ㌶昶㕦㐹搷慥㠵搶摦戹㈳晥扢昹㥢ㄷ愷㑦扣扢㘱㐲昱昹摦㍤㌳㐱昱㘳㉡㥦搷㐱㜸㘱散ちㄲ搸つ㐴捡愸慥ㄹ㙡散㑥昱ㅥ㈰㑡扤㠱㌲㔸捡愹ㅦ㉤㌹攳戴㥦ㅦ㥢戰㜲昶愲晢㔲愷昴㝡㔳昱㔳㉥㌱昶愴昱㕥㈰㠱㈱㈰㍡㐶㙣愸戱㌷挵㘱㄰愵晥㙣挵愸㜹改扢㘷㘶㡦ㄸ㍦攱散㑦ㅥ㍣愴戹昸捤㡤㡡㍢〹㠹㔱㑥攳ち㤰㐰ㄴ㐴挳㔱㍥搴愸愴戸ち㐴愹攷慣ㄸ捦昴摥ㄸ改㍥㜹昶搸㍢晡昴㍥晥㠶敢昷㝤㔸昱扤㈶㌱㘲㌴慥〱〹っ〵搱㜵㔴つ㌵昶愱㜸ㄸ㠸㔲㝦戲㘲㝣㜰搶昵㐷晤㜱攲攵㈳㉥㈹㈹㍣晢㈸攳㤰㔲挵㕤㤴挴搸㤷挶晢㠱〴昶〷搱㜵㘰㕢㐶㔰㍣ㄲ㐴愹㐷慤ㄸ搱㈳㕥摦攷攸挷㑥㥣戸㜶挵戰摢㘷㝣㝦攴㍣挵㍤㥣挴ㄸ㑤攳㌱㈰㠱戱㈰ㄲ㈳㔶㌱搴㌸㠰攲㜱㈰㑡摤㙦挵㌰〷㕥晡换搴昳㐷㑦㝡戰㘵㥦㤲搷㠶㍦昱㐷挵ㅤ愴挴㤸㐰攳㠹㈰㠱㐹㈰扡づ㙣换㘴㡡愷㠰㈸㜵㤷ㄵ㘳搴摥㜷㑥㝦愹㜹昵愴㝢㜶戹㜷攱户敢㘷ㅥ慥昸㍥㤱ㄸ搳㘸㍣ㅤ㈴㌰〳㐴搷〱㑣㘷㔲㍣ぢ㐴愹㕢慣ㄸぢ晥㜶搷㕦〷晦㘷搹挴㜳〲㌷〶㈳慢扥敢愲戸㝢㤶ㄸ〷搲昸㈰㤰挰挱㈰㈵㝣㥢㐶挲攱愱挶㈱㤴ㅦち愲搴昵㔶㤰扢挷㙦㝢昷㔱愷㜶ㅢ㜱昲捡戲㠳㉦ㅥ㍥㜳㠶攲敥㕤㠲ㅣ㑥攳㈳㐰〲㐷㠲攸㡤挱㥢慣㤶攲㌹㈰㑡慤戶㘲愴㐷㝣戲㝦扦搰敥㔳搷晤戴晤㌵つ㙢扥㤹愶昸敤㈰㌱ㄲ㌴㑥㠲〴㔲㈰㍡〶㐰㌵㈹㑥㠳㈸戵搲㡡㌱晡换昳㠶㔵㌵扦㌸昹戲㜱㈷摥㌳攷㡢㤳㍦㔶晣㜲㤱ㄸ昳㘸㕣〷ㄲ㌸ち㐴〳㠲㙤攱㠷挶愸〷㔱敡㈲㉢挶愶户㜶扡㙢㙣晡摥㠹ㄷ㥤㌹扥昷挰攴㤴ㄳㄵ扦㥢㈴㐶㈳㡤㥢㐰〲ぢ㐰㜴㡣挸㔰攳㘸㡡㥢㐱㤴㍡搷㡡昱晤㔵慡摢㙤捦㉦㍦攰攲㐷㝡㔷敤昴摤㜵㍦㉢㝥戵㐹㡣㔶ㅡ㉦〴〹㉣〲㤱ㄸ搵搵㐳㡤挵ㄴ㉦〱㔱敡㜴㉢挶戰摢㕦ㅥ晡敦攷㘷散晦昰㐱㘷扣戳搳ㅥ㙦㙤㔶晣㘶㤴ㄸ挷搰昸㔸㤰挰㜱㈰ㅡ㡦捡愱挶昱ㄴ㥦〰愲搴㜲㉢挶㍦昶晥换戵㍢㕣㔸㍣昵㤶〵㠷ㄵ慢ㄷㅥ㌸㔳昱㡢㔵㘲㉣愳昱㜲㤰挰㐹㈰㍡〶昰㌸㤹攲㔳㐰㤴㍡搶㡡昱挷挶㕥换昶摣㙥搵搸ㄵ扦ㄴ㥣昵昱愶て㥦㔰晣㕥㤶ㄸ愷搱昸㜴㤰挰ㄹ㈰ㅡて搴㜱㈶挵㘷㠱㈸戵搰㡡㌱昶愹㝥换扢㙣ㅣ㌰㜹摤愰㤷戶扡昶㤳㍢昶㔶晣㕡㤷ㄸ攷搰昸㕣㤰挰㜹㈰扡づ攰㜱㍥挵ㄷ㠰㈸搵㘴挵㌸晤搱㌵㠶摡晣攸攸ㅢ换㍥㕡昷㕥挳摤㐷㈸ㅥㄵ㐸㡣ㄵ㌴扥〸㈴㜰㌱㠸慥〳晢搳㑢㈸扥ㄴ㐴愹㍡㉢㐶慦㑤ㅢ挷㉦慣㤹㌶昲㤴〱㔷㙥扥昵昵ぢ㝡㈹ㅥ㔴㐸㡣换㘹扣ㄲ㈴㜰〵㠸慥〳扤扤㤲攲慢㐰㤴㑡㕡㌱㈲㤵㈷㥣㜳搱㉥挵攳捦㝦戶戲㙤搵㝢慢敥㔶㝤愰㤶ㄸ慢㘸扣ㅡ㈴戰〶㐴搷㠱て敥㌵ㄴ㕦ぢ愲搴ㄱ㔶㡣晡て戶扦昰愲㐷㔶㡣㕣㌷愷㜰搲ㅥ㉢ちㄲ㡡㠷㌴ㄲ㘳㉤㡤慦〷〹摣〰愲㘳〰㡦㍦㔲㝣㈳㠸㔲〷㔹㌱晡ㅦ昹昱㌳ㅦ摤搱㝦敡愹㘷㍥㍣戱敡晥摤敥㔴㝤愱㤶ㄸ㌷搳昸ㄶ㤰挰慤㈰㍡〶㍥㜳户㔱㝣㍢㠸㔲搳慤ㄸ㐳捥敢戵㈲㌱㘷搶晥慢戶㝡攳㠰㘳ㄶ敦晢㑦挵〳㉡㠹㜱㈷㡤敦〲〹摣つ愲㘳㘰㘷㜸て挵敢㐰㤴㥡㘸挵戸㜱㜱搱㥤扢愶愶㑦㍥攵摦ㄷ㡥摥㜰摢㌵摦㜴扦て敡改搶㜷摥攸收昸㘲ㅣ㌸戴ㅦ㤳攰㐰㡣晦戶㝣㌰㠶㘳戱㜴㘵扡㍡ㅤ㠹愴㉡挳昱㡡㜸㜱ㄹ挲㜶昴㄰㠰㙦搱敥改㠳敡ㅡ㔳㑤㡢攵㤸愰㝢㝡㙣㕤㝤慢搹㉣㑣㘹ㅡ晦改攳ㅡ攱㝢愴挷㉣挱〱㘱㔲ㅦ㍥㙣㥤ㅥ㘵㌶户攲㐰慡㜵㘹晢㌱挵づ㈳攳㉤㘶㍢㍢搸㡡㍤戲㘹㘱㘳慡㘵㝢㝦攵捣搶㜸慢搹㌷㕢搷ㅥ挴攳㌶ㄳ〷㔹㘶㡢㤴搴㉦摢敤挰㜸晤㐲㜳挴㤲㍡慤摥㌱㑢㡤挳慤愶㐴㙥敤搸㘶昳攸㡣搶㔳搱〸㡣〱ㄶ㐹㙣捦㔶㙡㤵慥慢㙣搴扣愶ㄶ戳㔱捡ㅢ摣㌰慤㉥㌹摦㙣㥥㘹㜲〴㘱愶㘴㔳户愱捡㍡收ㅢ㍣戵ㄱㅢ㡡愳戸搴捥㑥㈹㠱㌶ㅢ㔳㘶ち昵㉥〰捡㑢㘷挵ㄳ昵收戶㉥ㄳ㥤ㄳ㡡敤㕣攲戱㑤挹㠵㉤愳㥡ㅡ㕢㥢㥢敡摤㥡ㄱ愹㐵㜱ㅣ㘷愶㈶㌷愵捣㈲昹㉢搰㔴ㄵ㜴改愲㔴挱㙥㝥〷㙣㡣摤挲㐳㍡挷㥢㠴〷㡥昹㡤ㅤ㙦㈲ㅡ晢ㅥち㘶㈲攳㠵攳㑤㐶晢摤昳㔶攲㝣ㄳ搲㍡㥣搷摡攷㑤㑡愷㍥敥て摥㤰ㄹ攸て晡㔰㙦昲㔳㔹㌸㌰㜷挸昶昷攵ㄶ㉡㜵㜴㠵〳㐶㕡攷〱㑤挲㘶摥㝢㥤㙢㕣㔸搸换摡晡㌱㡢㌰㥡ㄸㄷ㙦㑣搵㥢捤㜹㠷扢㡡ㄵㄹ昷㤳㍣㐰昲㈰挹㐳㈴て㠳ㄴ㡦挶㍥㉥㈷愲㐵戰㔰㑢搴搲攲挵㜵愹搶㜹㠱㜹㘶摤摣㜹慤㤰㘱㤸㕣㔲㐲戸㍤㝦挶愳㄰ㄹ㡦㤱㍣づㄲっㄶ〴摡昰㝦㐱㈰㘸㍣㠱晦挰ㄷ昷挷晦晦昷挱㑢㈱扣っㄹ㉢㘱㌰摢㔲摣㠰㈱㔹㑢㤷㉥㝥㕢㍥㉥摥㌲慦㤵ㅦ扡晣㑡挶㕢㑦昲㈷㤰敥㑦㠲㑣ㄹ㘷搶攳㈳晢扦ㅡ〷ㄷて㐰捣㉤㡥户㜸挸戳㙤挳捣愵㡤挹㜹捤㑤㡤㌸ㅢ㌱㍡摥ㅡㅦ㤱挴愰戲㐵挵〳つ㤳㥡㐶㉤㙣つ㌴㡣慢挳㝦摤ㅢ㘶㤸ぢ捣㜸敢㈸散㤲㕢㝢㌴㑣挲㠰㔴昶㤹攳㔳㑢㡡ㅢ昴㔸㜲戴搹㤲㌴㌸攸ㅣ㡦㕤搰㤲〰㕥㘱㥦摡扤㠱㍢ㄵ㜳㐹㉢㐳㜷㙤㤸ㄶ挷愰戵搵㠰搱㘰昱搲慦攸搹㐳㘴戶㜷搰攲㄰㈱㈴㉦ㅤ㔱扡㠹㐰㐷㉡攰扢〴摦㤶昸㕡㉤戲㘸昶愷㘵㜶㙢㕤㝤换㄰ぢ摥㈱愳㥢㜰㔲挲㤴昳㌱㠴㍤㄰挰㥢㈹㤰户㔹搹ㅦ㙡㡥㕡愷㈶ㄳ㍡㉣㑡㌹愰戹㘹攱㠲㝥㠸昵扦㡡挳㔸〵挶㔳㈰慢扦扤㜹㥦㕤慥扥攳㔷敢晦ㄳ昱㜱㤱㍦㘳㘷㕡戴㠱㤰挵㝦昲㘷㍣㡢晦㠲昹㜴挵〳㘱攱扢㔷捤㌱挰㉥㠶㝤昷〶㙣敤慣㘶㔳捥ㄸ㤴〸戳㜴㠱搹愳攱愰愶收昹㠹愶愶昹㙣㝥㑦攱㕡收㤹㘶㉢㠷攱摤慣戳づ㝣慤㤴敡搲挵㌵搸㜶㡣搷㜷㐲晣挰〶㤰ㅥ㈳敡敢换散㠸㉤㠱ㄷ㈱敡㠲㙦㡦挰㑢㜸戱㕦㜹㔵㌸ㄲ㈹慦ㅤ㔵摦㤴㥣㍦慦㘹㘱㡢㔹㍢㘳挴攴㡡摡㐹㑤㡢捤收摡昱㡤改扡晡晡摡搹ぢ㔲㌸ㅣ㐸搵捥㙣㕡搸㥣㌴㙢㘷㤹捤つ戵㌳㘷っ㔹㔲摦搲愰㈲〰㠹攳散㝤㈶㕦昸收捡昳㉥㤹㜰㔱昷搱敦扦搹㝡昴㑡ㄵ戶ㄴ㥥㐱晣㈰愴㉤挳搳㜸㠵攴㔵㤲搷㐸㕥㈷㜹〳㐴敤〱㔷敥扥昰摡晤㘷扣〵摥㜸㥢攴ㅤ㄰散㜴愴㔱搸〷㙤搴慣摡ㄵ晦㜳㍦㘴扣㐷昲ㄷ㄰挵㤳〲晣挴ㄶㄸ敦㠳攴㙣晢㙥戴㘸〳㐱攲㑣㘶攳慦㄰〴㡤㍣㍡戵〷㉣搸㝡㠳㔰ㅢ〴搷㈰戰慡て挲昸〲搳摢㔲㜸捥㑣散〹户㌲晡㝦㐱昲㈵挹㔷㈴晦㈰昹ㅡ㐴㙤〵㔷㝦㘰扥愱捤户㈴晦〲㜱〰昳㥤㘶搵㕥昸㕦㠰昹㥥㐶㍦㠰愸扤㐱㌴㌰㍦攲㔵㑥㘰㠶搰愱つ〴挹摢㠱昹ㄹ㠲愰㤱㐷愷挲戰昰〳收搷捤㌹㠰搹㙣㈹㍣愷㕢捡ㄱ愹っ㑦愳㡢〲攱㠹㘰愳㤸㈴㐰搲ㄵ㐴㙤㠲慢㍦㌰〶㙤㠲㈴摤㐰ㅣ挰昴搰慣慡㐰攰晥っ摥㤳㐶愵㈰慡ㄲ慣〶㈶〴㌶㈷㌰㔱㝡戵㠱戸㠰改〵㤷愰㤱㐷愷慡攰攲〷捣愷戹㠰昹挴㔲㜸捥㈱挵㄰愹っ㑦㘳〷㈴㌵㜶㈴改㐷戲ㄳ㐹ㄹ㠸晡㈰㈷㌰㍢搳㘶〰挹㐰㄰〷㌰㠳㌴慢㙡㄰戸㍦㠳敦㑡愳摤㐰搴㍥㘰㌵㌰扢㠳捤〹捣㔰㝡戵㠱戸㠰搹ㄳ㉥㐱㈳㡦㑥つ㠳㡢ㅦ㌰㉦收〲㘶㠳愵昰㥣ㄸ摢ㄷ㤱捡昰㌴㉡㤱搴愸㈲愹㈶㠹㤱搴㠰愸愷㜳〲戳て㙤㠶㤱っ〷㜱〰戳㥦㘶搵㝥〸摣㥦挱昷愷搱〸㄰㌵〲慣〶㘶㈴搸㥣挰散㑦慦㌶㄰ㄷ㌰㘳攰ㄲ㌴昲攸搴㐸戸昸〱戳㉥ㄷ㌰昷㔸ち捦搹扥搱㠸㔴㠶愷㌱〵㐹㡤愹㈴搳㐸愶㤳捣〰㔱户攵〴㘶ㄶ㙤㘶㤳ㅣ〸攲〰收㘰捤慡㌱〸摣㥦挱て愱搱愱㈰㡡㘷て㌵㌰㠷㠱捤〹捣㔸㝡戵㠱戸㠰㌹ㄲ㉥㐱㈳㡦㑥㡤㠳㡢ㅦ㌰㔷收〲收ち㑢攱㌹㠵㌹〱㤱捡昰㌴收㈲愹㌱㡦愴㡥攴㈸㤲昹㈰敡攲㥣挰㌴搰愶㤱愴〹挴〱捣搱㥡㔵ㄳㄱ戸㍦㠳㌷搳愸〵㐴㑤〶慢㠱㘹〵㥢ㄳ㤸㐹昴㙡〳㜱〱戳ㄸ㉥㐱㈳㡦㑥㑤㠱㡢ㅦ㌰㈷攵〲㘶戹愵昰㥣㤷㥤㠶㐸㘵㜸ㅡ换㤰搴㔸㑥㜲ㄲ挹挹㈴愷㠰愸㘳㜳〲㜳ㅡ㙤㑥㈷㌹〳挴〱捣㔹㥡㔵搳ㄱ戸㍦㠳㥦㑤愳㜳㐰搴㑣戰ㅡ㤸㜳挱收〴㘶〶扤摡㐰㕣挰㕣〰㤷愰㤱㐷愷㘶挱挵て㤸扡㕣挰捣戳ㄴ㥥㤳捤〷㈲㔲ㄹ㥥挶㑡㈴㌵慥㈰戹㤲攴㉡㤲慢㐱㔴㈲㈷㌰慢㘹戳㠶攴ㅡ㄰〷㌰搷㘹㔶ㅤ㠴挰晤ㄹ㝣㉤㡤慥〷㔱㠷㠰搵挰摣〰㌶㈷㌰〷搳慢つ挴〵捣㑤㜰〹ㅡ㜹㜴敡㔰戸昸〱㌳㉤ㄷ㌰㔳㉤㠵攷〴晡攱㠸㔴㠶愷㜱㌷㤲ㅡ昷㤰慣㈳戹㤷攴㍥㄰㌵㍥㈷㌰て搰收㐱㤲㠷㐰ㅣ挰㍣愲㔹㜵〴〲昷㘷昰㐷㘹昴ㄸ㠸慡〵慢㠱㜹ㅣ㙣㑥㘰㡥愴㔷ㅢ㠸ぢ㤸昵㜰〹ㅡ㜹㜴㙡づ㕣晣㠰愹捥〵㑣㤵愵昰㕣ㄵ㐸㈰㔲ㄹ㥥挶ぢ㐸㙡㙣㈰㜹㤱攴㈵㤲㍦㠳愸㜰㑥㘰㕥愱捤慢㈴慦㠱㌸㠰㜹㐳戳㉡㠹挰晤ㄹ晣㑤ㅡ扤〵愲㑣戰ㅡ㤸户挱收〴㈶㐵慦㌶㄰ㄷ㌰ㅢ攱ㄲ㌴昲攸㔴ㅡ㉥㝥挰昴换〵捣㡥㤶挲㜳愹㘳ㅥ㈲㤵攱㘹㝣㡣愴挶㈷㈴㥦㤲㝣㐶昲㌹㠸敡㥤ㄳ㤸㉦㘸昳㈵挹㔷㈰づ㘰扥搶慣攲㤵㤳晥っ晥㑦ㅡ㝤〳愲收㠳搵挰㝣ぢ㌶㈷㌰㐷搱慢つ挴〵捣㜷㜰〹ㅡ㜹㜴慡ㅥ㉥㝥挰ㄴ攷〲愶挸㔲㜸慥摦㌴㈲㔲ㄹ㥥挶㉦㐸㙡㙣㈶昹㤵愴愰㄰㐴㠱愸捤扦攴㍡昲敤㐲㥢㈲㤲㘲㄰〷㌰㕤㌵慢㥡㄰戸㍦㠳㤷搰㠸搳㈳搴搱㘰㌵㌰㐱戰㌹㠱㔹㐰慦㌶㄰ㄷ㌰㍤ㄸ搷挸愳㔳捤㜰昱〳收㉢㙣㠴敦㔸改㑢㑢攱戹㈸搵㡡㐸㘵㜸ㅡ摢戲昶摥㈴㝤㐸戶㈳改ぢ愲㍥挹〹捣づ戴搹㤱愴ㅦ㠸〳㤸㌲捤慡㠵〸㉣挰昴愷搱捥㈰㙡㌱㐴ㅡ㤸〱㘰㜳〲戳㠸㈵戵㠱戸㠰ㄹ挴戸㐶ㅥ㥤㕡〲ㄷ㍦㘰㕥换〵捣慢㤶挲㜳愵敤ㄸ㐴㉡挳搳搸㥢戵㠷㐹㈲㈴攵㈴ㄵ㈰㙡㐳㑥㘰㉡㘹㔳㐵㔲つ攲〰愶㐶戳敡㔸〴ㄶ㘰㠶搲㘸ㅦ㄰㜵㍣㐴ㅡ㤸㘱㘰㜳〲㜳ㅣ㑢㙡〳㜱〱戳ㅦ攳ㅡ㜹㜴敡〴戸昸〱昳㔰㉥㘰ㅥ戴ㄴ㥥换㠷换㄰愹っ㑦㘳ㅣ㙢ㅦ㑦㌲㠱㘴㈲挹㈴㄰㜵㑦㑥㘰愶搰㘶㉡挹㌴㄰〷㌰㌳㌴慢㤶㈳戰〰㌳㤳㐶戳㐰搴挹㄰㘹㘰㘶㠳捤〹捣㐹㉣愹つ挴〵捣挱㜰〹ㅡ㜹㜴敡ㄴ戸昸〱㜳㑤㉥㘰搶㔸ち捦㌵搱搳㄰愹っ㑦㈳㡥愴㐶㠲㈴㐹㤲㈲㌱㐱搴ㄵ㌹㠱㤹㑢㥢㜹㈴㜵㈰づ㘰收㙢㔶昱ㄲ慢〰㔳㑦愳〶㄰挵㙢慣ㅡ㤸㐶戰㌹㠱㌹㠳㈵戵㠱戸㠰㌹㥡㜱㡤㍣㍡㜵ㄶ㕣晣㠰㌹㈳ㄷ㌰愷㕢ち捦㠵摥㜳㄰愹っ㑦攳ㄸ搶㝥㉣挹㜱㈴挷㤳㥣〰愲㤶攷〴㘶ㄹ㙤㤶㤳㥣〴攲〰收ㄴ捤慡㜳ㄱ㔸㠰㌹㤵㐶愷㠱愸昳㈱搲挰㥣づ㌶㈷㌰攷戱愴㌶㄰ㄷ㌰㘷㌱慥㤱㐷愷㉥㠰㡢ㅦ㌰㑤戹㠰㘹戴ㄴ㥥慢搷㉢㄰愹っ㑦攳㈲搶㝥㌱挹㈵㈴㤷㤲㕣〶愲收攵〴㘶㈵㙤慥㈰戹ㄲ挴〱捣搵㥡㔵ㄷ㈱戰〰戳㡡㐶慢㐱搴㈵㄰㘹㘰搶㠰捤〹捣挵㉣愹つ挴〵捣㜵㡣㙢攴搱愹㑢攱攲〷捣㠱戹㠰㤹㙤㈹㍣㤷攴㉦㐷愴㌲㍣㡤㕢㔹晢㙤㈴户㤳摣㐱㜲㈷㠸㥡㥡ㄳ㤸扢㘹㜳て挹㍡㄰〷㌰昷㘹㔶慤㐴㘰〱收㝥ㅡ㍤〰愲慥㠴㐸〳昳㈰搸㥣挰㕣挱㤲摡㐰㕣挰㍣挲戸㐶ㅥ㥤扡ち㉥㝥挰っ捦〵捣㌰㑢攱㤹㘷戰ち㤱捡昰㌴㥥㘲敤㑦㤳㍣㐳昲㉣挹㜳㈰慡㉡㈷㌰㉦搰㘶〳挹㡢㈰づ㘰晥慣㔹戵ㅡ㠱〵㤸㤷㘹昴ち㠸扡〶㈲つ捣慢㘰㜳〲戳㠶㈵戵㠱戸㠰㜹㠳㜱㡤㍣㍡㜵㉤㕣晣㠰ㄹ㤸ぢ㤸〱㤶挲㌳㜹㘲㉤㈲㤵攱㘹扣㡦愴挶〷㈴ㅦ㤲晣㤵攴㈳㄰戵㘳㑥㘰㍥愶捤㈷㈴㥦㠲㌸㠰昹㕣戳敡㝡〴ㄶ㘰晥㑥愳㉦㐰ㄴ㈷㘳㘸㘰扥〴㥢ㄳ㤸ㅢ㔸㔲ㅢ㠸ぢ㤸慦ㄹ搷挸愳㔳㌷挲挵て㤸㙥戹㠰〹㕡ち捦㡣㤰㥢ㄱ愹っ㑦攳㐷搶扥㠹攴㈷㤲㥦㐹晥〳愲㡡㜲〲昳ぢ㙤㌶㤳晣ち攲〰㐶㜵ㄱ㔶摤㠲挰〲㑣㈱〴㐶ㄷ㄰㜵ㅢ㐴ㅡ㤸㈲戰㌹㠱戹㤵㈵戵㠱戸㠰改ち㤷愰㤱㐷愷㙥㠷㡢ㅦ㌰晦晡㙦㡥㈳摦㙦㉤㠵㘷㥡换㥤㠸㔴㠶愷ㄱ㐲㔲㘳㉢㤲㍦㤰昴㈲搹ㅡ㐴㝤〹㔷晦㤳攱摢搲愶㌷㐹ㅦ㄰〷㌰㝤㌵慢敥㐲㘰〱㘶㝢ㅡ敤〰愲敥㠱㘸〰㥥㌸㘴〶㥢ㄳ㤸扢㘹搱〶攲〲愶っ㉥㐱㈳㡦㑥慤㠳㡢ㅦ㌰敦攴〲收㙤㑢㤱㍤㜷愷昸㝥㐴捡扥㍥㈹ㄳ㕣㌳戳ㅡㅣ昳㈵㝡挲㌸㤰㥥摤㔸搷摡搲㉤㍤㘲㘱㙢搳搸扡搶搱㉤慤摤搳㈰㜸㈹㉥㝤㘵〲㠰挳㘹㜰晡挰㍡㜳昱㉣㕣愱摢挹慢挲摣摦㔱ぢ㕢㕡㥢攴搲㙢㍦慦㝥㜴搳㤴愶搶搱㜵㉤ぢ敡攳㑢〷晡愸戵收愰㜹㘶㈳㘶愴㌴攳㜲摢㤶㡣㥡ㄶ㉣㌰㔳㍥㌵敡慢㜴攳㐷晦ㅥ收戴㈸㝤つ戹〰㤷㈹㤵㉡㔰扢攴㥥挳攱挰㝤㐷昴愶㄰㤷㌶搵㙦㥣ㄲ搱〶㝦㑣〳挶㕢慦〰㌹昱㌶挷㕦㐱昱〳㘰昳扦㍤ㅣ㌳㘴扡挱㌸㤸㐶㑢戵慣㠷㌵〵㙢㝣㘳㑢㕤捡っ㕡摣攴扡挶㥥搶换愹ぢ㕢㕤㥡昸㤲㕥㤶〶搷㕥愷㌶愲敤挹㜸㜳敡昷搰ㄱ㙣ㄸ晥㜴㍢㔴〰晦㝥ㅢ挸㍡㑣㐱挱㌷㍣ㅤ挱扦㙦㑥ㄴ愰ぢ㡡ㅦ〴攳㝢ㄹ㍣昳㌱挴ぢ挷攴愲㔲搸昷㈰搴ㄹ㜱〹戹挹㘶扣㔱㍡㌰戳㌵㌵摡㕣搴㔳㉣㑣㕣㝥挶㔴晢㝡戳㤷㥢㤵搹㄰㐶㝡㐴愲愵愹㝥㘱慢搹㌳昳㑡㍥攰㐶㝡㠶㔹ㅦ攷㐴戱敥㤹㔷搳㤲慤㤸㑡㤷㠹挷㐹㘰扦㥦敥〰㤱㈲慢㐳㑡㝡ㄴ挸昳挶㜵㙦〴㍦㍢扦戱愳㘸㘴㕡晥扥摥㑦㕤戱㤲㝦㌷敤㔷㘰扦戰㍥㐴て㈱㝣挷㘷㠲昱㔳搴换㥥愰愸昷㙣戲搳敡㙥换㌸〹慢㐷㕡昶㜷㤸㘹挹㔵ㄶ愵晣搸搴㘳〹㑣㙢㕤㌲㕥㕦扦戴㘷㝡㝣㘳戲㝥㘱捡㥣ㄴ㑦㤸昵昶扥扡愹戹攱㜷搲慦㈲扥晤㜵慦昲攰㘲㑤㡦ㅢ㡦愵㐹昶扣戳摦扣㝢㉢㌰〶㘳捦㈶㕦戵㠸愱昷㙤て愳㠸晦昳㤴扢㈰㥣晥搰㍥㘱㔴ㄶ慥㘰㤷收ㄱ㜱㕦挶㈹㐹㤹㔹㝢昲㘹㜳㤸㑤㙡㥡㠴挹㈳㘶捡㈱ㅡ㔷愷㐵扦㥢捦㤴戴㈸㄰〸晣搶㉦ㄵ㘰㠵扦㙦慣昹て搸搹㘹㝥㍦ㅥ㐵昱摢攵㔱昰搹㤳㤹ㅣ〷ㅦ昲㝤㉦㍢挰㄰っ㑢戹昷搲〷ぢ戳敡㕡敢捤㙥㘹搱换敢ㄲ㝥ㅣ㠸㘶搷昴慣㜹㤸ㄸ㌴扡㐷晡㠰收扡㔴㝤㕤愳挹〳て捣昰攵㘲愱㐹收㕣捣㐵㥤搶搴㔲挷㌵㜰㍤搲戳㥡攳㡤㉤ぢ㌸晦㉢戹昴て㉥㑥㥡㔵㥣ㅥ㔹搷㠸て㡦捥挹搷愵改㤹昳㥡ㄶ㘳ㄹ摤挲㠶挶〳攲ぢ㕡㝥ㄷ㡤戲扥㑡㠰㤰晥㐴ㄵ慡挲㐲㔵㔲㔸昲㕢扦愳昰づ㐷挸㜲挴㉢㈴戱㕡昵ㄸ㕥攵昹慣戲㑢搶㑣㘰㝥㔶㔹㤳㙢㐹㤸敦搴挴捣ㅡ㐴敥㝦㡤扤昰〱敤㍥〴㘴挲〱戳挷户捦ㅦ晦晦㕡搰㔷晣㌸㈲攷昹ㅡ㤰户㐵㘶戲敡㌶㌰敥愹摦㉡㤴昱㥤㘳㐸挷挹㘵扦晤㠲㘹戱攱㍢ㄱ摦㥣㌴攷换戱㤸㕡搸ㅤㅦ㝣散㜶㌱㈵ㄳ晢摢㥥㥡攱㈱㕣㐳扣扥挵搲㡤㙡㙡㘸㠸昳慤挵户攵㑣散戳捤ㄲ㌹㥥挶㥥挴㐸㠳挸晢捦ㄲ挵㤷㐰ㄴ㕦㈲㈲㝣ㄵ㜳〲扡扣㘶慣愶戹昱收扡搶㜹つ㜵挹ㄲ㌲㥣㈴晥扢㜸㑦攲㉤㔴〴㌰敤㍦㜹㘳攲攰㌴㝢晡愷㥥戱㠸㜶て挱㜸㠱搰戱晤㜸攷ㄶ捡昷户晡㡤戳㝢ぢ㤴㤲ㅤ扤ㄱ㐶戴㘲㡣㘵㈱戰㍥㈴㡥〳㉦㐸㘴㈷愴㥥愰〱㥥㐶〴收昶㕦搱㝡扣捡㍢〹戳㉢っ㠲㤳㥡攲愹戱㔸㐷搰搴摣搵㕡㠰㕡㠲搶㜲㤷搲ㅣ攲挴摢㔱㤸愱㡥㤹敦㡢㜰晣摢㕣㐲挱㑣㑣㘹㉤攲㤴摤㠰敥㈱㍦戴〵挵挵摤㑡晣㜲㡤户㘳つ戴㈶㈸㍡ㄷ昰㡥昷挴晦㙡㝡㙣㍦㙥㐸㌰挸つ㌱捡㐱㡤ち㄰昵㈷戰摣㥥㉣㠳㈸つ㉡㐱㡡㥦㠲㌲晢㔳㤲㜳㤲㉡ㅣち㡡ㅢ㌸㜹戶愴㠱㥢㠳㐳㡤〰愶搴㘲ㄲ㉥㈰〹㜴㉢㜹ㄲ㝡愳ち㔶㉦㙥搸㌰ㅣ慦ぢ搴戳㈰㜶晥㘲扣づ〶〹㥥㔱捤晣㌱㄰昵ち㔸づ㐴愵㙤〵挶㔰愶㘸ㅦ㠴愸㔷挱㜲㈰㘲晦㌹扡㘸昵昰㌵愸㜸〸捤㐶㙥改㜰㑣扤づ㍢ㅥ㤲攱㕡っ㉢㘸挳㉢晢㤸㐰扤〱㠶挷〵晡㉦攷㌷㤷㝡ぢ〶晣昶㉡昰摤㕢慡户愱攱ㅥ搳ㄸ捥捤㝢〷慦戸㈳捡扣㌱昷㠳㜴换㙦捣㡤昴挰搳昵挶㔴敦㐱㘲㠳改攸昶〸㙥捡㐸㘶晢㡢扦挱㈸ㅡ㡣愶挱晢㌰㘰挷㡤㌱攰㌲㑤晡慢挳捤搱愴戱㜴㍢㠰㙥㕦挰挰搱愴昱㤰㌹㥢昴㈵搸晣㑤晡ちㄶㅤ㙥搲㍦㘰慣㥢㌴㠱ㄵ戴㠱捤㌴改㙢㌰ㅤ㘹搲㌷戰换搳愴㙦愱㤶㈶㑤攲收晤ぢ㥣慢㐹㔳㈰摤㜲㤳扥㠳㥢户㐹摦㐳敡搳愴㘹摣㤴改捣昶㠳扦挱っㅡ捣愴挱㡦㌰㤰㈶捤〲㤷㘹搲捦づ㌷㐷㤳㘶搳敤㐰扡㜵㐱㉤㡥㈶ㅤっ㤹戳㐹㍣昰捥摦愴㘲㔸㜴戸㐹〱ㄸ敢㈶ㅤ挲ち摡㤸捣㍡扡㔶㕤愱敢㐸㤳㌸搵㌴㑦㤳㌸〹㔵㥡㜴ㄸ㌷慦ㅢ㌸㔷㤳㡥㠰㜴换㑤攲慣㔵㍣戲㍥㐹㍤㈱昲㘹㔲㉤㌷㘵づ戳㤵晡ㅢ挴㘹㤰愰〱㈷扡㑡㤳㤲攰㌲㑤攲㕣㔶㍢慥愳㐹㈹扡㤹㜴攳扣㔳㐷㤳收㐲收㙣搲㡥㔰攷㙦ㄲ愷慢㜶戸㐹㍢挱㔸㌷㘹ㅥ㉢㜰㌵愹っ扡㡥㌴㠹搳㕥昳㌴㘹〰搴搲愴愳戸㜹〳挱戹㥡㔴て改㤶㥢㌴〸㙥㜸㘴㌵㘹㔷㠸㙣㌰愹戵扥摣ㅡ戹㈹㑤捣挶㈹戶㍥〶ぢ㘸㜰㌴つ㌸改㔶㥡搴っ㉥搳㈴捥慢戵摤ㅣ㑤㙡愱ㅢ㝦ㄳ㐳㜱づ慣愳㐹㡢㈰㜳㌶㠹戳㘳昳㌷㠹㔳㘷㍢摣㈴㑥戱搵㑤㕡捣ち㕣㑤攲捣摢㡥㌴㠹㔳㜰昳㌴㠹㤳㜳愵㐹㑢戹㜹挳挱戹㥡㜴㉣愴㕢㙥ㄲて㌰昰挸㙡搲晥㄰搹㘰㔲㙢㌵改㜸㙥捡〹捣㌶挲摦攰㐴ㅡ㉣愳〱㈷〰㑢㤳㤶㠳换㌴㘹㡣挳捤搱愴㤳攸㜶㌲摤愶挰挰搱愴㔳㈱㜳㌶㘹㉡搴昹㥢挴㘹扣ㅤ㙥ㄲ愷晢敡㈶㥤挶ち㕣㑤攲㉣攰㡥㌴㘹ㄶ散昲㌴㠹ㄳ㠵愵㐹㘷㜰昳㌸㘳搸搵愴戳㈰摤㜲㤳㌸戳ㄸ㡦慣㈶㜱㝡戱㑦㤳捥攱愶㥣换㙣㥣㝡散㘳㜰ㅥつ捥愷〱㈷㈳㑢㤳㉥〰㤷㘹ㄲ攷ㅢ摢㙥㡥㈶㕤㐸户ㄵ㜴㥢ぢ〳㐷㤳㉥㠶捣搹㈴捥ㅡ捥摦㈴㑥㈹敥㜰㤳㌸昵㔸㌷改ㄲ㔶攰㙡搲㝣攸㍡搲㈴㑥㑤捥搳愴㐶愸愵㐹㤷㜱昳㥡挰戹㥡戴ㄲ搲㉤㌷㠹戳㥣昱挸㙡ㄲ愷㍡摢㘰㔲㙢㝤㤲慥攴愶㕣挵㙣㥣〶敤㘳㜰㌵つ㔶搱㠰㘳㙦㘹搲㙡㜰㤹㈶㜱敥戳敤收㘸搲ㅡ扡㕤㐳户㘵㌰㜰㌴改㍡挸㥣㑤㕡づ㜵晥㈶㜱㝡㜳㠷㥢挴㘹搰扡㐹㙢㔹㠱慢㐹愷㐰搷㤱㈶㥤〶扢㍣㑤㍡ㅤ㙡㘹搲つ摣㍣捥愴㜶㌵改㐶㐸户摣㈴捥戸挶㈳慢㐹㘷㐳㘴㠳㐹慤搵愴㥢戹㈹户㌰ㅢ愷㘴晢ㄸ摣㑡㠳摢㘸挰㐹摡搲愴摢挱㘵㥡挴㜹搸戶㥢愳㐹㜷搰敤㑥扡㜱捥戴愳㐹㜷㐳收㙣ㄲ㘷㔳攷㙦ㄲ愷㕡㜷戸㐹㥣㤲慤㥢㜴て㉢㜰㌵改㙡攸㍡搲愴搵戰换搳愴㌵㔰㑢㤳敥攵收㕤〳捥搵愴晢㈱摤㜲㤳㌸晢ㅢ㡦慣㈶慤㠵挸〶㤳㕡慢㐹て㜲㔳ㅥ㘲戶敢晤つㅥ愶挱㈳㌴戸〱〶搲愴㐷挱㘵㥡挴㌹攱㜶㕣㐷㤳ㅥ愳摢攳㜴攳晣㙤㐷㤳㥥㠰捣搹㈴捥散捥摦愴㜵戰攸㜰㤳㌸㍤㕣㌷㘹㍤㉢㜰㌵㠹戳挶㍢搲㈴㑥ㅦ捦搳㈴㑥㉣㤷㈶㍤挹捤攳っ㜳㔷㤳㥥㠶㜴换㑤攲㑣㜴㍣戲㥡昴㈸㐴㌶㤸搴㕡㑤㝡㤶㥢昲ㅣ戳㜱慡扡㡦挱昳㌴㜸㠱〶㡦挳㐰㥡戴〱㕣愶㐹㥣㥦㙥扢㌹㥡昴㈲摤㕥愲摢ぢ㌰㜰㌴改㘵挸㥣㑤攲㉣昳晣㑤攲ㄴ昴づ㌷改㈵ㄸ敢㈶扤挲ち㕣㑤晡㌳㜴ㅤ㘹ㄲ愷戲攷㘹ㄲ㈷戹㑢㤳㕥攳收㜱戶扢慢㐹㙦㐰扡攵㈶㜱㔶㍣ㅥ㔹㑤攲搴㜸ㅢ㑣㙡慤㈶扤挵㑤㜹㥢搹㌸㙤摥挷攰ㅤㅡ扣㑢〳㑥愴㤷㈶㙤〴㤷㘹ㄲ攷捡摢㙥㡥㈶扤㐷户扦搰敤㘳ㄸ㌸㥡昴〱㘴捥㈶㝤〲㜵晥㈶㝤ち㡢づ㌷改㌳ㄸ敢㈶㝤挸ち㕣㑤攲㙣晡㡥㌴㠹搳敡昳㌴改㑢愸愵㐹ㅦ㜱昳㌸昳摥搵愴㡦㈱摤㜲㤳扥㠶ㅢㅥ㔹㑤晡㈷㐴㌶㤸搴㕡㑤晡㤴㥢昲ㄹ戳㜱ち扦㡦挱攷㌴昸㍢つ㌸愹㕦㥡昴〵戸㑣㤳扥㜳戸㌹㥡昴㈵摤扥愲摢㉦㌰㜰㌴改㙢挸㥣㑤攲散晢晣㑤晡ㄵㄶㅤ㙥㔲㐱愱摤愴㝦戲〲㔷㤳ㄴ㜴ㅤ㘹ㄲ愷昸攷㘹㔲ㄱ搴搲愴㙦戹㜹散㠷慢㐹晦㠶㜴换㑤攲㙡〱㙣㔷㔶㤳㑡㈰㕤て㘹搶㠹搸敦戹㈹㍦㌰㥢攱㙦昰㈳つ㌶搱㠰ぢっ愴㐹㍦㠱换㌴愹㠷挳捤搱愴㥦改昶ㅦ扡㜱扥扦愳㐹扦㐰收㙣㔲㙦愸昳㌷㠹换〴㍡摣愴敤㘰慣㍦㐹㥢㔹㠱慢㐹㝤愱敢㐸㤳戸摣㈰㑦㤳戸㄰㐱㥡挴愹㌲慡ㅦ㌸㔷㤳ち㈱摤㜲㤳捡攰收㙤㔲㝦㐸搷㝢㥢㠴ㅦ㈴挴㥡㄰㘶摢搹摦㈰㐰㠳慥㌴攰㘲〷㘹㔲〹戸㑣㤳〶㌹摣ㅣ㑤攲慦㘸ㅡ㐱扡㜱敤㠱愳㐹摤㈱㜳㌶㠹慢ㄲ昲㌷㠹㑢ㄶ㍡摣㈴㉥㙤搰㑤敡挱ち㕣㑤攲㡡㠷㡥㌴㠹㑢ㅦ昲㌴㠹㡢㈲愴㐹愵摣扣㙡㜰慥㈶㙤〵改㤶㥢㔴〳㌷㙦㤳㠶㐲扡摥摢愴㕥摣㤴慤㤹㡤换㉣㝣っ戶愱挱戶㌴攰挲ぢ㘹㔲㙦㜰㤹㈶㜱㙤㠵敤收㘸㔲ㅦ扡㙤㐷户㜱㌰㜰㌴㘹㝢挸㥣㑤ㅡて㜵晥㈶㜱昹㐴㠷㥢挴㘵ㄶ扡㐹㍢戰〲㔷㤳戸晡愲㈳㑤攲㌲㡣㍣㑤攲〲つ㘹㔲㍦㙥ㅥ㔷㙡戸㥡㔴〶改㤶㥢挴ㄵㅤ摥㈶㜱㔹挷㝡㙦㤳㜶收愶っ㘰㌶㉥昹昰㌱ㄸ㐸㠳㕤㘸挰㐵㈰搲愴㐱攰㌲㑤攲㍡て摢捤搱愴㕤改戶ㅢ摤攲㌰㜰㌴㘹て挸㥣㑤㑡㐰㥤扦㐹㕣捡搱攱㈶愵㘰慣㥢㌴㤸ㄵ戸㥡㘴㐲搷㤱㈶㜱㐹㐸㥥㈶捤㠳㕡㥡戴ㄷ㌷慦づ㥣慢㐹㝢㐳扡攵㈶㜱㜵㠹户㐹㕣㘲戲摥摢愴〸㌷愵㥣搹戸晣挴挷愰㠲〶㔱ㅡ㜰㐱㡡㌴愹ㄲ㕣愶㐹㕣㜳㘲扢㌹㥡㔴㐵户㙡扡ㅤ〳〳㐷㤳㙡㈰㜳㌶㠹㉢㐷昲㌷㠹换㑡㍡摣㈴㉥㍦搱㑤ㅡ捡ち㕣㑤㍡〱扡㡥㌴㘹ㄹ散昲㌴㘹㌹搴搲愴㘱摣扣㤳挰戹㥡戴㉦愴㕢㙥搲㈹㜰昳㌶改㔴㐸搷㝢㥢戴㍦㌷㘵〴戳㥤收㙦㌰㤲〶愳㘸挰挵㌱搲愴搱攰㌲㑤攲晡ㄷ㍢慥愳㐹㘳攸㌶㤶㙥㕣慢攲㘸搲㌸挸㥣㑤攲㉡㤶晣㑤攲ㄲ㤷づ㌷㠹㑢㘱㜴㤳挶戳〲㔷㤳㉥㠳慥㈳㑤㕡〹扢㍣㑤扡〲㙡㘹搲㐴㙥ㅥ㔷搳戸㥡㌴ㄹ搲㉤㌷㠹慢㙥扣㑤㕡〵改㝡㙦㤳愶㜲㔳愶㌱ㅢ㤷攵昸ㄸ㑣愷挱っㅡ慣㠱㠱㌴㘹㈶戸㑣㤳戸ㄶ挷㜶㜳㌴㘹ㄶ摤㘶搳㡤敢㘶ㅣ㑤㍡〸㌲㘷㤳戸愲㈶㝦㤳戸摣愶挳㑤攲戲ㅣ摤愴㠳㔹㠱慢㐹㕣慤搳㤱㈶㜱搹㑥㥥㈶㜱㐱㡦㌴改㔰㙥ㅥ㔷昶戸㥡㜴㌸愴㕢㙥ㄲ㔷〰㜹㥢㜴㍦愴敢扤㑤㍡㤲㥢㔲换㙣㕣㈲攴㘳㌰㠷〶㜱ㅡ㍣〸〳㘹㔲〲㕣愶㐹㕣ㄷ㘴扢㌹㥡㤴愴㕢㡡㙥㑦挱挰搱愴㌴㘴捥㈶㍤つ㜵晥㈶㜱改㑦㠷㥢昴㉣㡣㜵㤳收戲〲㔷㤳㥥㠳慥㈳㑤攲ㄲ愲㍣㑤攲攲㈲㘹㔲ㅤ㌷㡦慢㡣㕣㑤㥡て改㤶㥢挴搵㐸摥㈶㜱㐹搲㝡㙦㤳ㅡ戸㈹㡤捣挶攵㑡㍥〶㑤㌴㔸㐰〳㉥㘰㤲㈶ㅤつ㉥搳㈴慥㔱戲摤ㅣ㑤㙡愶㕢ぢ摤摥㠷㠱愳㐹ぢ㈱㜳㌶㠹㉢㡤昲㌷改㐳㔸㜴戸㐹㝦㠵戱㙥搲㈲㔶攰㙡搲㐷搰㜵愴㐹㕣捥㤴愷㐹㥦㐰㉤㑤㕡挲捤晢ㄴ㥣慢㐹挷㐰扡攵㈶㝤づ㌷㙦㤳晥づ改㝡㙦㤳㡥攳愶ㅣ捦㙣㕣㍡攵㘳㜰〲つ㑥愴〱ㄷ㔳㐹㤳㤶㠱换㌴㠹敢愵㙣㌷㐷㤳㤶搳敤㈴扡晤〸〳㐷㤳㑥㠱捣搹㈴慥㝡捡摦愴㥦㘰搱攱㈶晤っ㘳摤愴㔳㔹㠱慢㐹㕣㔱搵㤱㈶㜱㘹㔵㥥㈶㙤㠶㕡㥡㜴㍡㌷㡦慢慦㕣㑤㍡ㄳ搲㉤㌷㐹㜱㥣て㈴摣戳㠵ち㈱㕤敦㙤搲搹摣㤴㜳㤸慤㡢扦挱戹㌴㌸㡦〶㐵㌰㤰㈶㥤て㉥搳愴慥づ㌷㐷㤳㉥愰摢㠵㜴ぢ挱挰搱愴㡢㈰㜳㌶㘹㉢愸昳㌷改て戰攸㜰㤳㝡挱㔸㌷改㘲㔶攰㙡搲搶搰㜵愴㐹摢挲㉥㑦㤳㝡㐳㉤㑤扡㤴㥢搷〷㥣慢㐹㤷㐳扡攵㈶昵㠵㥢户㐹摢㐳敡搳愴㉢戸㈹㔷㌲ㅢ㤷㤴昹ㄸ㕣㐵㠳慢㘹戰㈳っ愴㐹慢挰㘵㥡㔴收㜰㜳㌴㘹㌵摤搶㠰ㄴ敦〱㠳㡥慤㉥攲㠴扤㤰㘳挹ㄷ攷挶戶㙣㤵㥥扥㌰㕥㡦㝢㌸㑣挵晡㠳㔶㡡㝥て㤳㑦㡢昴㉡㤰散㕦㡥㜶摦摡〱ぢ愷㘴ㄳづ㍢愲ㅦ戶㉣ㅢ〳户慤戵㙤㉤戴晣㙤慢㐴㠲挵戵晦昹昵搷㡥㘵攱摢愳敢㈲晥㔰㘹㙤㙤㐱〹㜳愲㐹㔸づ㜸㉤ㅡ挶㌹昳㕣挷㤰㘷㈲㜶搶愲〹㐶敢搵㍥㙤㤴ㄳ㠴〷搷昳慥㉦㝥昳㑤摤昳戱慦㐳㐲挵㐹搹昲㠶㕤㑢づ挱昸㉣づ㐳扡挵戹扣㜰挰㙡㌰捥敡㥤搹扡戴ㅥ㌳愹昹㤲㍦捤愹㕦㜱敡愸㔶愳扣愶收㈲㉣㝡换晥攱摤㡣敦㝤〸搵㙤敢慣ㅦ㍡ㄶ㌷㙡㠶愰㥡攲挳〰㜰㑥㝦ㄶ摤㡥㈹㝤昸ㄷ戸〱㈵㙥㍤戹㉥搹摣搴搲㤴㙥㉤㥢㠹搵〰㘵晣改㙢晣㐴㑦㜸㐴昱㈱㠸攸㥢㤳ㅢ㔶搴挸㥢㤵㐸㥢㠲昳ㅢ㥢ㄶ㌷㑡㌵挵㉤晣〵㜰挱慢㙢㔷愶攱㙡ㄱ昹ㅢ〰攰㐲ㄱㄴ捡扦㔰戹㠵㙡攰㐶挴摡㘵搴挸㔱㌳㙡㉢捤敡捡㘸㈴㕥㥥㐸愷ㄳ㔱㌳ㅥ㡥㠷愳攵㤵愹㐸㐵㔵㍡㔲ㄵ慢㑥㤷㠷㉡㉣ㅦ攳㈶昸㠴愲㌶㜷㌳戹㑡㥢愳慥戴ちㅣㄳ〷㈴搹晦㤰㠴慡ㄱㄹて晣捣㍣昲㜴ㅦ㌵戲㔶㈶㌱捦挰て㙢〷㙥㠳㘴㉢㐸摣㌷㜷〹摣づ㜱㑦㠸ㅤ敢〳㐲㌱㉢㡡搱ㅦ愱㡣㍢㘱㘱㤴攱㤵ㅡち㌹昷㐸㐱㌵〵搰昳ㄳ挳㕣㐱攳ㅥ㔸攰㥤慦昶〱换㜷扦戱づ〲㌵ㅣ慦〴改㝢挹搱㥦捦晤㈰攵扢㔳㑤㠰㍢摦ㄳ㄰ㄶㄸ㙣㌴㝢慡挶㐱挲扥扡晢㌲挲ちㄵ㜸㄰㜶扡ㅤ㘶㔵㈲㙥㔶攲敥㐰搵戸㍦㔰㜹戸㈶ㄱ㡢挵搲戱㐴㔵㌴㥡㠸㔴㔴挴慢㐳㈳敤昴て挱㈷㌴捡收愴ㅤ愳㙤㡥扡㔲捥戲敤㥣㜶㡣㐵㘴㍣ちっ戶挳㘰〷っ攲ㅤ攲㜴㕤㤱敦㑡攵ㄳ㤴て挲㉢挵㈹扢ㅡ攰攱挰愰ㅤ攰㈷㘱㐱㠰㈷㐰㉦〰㍦〵㠱㥡〴㑥〰㝥㥡ㅣ晤昹㥣〲愹〰㕣㠳㄰㕥㠰慢㝤〱㥥㘶㠵ち㍣㡦㔰ㅡ攰㔸㑤㜹㜹戸㈲㔵ㄵ㑤愴㈲搱㘴㈴ㅣ㑦㔵㔷㔶㠷㉢㘲搵㘶㉡㥣㑣挷㔳愱改㜶晡ㄷ攰ㄳ㥡㘱㜳〲昰㑣㥢愳慥㜴ㄶ戸捥〱㜸㌶㈲攳攱〱昸㐰㕢扥ㄷ㤵慦愲〸㘳㑦㠲㜳㌰攴ㅡ攰㍤㕤〰扦〱ぢ〲㝣〸昴〲昰㥢㄰愸挳挰〹挰㙦㤱愳㍦㥦㐷㐰㉡〰敦收ぢ昰㈰㕦㠰㙢慤㔰㠱㡤〸愵〱㡥㈷㉡慢㘲攵搱㥡㜸㈴㥥㡣㔶㐶搳戱㐸挲っ挷㈲ㄵ愹㔸㍡㔱㘳㔶㔵㠷收搸改摦㠳㑦㈸㙥㜳〲㜰挲收愸㉢㑤㠲敢ㅣ㠰㔳㠸㡣㠷〷㘰㑥㤳ㄵ㜹〵㤵㝦㐳ㄱ〶搷㈲㈹㑥㤵搵〰㙦敦〲昸㔳㔸㄰攰㜹搰ぢ挰㥦㐱愰㡥〲㈷〰㝦㑥㡥晥㝣搶㐳㉡〰昷昶〵㜸ㅢ㕦㠰ㅢ慤㔰㠱慦㄰捡摡㐵愴〰㙤慣㍡ㅥ㑥㐶㈳搱㜰㠵ㄹ㑦㥢改㥡㜴㌲㔹㔳ㅤ㡦㤸戱㔴㍡㈴搳㔳㔹晦㍦攰ㄳ㕡㘰ㄷ㈳〰ㅦ㙤㜳搴㤵㌶㠳敢ㅣ㠰㕢㄰ㄹてて挰慤戶扣㠶捡敦㔰㠴ㄱ㈳㌸㡢㈰搷〰〷㕤〰晦〸ぢ〲扣ㄸ㝡〱㜸ㄳ〴㙡㈹㌸〱昸㈷㜲昴攷昳㔸㐸〵攰㠰㉦挰㐵扥〰ㅦ㙦㠵ち晣㠲㔰ㅡ攰㔴㑤㌸㤵㌰慢挳戱㈸㈰慥㑡㈷㘲搱㘸㉣㔶㕥㔳つ搴㉢㈳㔵㈹㌳㈴㔳㑢㔹晦㘶昸㠴㑥戴㡢ㄱ㠰㤷搹ㅣ㜵愵换挱㜵づ挰㈷㈱㌲ㅥㅥ㠰㑦戶攵晢㔱㔹㡣挳㙦㘳㕦㠲挳㈹慡ㅡ攰㥦㝥㜶敥㠳㑢㘰㐱㠰㑦㠳㕥〰收㡤昵搴ㄹ攰〴攰㈰㌹晡昳㜹ㄶ愴〲昰昷〸攱摤〷晦ㅢ㔲敦㤷摣㌹㔶愸㐰㑦㠴搲〰㐷慡捡慢㉢㈳改敡㘴㜵愴㈲ㅡ慤㠹挵㈲昸挲慢慡慣㌴㤳挹㐴戴㉡㘲㠶㘴㕡㈸敢㉦㠵㑦攸㍣扢ㄸ〱㔸㘶㠴摡扡搲ぢ愰敢ㅣ㠰㉦㐴㘴㍣㍣〰慦戰攵㘳愸摣ㄶ〵ㅡ愳昱㑡㕤っ戹〶昸㜳ㄷ挰摢挱㠲〰㕦〲扤〰摣ㄷ〲㜵ㄹ㌸〱㜸㝢㜲昴攷㜳㈵愴〲昰挷扥〰㝦攴ぢ昰㤵㔶愸挰㑥〸愵〱㡥㔶㈷愳愹㔴ㄵづ敤搲搱㘸捡㑣挷捡慢㈳戱昲㜸㐵慣㈲ㅣ㡢〱昴㤰㑣改㘴晤㘵昰〹㕤㙤ㄷ㈳〰换㙣㑥㕢㔷扡ㅡ扡捥〱㜸つ㈲攳攱〱昸ㅡ㕢㍥㤱捡㕤㔱愰㌱〱慦搴㜵㤰㙢㠰摦㜲〱扣〷㉣〸昰㕡攸〵攰挱㄰愸ㅢ挰〹挰㝢㤲愳㍦㥦㌷㐲㉡〰扦收ぢ昰㉢扥〰摦㙣㠵ち㠴ㄱ㑡〳㕣ㄱ挵㙥㈱㔹ㄹ㑥愷捤捡㘸戸㌲㕥㔳㙤㘲㉦ㄱ㑥㤷〳昸㐸㈵昶挱户搸改㈳昰〹摤㙡㜳〲戰捣挴攴戶㔱㔷㝡㍢㜴㥤〳㌰攷㙦攲攱〱昸㑥㕢㍥㥤捡ㄸ㡡㌰愶ㄱ㥣扢㈱搷〰㍦敤〲㜸ㅦ㔸㄰攰㝢愰ㄷ㠰㠷㐱愰敥〵㈷〰て㈷㐷㝦㍥敦㠷㔴〰㕥敦ぢ㜰㥢㉦挰て㕡愱〲㈳㄰㑡〳㙣㈶ㄲ改捡㐸㜵㉡㤹慥愸㠸㤶㤷㐷ㄲ昱㜸㉣㥤づ愷㤳攵㌸㥡㐸㠶㔳愱㠷散昴㈳攱ㄳ㝡搸收〴㘰㤹㐵挹㙤愳慥昴㔱攸㍡〷㘰捥扤挴挳〳昰攳戶晣㈰㉡挷愳〸攳㐰㠲昳〴攴ㅡ攰㝢㕤〰㑦㠲〵〱㕥て扤〰㍣ㄹ〲昵㈴㌸〱㜸ち㌹晡昳昹㌴愴〲昰㕤扥〰摦攱ぢ昰戳㔶愸挰っ㠴搲〰搷㤴㔷㤴㠷攳㤱慡㉡㌳㔹ㅥ挵㌸慦愶慡扡㍡㤶㐸搶愴搳㔵㤱㥡㜴㐵㌲㈴搳㈰㔹晦㑣昸㠴㥥户㡢ㄱ㠰㕦戰㌹敡㑡㌷㠰敢ㅣ㠰㌹㙦ㄲてて挰㉦搹昲㈳愸㍣ㄴ㐵ㄸ㠷ㄳ㥣㤷㈱搷〰慦㜵〱㝣〴㉣〸昰㉢搰ぢ挰㐷㐲愰㕥〳㈷〰搷㤲愳㍦㥦㙦㐰㉡〰慦昱〵㜸㤵㉦挰㙦㔹愱〲㐹㠴戲㜶ㄱ改㜸㜹㐵㍡㕥ㄳ愹㠹㘱昴㔶ㄵ㡤㔷㔴㤹㘶㜹㍣㡣昷㌴戰づ㈷㐲㙦摢改㔳昰〹扤㘳㜳〲昰扢㌶㐷㕤改㐶㜰㥤〳㌰攷㍣攲攱〱昸㉦戶㍣㐹攵㝣ㄴ㘱㈴〸捥〷㤰㙢㠰㉦㜲〱捣㝢昶ㄲ攰て愱ㄷ㠰㥢㈰㔰ㅦ㠱ㄳ㠰ㄷ㤰愳㍦㥦ㅦ㐳㉡〰㥦敦ぢ昰戹扥〰㝦㙡㠵ち戴㈲㤴戵㡢愸ち㠷㙢慡ㄲ戱ち搳㑣㐴攳戱㥡㐴㜵㌸ㄲ㡦㐷㤳㘶愴㍡㤹慡㑥㔴㠵㘴晡㈱敢㕦〸㥦搰攷㜶㌱〲戰捣㍣戴㜵愵㕦㐰搷㌹〰㝦㠹挸㜸㜸〰晥捡㤶昳昷㡥㡤攳㔰愰㌱て慦搴搷㤰㙢㠰㑦㜲〱㝣㈲㉣〸㌰㘷ㅦち挰换㈰㔰摦㠲ㄳ㠰㤷㤳愳㍦㥦晦㠶㔴〰㍥挱ㄷ攰攳㝣〱晥摥ちㄵ㌸ㄵ愱㉣㠰〱㘴㜵㐵慣〶敦摣慡愸㔹㔳㥤㠸㐵㉡㈳挹㥡㥡捡㐸愴㈲㔶ㄵ愹づ晤㘰愷㍦つ㍥愱ㅦ㙤㑥〰摥㘴㜳搴㤵晥〴慥㜳〰晥ㄹ㤱昱昰〰晣ㅦ㕢摥㐴攵戹㈸挲㘸㈴㌸扦㐰慥〱㍥摡〵昰〵戰㈰挰㥣㌹㈸〰㕦〸㠱晣㈰㤶〰扣㐲㌸ぢ攰㐲ㅣ摡ぢ挰つ扥〰捦昷〵戸〸㑥っㄵ戸ㄴ愱㌴挰㠹捡㐸㑤㜹㍣㥥〸㈷捣㜴戴㌲ㄱ慥挱㡥ㄸ愳收㜸扣㌲ㄹ㡢㈷㤲㔵愱㘲换挷戸っ㍥愱㠰捤〹挰㕤㙤㡥扡搲ㄲ㜰㥤〳戰㠱挸㝥〰〷㙤昹㐲〲扣ち㐵ㄸ慤〴戸㍢攴ㅡ攰㌹㉥㠰慦㠱〵〱敥〱扤〰㝣㉤〴慡ㄴ㥣〰㝣ㅤ㌹晡昳戹ㄵ愴〲昰攱扥〰ㅦ敡ぢ㜰㉦㉢㔴攰㡦〸愵〱㑥挷愲㌵㘱㌳㔲ㄳ㉤㑦㥡搱敡敡㔴㑤㜹愲㈲ㄲ㐹挷挳攵戸㔱㜷挲慣っ㙤㙤愷扦ㄱ㍥愱㙤㙣㑥〰摥搶收愸㉢敤つ慥㜳〰敥㠳挸㝥〰㜳摡㥦挸㡦㈵挰㜷愰〸攳ㄸ㠲挳愹㝦ㅡ攰愹㉥㠰敦㠶〵〱摥〱㝡〱昸ㅥ〸㔴㍦㜰〲昰㍡㜲㌶挰㘵㤰ち挰ㄳ㝤〱ㅥ敦ぢ昰捥㔶愸挰〳〸㘵敤㈲㘲㔵㌵㔵㤱ㄸ㙥㘱㙥㠶愳㌵㠹㔴㍣㕤㕤ㄱ㌷慢慢㙡㈲搱㜴戴愶㍡ㄶㅡ㘰愷㝦㄰㍥愱㠱㌶㈷〰敦㘲㜳搴㤵づ〲搷㌹〰敦㡡挸㝥〰敦㘶换㤷ㄳ攰㌶ㄴ㘱㉣㈳㐰㝢㐰慥〱摥搷〵昰㥦㘰㐱㠰〷㐳㉦〰㍦〹㠱摡ぢ㥣〰晣ㄴ㌹ㅢ攰扤㈱ㄵ㠰㠷晡〲ㅣ昳〵㌸㘲㠵ち㍣㠷㔰ㅡ攰捡㔸摣㡣攲愴㐳㔵㐵㈲ㅣ㑤愷㙢㘲ㄵ戱㔴㐵㌲ㅡ㑢㐵㙢捡㙢愲〹㌳㈴㔳攵㔸晦昳昰〹㔵搸挵〸挰㔱㥢愳慥戴ㄲ㕣攷〰㕣㠵挸㝥〰㔷摢昲搳㔹攰㉢㈸挲㌸㡤〰㜱捡㥤〶㜸㉦ㄷ挰慦挳㠲〰て㠵㕥〰㝥〳〲㌵っ㥣〰晣㈶㌹ㅢ攰㝤㈱ㄵ㠰㜷昷〵㜸㔷㕦㠰昷户㐲〵摥㐵㈸つ㜰㜹㉡㔲㕥㥥㑡愴慢㉡〸㉢摥戹㘶㘵扡㈲㤵㡡昱㜸㌸㕥ㅥ㡦㠶㘴㥡ㅢ敢摦〸㥦搰㐸扢ㄸ〱㜸㤴捤㔱㔷㍡ㅡ㕣攷〰㍣〶㤱晤〰ㅥ㙢换捦㘵㠱ㅦ愱〸攳ㅣ〲㌴づ㜲つ昰づ㉥㠰㍦㠱〵〱ㅥて扤〰晣㈹〴㙡㈲㌸〱昸㌳㜲㌶挰㤳㈱ㄵ㠰晢昸〲扣慤㉦挰㔳慤㔰㠱㉦ㄱ㑡〳ㅣ慤愸㐸㐵㤲搵㌵㔵攱敡敡㘸㜵㑤㍣㠶昳敥㘶㑤㌸㕥㕥㥤慡挰㠹㜷㌳㈴㔳搴㔸晦㔷昰〹㑤户㡢ㄱ㠰㘵㜶㥡慤㉢㥤〹㕤攷〰㍣ぢ㤱晤〰㥥㙤换昹㍢搷挶扦㔱愰戱㠲〰ㅤ〴戹〶戸㥢ぢ攰ㅦ㘰㐱㠰て㠶㕥〰晥ㄱ〲㜵㈸㌸〱㜸ㄳ㌹晡昳㜹㌸愴〲㜰㔷㕦㠰㡢㝤〱㍥搲ちㄵ昸㉦㐲㘹㠰攳改㡡敡昲昲㑡扣㡢㔳㌸〵㠱ㄳ㍣㌸昱㠳换㐶搵㔱戳〲攷㈵㉡挳㈱㤹㕥挶晡㝦㠱㑦㘸㡥㕤㡣〰㉣㌳换㙣㕤㘹〲扡捥〱㌸㠹挸㝥〰愷㙣昹㑡ㄶ㔱㠴㑢㠷挶攵〴㈷つ戹〶昸攷㥦㥣愷㉢扢挲㠲〰捦㠵㕥〰㉥㠱㐰搵㠱ㄳ㠰つ㜲昴攷㜳㍥愴〲昰て〸攱㍤㕤昹ㅤ愴摥搳㤵つ㔶愸㐰て㠴戲昶挱㔵愹㥡慡㌴㘰㡥㈶㠱㜰愴㉡㤱慡慡慡慣㑡挵㔳㈹ㅣ㑣㈴ㄲ攵㈱㤹ㅡ挶晡㝢挲㈷搴㘴ㄷ㈳〰换慣㌰㕢㔷㝡㌴㜴㥤〳㌰攷㤲昹〱摣㘲换㔷戳㠸㙤㔰愰戱㡡攰㉣㠴㕣〳晣㜷ㄷ挰㝤㘰㐱㠰ㄷ㐱㉦〰㙦〷㠱㕡〲㑥〰敥㑢㡥晥㝣ㅥ〳愹〰晣㠹㉦挰㝦昳〵昸㌸㉢㔴愰ㅦ㐲㔹晢㘰㕣摣㑣㐵攳攵搱㔸ㅡㄷ㍤捤捡ㄸ㑥㕥挶㉡㜰搲摤㑣㤹ㄵㄸ攳㠵㘴㕡ㄷ敢摦〹㍥愱ㄳ散㘲〴㘰㤹搱㘵敢㑡㤷㐱搷㌹〰㜳ㅥ㤸ㅦ挰㈷搹昲敢㔹挴㈰ㄴ㘸慣㈵㌸愷㐰慥〱㝥摢〵昰敥戰㈰挰愷㐲㉦〰敦〱㠱㍡ㅤ㥣〰㍣㤸ㅣ晤昹㍣ㄳ㔲〱昸㜵㕦㠰㕦昵〵昸㙣㉢㔴㘰㙦㠴搲〰㈷搳攵㌸㥢ㄶ〹愷挲攵㌸づ㑥㤶挷搲㐹㕣搳愸㡡㐴攲㤵㔵扣㌸ㄷ㍡挷㑥ㅦ㠶㑦攸㕣㥢ㄳ㠰㘵㌶ㄶ户㡤扡搲昳愱敢ㅣ㠰㌹㠷换て攰ぢ㙤昹㉤㉣愲ㅡ㐵ㄸ㌷ㄳ㥣㡢㈰搷〰㍦攳〲㜸㈸㉣〸昰挵搰ぢ挰晢㐰愰㉥〵㈷〰て㈳㐷㝦㍥㉦㠷㔴〰晥㤳㉦挰㑦昸〲㝣㠵ㄵ㉡戰㍦㐲㔹敦㘰㥣愱慣愸愹㑣㐶㈲㔵改㈸㉥㉡搷攰昸愱慡㈶㘵㔶㈶ㄲ昱㐴㤵ㄹ〹挹㜴㉡搶㍦〲㍥愱慢散㘲〴㘰㤹㐹㘵敢㑡㔷㐱搷㌹〰㜳晥㤵ㅦ挰㙢㙣㌹㝦㑦摣ㄸ㠷〲つ晥㙣戹扡搶慥㜲〲㐴㜴攴㔳㕤㘷㑢㈳㘴慤扦搰㕡㐸昱挰扤㔹㘰摢愳㑢昱㑤㘰㝣㝦攳㔴捦搳㤸㠹㕦慥㌳㠷㡣ㅡ㔹㍤㘴捣㤲愴㔹捦摦㤲挵㙣づ戸ㄶ㙣搳㌰扥〵㉦㜱晦攷㔹㑤㈳攴㔷㑥㌹㜵㘷㉢㝢挲挷㘰晢摥搳扢戴㑢散ㅦㄲ戶摤愶㌶㘷晣㜰㉢㘵㑣㘸㠲㘲㌰敦㔴扤㑤㍢攷戸㠹昲昶敤㔲晣㘲㌴㝥换搶㑣搹ㄱ㕢昰戳㔲㐵㠵㕤搴ㅥ㝥扦㠴㙤摤㈸ㄸ昷收戵〳㡣㘹㕣搸戰ㄳ戶㘱㝢㥦㥦捤ㅢ㔹搷㉡搳㥣㜶㠰㕥ㄹ㌷〲㥥挰ㄴ㙣㙦㘰昸挰㤱〳㉢捡㡢敦挲㍢敤晦㤰㠵㙦摥昶㠹㐵捣挹扦愰㌱つ㈱ㄵ摦㔴㡣㐷㤱攲㌴㤷㠱㜸㤱㝤挳摢㕢㘱戰ㄱ扦晥敥戹ㄳ昰㉤㤶挲㜳㈷攰㝢㄰㐹㍥㐱〷㈲㐹收敤戰捥㤶扡摥づ昷㐲㡡㐷㠱㜱㌰㙣㝢㜴㔱て㠱攱㕢㐲ㄹ㥣敡ㄲ㌸搴摥昲昲㙡㜵㍤昲搹搵〶㡤挳戹〱㑦挰㘶愰㑦捤㙢㜲搵扣摡㔲㜸㙥搲晢㈴㜳㌲㔲挲㔹昳㔳戶搴㔵昳搳㤰攲㠱㘹昳扡收ㄷ挰攸㥡㥦挷慢〰摦㥤攸搶㠸㠱愸㜹愵慢收㜹慣㤹㤳㌱〶晡搴㝣㜱慥㥡㉦戲ㄴ㥥晢攷扥㠱㐸㔲㜳愳戳收㌷㙤愹慢收户㈰挵〳㤳捦㜵捤敦㠱搱㌵㜳㐲㐶愰㔹搷㍣㙡㘰㐵㐴㥤敢慡戹㤵㌵晦つ㌶〳㝤㙡㍥㈳㔷捤愷㕢ち捦慤㙤㍦㐵㈴愹昹ㄸ㘷捤㥦搹㔲㔷捤㥦㐳㡡〷捥㝡敡㥡晦〱㐶搷捣㌹づ㠱ㄳ㜴捤㈳〷㤶㔷愹攵慥㥡㤷戱收敦㘰㌳搰愷收攳㜲搵㝣慣愵昰摣㜵昶㐷㐴㤲㥡㑦㜳搶扣挹㤶扡㙡收㍣〳㍣㜰㘷㑣㕤昳㘶㌰扡㘶㑥ㅢ〸㥣愵㙢〶捥ㄵ㙡愱慢收㜳㔸㌳慦挲て昴愹㜹㐱慥㥡㥢㉣㠵攷㠶戰扣㕡㉦㌵慦㜰搶㉣㤷散ㄹ摦㔵㌳㉦摤㑢捤ㄷ敢㥡㜹㉤㕤搷捣㉢昱㠱㑢敤㥡换㘳慡捥㔵昳攵慣㤹ㄷ戶晤㙡㑥攵慡㌹㘹㈹㍣昷㙡攵〵㜰愹㜹㤵戳㘶戹ち敥愹㤹㔷挳愵收㌵扡㘶㕥㥥搶㌵昳攲㜶攰㕡㕤昳〸攲㝣㠴慢收戵慣㤹搷㡡晤㙡㍥㌸㔷捤〷㔹ち捦㙤㔴㜹㑤㔹㙡扥搹㔹戳㕣㔸昶搴捣ぢ捣㔲昳慤扡㘶㕥搵搵㌵昳㝡㜱攰㜶㕤㌳摥捦㌱㌵摤㔵昳㥤慣㤹㤷㕦晤㙡㥥㤴慢收㠹㤶挲㜳㠷㔳㕥愶㤵㥡敦㜳搶㉣搷㙡㍤㌵昳㥡慤搴晣㠰慥㤹ㄷ㑡㜵捤扣〴ㅢ㜸挸慥戹㈲慡挶戸㙡㝥㠴㌵昳㡡愶㕦捤晢攷慡㜹㍦㑢攱戹昹㈸慦㝣㑡捤敢㥤㌵换攵㑦㑦捤扣っ㉡㌵㍦愹㙢收戵㐷㕤㌳慦㙡〶㥥搶㌵攳扤ㄱ㔵㌵慥㥡㥦㘵捤扣㐸攸㔷㜳㌴㔷捤ㄵ㤶挲㜳㕦㔰㕥㑣㤴㥡㕦㜲搶㉣㔷ㄴ㍤㌵昳捡愲搴晣戲慥㤹㤷昳㜴捤扣㔰ㄸ㜸㌵㔳㜳戹摡换㔵昳敢慣㤹搷摤晣㙡摥㉤㔷捤扢㕡ち捦㉤㍢㜹㝤㑥㙡㝥搷㔹戳㕣愴昳搴捣㡢㜵㔲昳㝢扡㘶㕥㍤搳㌵昳摡㕢攰㝤㕤昳㈸㝥て昶㜷搵晣㈱㙢收愵㉣扦㥡㜷挸㔵昳昶㤶挲㜳㌷㑤㕥昲㤲㥡㍦㜵搶㉣搷扤㍣㌵昳晡㤷搴晣戹慥㤹ㄷ㥤㜴捤扣㥣ㄵ昸㐲搷㡣敦敥㤸摡挶㔵昳㔷慣㤹㔷㠷晣㙡づ攵慡戹搴㔲㜸㙥㜴挹慢㐸㔲昳扦㥣㌵敢㑢㐹搹晢㘷㕥㔲㤲㥡扦搳㌵昳㍡㡥慥㤹㔷㠸〲㍦攸㥡㠱㜳㤵㌲㕣㌵㙦㘲捤扣攰攲㔷㜳㔱慥㥡扢㔸ち捦㍤㈸㜹㘱㐶㙡摥散慣㔹慥捥㜸㜰收㔵ㅡ愹戹〰ぢ㌳㜰㕣挷㑢㈳扡㘶㕥㜴〹ㄴ㐲㡡㘳㈴㝣て㤶慢㕦㌶㌹㡦敢㡡愰㔱扣㠶攱㔷昳㈶㤸晡ㅥ㡢晥㘸㈹㍣户㠷攴戵づ愹㤹扦攸㥣㌹ㄶ㤵ぢㅥ㥥㥡㜹攱㐳㙡敥慥㙢收搵〶㕤㌳慦㘳〴㝡敡㥡戱摦㠸愸㙦㕤㌵㠷㔸㌳㉦ぢ昸搵晣㔵慥㥡扦戴ㄴ㥥㍢㌷昲昲㠱搴扣慤戳㘶戹㠶攰愹㤹搷ㄲ愴收㍥扡㘶㥥挰搷㌵昳搲㐰愰慦慥ㄹ摦㈹㌵敡ㄳ㔷捤㍢戰㘶㥥㘹昷慢昹挳㕣㌵㝦㘰㈹挶㍥搵㙦㜹㤷㡤〳㈶慦ㅢ昴搲㔶搷㝥㜲挷摥㡡㘷攴愵收㥤㥤㌵换㘹㜹㑦捤㍣㍤㉦㌵て搴㌵昳㥣戸慥㤹㘷摢〳㠳散㥡昱摤晤㡥慢收摤㔸㌳㑦㕥晢搵晣㝡慥㥡㕦戳ㄴ㥥晢ㅤ昲㈴户搴㍣挴㔹戳㥣改昶搴捣㌳摥㔲㜳㔸搷捣㔳搰扡㘶㥥挰づ㤴敢㥡戱摦愸㔱㉦扡㙡㡥戲㘶㥥て昶慢昹搹㕣㌵㍦㘳㈹㍣户㈲攴㜹㘳愹㜹愸戳㘶㌹㜹散愹㤹㈷㤱愵收㘱扡㘶㥥搵搵㌵昳㥣㜰㘰㕦㕤㌳㐶㤵ㄱ昵㠴慢收晤㔹㌳㑦戱晡搵晣㐸慥㥡ㅦ戶ㄴ㥥扢〴昲㔴慣搴㍣搶㔹㜳㠹㉤㜵ㅤ㡢昲扣慣搴㍣㑥搷摣ㄳ扣慥㤹愷㔹〳ㄳ㜴捤搸搷搵愸㝢㕤㌵㑦㘲捤㍣㙢改㔷昳㥤戹㙡扥挳㔲㜸㙥攰搷〷㤱愴收ㄹ捥㥡攵ㄴ愷〷攷扥戰㤵㥡㘷改㥡㜹敥㔱搷摣て慦〲〷敡㥡戱摦〸慢㥢㕣㌵ㅦ捣㥡〷挱挶慦收戵戹㙡扥捥㔲㜸敥慤挷ㄳ㠶㔲昳㤱捥㥡昷戰愵㉥㥣㜹昶㔰㙡㥥愳㙢づ㠳搷㌵昳㘴㘰㈰愱㙢挶晥㌹慣慥㜶搵㥣㘲捤㍣户收㔷昳攵戹㙡扥捣㔲㜸㙥㝢㌷ㄴ㤱愴收愳㥣㌵换㠹㌸て捥挳㘰㉢㌵搷敢㥡㜹㠶㑣搷捣昳㙢㠱㐶㕤㌳摥捦㘱㜵愱慢收〵慣㜹ㅣ㙣晣㙡㍥㈷㔷捤㘷㕢㡡散㍢搲㠵㈶搸㜵㉣㐲㕣㘳㌱挹ㄲ㤰㘰㌱㑦㘹昹㥥㥢㤱㕢挴っ搱昷搲挰昲㉤戳㐵〴愵搸挲攲㌴捦㕡㜵㑢㜳㔵㤷㈹㌷昴㤰摢㤰搵㡦攲㤲戳敥戸慤㐶昳㝣戳㜹ㄲ敥ㄲ㠳㥢㘹捣慣㙢戰ㄶ㉦攱敥㌱扣扤㠱㝤攳〶㐳㌸㉥ㄷっ愴愷㌶攳㑥づ㕤搳攳㕢㜰㉦㥡㔴㐹挳戴㜸㙢慢搹摣昸㝢㔸昶㠸㌹㌲晣攵㌲晣改扢㙤昸㉥㕤攳㥡戴散ㅢ㍤㌸㙥戸搳㡥㠷㝤挳愵㐲摥㡤攳户㉤㝡㤴㔵戸㠵敡㌴昴㔹㉥敦㝣㔹扥㥤㥣ち挳ㅤ㍥㜰㕦㘰㜶㔴㐹扤戸搷㥣㜱ㅣ扢摣㠶攲㠴ㄴㄴ㑤㐳慢昳㥤扤攳愱㐶搷㠶摡㜸㜳㜳㝣㘹㐹㐳㙤扤搹㌸户㜵㕥㐹敤㈲㥣慥挴㥤㝤㄰慣愴愴挴㌸〱晦㌳〳㥦㈱㥥㉣㤳㜷昷㠹㑣戵㡣㘴㌹㐸㔰ㅤっ〵摦㔹㔶戹挷晢㤶㝢㡡㤸㘶捡㍤㤵敥㙤〸慢换㔵㠷挳㥦㈵ㅢ愷㐳㤱㐹挹㜳㕤㤲昲っ㥡㥦㐹㜲ㄶ㐸㔰昱挴㤶㈳㘵慢㙦捡㜳挵㌴㤳昲㍣扡㍢㔲捥戳㔳㕥〰㐵㈶㈵㑦㔵㐹捡ぢ㘹扥㠲攴㈲㤰愰㕡攰㑥㌹摦㌷攵愵㘲㥡㐹㜹ㄹ摤ㅤ㈹㜹慥㑡戶㜲㈵ㄴ㤹㤴挷搸㈹慦愰昹㤵㈴㔷㠱〴搵㜱敥㤴〹摦㤴慢挵㌴㤳㜲つ摤ㅤ㈹㜹慡㐹㔲㕥ぢ㐵㈶㈵㑦ㄴ挹㔶㕥㐷昳戵㈴搷㠳〴搵ㄹ敥㤴㠷昸愶扣㔱㑣㌳㈹㙦愲扢㈳攵㌹㜶捡㕢愰挸愴攴㜹ㅥ㐹㜹㉢捤㙦㈳戹ㅤ㈴愸㜸㔲挷搱换㘹扥㈹敦ㄲ搳㑣捡扢改敥㐸㜹戹㥤㜲ㅤㄴ㤹㤴㍣㑤㈳㈹敦愵昹㝤㈴昷㠳〴ㄵ捦挹㌸㔲ㅥ攰㥢昲㈱㌱捤愴㝣㤸敥㡥㤴㍣㑦㈳挰㍥ち㐵㈶㈵捦戲㐸捡挷㘸晥戸昸㠰〴搵慤敥㤴晢晡愶晣㤳㤸㘶㔲㍥㈹敥〵㔶㕥㥣〱户㔳㍥つ㐵㈶㈵㑦㤲㐸捡㘷㘸晥㉣挹㜳㈰㐱昵㠰㍢㘵愵㙦捡つ㘲㥡㐹昹㈲摤ㅤ㕢昹㠸㥤昲捦㔰㘴㔲昲ㅣ㠷愴㝣㤹收慦㤰扣ちㄲ㔴㍣愱攱〰㜶㑦摦㤴㙦㠸㘹㈶攵㥢㜴㜷愴㝣搶㑥昹㌶ㄴ㤹㤴㍣㐵㈱㈹摦愱昹扢㈴ㅢ㐱㠲敡㘵㜷捡〱扥㈹摦ㄷ搳㑣捡て攸敥㐸挹㜳ㄴ搲换扦㐲㤱㐹挹㌳っ㤲昲㈳㥡晦㡤攴㘳㤰愰㝡捦㥤戲慦㙦捡捦挴㌴㤳昲㜳扡㍢㔲昲ㄴ㠳愴晣〲㡡㑣㑡㥥㈰㤰㤴㕦搲晣㉢㤲㝦㠰〴搵攷敥㤴㕢昹愶晣㐶㑣㌳㈹扦愵扢㈳攵㔷㜶捡㝦㐳㤱㐹挹昱扤愴晣㡥收摦㤳晣〰ㄲ㔴ㅣ捣㍢㝡㔹攲㥢昲㈷㌱捤愴晣㤹敥㡥㤴㥢散㤴晦㠵㈲㤳㤲挳㜳㐹昹ぢ捤㌷㤳晣ち㠲ㅢ㤵㠰㍡㔲晥晡愳摦ㄷ㕦㘱〹㑤㌳㈹扢㠰㜵愶㉣㐲っ〱戶ㄸ㡡㑣捡㈰愴㤲㌲㐰昳慥㈴㈵㈰㐱搵摤㥤昲〷摦㤴摤挴㌴㤳戲㍢摤ㅤ㕢ㄹ戲㔳昶㠴㈲㤳㜲㕢㍢㘵㈹捤㐳㈴㕢㠱〴ㄵ㐷挲㡥慤晣㠷㙦捡慤挵㌴㤳㜲ㅢ扡㍢㔲敥㘰愷散つ㐵㈶㈵挷戶戲㤵㝤㘸扥ㅤ㐹㕦㤰愰ㅡ攸㑥昹戱㙦捡ㅤ挵㌴㤳戲ㅦ摤ㅤ㈹㜷戳㔳㤶㐱㤱㐹㌹挴㑥搹㥦收㍢㤳っ〰〹慡戰㍢攵㐶摦㤴㠳挴㌴㤳㜲㔷扡㍢㔲㜲㙣㉡扤摣ㅤ㡡㑣捡愱㜶捡㍤㘸㍥㤸㘴㑦㤰愰ㅡ收㑥昹慡㙦捡扤挵㌴㤳㌲㑣㜷㐷捡晤敤㤴攵㔰㘴㔲㜲㘰㈸挰㔶搰㍣㑡㔲〹ㄲ㔴攳摣㈹㥦昳㑤ㄹㄳ搳㑣捡ㅡ扡㍢㔲㑥戲㔳敥〳㐵㈶㈵挷㜵㤲㜲ㄸ捤㠷㤳散ぢㄲ㔴ㅣ挴㌹摥㍥㙤扥㈹㐷㠸㘹㈶攵㐸扡㍢㔲㜲㘰㈷挰㡥㠶㈲㤳昲㐸㍢攵ㄸ㥡㡦㈵㌹〰㈴愸收戸㔳摥敦㥢㜲㠲㤸㘶㔲㑥愴扢㈳㘵捡㑥㌹ㄹ㡡㑣㑡㡥慡㘴㉢愷搰㝣㉡挹㌴㤰愰慡㜷愷扣摤㌷攵㑣㌱捤愴㥣㐵㜷㐷捡〵㜶捡〳愱戰㔳ㄶ㉦㠲㜴ㅦ扦换攰㝡㄰攴昸㥤㠵挱昸㈹㄰摣敥搲㑣㘱ㅣ戳〰㤷搳㤷㡥㘹㙣㙤㕥捡㐰㕤㜰〳扡㘲戹㔸㕥㔴㌸昴户挵攲㘸㘸㐷㠴攲戳昸㈶㙣摥晦㐷ㅣづ㔰摢㉦愲㌳攲㌰㍣㑢ち〳㡡㠳㍦㙥戰扡ㄱㄹ㤸㘵戸㈸㤴攲㠰㔰ㄴ㝦戴ㄴ晢㐱㘱ㅣち愰㡡㌹戲攸昰㄰㠷愹㝦攳捦愳ㅣ㠶㘴敡㌸ㄶ挷搴㠷㤳挳ぢ㍥㑢㑦戰愴㈵ㅣ愶愸ㄳ敤㕡慦戳㙡戵户㙥㤹慤戸㌶㙢敢㌸㌰㤱慤扢挶戹㜵㜳㤸攲ㄴ愸戸㠵㐶㥣ㅣ挷㈱㤲㍥攱㑣捦㐱〸愵㍡晤ㄹ攰㈴搸搵㔹改㌹㈰ㄱ挵㔵㔹改㌹㐸ㄱ挵㤵捥昴㘹愶攰愰㐴搲捦㈵挷㌱㠹愴㥦攷㑣㝦㠱㈵搵改㌹㄰㤱㘰㤷㘵愵攷攰㐴ㄴ㤷㘶愵攷㠰㐵ㄴ㤷㌸搳搷㌳挵愵㔰㐹晡〶㜲ㅣ㥦㐸晡㐶㘷㝡づ㑥摡户晥ち㍢搸㠵㔹改慦戴ㄵㄷ㘴愵扦捡㔶㥣敦㑣摦捣ㄴ慢愱㤲昴㉤攴搶㠰㤳昴慤捥昴ㅣ愸戴愷攷〰㐵戶攵散慣昴㙢㙤挵㔹㔹改㌹㤰ㄱ㡦㌳㥤改㤷㌰挵㡤㔰㐹晡愵攴㌸㙥㤱昴挷㌸搳㜳搰搲㥥晥㔶㍢搸愹㔹改㌹㠰㤱㉣愷㘴愵攷愰㐶ㄴ㈷㍢搳㥦挰ㄴㅣ挴㐸晡ㄳ挹㜱っ㈳改㤷㌹搳㜳〰搳㥥㥥〳ㄷ〹㜶㘲㔶晡晢㙣挵〹㔹改㌹挰ㄱ㡦攳㥤改㑦㘱㡡㠷愰㤲昴愷㤲㝢ㄸ㥣愴㍦捤㤹㥥㠳㤹昶昴㡦搹挱㤶㘶愵㝦摣㔶㉣挹㑡摦㘶㉢ㄶ㍢搳㥦挵ㄴㅣ摣㐸晡戳挹㍤〹㑥搲㥦攳㑣捦㠱㑤㝢㝡づ㘸㘴㕢㕡戲搲㍦㙢㉢㥡戳搲㜳攰㈳ㅥ㐷㍢搳㕦挰ㄴㅢ愰㤲昴ㄷ㤲攳㌸㐷搲慦㜰愶攷㈰愷㍤晤换㜶戰㠶慣昴ㅣ昰㐸㤶晡慣昴ㅣ〴㠹㘲扥㌳晤愵㑣挱㐱㡦愴扦㡣摣㥢攰㈴晤攵捥昴ㅣ昰戴愷攷㐰㐷㠲捤捤㑡晦慥慤㐸㘷愵摦㘸㉢㑣㘷晡慢㤸攲㝤愸㈴晤搵攴㍥〰㈷改㔷㌹搳㜳昰搳㥥㥥㠳ㅥ㐹ㅦ捦㑡捦㠱㤰㈸收㘴愵晦搸㔶搴㍡搳㕦换ㄴㅣっ㐹晡敢挸㝤づ㑥搲慦㜵愶攷㐰愸㍤㍤〷㐰㤲攵戰慣昴㕦搹㡡㐳戳搲㜳愰㈴ㅥ㠷㌸搳摦挸ㄴ摦㐰㈵改㙦㈲挷㜱㤱愴扦搹㤹㥥㠳愲昶昴ㅣっ㐹戰搹㔹改㌹㐰ㄲ挵慣慣昴㍦搸㡡㤹捥昴户㌳〵〷㐹㤲晥づ㜲㍦㠳㤳昴㜷㍡搳晦搷㤲敡㝤㍥〷㐶㤲㘵㙡㔶晡捤戶㘲㑡㔶晡㕦㙤挵㘴㘷晡㜵㑣㔱〸㈲改敦㈵挷昱㤲愴扦捦㝡㐱愶㤴㠳愵昶慤て㠰㤳昴攳戳搲㜳攰㈴㡡㜱㔹改㌹㤸ㄲ挵〱捥昴て㌱㉡〷㑦㤲晥㘱㜲ㅣ㍢㐹晡㐷慣ㄷ㤲㥥〳愷昶昴ㅣ㌰㐹戰㔱㔹改㐳戶㘲㘴㔶㝡づ慣挴㘳㠴㌳㝤ㅢ愳㙥つ㈲改㥦㈰挷㜱㤴愴㕦㙦扤㤰昴ㅣ㐴戵愷攷攰㐹㠲つ捦㑡捦〱㤵㈸㠶㘵愵攷㈰㑢ㄴ晢㌸搳㍦捤愸ㅣ㔴㐹晡㘷挸㜱㑣㈵改㥦戵㕥㐸㝡づ愸摡搳㜳㈰㈵挱慡戳搲敦㙣㉢慡戲搲㜳挰㈵ㅥ㤵捥昴ㅢㄸ㜵㄰㠸愴㝦㤱摣慥㈴㘸户昱㤲昵㐲搲㜳㜰搵㥥㥥㠳㉡〹ㄶ挹㑡捦㠱㤶㈸挲㔹改昷戴ㄵ㝢㍢搳扦捡愸ㅣ㙣㐹晡搷挸㠵㐹㤸晥㜵敢㠵愴攷㐰慢㍤㍤〷㔸㤲㘵㜰㔶晡愸慤搸㈳㉢㍤〷㘲攲戱扢㌳晤摢㡣ㅡ〳㤱昴敦㤰攳戸㑢搲扦㙢扤㤰昴ㅣ㜴戵愷攷㘰㑢㠲敤㤲㤵㥥〳㌰㔱っ捣㑡捦㐱㤹㈸〶㌸搳扦捦愸ㅣ㠴㐹晡て挸㡤㈴攱搶㝦㘸扤㤰昴ㅣ㠰戵愷攷挰㑢㠲敤㤴㤵㝥慣慤攸㤷㤵晥〰㕢戱愳㌳晤挷㡣捡〱㤹愴晦㠴ㅣ挷㘳㤲晥㔳敢㠵愴攷㘰慣㍤晤ㄴ㜰㤲㝥扢慣昴ㅣ㤸㠹愲㑦㔶晡㘹戶愲户㌳晤ㄷ㡣捡挱㤹愴晦㤲摣㉣ㄲ㙥晤㔷搶ぢ㐹捦㠱㔹㈶㝤改愱攰昸㐳ㄳ㠵㑢㔴㜲㑥㙡捥㥣㑤愵㐵㘵㝤㡢づ摥扦晢捡て㥦晦㘸挵敢㠷て晦散扦㔷㕤昵晡挷㉢㌶晣昷㤱挴昰㘷慥扤昶挹〹慢㌷㝣昴㠷昴㥡挲晢㌶㑤㕡㜳㕣㘴晥㜱㐷愷㘷敦㜱挰㜱㠷ㅣ㌵㍤㌲㙤慢挱㕤扡㜴敤扡㙢慦㘷晢散ㄶ㕡㜶昴〳敡㠹㜷㝡㌷㉡ㄹ㜱戰〸搷愵㐶㡥㍣㘴っ晡㌵㕥昴攸㔲㍡愷戳换㤰㤱㠷愷㡣㠴㕤挶㌷扡㡣㜴㘷㤷㌱ㄷ〹愴㈵㉥㌴㌸ㄲㄱ㌴晥愵换愸敦散㌲㘴㈴攲㐱愳搱㉥攳㍢㕤㐶㜳㘷㤷㈱㈳ㄲ㑦ㄹ慤㜶ㄹ㍦攸㌲㤶㜴㜶ㄹ㌲㌲昱㤴㜱㡣㕤挶㈶㕤挶〹㥤㕤㠶㡣㔰㍣㘵㉣戳换昸㔹㤷挱㘱㐵愷㝥㘰㘵愴攲㈹攳㌴扢㡣晦敡㌲捥敡散㌲捥㐶〲敦㈷攵ㅣ扢㡣捤扡㡣ぢ㍡扢っㄹ戹㜸搰㔸㘱㤷㔱㘰挸敥㡢挳㡤㑥㙤㡡㡣㘰㍣㘵㕣㙥㤷㔱愸换戸慡戳换㤰㤱㡣愷㡣㔵㜶ㄹ㐵扡㡣㙢㍢扢っㄹ搱㜸捡攰挸㐶昶愲〱㕤〶㠷㈱㥤摡ㄴㄹ搹㜸捡戸搹㉥愳㐴㤷㜱㝢㘷㤷㈱㈳ㅣ㑦ㄹ㜷摡㘵〴㜵ㄹ敢㍡扢っㄹ改㜸捡攰㠸㐷㥡搲㕤㤷昱㔰㘷㤷㈱㈳ㅥ㑦ㄹ㡦搸㘵昴搴㘵戴㜵㜶ㄹ㌲昲昱㤴戱摥㉥㈳愴换㜸扡戳换㤰ㄱ㤰愷っ㡥㠴愴㈹㝦搰㘵㙣攸散㌲㘴㈴攴㈹攳㈵扢㡣慤㜵ㄹ慦㜶㜶ㄹ㌲㈲昲㤴昱扡㕤挶戶扡㡣户㍢扢っㄹㄹ㜹捡㜸搷㉥愳㡦㉥㠳挳㤹㑥摤㝤挹〸挹㔳〶㐷㑡昲摥攸慢换攰戰愶㔳换㤰㤱㤲愷っ㡥㤸愴㡣ㅤ㜴ㄹㅣ摥㜴㙡ㄹ㌲㘲昲㤴挱㤱㤳㤴搱㑦捡㔰ㅣ慥挸愰散慦㍦攸㙢㍢㈳攱㔲愲㜰扡换㔶㝣㤸愵攰㈱扤㜸㝣㤰愵攰㐱戶㈸摥捦㔲昰戰㔷ㄴ㝦挹㔲昰㐰㔴ㄴ敦㘵㈹㜸㘸㈸㡡㡤㔹ちㅥ慣㠹攲摤㉣〵て㥦㐴昱㑥㤶㠲〷㌴愲㜸㍢㑢挱㐳っ㔱扣㤵愵攰㤷扥㈸摥捣㔲昰㙢㔸ㄴ㙦㘴㈹昸挵㈸㡡搷戳ㄴ晣慡ㄲ挵㙢㔹ち㝥㜹㠸攲搵㉣〵㜷攷愲㜸㈵㑢挱ㅤ慣㈸㕥捥㔲㜰㤷㈷㡡㍦㘷㈹戸ㄳㄲ挵㑢㔹ち敥ㄶ㐴昱㘲㤶㠲ㅦ㔴㔱㙣挸㔲昰愳㈳㡡ㄷ戲ㄴ㝣㌳㡢攲昹㉣〵摦㕥愲㜸捥慤攸昶晦〰㈳㠷㠱㔳</t>
  </si>
  <si>
    <t>㜸〱捤㕤〷㝣ㄴ㘵摡捦ㅢ㤲㈵戳㤴慣つㄱㄱ㠳㈲㝡愲戸搹㙣ㅡ㠲㐸ㄵ㄰〱〱戱㥣ㅡ戶捣㤲㐸ち㈴㑢㔳㔴戰㘰㙦㔸戱㠱扤㉢㘷ㄷ㕢攴㍣㉢昶㕥㑥㍤捦㜶㠲㝥㝡攷搹捥昲晤晦捦㍢戳㤹搹㤹㕤昲昹㕤㝥㍦㐳昶㘱㥦晥捣晦㤹㥤㥤㜷收㝤㌳〵慡愰愰攰㔷晣昰㝦晥ㄴ昱㑤晦ㄹ㑢摡搲㘶搳搰㌱㉤㡤㡤㘶㈲摤搰搲摣㌶㜴㔴㙢㙢㙣挹攴㠶戶㜴㌷ㄸ〴敡ㅡ愰㙦㉢慥㙢㙢㌸摡㉣愹㕢㘸戶戶挱愸戸愰愰愴挴㈸㠴㝥㍢敢ㄵ戲ㄹ㠳㕥㐶ㄱ〹慣ち㡣〰㐹㜷㤲ㄲㄲ㠳㈴㐸搲㠳愴㈷㐹㉦㤲摥㈴愵㈴㈱㤲㉤㐸戶㈴搹㡡㘴㙢㤲㙤㐸晡㤰㙣㑢搲㤷㠴昹㡤㝥㈴摢㠳昴散て㌲㜳捣攸愹昱愳戰㌵㌳搲㉤慤收ㅥ㘵戳㜴捤㈳捡换㠷㤶て慤っ㔷㐷㠶㠶昷㈸ㅢ戳愰㌱扤愰搵ㅣ搱㙣㉥㐸户挶ㅡ昷㈸㥢戶㈰摥搸㤰搸摦㕣㌲戳㘵慥搹㍣挲㡣㠷㉢攲戱㘸㑤㜹戴戲㌲㔵㕢㕢搳㜳〷㐴㥥㌲㘶昴戴㔶㌳搵昶摦㡡㌹㠰㌱愷㡥ㄹ㍤㜴㡡㤹晥㙦挵摣ㄱ㌱ㄱ㜲㙣㑢㔳慣愱昹扦ㄴ戴㤸㍤慤ㄸ㙢㈶ㅡ搸㝣搳㙣㙤㘸㥥㌳ㄴ㘵扢㠰〶㔷㍤㜴㍣㄰㑦挴摡搲㘳捣挶挶改㘶㡡㝤敦搹㐴捣捣㔶戳㌹㘱戶昵㙥ㅡ户㌸㘱㌶㕡敡戶㤲愶㔹戱搶㈹戱㈶戳㠸㙦㑡㥢㜴摦㈶㈶捤收㜴㐳㝡㐹慦愶㠳摡捣改戱收㌹㈶㑤㡡㥢昶㕢搰㤰㉣㉡㔲㐵㐵〵摤㜶昵㉢㐶㝡㌳㜴㝣㙢㘲㑣㝤慣㌵㉤ㅣ扢㔶敥㘷敢搸㐳愴㜰㔷㔹摣㡢捡戲扣搸愶ㄹつ㑤晢㥢慤捤㘶㈳㤳戰㜹㐳戲㡣〴ㄳつ㝤〶ㅣ㝢㙢搸ㄸ搵挳晡扣㜱㔳㤸挵㈸㈳ㄹ〸ㄲ搸〹愴晢㠸㔱攵挳慡㉢㠶ㄹ㍢㔳㍣〸㐴ㄵ扤㠳捦慣搳㡤㥦㥢挲扡㔸㘱㕤扣戰㉥㔱㔸㤷㉣慣㌳ぢ敢㔲㠵㜵㜳ち敢敡ぢ敢ㅡち敢㡥㉡慣㥢ぢㅢ晢愷愴㝢昷㐲敢愷㜵捦㉢㍦㍤昲挹愳挷㍦㕣扦㜱摢愰戱敦摦ㄵ㍦愶昲㜹ㅤ㡣㌷挶慥㈰㠱摤㐰愴㡣慡敡㘱挶ㅦ㈸摥ㅤ㐴愹搷㔰〶㑢戹愱㝥挲ㄶ㍦摥昰搱搴㍢愶㍥㌸散攳敢㙥晡㐹昱㔳㉥㌱昶愰昱㥥㈰㠱愱㈰㍡㐶敤㌰㘳㉦㡡挳㈰㑡扤㘰挵㌸攷戴摡㈳㝦摡㘵搴愴敢㡦㤸扥㜰攰㍦ㅢ扥㔰㍣㐸㐸㡣〸㡤㉢㐰〲㔱㄰㠹㔱〹㌸㉡㈹慥〲㔱敡㘹㉢挶挵晤㤶㕣㜷挳㡡戹㤳㙥晤昴慦昳㥦摣搴扡㡦攲扥㈶㌱㙡㘸㕣ぢㄲㄸ〶愲敢〸て㌳昶愶㜸㌸㠸㔲㝦戶㘲㡣㘹慦扡昷㡢晡戵攳㔶敦㝤昵㡦㕢㡥晡㝥〷挵㐳㤴挴搸㠷挶㈳㐱〲晢㠲攸㍡㠰挷㈸㡡㐷㠳㈸昵戰ㄵ㘳挲扦㌷㕥㜴㜷攱晢愳㑦㕤㜷攲㤲㜷㥥㝥昱㑣挵㈳㥣挴ㄸ㑢攳㜱㈰㠱昱㈰扡㡥昲㘱挶㝥ㄴ㑦〰㔱敡㍥㉢挶㍤㍦㙣晤挰攲㤲㡤攳㉦改晦户晢慦ㄹ晣晡ぢ㡡〷㐸㠹㌱㠹挶晢㠳〴㈶㠳攸ㄸ㔵挳㡣〳㈸㥥〲愲搴㥦慣ㄸ敡昸愶㜴戴攰愶〹攷㔷㍤㝤昳愱㐷摥㝦愱攲㝥㈲㌱愶搱昸㐰㤰挰㜴㄰㠹㔱ㅤㄹ㘶捣愰㜸㈶㠸㔲户㔸㌱昶㥣戱敦㥦㌶㡥ㅦ㍣㙥㐵昵摤摢扦㌷扣昷㥥㡡㠷㘷㠹㌱㡢挶〷㠳〴づ〱搱㌱戰㉤㠷㔲㝣ㄸ㠸㔲搷㔹㌱㡥㕦戵扦㌱㙣扢戲晤㉥戸㜹挱捡ㅦ㕦㔹晢戸攲搱㕤㘲ㅣ㑥攳㈳㐰〲㐷㠲攸㙤㐱ㅤ㜵ㄴ捦〶㔱㙡戵ㄵ攳扤㐳㝢㥡㑢㕢㜶ㅡ㜵㜳昱换捦㡣㕢扢㘹戰攲㤷㠳挴㠸搳㌸〱ㄲ㐸㠲攸ㄸ㤵挳っ㤳攲ㄴ㠸㔲慢慣ㄸ戱㑤㡦㝥㍥扣昶㥡愹ㄷ㝦昵㘹㝡搱㤳㐳ㅡㄴ扦㕢㈴㐶㍤㡤ㅢ㐰〲㐷㠱攸㙤挱晥挱捦㡣搱〸愲搴昹㔶㡣攵㘷㡤㝦㘱㔱愲㜰捡㡤㉢㌷散昰改㥡敢㉦㔴晣㙡㤲ㄸ捤㌴㙥〱〹捣〳搱㜵㘰㍦㥤㑦㜱㉢㠸㔲㘷㔹㌱搶㙥搹攳敦㘷㤵㕤㌰㝡摤搷㥦昶扣敦戴捦愷㉢㝥戳㐹㡣㌴㡤ㄷ㠰〴ㄶ㠲㐸㡣㑡㝣㕥ㄶ㔱扣ㄸ㐴愹㔳慣ㄸ㌳㙦㍦晣昶㠲慤㝦搹敦戶㐷扥㕢㌶敤摤ㅢ挷㈸㝥㌱㑡㡣愳㘹㝣っ㐸㘰㈹㠸㡥㠱扥ㅣ㑢昱㜱㈰㑡㉤户㘲㑣㍡扦㌵㝤搲愹㡦散㝦摡昲晥挳攳㝦敤晤㡡攲昷慡挴㔸㐶攳攵㈰㠱ㄳ㐰㜴っ㘰㝡㈲挵㈷㠱㈸㜵㡣ㄵ㘳搱搴㍥㍦晦㙢攸扡挹㘷㥥戸㌲昵挴换愷捥㔲晣㕡㤶ㄸ㉢㘸㝣ち㐸攰㔴㄰ㅤ愳㘶㤸㜱ㅡ挵愷㠳㈸戵挰㡡昱搵扥昳㑢㤶つ敥㌵昱晥搷㘲〷て㍡㙡慢㝦㈸㝥慢㑢㡣㌳㘹㝣ㄶ㐸攰㙣㄰㠹㔱㠵ㄸ攷㔰㝣㉥㠸㔲㉤㔶㡣㌳ㅥ扤慡攵改㝦㑣ㅣ戵昶摤㑤てっ㍡攲㤹㤸攲㐹㠱挴㔸㐹攳昳㐱〲ㄷ㠰攸ㄸ搱㘱挶㠵ㄴ㕦〴愲㔴㠳ㄵ攳散戳づ晢扡㙣㡢〹㤳ㅥ㕡㕡㌳愴敤昰㍤ぢㄵ捦㈹㈴挶㈵㌴㕥〵ㄲ戸ㄴ㐴㙦ぢ㘲㕣㐶昱攵㈰㑡㈵慣ㄸ摤㠶慤㕣㕤戶昳户㤳㉦㑦扤㌹户晡㠵扥㔷愸扥㔰㑢㡣㉢㘹扣ㅡ㈴戰〶㐴挷挰扥㝥ㄵ挵㔷㠳㈸㜵㠴ㄵ愳戸捦て㍦ㅢㄷ㡥㥣㜰㔳慦昱ㅦ㍦昵㥦㉦愲㡡㘷㌴ㄲ攳㕡ㅡ㕦〷ㄲ戸ㅥ㐴㘲㔴愳㡥ㅢ㈸扥ㄱ㐴愹㠳慤ㄸ㌷戵㝦晣挸㑤戳慦㥦㜲挳扣搶㑤晢㝥扤㜶戴敡〷戵挴戸㤹挶户㠰〴㙥〵搱㌱搰摢摢㈸扥ㅤ㐴愹〳慤ㄸ㍤敦摦昴摣㡢㜷ㅥ㍡㘵搵愴㙦㍥㜹昴扤昴㕤㡡攷㔳ㄲ㘳㉤㡤晦〴ㄲ戸ㄳ㐴㙦ぢ㡥㐱㜷㔱㝣㌷㠸㔲晢㕢㌱㑡㐶摥戰搳ㄱ㘵摢ㅣ㜰晦晤敢搷ㅣ㝣㑤摤攳㍤敦㠵晡㐰敢㉢㙦㙣㙢㙣ㄱ捥ㅢ㍡㑥㐹㜰ㅥ挶㝦㥢㍦ㄷ挳愹㔸慡㌲㔵㥤㉡㉦㑦㔶㠶㘳ㄵ戱攲㌲㠴敤散ㄹ〰㜷搱㥥愹㠳ㅢ㥡㤳㉤㡢攴㤴愰㘷㙡㝣㐳㘳摡㙣ㄵ愶㌴㠵晦昴㘹㡤昰扤㔲攳ㄶ攳㝣㌰愱捦ㅥ戶㑥㡤㌱㕢搳㌸㡦㑡㉦改㌸愵攸㍦㍡搶㘶㜶戰㐳慣搸愳㕢ㄶ㌴㈷摢戶昷㔷捥㐸挷搲㘶扦㙣㕤㐷㄰㡦摢っ㥣㘳㤹㙤㔲搲㠰㙣户㔹戱挶〵收愸挵つ㕡扤㐳㤶ㅡ㘷㕢㉤昱摣摡昱慤收晣㡣搶㔳搱㈸っ〱ㄶ㑡㙣捦㔶㙡㤵慥慢㙣㑣㝤㑢㥢搹㉣攵つ㘹㥡搶㤰㤸㙢戶捥㌰㌹㠰㌰㤳戲愹摢㔰㘵㥤昲つ㤹摡㡣つ挵㐹㕣㜲㈷愷㤴㐰㥢捤㐹㌳㠹㝡攷〱攵㈵㌳㘳昱㐶戳㡦换㐴攷㠴㘲㍢㤷㜸㝣㑢㘲㐱摢㤸㤶收㜴㙢㑢愳㕢㌳㉡戹㌰㠶搳捣攴〱㉤㐹戳㐸㝥ち㌴㔵〵摤扡㈹㔵戰㥢摦昹ㅡ㘳户昱㡣捥戱㤳昰扣㌱扦戱㘳㈷愲戱敦㤹㘰㈶㌲摥㌸㜶㌲摡晦㈱㙦㈵捥㥤㤰搶攱扣搶㍥㍢㈹㥤晡扡㍦㜸㐳愷愳㍦攸㐳愳挹㑦㘵攱愰摣㈱㍢昶换捤㔴敡攸ち挷㡢戴捥〳㥡㠴捤散㝢㕤㙢㕣㔸戸㤵戵昵攳ㄶ㘲㌰㌱㈱搶㥣㙣㌴㕢昳㡥㜶ㄵ㉢㌲敥㈳戹㥦攴〱㤲㜵㈴て㠲ㄴ㡦挵㌱㉥㈷愲㐵戰㔰㡢搵㤲攲㐵つ挹㜴㝤愰摥㙣㤸㔳㥦㠶っ愳攴㤲ㄲ挲敤昹㌱ㅥ㠶挸㜸㠴攴㔱㤰㘰戰㈰搰㡥晦ぢ〲㐱攳㌱晣〷扥㜸㈰晥晦扦㡦㕤ち攱㘵挸㔰〹㘳搹戶攲㈶㡣挸摡扡㜵昳摢昲〹戱戶晡㌴㍦㜴昹㤵㡣户㥥攴捦㈰㍤ㅦ〷㤹㌲挱㙣挴㐷昶扦㌵っ㉥摥ㄹ㌱㌷㍢摣攲㈹㑦㥦愶ㄹ㑢㥡ㄳ昵慤㉤捤戸ㄸ㌱㌶㤶㡥㡤㑡㘰㑣搹愶㘲㠱愶挹㉤㘳ㄶ愴〳㑤ㄳㅡ昰㕦捦愶改收㍣㌳㤶ㅥ㠳㐳㜲扡㔷搳㘴㡣㐷攵㤸㌹㌱戹戸戸㐹て㈵挷㥡㙤〹㠳㘳捥㠹㌸〴㉤づ攰ㅤ㡥愹㍤㥢㜸㔰㌱ㄷ愷ㄹ扡㝢搳戴ㄸ挶慣㘹〳㐶㐳挴㑢扦愳㘷㉦㤱搹摥㐱㡢㐳㠴㤰扣㜵㐴改㈱〲ㅤ愹㠰㝢〹扥㉤昱戵㕡㘴搱散㑦换㐱改㠶挶戶愱ㄶ扣㐳挷戶攰㥡㠴㈹㤷㘳〸㝢㈰㠰㥤㈹㤰户㔹搹ㅦ㙡づ㕡愷㈶攲㍡㉣㑡搹慦戵㘵挱扣〱㠸昵摦㡡挳㔸〵挶㕦㐰㔶㝦㝤昳摥扢㕣㜱挷慦搶晦挷攳攳㈲㍦挶㑥戴㘸〷㈱㡢晦攴挷㜸ち晦〵昳改㡡〷挱挲昷愸㥡㘳㝣㕤っ晢㥥㑤搸摡㤹慤愶㕣㌰㈸ㄱ㘶挹㍣戳㔷搳挱㉤慤㜳攳㉤㉤㜳搹晣摥挲戵搵㥢㘶㥡愳昰ㅥ搶㐵〷扥㔷㑡㜵敢收ㅡ㙢㍢㠶敢㍢㈲㝥㘰〳㐸慦㔱㡤㡤㘵㜶挴戶挰㜳㄰㜵挳户㐷攰㜹扣ㄹㄹ愹ち㤷㤷㐷敡挶㌴戶㈴收搶户㉣㘸㌳敢愶㡦㍡愰愲㙥㜲换㈲戳戵㙥㘲㜳慡愱戱戱敥愰㜹㐹㥣づ㈴敢㘶戴㉣㘸㑤㤸㜵㌳捤搶愶扡ㄹ搳㠷㉥㙥㙣㙢㔲攵〰㠹挳散扤て㌸敦昵㔵㘷㕦㌸改晣㥥㘳摦㝢㍤㍤㝦㤵ち㕢ち捦ㄸ㝥㌰搲㤶攱㘵扣㐴昲㌲挹㉢㈴慦㤲扣〶愲㜶㠷㉢て㕦㜸敦晥㌱摥〰㙦扣㐹昲ㄶ〸づ㍡搲㈸ㅣ㠳摥搱慣摡ㄵ晦昳㌸㘴扣㑢昲㔷㄰挵㙢〲晣挴ㄶㄸ敦㠱攴㙣晢㙥戴㘸〷㐱攲㑣㘶攳㙦㄰〴㡤㍣㍡戵㍢㉣搸㝡㠳㔰ㅢ〴搷㈰戰慡㉦挲昸〲戳慤愵昰㕣㤸搸〳㙥㘵昴晦㥣㘴㈳挹㈶㤲㉦㐸扥〴㔱㕢挰搵ㅦ㤸慦㘸昳㌵挹㍦㐱ㅣ挰㝣愳㔹戵㈷晥ㄷ㘰晥㑤愳㙦㐱搴㕥㈰ㅡ㤸敦昰㉥㈷㌰㐳改搰づ㠲攴ㅤ挰晣〸㐱搰挸愳㔳㘱㔸昸〱昳敢㉦㌹㠰昹挵㔲㜸慥戶㐴㄰愹っ㉦愳㥢〲攱㜵㘰愳㤸㈴㐰搲ㅤ㐴㝤て㔷㝦㘰っ摡〴㐹㝡㠰㌸㠰改愵㔹㔵㠱挰〳ㄹ扣㌷㡤㑡㐱㔴㈵㔸つ㑣〸㙣㑥㘰愲昴㙡〷㜱〱戳ㄵ㕣㠲㐶ㅥ㥤慡㠲㡢ㅦ㌰㥦攴〲收㘳㑢攱戹㠴㔴㠳㐸㘵㜸ㄹ晤㤱搴搸㠱㘴〰挹㡥㈴㘵㈰敡晤㥣挰散㐴㥢㥤㐹〶㠱㌸㠰ㄹ慣㔹㔵㡢挰〳ㄹ㝣㔷ㅡ敤〶愲昶〶慢㠱昹〳搸㥣挰っ愳㔷㍢㠸ぢ㤸㍤攰ㄲ㌴昲攸搴㜰戸昸〱昳㕣㉥㘰㌶㔸ち捦㜵戱㝤㄰愹っ㉦愳ㄲ㐹㡤㉡㤲㙡㤲ㅡ㤲㕡㄰昵㐴㑥㘰昶愶捤㜰㤲ㄱ㈰づ㘰㐶㙡㔶㡤㐴攰㠱っ扥㉦㡤㐶㠱愸㔱㘰㌵㌰愳挱收〴㘶㕦㝡戵㠳戸㠰ㄹ〷ㄷ㕣摤捣慤㔳愳愱昳〳收敥㕣挰摣㘵㈹㍣ㄷ晢挶㈲㔲ㄹ㌳㑤㐱㔲㘳㉡挹㌴㤲〳㐹愶㠳愸摢㜲〲㌳㤳㌶〷㤱捣〲㜱〰㜳㠸㘶搵㌸〴ㅥ挸攰㠷搲攸㌰㄰挵㡢㠷ㅡ㤸㍦㠲捤〹捣㜸㝡戵㠳戸㠰㌹ㄲ㉥㐱㈳㡦㑥㑤㠰㡢ㅦ㌰㤷攵〲收㔲㑢攱戹㠲㌹〹㤱捡昰㌲收㈰愹㔱㑦搲㐰㜲ㄴ挹㕣㄰㜵㐱㑥㘰㥡㘸搳㑣搲〲攲〰㘶扥㘶搵晥〸㍣㤰挱㕢㘹搴〶愲づ〰慢㠱㐹㠳捤〹捣㘴㝡戵㠳戸㠰㔹〴㤷愰㤱㐷愷愶挰挵て㤸ㄳ㜲〱戳摣㔲㜸㉥换㑥㐳愴㌲扣㡣㘵㐸㙡㉣㈷㌹㠱攴㐴㤲㤳㐰搴㌱㌹㠱㔹㐱㥢㔳㐸㑥〵㜱〰㜳扡㘶搵㠱〸㍣㤰挱捦愰搱㤹㈰㙡〶㔸つ捣㔹㘰㜳〲㌳㥤㕥敤㈰㉥㘰捥㠵㑢搰挸愳㔳㌳攱攲〷㑣㐳㉥㘰敡㉤㠵攷㕡昳㉣㐴㉡挳换㔸㠵愴挶愵㈴㤷㤱㕣㑥㜲〵㠸㡡攷〴㘶㌵㙤搶㤰㕣〵攲〰收ㅡ捤慡㠳ㄱ㜸㈰㠳㕦㑢愳敢㐰搴愱㘰㌵㌰搷㠳捤〹捣㈱昴㙡〷㜱〱㜳ㄳ㕣㠲㐶ㅥ㥤㍡っ㉥㝥挰㑣换〵捣㔴㑢攱戹㠰㝥㌸㈲㤵攱㘵摣㠹愴挶㕤㈴㜷㤳摣㐳㜲㉦㠸㥡㤸ㄳ㤸晢㘹昳〰挹㍡㄰〷㌰て㘹㔶ㅤ㠱挰〳ㄹ晣㘱ㅡ㍤〲愲敡挰㙡㘰ㅥ〵㥢ㄳ㤸㈳改搵づ攲〲㘶㍤㕣㠲㐶ㅥ㥤㥡つㄷ㍦㘰慡㜳〱㔳㘵㈹㍣㜷〵攲㠸㔴㠶㤷昱㉣㤲ㅡㅢ㐸㥥㈳㜹㥥攴〵㄰ㄵ捥〹捣㑢戴㜹㤹攴ㄵ㄰〷㌰慦㘹㔶㈵㄰㜸㈰㠳扦㑥愳㌷㐰㤴〹㔶〳昳㈶搸㥣挰㈴改搵づ攲〲收ㅤ戸〴㡤㍣㍡㤵㠲㡢ㅦ㌰〳㜲〱戳㠳愵昰摣敡愸㐷愴㌲扣㡣㡦㤰搴昸㤸攴ㄳ㤲㑦㐹㍥〳㔱摢收〴收㜳摡㙣㈴搹〴攲〰收㑢捤㉡摥㌹ㄹ挸攰晦㐳愳慦㐰搴㕣戰ㅡ㤸慦挱收〴收㈸㝡戵㠳戸㠰昹〶㉥㐱㈳㡦㑥㌵挲挵て㤸攲㕣挰ㄴ㔹ち捦晤㥢㘶㐴㉡挳换昸ㄹ㐹㡤㕦㐸㝥㈵㈹㈸〴㔱㈰敡㤷㥦㜳㥤昹㜶愳㑤ㄱ㐹㌱㠸〳㤸敥㥡㔵㉤〸㍣㤰挱㑢㘸挴搹ㄱ㙡㍥㔸つ㑣㄰㙣㑥㘰收搱慢ㅤ挴〵㑣㉦挶㌵昲攸㔴㉢㕣晣㠰搹㠴㡤昰ㅤ㉢㙤戴ㄴ㥥㥢㔲㘹㐴㉡挳换攸挳摡户㈵改㑢戲ㅤ㐹㍦㄰昵㜱㑥㘰晡搳㘶〷㤲〱㈰づ㘰捡㌴慢ㄶ㈰戰〰㌳㤰㐶㍢㠱愸㐵㄰㘹㘰㜶〶㥢ㄳ㤸㠵㉣愹ㅤ挴〵捣㘰挶㌵昲攸搴㘲戸昸〱昳㑡㉥㘰㕥戶ㄴ㥥㍢㙤㐷㈳㔲ㄹ㕥挶㕥慣㍤㑣㔲㑥ㄲ㈱愹〰㔱ㅢ㜲〲㔳㐹㥢㉡㤲㙡㄰〷㌰戵㥡㔵挷㈰戰〰㌳㡣㐶㝢㠳愸㘳㈱搲挰っ〷㥢ㄳ㤸愵㉣愹ㅤ挴〵捣㐸挶㌵昲攸搴㜱㜰昱〳㘶㕤㉥㘰ㅥ戰ㄴ㥥摢㠷换㄰愹っ㉦㘳〲㙢㥦㐸㌲㠹㘴㝦㤲挹㈰敡慥㥣挰㑣愱捤㔴㤲㘹㈰づ㘰愶㙢㔶㉤㐷㘰〱㘶〶㡤㘶㠲愸ㄳ㈱搲挰ㅣ〴㌶㈷㌰㈷戰愴㜶㄰ㄷ㌰㠷挰㈵㘸攴搱愹㤳攰攲〷捣㔵戹㠰㔹㘳㈹㍣昷㐴㔷㈰㔲ㄹ㕥㐶っ㐹㡤㌸㐹㠲㈴㐹㘲㠲愸㑢㜳〲㌳㠷㌶昵㈴つ㈰づ㘰收㙡㔶昱ㄶ慢〰搳㐸愳㈶㄰挵㝢慣ㅡ㤸㘶戰㌹㠱㌹㤵㈵戵㠳戸㠰㤹捦戸㐶ㅥ㥤㍡ㅤ㉥㝥挰㥣㥡ぢ㤸㔳㉣㠵攷㐶敦㤹㠸㔴㠶㤷㜱㌴㙢㍦㠶㘴㈹挹戱㈴挷㠱愸攵㌹㠱㔹㐶㥢攵㈴㈷㠰㌸㠰㌹㐹戳敡㉣〴ㄶ㘰㑥愶搱ち㄰㜵づ㐴ㅡ㤸㔳挰收〴收㙣㤶搴づ攲〲收㜴挶㌵昲攸搴戹㜰昱〳愶㈵ㄷ㌰捤㤶挲㜳昷㝡㈵㈲㤵攱㘵㥣捦摡㉦㈰戹㤰攴㈲㤲㡢㐱㔴㝤㑥㘰㔶搱收㔲㤲换㐰ㅣ挰㕣愱㔹㜵㍥〲ぢ㌰㔷搲㘸㌵㠸扡㄰㈲つ捣ㅡ戰㌹㠱戹㠰㈵戵㠳戸㠰戹㠶㜱㡤㍣㍡㜵ㄱ㕣晣㠰㤹㤵ぢ㤸㠳㉣㠵攷㤶晣㈵㠸㔴㠶㤷㜱㉢㙢扦㡤攴㜶㤲㍢㐸搶㠲愸愹㌹㠱戹㤳㌶㜷㤱摣つ攲〰收㕥捤慡㔵〸㉣挰摣㐷愳晢㐱搴㘵㄰㘹㘰ㅥ〰㥢ㄳ㤸㑢㔹㔲㍢㠸ぢ㤸㠷ㄸ搷挸愳㔳㤷挳挵て㤸ㄱ戹㠰ㄹ㙥㈹㍣昳っ慥㐴愴㌲扣㡣扦戰昶㈷㐸㥥㈴㜹㡡攴㘹㄰㔵㤵ㄳ㤸㘷㘹戳㠱攴㌹㄰〷㌰㉦㘸㔶慤㐶㘰〱收㐵ㅡ扤〴愲慥㠲㐸〳昳㌲搸㥣挰慣㘱㐹敤㈰㉥㘰㕥㘳㕣㈳㡦㑥㕤つㄷ㍦㘰〶攵〲㘶㘷㑢攱㤹㍣㜱㉤㈲㤵攱㘵扣㠷愴挶晢㈴ㅦ㤰晣㡤攴㐳㄰戵㐳㑥㘰㍥愲捤挷㈴㥦㠰㌸㠰昹㑣戳敡㍡〴ㄶ㘰晥㐱愳捦㐱ㄴ㈷㘳㘸㘰㌶㠲捤〹捣昵㉣愹ㅤ挴〵捣㤷㡣㙢攴搱愹ㅢ攱攲〷㑣㡦㕣挰〴㉤㠵㘷㐶挸捤㠸㔴㠶㤷昱ㅤ㙢晦㥥攴〷㤲ㅦ㐹晥〳愲㡡㜲〲昳㌳㙤㝥㈱昹ㄵ挴〱㡣敡㈶慣扡〵㠱〵㤸㐲〸㡣㙥㈰敡㌶㠸㌴㌰㐵㘰㜳〲㜳㉢㑢㙡〷㜱〱搳ㅤ㉥㐱㈳㡦㑥摤づㄷ㍦㘰晥昹㔳㡥㌳摦慦㉤㠵㘷㥡换㕡㐴㉡挳换〸㈱愹戱〵挹㤶㈴㕢㤱㙣つ愲㌶挲搵晦㘲㜸ㅦ摡㙣㑢搲ㄷ挴〱㑣㍦捤慡㍦㈱戰〰戳㍤㡤晡㠳愸扢㈰摡ㄹ㉦㥣㌲㠳捤〹捣㥤戴㘸〷㜱〱㔳〶㤷愰㤱㐷愷敥㠶㡢ㅦ㌰㙦攵〲收㑤㑢㤱㍤㜷愷昸㍥㐴捡扥㍦㈹昳㕢㌳戳ㅡㅣ昳㈵㝡挳㌸㤰㍡愸戹㈱摤搶㈳㌵㙡㐱扡㘵㝣㐳㝡㙣㕢扡㘷ち〴㙦挵愵㥦㑣〰㜰㌸つ㐹捤㙡㌰ㄷ捤挴ㅤ扡ㅤ扤㉡㑣晤ㅤ戳愰㉤摤㈲户㕥〷㜸昵㘳㕢愶戴愴挷㌶戴捤㙢㡣㉤ㄹ攴愳搶㥡㠳敢捤㘶捣㐸㘹挵敤戶捤ㄹ戵捣㥢㘷㈶㝤㙡搴㜷改㈶㡥晤㍤捣㘹㔱晡ㅥ㜲〱㙥㔳㉡㔵愰㜶挹㍤㠷挳㠱晢づ攸㑤㈱㙥㙤慡摦㌸㈵愲ㅤ晥㤸〵㡣㕤慦〰㌹戱㥢攳愷愰昸㝥戰昹㜷て挷っ㤹ㅥ㌰づ愶搰㔲㉤敢㘵㑤挱㥡搸摣搶㤰㌴㠳ㄶ㜷㐰㐳㜳㙦敢敤搴〵㘹㤷㈶戶㜸㉢㑢㠳㝢慦㔳㥢搱昶㐴慣㌵昹㝢攸〸㌶っ㍦扡ㅤ㉡㠰㝦扦つ㘴ㅤ愶愰攰㉢㕥㡥攰捦㔷挷ぢ搰〵挵て㠰昱扤つ㥥昹ㄸ攲㡤㘳㜲㔱㈹散㝢ㄱ敡㡣戸㠴摣〱㘶慣㔹㍡㌰㈳㥤ㅣ㙢㉥散㉤ㄶ㈶㙥㍦㘳愶㝤愳戹㤵㥢㤵搹㄰㐶㙡㔴扣慤愵㜱㐱摡散㥤㜹㈷ㅦ㜰㈳㌵摤㙣㡣㜱愲㔸捦捣扢㘹㠹㌴愶搲㘵攲㜱ㄲ搸敦愷㍢㐰愴挸敡㤰㤲ㅥ〵昲散戸敥㡤攰㘷攷㌷㜶ㄴ㡤㑣挹捦㤷㈳搵愵慢昸㜳搳挸〲晢㡤昵㈱㕡㠷昰㥤㥦〹挶㑦搱㔶昶〴㐵㝤㘴㤳㠳㔶㑦㕢挶㐹㔸扤㔲㜲扣挳㑣㑢㉥戲㈸攵挷愶ㄱ㉢㘰搲つ㠹㔸㘳攳㤲摥愹㠹捤㠹挶〵㐹㜳㜲㉣㙥㌶摡挷敡㤶搶愶摦㐹扦㡡戸晢敢㕥攵挱挵㥡ㅥ㌷ㄱ㉢㤳散㜹㘷扦昹昰㔶㘰っ挱㤱㑤扥㙡ㄱ㐳ㅦ摢ㅥ㐴ㄱ晦攷㈹㜷㐱㌸㙤搹㌱㘱㔴搶慤攰㤰收ㄱ昱㔸挶㈹㐹㤹㔹㝢昲㘹㜳㤸㑤㙥㤹㡣挹㈳㘶搲㈱㥡搰愰㐵扦㥢捦㤴戴㈸㄰〸晣搶㉦ㄵ㘰㠵㥦慦慣昹て㌸搸㘹㝥㈴捦愲昸敤昲㌰昸散挹㑣㡥㤳て昹扥㤷〳㘰〸㠶愵㍣㝡改㤳㠵㤹つ改㐶戳㐷㑡昴昲扥㠴ㅦ〷愲搹㍤㌵戳ㅥㄳ㠳挶昶㑡敤搷摡㤰㙣㙣㘸㌶㜹攲㠱ㄹ扥㕣㉢㌴搹㥣㠳戹愸搳㕡摡ㅡ戸〴慥㔷㙡㘶㙢慣戹㙤ㅥ攷㝦㈵㤶㙣改攲愴㔹挵愹搱つ捤昸昰攸㥣㝣㕦㥡㥡㔱摦戲〸慢攸ㄶ㌴㌵敦ㄷ㥢搷昶扢㘸㤴昵㔵〲㠴昴㈷慡㔰ㄵㄶ慡㤲挲㤲摦晡ㅤ㠵㍤ㅣ㈱㈳㠸㔷㐸㘲戵敡ㄱ扣换昳㔹㘵㤷慣㤹挰晣慣戲㈶搷㡡㌰摦愹㠹㤹㈵㠸㍣晥ㅡ㝢攲〳摡㜳㈸挸愴晤づ㥡搸㌱㝦晣晦戵㥥慦昸㔱㐴捥昳㌵㈰扢㐵㘶戲敡㌶㌰敥慤㜷ㄵ捡戸攷ㄸ搲㜱㜲搹扢㕦㌰㈵㌶摣ㄳ昱捤㐹㜳扥ㅤ㡦愹㠵㍤昱挱挷㘱ㄷ㔳㌲㜱扣敤慤ㄹ㥥挲㌵挵ㅡ摢㉣摤㤸㤶愶愶ㄸ㜷㉤敥㤶㌳㜰捣㌶㑢攴㝣ㅡ㐷ㄲ㈳〵㈲晢㥦㈵㡡㉤㠶㈸戶㔸㐴昸㉡收〴㜴㜹捦㔸㉤㜳㘲慤つ改晡愶㠶㐴〹ㄹ㑥ㄲ晦㕤散㤳搸㠵㡡〰愶晤㈳㍢㈶㑥㑥戳愷㝦敡ㄹ㡢㘸昷㔰㡣ㄷ〸ㅤ摢㡦㍤户㔰扥扦搵㙦㥣摤㕢愰㤴ㅣ攸㡤㌰愲ㄵ㘳㉣ぢ㠱昵㈱㜱㥣㜸㐱㈲〷㈱昵ㄸつ昰㌲捡㘱㙥晦ㄴ慤挷扢扣㤳㌰扢挳㈰㌸戹㈵㤶ㅣ㡦㜵〴㉤慤摤慤昵愷㈵㘸㉤て㈹慤㈱㑥扣ㅤ㠳ㄹ敡㤸昹扥㄰攷扦慤㈵ㄴ捣挰㤴搶㈲㑥搹つ攸ㅥ昲㐳㕢㔰㕣摣愳挴㉦搷㐴㍢搶㈰㙢㠲愲㜳晤敥㐴㑦晣㑤〷搶㡣攴㠶〴㠳摣㄰㈳〲㙡㔴㠰愸㍦㠳攵昶㘴ㄹ㐴㘹㔰〹㔲晣ㄷ㈸戳㍦㈵㌹㈷愹挲愱愰戸㠹㤳㘷㑢㥡戸㌹㌸搵〸㘰㑡㉤㈶攱〲㤲㐰㡦㤲挷愱㌷慡㘰昵摣㠶つ㈳昰扥㐰㍤〵㘲攷㉦挶晢㘰㤰攰ㄹ搵捣㕦〳愲㕥〲换㠱愸戴慤挰ㄸ挶ㄴㅤ㠳㄰昵㌲㔸づ㐴散ㅦ㐷ㄷ慤ㅥ扥〲ㄵ㑦愱搹挸捤㥤㡥愹㔷㘱挷㔳㌲摣㡢㘱〵敤㜸㘷㥦ㄳ愸搷挰昰扣㐰晦攴晣收㔲㙦挰㠰摦㕥〵扥㐷㑢昵㈶㌴㍣㘲ㅡ㈳戸㜹㙦攱ㅤて㐴㤹ㅤ㜳㈴愴㥢摦㌱摦愱〷㕥慥ㅤ㔳扤ぢ㠹つ愶愳摢愳戸㈹愳㤹敤慦晥〶㘳㘸㌰㤶〶敦挱㠰ㅤ㌷挶㠱换㌴改㙦づ㌷㐷㤳挶搳㙤㍦扡㝤づ〳㐷㤳㈶㐲收㙣搲㐶戰昹㥢戴〹ㄶ㥤㙥搲ㄷ㌰搶㑤㥡挴ち摡挱㘶㥡昴㈵㤸捥㌴改㉢搸攵㘹搲搷㔰㑢㤳㈶㜳昳晥〹捥搵愴㈹㤰㙥扥㐹摦挰捤摢愴㝦㐳敡搳愴㘹摣㤴〳㤹敤㕢㝦㠳改㌴㤸㐱㠳敦㘰㈰㑤㥡〹㉥搳愴ㅦㅤ㙥㡥㈶ㅤ㐴户㔹㜴敢㠶㕡ㅣ㑤㍡〴㌲㘷㤳㜸攲㥤扦㐹挵戰攸㜴㤳〲㌰搶㑤㍡㤴ㄵ戴㌳㤹㜵㜶慤扡㐳搷㤹㈶㜱慡㘹㥥㈶㜱ㄲ慡㌴改㡦摣扣ㅥ攰㕣㑤㍡〲搲捤㌷㠹戳㔶昱㥢昵㐹敡つ㤱㑦㤳敡戸㈹戳㤹慤搴摦㈰㐶㠳㌸つ㌸搱㔵㥡㤴〰㤷㘹ㄲ攷戲摡㜱ㅤ㑤㑡搲捤愴ㅢ攷㥤㍡㥡㌴〷㌲㘷㤳㜶㠰㍡㝦㤳㌸㕤戵搳㑤摡ㄱ挶扡㐹昵慣挰搵愴㌲攸㍡搳㈴㑥㝢捤搳愴㥤愱㤶㈶ㅤ挵捤ㅢ〴捥搵愴㐶㐸㌷摦愴挱㜰挳㙦㔶㤳㜶㠵挸〶㤳㕡敢换慤㤹㥢搲挲㙣㥣㘲敢㘳㌰㡦〶昳㘹挰㐹户搲愴㔶㜰㤹㈶㜱㕥慤敤收㘸㔲ㅢ摤昸㈷㌱ㄴ攷挰㍡㥡戴㄰㌲㘷㤳㌸㍢㌶㝦㤳㌸㜵戶搳㑤攲ㄴ㕢摤愴㐵慣挰搵㈴捥扣敤㑣㤳㌸〵㌷㑦㤳㌸㌹㔷㥡戴㠴㥢㌷〲㥣慢㐹挷㐰扡昹㈶昱〴〳扦㔹㑤摡ㄷ㈲ㅢ㑣㙡慤㈶ㅤ换㑤㌹㡥搹㐶昹ㅢㅣ㑦㠳㘵㌴攰〴㘰㘹搲㜲㜰㤹㈶㡤㜳戸㌹㥡㜴〲摤㑥愴摢ㄴㄸ㌸㥡㜴㌲㘴捥㈶㑤㠵㍡㝦㤳㌸㡤户搳㑤攲㜴㕦摤愴ㄵ慣挰搵㈴捥〲敥㑣㤳㘶挲㉥㑦㤳㌸㔱㔸㥡㜴㉡㌷㡦㌳㠶㕤㑤㍡ㅤ搲捤㌷㠹㌳㡢昱㥢搵㈴㑥㉦昶㘹搲㤹摣㤴戳㤸㡤㔳㡦㝤っ捥愶挱㌹㌴攰㘴㘴㘹搲戹攰㌲㑤攲㝣㘳摢捤搱愴昳攸戶㤲㙥㜳㘰攰㘸搲〵㤰㌹㥢挴㔹挳昹㥢挴㈹挵㥤㙥ㄲ愷ㅥ敢㈶㕤挸ち㕣㑤㥡ぢ㕤㘷㥡挴愹挹㜹㥡搴っ戵㌴改㘲㙥㕥ぢ㌸㔷㤳㔶㐱扡昹㈶㜱㤶㌳㝥戳㥡挴愹捥㌶㤸搴㕡㥦愴换戸㈹㤷㌳ㅢ愷㐱晢ㄸ㕣㐱㠳㉢㘹挰戱户㌴㘹㌵戸㑣㤳㌸昷搹㜶㜳㌴㘹つ摤慥愲摢㌲ㄸ㌸㥡㜴つ㘴捥㈶㉤㠷㍡㝦㤳㌸扤戹搳㑤攲㌴㘸摤愴㙢㔹㠱慢㐹㈷㐱搷㤹㈶慤㠰㕤㥥㈶㥤〲戵㌴改㝡㙥ㅥ㘷㔲扢㥡㜴㈳愴㥢㙦ㄲ㘷㕣攳㌷慢㐹㘷㐰㘴㠳㐹慤搵愴㥢戹㈹户㌰ㅢ愷㘴晢ㄸ摣㑡㠳摢㘸挰㐹摡搲愴摢挱㘵㥡挴㜹搸戶㥢愳㐹㜷搰㙤㉤摤㌸㘷摡搱愴㍢㈱㜳㌶㠹戳愹昳㌷㠹㔳慤㍢摤㈴㑥挹搶㑤扡㡢ㄵ戸㥡㜴〵㜴㥤㘹搲㙡搸攵㘹搲ㅡ愸愵㐹昷㜰昳慥〲攷㙡搲㝤㤰㙥扥㐹㥣晤㡤摦慣㈶㕤ぢ㤱つ㈶戵㔶㤳ㅥ攰愶慣㘳戶敢晣つㅥ愴挱㐳㌴戸ㅥ〶搲愴㠷挱㘵㥡挴㌹攱㜶㕣㐷㤳ㅥ愱摢愳㜴攳晣㙤㐷㤳ㅥ㠳捣搹㈴捥散捥摦愴扢㘱搱改㈶㜱㝡戸㙥搲㝡㔶攰㙡ㄲ㘷㡤㜷愶㐹㥣㍥㥥愷㐹㥣㔸㉥㑤㝡㥣㥢挷ㄹ收慥㈶㍤〱改收㥢挴㤹攸昸捤㙡搲挳㄰搹㘰㔲㙢㌵改㈹㙥捡搳捣挶愹敡㍥〶捦搰攰㔹ㅡ㍣ち〳㘹搲〶㜰㤹㈶㜱㝥扡敤收㘸搲㜳㜴㝢㥥㙥捦挲挰搱愴ㄷ㈱㜳㌶㠹戳捣昳㌷㠹㔳搰㍢摤愴攷㘱慣㥢昴ㄲ㉢㜰㌵改〵攸㍡搳㈴㑥㘵捦搳㈴㑥㜲㤷㈶扤挲捤攳㙣㜷㔷㤳㕥㠳㜴昳㑤攲慣㜸晣㘶㌵㠹㔳攳㙤㌰愹戵㥡昴〶㌷攵㑤㘶攳戴㜹ㅦ㠳户㘸昰㌶つ㌸㤱㕥㥡昴づ戸㑣㤳㌸㔷摥㜶㜳㌴改㕤扡晤㤵㙥ㅦ挱挰搱愴昷㈱㜳㌶改㘳愸昳㌷改ㄳ㔸㜴扡㐹㥦挲㔸㌷改〳㔶攰㙡ㄲ㘷搳㜷愶㐹㥣㔶㥦愷㐹ㅢ愱㤶㈶㝤挸捤攳捣㝢㔷㤳㍥㠲㜴昳㑤晡ㄲ㙥昸捤㙡搲晦㐰㘴㠳㐹慤搵愴㑦戸㈹㥦㌲ㅢ愷昰晢ㄸ㝣㐶㠳㝦搰㠰㤳晡愵㐹㥦㠳换㌴改ㅢ㠷㥢愳㐹ㅢ改戶㠹㙥㍦挳挰搱愴㉦㈱㜳㌶㠹戳敦昳㌷改㔷㔸㜴扡㐹〵㠵㜶㤳晥㠷ㄵ戸㥡愴愰敢㑣㤳㌸挵㍦㑦㤳㡡愰㤶㈶㝤捤捤㘳㍦㕣㑤晡ㄷ愴㥢㙦ㄲ㔷ぢ㘰扢戲㥡㔴〲改㝡㐸戳㉥挴晥㥢㥢昲㉤戳ㄹ晥〶摦搱攰㝢ㅡ㜰㠱㠱㌴改〷㜰㤹㈶昵㜲戸㌹㥡昴㈳摤晥㐳㌷捥昷㜷㌴改㘷挸㥣㑤摡ㄶ敡晣㑤攲㌲㠱㑥㌷㘹㍢ㄸ敢㑦搲㉦慣挰搵愴㝥搰㜵愶㐹㕣㙥㤰愷㐹㕣㠸㈰㑤攲㔴ㄹ㌵〰㥣慢㐹㠵㤰㙥扥㐹㘵㜰昳㌶㘹㈰愴敢扤㑤挲摦㈳挴㥡㄰㘶摢挹摦㈰㐰㠳敥㌴攰㘲〷㘹㔲〹戸㑣㤳〶㍢摣ㅣ㑤攲ㅦ搱㌴㠲㜴攳摡〳㐷㤳㝡㐲收㙣ㄲ㔷㈵攴㙦ㄲ㤷㉣㜴扡㐹㕣摡愰㥢搴㡢ㄵ戸㥡挴ㄵて㥤㘹ㄲ㤷㍥攴㘹ㄲㄷ㐵㐸㤳㑡戹㜹搵攰㕣㑤摡〲搲捤㌷愹ㄶ㙥摥㈶つ㠳㜴扤户㐹㕢㜱㔳戶㘶㌶㉥戳昰㌱搸㠶〶㝤㘸挰㠵ㄷ搲愴㙤挱㘵㥡挴戵ㄵ戶㥢愳㐹㝤改戶ㅤ摤㈶挰挰搱愴敤㈱㜳㌶㘹㈲搴昹㥢挴攵ㄳ㥤㙥ㄲ㤷㔹攸㈶昵㘷〵慥㈶㜱昵㐵㘷㥡挴㘵ㄸ㜹㥡挴〵ㅡ搲愴〱摣㍣慥搴㜰㌵愹っ搲捤㌷㠹㉢㍡扣㑤攲戲㡥昵摥㈶敤挴㑤搹㤹搹戸攴挳挷㘰㄰つ㜶愱〱ㄷ㠱㐸㤳〶㠳换㌴㠹敢㍣㙣㌷㐷㤳㜶愵摢㙥㜴㡢挱挰搱愴摤㈱㜳㌶㈹づ㜵晥㈶㜱㈹㐷愷㥢㤴㠴戱㙥搲㄰㔶攰㙡㤲〹㕤㘷㥡挴㈵㈱㜹㥡㔴て戵㌴㘹㑦㙥㕥〳㌸㔷㤳昶㠲㜴昳㑤攲敡ㄲ㙦㤳戸挴㘴扤户㐹攵摣㤴〸戳㜱昹㠹㡦㐱〵つ愲㌴攰㠲ㄴ㘹㔲㈵戸㑣㤳戸收挴㜶㜳㌴愹㡡㙥搵㜴㍢ㅡ〶㡥㈶搵㐲收㙣ㄲ㔷㡥攴㙦ㄲ㤷㤵㜴扡㐹㕣㝥愲㥢㌴㡣ㄵ戸㥡㜴ㅣ㜴㥤㘹搲㌲搸攵㘹搲㜲愸愵㐹挳戹㜹㈷㠰㜳㌵㘹ㅦ㐸㌷摦愴㤳攰收㙤搲挹㤰慥昷㌶㘹㕦㙥捡㈸㘶㕢攱㙦㌰㥡〶㘳㘸挰挵㌱搲愴戱攰㌲㑤攲晡ㄷ㍢慥愳㐹攳攸㌶㥥㙥㕣慢攲㘸搲〴挸㥣㑤攲㉡㤶晣㑤攲ㄲ㤷㑥㌷㠹㑢㘱㜴㤳㈶戲〲㔷㤳㉥㠶慥㌳㑤㕡〵扢㍣㑤扡ㄴ㙡㘹搲晥摣㍣慥愶㜱㌵改〰㐸㌷摦㈴慥扡昱㌶改㑡㐸搷㝢㥢㌴㤵㥢㌲㡤搹戸㉣挷挷攰㐰ㅡ㑣愷挱ㅡㄸ㐸㤳㘶㠰换㌴㠹㙢㜱㙣㌷㐷㤳㘶搲敤㈰扡㜱摤㡣愳㐹〷㐳收㙣ㄲ㔷搴攴㙦ㄲ㤷摢㜴扡㐹㕣㤶愳㥢㜴〸㉢㜰㌵㠹慢㜵㍡搳㈴㉥摢挹搳㈴㉥攸㤱㈶ㅤ挶捤攳捡ㅥ㔷㤳づ㠷㜴昳㑤攲ち㈰㙦㤳敥㠳㜴扤户㐹㐷㜲㔳敡㤸㡤㑢㠴㝣っ㘶搳㈰㐶㠳〷㘰㈰㑤㡡㠳换㌴㠹敢㠲㙣㌷㐷㤳ㄲ㜴㑢搲敤㉦㌰㜰㌴㈹〵㤹戳㐹㑦㐰㥤扦㐹㕣晡搳改㈶㍤〵㘳摤愴㌹慣挰搵愴愷愱敢㑣㤳戸㠴㈸㑦㤳戸戸㐸㥡搴挰捤攳㉡㈳㔷㤳收㐲扡昹㈶㜱㌵㤲户㐹㕣㤲戴摥摢愴㈶㙥㑡㌳戳㜱戹㤲㡦㐱ぢつ收搱㠰ぢ㤸愴㐹昳挱㘵㥡挴㌵㑡戶㥢愳㐹慤㜴㙢愳摢㝢㌰㜰㌴㘹〱㘴捥㈶㜱愵㔱晥㈶㝤〰㡢㑥㌷改㙦㌰搶㑤㕡挸ち㕣㑤晡㄰扡捥㌴㠹换㤹昲㌴改㘳愸愵㐹㡢戹㜹㥦㠰㜳㌵改㘸㐸㌷摦愴捦攰收㙤搲㍦㈰㕤敦㙤搲㔲㙥捡戱捣挶愵㔳㍥〶挷搱攰㜸ㅡ㜰㌱㤵㌴㘹ㄹ戸㑣㤳戸㕥捡㜶㜳㌴㘹㌹摤㑥愰摢㜷㌰㜰㌴改㈴挸㥣㑤攲慡愷晣㑤晡〱ㄶ㥤㙥搲㡦㌰搶㑤㍡㤹ㄵ戸㥡挴ㄵ㔵㥤㘹ㄲ㤷㔶攵㘹搲㉦㔰㑢㤳㑥攱收㜱昵㤵慢㐹愷㐱扡昹㈶㈹㡥昳㠱㠴㝢戶㔰㈱愴敢扤㑤㍡㠳㥢㜲㈶戳㜵昳㌷㌸㡢〶㘷搳愰〸〶搲愴㜳挰㘵㥡搴摤攱收㘸搲戹㜴㍢㡦㙥㈱ㄸ㌸㥡㜴㍥㘴捥㈶㙤〱㜵晥㈶㙤〹㡢㑥㌷㘹㉢ㄸ敢㈶㕤挰ち㕣㑤摡ㅡ扡捥㌴愹て散昲㌴㘹㕢愸愵㐹ㄷ㜱昳晡㠲㜳㌵改ㄲ㐸㌷摦愴㝥㜰昳㌶㘹㝢㐸㝤㥡㜴㈹㌷攵㌲㘶攳㤲㌲ㅦ㠳换㘹㜰〵つ㜶㠰㠱㌴改㑡㜰㤹㈶㤵㌹摣ㅣ㑤㕡㑤户㌵㈰挵扢挳愰㜳慢㡢㌸㘱㉦攴㔸昲挵戹戱㙤㕢愴づ㕣㄰㙢挴㈳ㅣ愶㘲晤㐱㥡愲摦挳攴搳㈲扤ち㈴晢㉦㐷扢㥦散㠰㠵㔳戲〹㝦㍣㘲〰戶㉣ㅢ〳户慤戵㙤㙤戴晣㙤慢㐴㠲挵㜵晦昹昵搷捥㘵攱敥搱㝤㈱晦㔰㘹㕤㕤㐱〹㜳愲㐹㔸づ㜸㌵ㅡ挶㌹昳㕣挷㤰㘷㈲㜶搶愲〹㐶摢慡㘳摡㈸㈷〸て㘹攴㐳㕦晣收㥢扡攷㘳㕦㠳㠴㡡㤳戲㘵㠷扤㤶ㅣ㠲昱㔵ㅣ㠶㜴戳㜳㜹攱㠰搵㘰㥣搵㍢㈳扤愴ㄱ㌳愹昹㤶㝦㥡㔳扦攳搴㔱慤㐶㜹㉤慤㐵㔸昴㤶晤㠷㜷㌳扥昷㈲㔴㡦慤戳晥搰戱戸㔱㌳ㄴ搵ㄴ晦ㄱ〰攷昴㘷搱ㅤ㤸搲㠷㍦㠱敢㔱攲搶〷㌴㈴㕡㕢摡㕡㔲改戲ㄹ㔸つ㔰挶㍦㝤㡤㍦搱ㄳㅥ㔵㝣㈸㈲晡收攴㠶ㄵ㌵昳㔹㈵搲愶攰摣收㤶㐵捤㔲㑤㜱ㅢ晦〲戸攰搵扤㍢搳㜰戵㠸晣散っ攰㐲攵㈸㤴㍦愱㠸㠵㙡攰㐶挴摡㘵捣攸㌱搳敢㙡㙡㔲㘶扣㈶㤲慡愸㡥搴㐶㈳搵㘶㙤㉡ㅥ㡥㔷挴慡慡捡㔳戱㥡摡捡㔴愸挲昲㌱㙥㠲㑦㈸㙡㜳㌷㤳慢戴㌹敡㑡慢挰㌱㜱㐰㤲晤ㄷ㐹愸ㅡ㤱昱㡢㍦㌳㡦㍣㍤挷㡣慥㤳㐹捣搳昱㠷戵〳户㐱戲〵㈴敥㘷扢〴㙥㠷戸㌷挴㡥昵〱愱ㅡ㉢㡡㌱㄰愱㡣戵戰㌰捡昰㑥つ㠳㥣㐷愴愰㥡〲攸昹㠹㘱慥愰㜱ㄷ㉣戰攷慢扤挱㜲敦㌷敥㠶㐰㡤挰㍢㐱晡ㅥ㜲昴攷㙢㈴愴摣㍢搵㈴戸㜳㥦㠰戰挰㘰愳搹㔳㌵〱ㄲ昶搵摤㤷㔱㔶愸挰〳戰戳摡ㄱ慤㉣慦㡤愵愲戵㌵㤵㔵搱慡㐸戸㈶㥥㠸㈷㉡攲挹㐴㈲㔵ㅢ㡦㔷㔷㠵㐶摢改搷挱㈷㌴挶收愴ㅤ㘳㙤㡥扡㔲捥戲敤㥡㜶㡣㐷㘴晣ㄶㄸ㙣㠷挱づㄸ挴㍢挴改扡㈲摦㤵捡挷㈸ㅦ㡣㜷㡡㔳㜶㌵挰㈳㠰㐱〷挰㡦挳㠲〰㑦㠲㕥〰晥ぢ〴㙡㌲㌸〱昸〹㜲昴攷㙢ち愴〲㜰㉤㐲㜸〱慥昶〵㜸㥡ㄵ㉡昰っ㐲㘹㠰㉢㙢㈲昱㜸㑤戴㈲㔹㔹㔹ㄹ㡤㈴㤲昱㐴㈴㔹㔱㕥ㄳ慥〸㐷㙢㙢㔳搱㡡搰㠱㜶晡㘷攱ㄳ㥡㙥㜳〲昰っ㥢愳慥㜴㈶戸慥〱昸㈰㐴挶慦〷攰㔹戶㝣㑦㉡㕦㐶ㄱ挶ㅥ〴攷㄰挸㌵挰㝢戸〰㝥つㄶ〴昸㔰攸〵攰搷㈱㔰㝦〴㈷〰扦㐱㡥晥㝣ㅤ〱愹〰扣㥢㉦挰㠳㝤〱慥戳㐲〵摥㐱㈸つ㜰慣㉡㔲㕥ㄱて㐷㔳ㄵ㔵戵搱摡慡㘴㙤㘵㐵㔵捡っ㤷㔷攰搸㔲ㅢ㡤挷㐳戳敤昴敦挲㈷ㄴ戳㌹〱㌸㙥㜳搴㤵㈶挰㜵つ挰㐹㐴挶慦〷㘰㑥㤳ㄵ㜹〵㤵㝦㐷ㄱ〶搷㈲㈹㑥㤵搵〰㙦敦〲昸ㄳ㔸㄰攰㝡攸〵攰㑦㈱㔰㐷㠱ㄳ㠰㍦㈳㐷㝦扥ㅡ㈱ㄵ㠰户昵〵㜸ㅢ㕦㠰㥢慤㔰㠱㑤〸愵〱㡥攳㔹ㄵ㤱㘴㙤㑤㈴ㄲ愹㠹㈶㘲攱㔸㜹㍣㔲㕢ㄹ㌷㈳攱敡㜰㈴㔱㕥ㅤ㤲改愹慣晦ぢ昸㠴收搹挵〸挰昳㙤㡥扡搲㔶㜰㕤〳㜰ㅢ㈲攳搷〳㜰摡㤶搷㔲昹つ㡡㌰㙡〸捥㐲挸㌵挰㐱ㄷ挰摦挱㠲〰㉦㠲㕥〰晥ㅥ〲戵〴㥣〰晣〳㌹晡昳㜵っ愴〲㜰挰ㄷ攰㈲㕦㠰㡦戵㐲〵㝥㐶㈸敢ㄸ㙣㤶挷挲㤱摡摡㜰ㄲ捦㘷㡢㔴㐵攲㠹敡㘴㐵㉡ㄲ慤〸挷愳戱㘴㙤㉡㈴㔳㑢㔹晦㉦昰〹ㅤ㙦ㄷ㈳〰㉦戳㌹敡㑡㤷㠳敢ㅡ㠰㑦㐰㘴晣㝡〰㍥搱㤶㡦愴戲ㄸ愷摦挶㍥〴㠷㔳㔴㌵挰㍦晣攸㍣〶㤷挰㠲〰慦㠰㕥〰收㜳昵搴愹攰〴攰㈰㌹晡昳㜵㍡愴〲昰扦ㄱ挲㝢っ晥ㄷ愴摥㉦戹㌳慤㔰㠱摥〸愵〱慥慤愹㠹㐵捤㘸㌸㕣㔳㕢ㄱ慤㑣㔴搷挴㘳戵挹㜰㉣㔱㕢ㄱ愹㌴㤳攱㘸㐸愶㠵戲晥㔲昸㠴捥戶㡢ㄱ㠰㘵㐶愸慤㉢㍤ㄷ扡慥〱昸㍣㐴挶慦〷攰㤵戶㝣ㅣ㤵㝤㔰愰㌱ㄶ敦搴〵㤰㙢㠰㍦㜳〱扣ㅤ㉣〸昰㠵搰ぢ挰晤㈰㔰ㄷ㠳ㄳ㠰户㈷㐷㝦扥㔶㐱㉡〰㝦攴ぢ昰㠷扥〰㕦㘶㠵ち散㠸㔰ㅡ攰慡㜰㘵㔵㉡㔲㤹㑣㔴㤶搷㐴攳搱㡡㥡㔸慡戲戲㌶㘱㔶搵㤸㔵晣攲ぢ挹㤴㑥搶㕦〶㥦搰ㄵ㜶㌱〲戰捣收戴㜵愵慢愱敢ㅡ㠰搷㈰㌲㝥㍤〰㕦㘵换昷愷㜲㔷ㄴ㘸㑣挲㍢㜵つ攴ㅡ攰㌷㕣〰敦づぢ〲㝣㉤昴〲昰㄰〸搴昵攰〴攰㍤挸搱㥦慦ㅢ㈱ㄵ㠰㕦昱〵昸㈵㕦㠰㙦戶㐲〵挲〸愵〱慥づ㔷㈷㜱㄰㑥㔴㔷挶㈳搱㐴㔵愴㈶㔲ㄱつ愷愲挹昲敡㔸扣愶㉡㔹ㄳ扡挵㑥㕦づ㥦搰慤㌶㈷〰换㑣㑣㙥ㅢ㜵愵户㐳搷㌵〰㜳晥㈶㝥㍤〰慦戵攵〷㔲㔹㠳㈲㡣㘹〴攷㑥挸㌵挰㑦戸〰摥ㅢㄶ〴昸㉥攸〵攰攱㄰愸㝢挰〹挰㈳挸搱㥦慦晢㈰ㄵ㠰搷晢〲摣敥ぢ昰〳㔶愸挰㈸㠴搲〰㘳っ㤲㌰捤捡慡㐸㙤㈴ㄶ挵攱户ㄶ㝢㙥㜵㔵捣㌴㘳攵戵㤱㔴搴っ慤戳搳㡦㠶㑦攸㐱㥢ㄳ㠰㘵ㄶ㈵户㡤扡搲㠷愱敢ㅡ㠰㌹昷ㄲ扦ㅥ㠰ㅦ戵攵〷㔳㌹ㄱ㐵ㄸ戳〸捥㘳㤰㙢㠰敦㜱〱㍣ㄹㄶ〴㜸㍤昴〲昰〱㄰愸挷挱〹挰㔳挸搱㥦慦㈷㈰ㄵ㠰晦攴ぢ昰ㅤ扥〰㍦㘵㠵ち㑣㐷㈸つ㜰慣㍣㤲攴搱戶㌶㕣㠳搱㐶愴扣㈶㔱㤹㠸㤸㔵戵昱㔸愴戶㈶㕣ㄳづ挹㌴㐸搶㍦〳㍥愱㘷散㘲〴攰㘷㙤㡥扡搲つ攰扡〶㘰捥㥢挴慦〷攰攷㙤昹ㄱ㔴ㅥ㠶㈲㡣挳〹捥㡢㤰㙢㠰慦㜵〱㝣〴㉣〸昰㑢搰ぢ挰㐷㐲愰㕥〱㈷〰搷㤱愳㍦㕦慦㐱㉡〰慦昱〵昸㑡㕦㠰摦戰㐲〵ㄲ〸愵〱㌶㙢㉢捤㙡ㅣㄸ㠰㙣㍣㕡㕥㔹ㄳ㌳㌹摣挰㐰〳愷挴攵㤱摡昲搰㥢㜶晡㈴㝣㐲㙦搹㥣〰晣戶捤㔱㔷晡づ戸慥〱㤸㜳ㅥ昱敢〱昸慦戶㍣㐱攵㕣ㄴ㘱挴〹捥晢㤰㙢㠰捦㜷〱捣㐷昶ㄲ攰て愰ㄷ㠰㕢㈰㔰ㅦ㠲ㄳ㠰攷㤱愳㍦㕦ㅦ㐱㉡〰㥦攳ぢ昰㔹扥〰㝦㘲㠵ち愴ㄱ㑡〳㕣㙢㥡㔵ㄸ挹㔵㔵㈵昰㈴摤捡㔸慡挶㡣㈶㉡㉡㜰づ㤱㑡搵㔶㐷挳挹㤰㑣㍦㘴晤ぢ攰ㄳ晡捣㉥㐶〰㤶㤹㠷戶慥昴㜳攸扡〶攰㡤㠸㡣㕦て挰㥢㙣㌹晦摥戱戱ㄴ〵ㅡ昵㜸愷扥㠴㕣〳㝣㠲ぢ攰攳㘱㐱㠰㌹晢㔰〰㕥〶㠱晡ㅡ㥣〰扣㥣ㅣ晤昹晡ㄷ愴〲昰㜱扥〰㉦昵〵昸摦㔶愸挰挹〸愵〱慥慡㉥慦㡣搴挴㌱㌸づ㘳愰ㄱ慥㡣攱摣㉣㔵㕥㔳㥤慣㑥㔵搷挶㈳攱搰户㜶晡ㄵ昰〹㝤㘷㜳〲昰昷㌶㐷㕤改て攰扡〶攰ㅦㄱㄹ扦ㅥ㠰晦㘳换㕢愸㍣ぢ㐵ㄸ捤〴攷㘷挸㌵挰昳㕤〰㥦ぢぢ〲捣㤹㠳〲昰㜹㄰挸ㅦ挴ㄲ㠰㔷ち㘷〱㕣㠸㔳㝢〱戸挹ㄷ攰戹扥〰ㄷ挱㠹愱〲ㄷ㈱㤴〶㌸㕥㡥换づ搵㌵㔵ㄵ㘱散扢㔵戱㐸㉣㙣㤶㈷㜰㌶㠱换㍥㘱㥥戶㠵㡡㉤ㅦ攳㘲昸㠴〲㌶㈷〰㜷户㌹敡㑡㑢挰㜵つ挰〶㈲晢〱ㅣ戴攵ぢ〸昰㤵㈸挲㐸ㄳ攰㥥㤰㙢㠰㘷扢〰扥ちㄶ〴戸ㄷ昴〲昰搵㄰愸㔲㜰〲昰㌵攴攸捦搷ㄶ㤰ち挰㠷晢〲㝣㤸㉦挰㕢㔹愱〲㌷㈰㤴〶ㄸ挳㡣㜰慣戲㈲㔶㕥㔱ㄹ㠹愶攲攵戵㠹敡ち㌳㕡ㅤ㑦搵㔶㔴㈴㉡慢㤲愱慤敤昴㌷挲㈷戴㡤捤〹挰㝤㙣㡥扡搲㙤挱㜵つ挰㝤ㄱ搹て㘰㑥晢ㄳ昹㌱〴昸づㄴ㘱ㅣ㑤㜰㌸昵㑦〳㍣搵〵昰㥤戰㈰挰晤愱ㄷ㠰敦㠲㐰つ〰㈷〰摦㑤捥〶戸っ㔲〱㜸㝦㕦㠰㈷晡〲扣㤳ㄵ㉡㜰㍦㐲㘹㠰㈳㠹〸㑥捣㘲㘶㐵㈲ㄶ㡥㈶攳㤵昱㥡ち㡣敤㙡挱㔶搶搴㐴捣㔸㘸㘷㍢晤〳昰〹つ戲㌹〱㜸ㄷ㥢愳慥㜴㌰戸慥〱㜸㔷㐴昶〳㜸㌷㕢扥㥣〰户愳〸㘳ㄹ〱摡ㅤ㜲つ昰㍥㉥㠰晦っぢ〲㍣〴㝡〱昸㜱〸搴㥥攰〴攰扦㤰戳〱摥ぢ㔲〱㜸㤸㉦挰㌵扥〰㤷㕢愱〲㑦㈳㤴〶戸㈲ㅡ㑤㔵㈷愳㘶慡㍡㔶ㄳ挵㈵攱摡㔸戸扣ち㘷㄰昱㔴㍣㤹愸㐹㠴㐳㌲㔵㡥昵㍦〳㥦㔰㠵㕤㡣〰ㅣ戵㌹敡㑡㉢挱㜵つ挰㔵㠸散〷㜰戵㉤㍦㠵〵扥㠴㈲㡣ㄵ〴㠸㔳敥㌴挰㝢扡〰㝥ㄵㄶ〴㜸ㄸ昴〲昰㙢㄰愸攱攰〴攰搷挹搹〰敦〳愹〰晣〷㕦㠰㜷昵〵㜸㕦㉢㔴攰㙤㠴搲〰愷愲㌵攱㉡戳扣㌶㕡ㄹ㡤㐶换㉢ㄲ㐰㌹㔵㕤㔳ㅤづ㐷㉡戱㐳㔷㤷㠷㘴㥡ㅢ敢㝦〷㍥愱搱㜶㌱〲昰ㄸ㥢愳慥㜴㉣戸慥〱㜸ㅣ㈲晢〱㍣摥㤶㥦挵〲㍦㐴ㄱ挶㤹〴㘸〲攴ㅡ攰晥㉥㠰㍦㠶〵〱㥥〸扤〰晣〹〴㙡㝦㜰〲昰愷攴㙣㠰て㠰㔴〰敥敢ぢ㜰ㅦ㕦㠰愷㕡愱〲ㅢㄱ㑡〳㥣㠸㠴ㄳ㌵攱㔴㘵㜵㜵㔵㉡ㅡ㡢㘲捦㡤㔶㔴㔴攳㔸㥣㑡攰㤲㐴㙤㈴㈴㔳搴㔸晦㈶昸㠴づ戴㡢ㄱ㠰㘵㜶㥡慤㉢㥤〱㕤搷〰㍣ㄳ㤱晤〰㍥挸㤶昳敦㕣ㅢ晦㐲㠱挶㑡〲㜴㌰攴ㅡ攰ㅥ㉥㠰扦㠵〵〱㍥〴㝡〱昸㍢〸搴㘱攰〴攰敦挹搱㥦慦挳㈱ㄵ㠰扢晢〲㕣散ぢ昰㤱㔶愸挰㑦〸愵〱㡥㔶㤸愹㌸扥攲攲攱㤴ㄹ㡤愵慡攳挹㘸戴㌲㔲㔵ㅢづ挷㜰㑥㔱ㄹつ挹昴㌲搶晦㌳㝣㐲戳敤㘲〴㘰㤹㔹㘶敢㑡攳搰㜵つ挰〹㐴昶〳㌸㘹换㔷戱㠸㈲摣㍡㌴㉥㈱㌸㈹挸㌵挰㍦晥攰扣㕣搹ㅤㄶ〴㜸づ昴〲㜰〹〴慡〱㥣〰㙣㤰愳㍦㕦㜳㈱ㄵ㠰扦㐵〸敦攵捡㙦㈰昵㕥慥㙣戲㐲〵㝡㈱㤴㜵っ慥㌱㜱挵愱愶扣慡挲㡣㐴㤳愹㔸慣㉡ㅥ㡤㔴㠴挳愹㙡摣㈵攵㐸㑥愶㠶戱晥摥昰〹戵搸挵〸挰㌲㉢捣搶㤵捥㠷慥㙢〰收㕣㌲㍦㠰摢㙣昹㙡ㄶ戱つち㌴慥㈴㌸ぢ㈰搷〰晦挳〵㜰㕦㔸㄰攰㠵搰ぢ挰摢㐱愰ㄶ㠳ㄳ㠰晢㤱愳㍦㕦㐷㐳㉡〰㝦散ぢ昰摦㝤〱㕥㙡㠵ちっ㐰㈸つ㜰㤵㤹㈸挷〹㐳㈴ㄶ慢挰㉤㈳摣㌷慡愸㑥㤶昳〲㘶㑤㌴㔹㕤㔱ㄱ〹挹戴㉥搶扦㈳㝣㐲挷搹挵〸挰㌲愳换搶㤵㉥㠳慥㙢〰收㍣㌰㍦㠰㑦戰攵搷戱㠸挱㈸搰戸㤶攰㥣〴戹〶昸㑤ㄷ挰㝦㠰〵〱㍥ㄹ㝡〱㜸㜷〸搴㈹攰〴攰㈱攴攸捦搷㘹㤰ち挰慦晡〲晣戲㉦挰㘷㔸愱〲㝢㈱㤴〶㌸㘲搶㘰㐰㕣ㄵ挶㌹㔹㌹㉥扢攳㈰㕣ㅢ㡢㈵挳昱慡㜲摣㍢㉡㉦て㠷捥戴搳㠷攱ㄳ㍡换收〴㘰㤹㡤挵㙤愳慥昴ㅣ攸扡〶㘰捥攱昲〳昸㍣㕢㝥ぢ㡢愸㐶ㄱ挶捤〴攷㝣挸㌵挰㑦扡〰ㅥ〶ぢ〲㝣〱昴〲昰摥㄰愸㡢挰〹挰挳挹搱㥦慦㑢㈰ㄵ㠰晦散ぢ昰㘳扥〰㕦㙡㠵ち散㡢㔰ㅡ攰㜸㜹㐵ㄴ㍢㙦ㄵ㐰挵㉤愳敡㕡散挱㤵㐹摣㤸㑢攲敥㐶慡慡愲㌲㈴搳愹㔸晦㈸昸㠴㉥户㡢ㄱ㠰㘵㈶㤵慤㉢扤ㄲ扡慥〱㤸昳慦晣〰㕥㘳换昹昷挴㡤〹㈸搰攰㥦㉤㔷㔷摢㔵㑥㠲㠸㡥㝣愹㙢㙣㘹㌹㔹敢㈷㜴㉤愴昸挵戳㔹㘰摢慢㕢昱㑤㘰㝣晦挶愹㥥愷㌱〳㝦戹捥ㅣ㍡㘶㜴昵搰㜱㡢ㄳ㘶㈳晦㤶㉣㘶㜳挰戵㘰㥢愶㠹㙤㜸㡢攷㍦捦㙣ㄹ㈵㝦攵㤴㔳㜷戶戰㈷㝣っ戱㥦㍤扤㑢㠷挴晥㐳挲戶摢搴搶㡣ㅦㅥ愵㡣〹㑤㔰っ攱㤳慡户改攰ㅣて㔱摥扥㐳㡡扦ㄸ㡤扦㘵㙢㈶敤㠸㙤昸戳㔲㐵㠵摤搴敥㝥㝦〹摢㝡㔰㌰㥥捤㙢〷ㄸ搷扣愰㘹㐷㙣挳昶㍥㝦㌶㙦㜴㐳㕡愶㌹昵㠷㕥ㄹ㌷〲㥥挰ㄴ㙣㙦㘰挴愰搱㠳㈲㤵挵㝦挲㥥昶㝦挸挲㥤户㘳㘲ㄱ㜳昲㈷㘸㑣㐳㐸挵㥤㡡昱㈸㔲㥣收㌲〸㙦戲ㅦ㜸㝢㉢っ摥挱㕦㝦昷㍣〹昸ㄶ㑢攱㜹ㄲ昰㕤㠸㈴㥦愰㔹㐸㤲搹ㅤ敥戶愵慥摤攱ㅥ㐸昱㕢㘰ㅣ〲摢㕥摤搴㍡㌰摣㈵㤴挱愹㉥㠱挳㌲㕢㕥愱慥㐳㍥扢摡愰㜱㌸㌷攰㌱搸っ昲愹㜹㑤慥㥡㔷㕢ち捦㐳㝡ㅦ㘷㑥㐶㡡㍢㙢晥㡢㉤㜵搵晣〴愴昸挵戴㜹㕤昳戳㘰㜴捤捦攰㕤㠰㝢㈷扡㌵㙡㔰㈴慡㔶戹㙡慥㘷捤㥣㡣㌱挸愷收ぢ㜲搵㝣扥愵昰㍣㍦昷㌵㐴㤲㥡㥢㥤㌵扦㙥㑢㕤㌵扦〱㈹㝥㌱昹㕣搷晣㉥ㄸ㕤㌳㈷㘴〴㕡㜵捤㘳〶㤵搷愸戳㕣㌵愷㔹昳摦㘱㌳挸愷收㔳㜳搵㝣㡡愵昰㍣摡昶ㄳ㐴㤲㥡㡦㜶搶晣愹㉤㜵搵晣ㄹ愴昸挵㔵㑦㕤昳ㄷ㘰㜴捤㥣攳㄰㌸㑥搷っ㥣换搵㜲㔷捤换㔸昳㌷戰ㄹ攴㔳昳搲㕣㌵ㅦ㘳㈹㍣㑦㥤晤づ㤱愴收ㄵ捥㥡扦户愵慥㥡㌹捦〰扦㜸㌲愶慥昹ㄷ㌰扡㘶㑥ㅢ〸㥣㥥愹㌹慣ㄶ戸㙡㍥㤳㌵昳㉥晣㈰㥦㥡攷攵慡戹挵㔲㜸ㅥ〸换扢昵㔲昳㑡㘷捤㜲换㥥昱㕤㌵昳搶扤搴㝣㠱慥㤹昷搲㜵捤扣ㄳㅦ戸㐸搷㡣愳㑦戹㙡㜰搵㝣〹㙢收㡤㙤扦㥡㤳戹㙡㑥㔸ち捦戳㕡㜹〳㕣㙡扥搲㔹戳摣〵昷搴捣扢攱㔲昳ㅡ㕤㌳㙦㑦敢㥡㜹㜳㍢㜰戵慥ㄹ晢㐶㠵㍡挲㔵昳戵慣㤹昷㡡晤㙡㍥㈴㔷捤〷㕢ち捦㘳㔴㜹㑦㔹㙡扥搹㔹戳摣㔸昶搴捣ㅢ捣㔲昳慤扡㘶摥搵搵㌵昳㝥㜱攰昶㑣捤㤵敡㐰㔷捤㙢㔹㌳㙦扦晡搵㍣㌹㔷捤晢㕢ち捦ㄳ㑥㜹㥢㔶㙡扥搷㔹戳摣慢昵搴捣㝢戶㔲昳晤扡㘶摥㈸搵㌵昳ㄶ㙣㘰㥤慥㜹っ㡦㜵攳㕣㌵㍦挴㥡㜹㐷搳慦收㝤㜳搵㍣搲㔲㜸ㅥ㍥捡㍢㥦㔲昳㝡㘷捤㜲晢搳㔳㌳㙦㠳㑡捤㡦敢㥡㜹敦㔱搷捣扢㥡㠱㈷㌲㌵㤷慢㕡㔷捤㑦戱㘶摥㈴昴慢㌹㥡慢收ち㑢攱㜹㉥㈸㙦㈶㑡捤捦㍢㙢㤶㍢㡡㥥㥡㜹㘷㔱㙡㝥㔱搷捣摢㜹扡㘶摥㈸っ扣㥣愹㌹愲昶㜴搵晣㉡㙢收㝤㌷扦㥡㜷换㔵昳慥㤶挲昳挸㑥摥㥦㤳㥡摦㜶搶㉣㌷改㍣㌵昳㘶㥤搴晣慥慥㤹㜷捦㜴捤扣昷ㄶ㜸㑦搷㡣攳㐶㔴つ㜴搵晣〱㙢收慤㉣扦㥡晢攷慡㜹㝢㑢攱㜹㥡㈶㙦㜹㐹捤㥦㌸㙢㤶晢㕥㥥㥡㜹晦㑢㙡晥㑣搷捣㥢㑥扡㘶摥捥ち㝣慥㙢挶㜱㈳愲戶㜱搵扣㠹㌵昳敥㤰㕦捤愱㕣㌵㤷㕡ち捦㠳㉥㜹ㄷ㐹㙡晥愷戳㘶㝤㉢㈹晢昸捣㕢㑡㔲昳㌷扡㘶摥挷搱㌵昳づ㔱攰㕢㕤㌳㍥㠳㘱㘵戸㙡晥㥥㌵昳㠶㡢㕦捤㐵戹㙡敥㘶㈹㍣捦愰攴㡤ㄹ愹昹ㄷ㘷捤㜲㜷挶㠳㌳敦搲㐸捤〵㔸㤸㠱昳㍡摥ㅡ搱㌵昳愶㑢愰㄰㔲㌹㐷挲昹挶捦摦㍢捦敢㡡愰㔱扣㠷攱㔷昳昷㌰昵㍤ㄷ晤捥㔲㜸ㅥて挹㝢ㅤ㔲㌳晦愲㜳收㕣㔴㙥㜸㜸㙡收㡤て愹戹愷慥㤹㜷ㅢ㜴捤扣㡦ㄱ攸慤㙢ㅥ㍤愸扣㔶㝤敤慡㌹挴㥡㜹㕢挰慦收㑤戹㙡摥㘸㈹㍣㑦㙥攴敤〳愹戹㡦戳㘶戹㠷攰愹㤹昷ㄲ愴收扥扡㘶㕥挰搷㌵昳搶㐰愰㥦㕤㌳昶㡤㡦㕤㌵昷㘷捤扣搲敥㔷昳〷戹㙡㝥摦㔲㜸ㅥ慡挸㉢昲㔲昳㑥捥㥡攵戲扣愷㘶㕥㥥㤷㥡〷改㥡㜹㑤㕣搷捣慢敤㠱挱扡㘶散捦ㄵ敡㉤㔷捤扢戱㘶㕥扣昶慢昹搵㕣㌵扦㘲㈹㍣捦㍢攴㐵㙥愹㜹愸戳㘶戹搲敤愹㤹㔷扣愵收戰慥㤹㤷愰㜵捤扣㠰ㅤ㠸攸㥡㜱慣㡢愸攷㕣㌵㐷㔹㌳慦〷晢搵晣㔴慥㥡㥦戴ㄴ㥥㐷ㄱ昲扡戱搴㍣捣㔹戳㕣㍣昶搴捣㡢挸㔲昳㜰㕤㌳慦敡敡㥡㜹㑤㌸戰㡦慥㜹ㄴ昷攷挷㕣㌵敦换㥡㜹㠹搵慦收㠷㜲搵晣愰愵昰㍣㈵㤰㤷㘲愵收昱捥㥡㑢㙣愹敢㕣㤴搷㘵愵收〹扡收摥攰㜵捤扣捣ㅡ㤸愴㙢挶㘷戰㐶摤攳慡㜹㌲㙢收㔵㑢扦㥡搷收慡昹づ㑢攱㜹㠰㕦㕦㐴㤲㥡愷㍢㙢㤶㑢㥣ㅥ㥣晢挱㔶㙡㥥愹㙢收戵㐷㕤昳〰扣ぢ捣搲㌵㘳㝦慥㔴㌷戹㙡㍥㠴㌵て㠶㡤㕦捤搷收慡昹ㅡ㑢攱㜹戶ㅥ㉦ㄸ㑡捤㐷㍡㙢摥摤㤶扡㜰收搵㐳愹㜹戶慥㌹っ㕥搷捣㡢㠱㠱戸慥ㄹ摦㠳㔵敡ち㔷捤㐹搶捣㙢㙢㝥㌵㕦㤲慢收㡢㉤㠵攷戱㜷挳㄰㐹㙡㍥捡㔹戳㕣㠸昳攰㍣ㅣ戶㔲㜳愳慥㤹㔷挸㜴捤扣扥ㄶ㘸搶㌵㘳っ㕢慢捥㜳搵㍣㡦㌵㑦㠰㡤㕦捤㘷收慡昹っ㑢㤱晤㐴扡搰㈴扢㡥㠵㠸㙢㉣㈲㔹っㄲ㉣收㈵㉤摦㙢㌳昲㠸㤸愱晡㔹ㅡ㔸扥㘵戶㠹愰ㄴ㕢㔸㥣攲㔵慢ㅥ㈹慥敡㌲攵㠱ㅥ昲ㄸ戲挶㌱㕣㜲搶ㄳ㡦搵㘸㥤㙢戶㑥挶㔳㘲昰㌰㡤ㄹつ㑤搶攲㈵㍣㍤㠶㡦㌷戰ㅦ摣㘰〸挷攵㠲㠱搴搴㔶㍣挹愱㝢㙡㘲ㅢ㥥㐵㤳㉣㘹㥡ㄶ㑢愷捤搶收摦挳戲㐷捣㤱攱㕦㉥挳㡦㝥摡㠶敦搲㌵慥㐹换㝥搰㠳攳㠱㍢ㅤ㜸搸て㕣㉡攴搳㌸㝥摢愲㐷㔹㠵㕢愸㔶愰捦㜲㝢㘷㘳㘴㍢戹ㄴ㠶㈷㝣攰戹挰散愸㤲㝡昱慣㌹㘳㈹扢摣㡥攲㠴ㄴㄴ㑤㐳慢昳㕤扤攳愹㐶昷愶扡㔸㙢㙢㙣㐹㐹㔳㕤愳搹㍣㈷㕤㕦㔲户㄰㤷㉢昱㘴ㅦ〴㉢㈹㈹㌱㡥挳晦捣挰㔷㠸ㄷ换㘴敦㍥㥥愹㤶㤱㉣〷〹慡㐳愰攰㥥㘵㤵㝢慣㙦戹㈷㠹㘹愶摣㤳改摥㡥戰扡㕣㜵㌸晣㔹戲㜱ちㄴ㤹㤴扣搶㈵㈹㑦愵昹㘹㈴愷㠳〴ㄵ㉦㙣㌹㔲愶㝤㔳㥥㈵愶㤹㤴㘷搳摤㤱戲摥㑥㜹㉥ㄴ㤹㤴扣㔴㈵㈹捦愳昹㑡㤲昳㐱㠲㙡㥥㍢攵㕣摦㤴ㄷ㠹㘹㈶攵挵㜴㜷愴攴戵㉡搹捡㔵㔰㘴㔲ㅥ㙤愷扣㤴收㤷㤱㕣づㄲ㔴㑢摤㈹攳扥㈹㔷㡢㘹㈶攵ㅡ扡㍢㔲昲㔲㤳愴扣ㅡ㡡㑣㑡㕥㈸㤲慤扣㠶收搷㤲㕣〷ㄲ㔴愷扡㔳ㅥ敡㥢昲㐶㌱捤愴扣㠹敥㡥㤴㘷摡㈹㙦㠱㈲㤳㤲搷㜹㈴攵慤㌴扦㡤攴㜶㤰愰攲㐵ㅤ㐷㉦愷昹愶晣㤳㤸㘶㔲摥㐹㜷㐷捡㑢散㤴㜷㐳㤱㐹挹换㌴㤲昲ㅥ㥡摦㑢㜲ㅦ㐸㔰昱㥡㡣㈳攵㝥扥㈹搷㠹㘹㈶攵㠳㜴㜷愴攴㜵ㅡ〱昶㘱㈸㌲㈹㜹㤵㐵㔲㍥㐲昳㐷挵〷㈴愸㙥㜵愷摣挷㌷攵㥦挵㌴㤳昲㜱㜱㉦戰昲攲ち戸㥤昲〹㈸㌲㈹㜹㤱㐴㔲㍥㐹昳愷㐸㥥〶〹慡晢摤㈹㉢㝤㔳㙥㄰搳㑣捡攷攸敥搸捡㠷散㤴㉦㐰㤱㐹挹㙢ㅣ㤲昲㐵㥡扦㐴昲㌲㐸㔰昱㠲㠶〳搸㍤㝣㔳扥㈶愶㤹㤴慦搳摤㤱昲㈹㍢攵㥢㔰㘴㔲昲ㄲ㠵愴㝣㡢收㙦㤳扣〳ㄲ㔴㉦扡㔳敥散㥢昲㍤㌱捤愴㝣㥦敥㡥㤴扣㐶㈱扤晣ㅢㄴ㤹㤴扣挲㈰㈹㍦愴昹摦㐹㍥〲〹慡㜷摤㈹晢昹愶晣㔴㑣㌳㈹㍦愳扢㈳㈵㉦㌱㐸捡捦愱挸愴攴〵〲㐹戹㤱收㥢㐸扥〰〹慡捦摣㈹户昰㑤昹㤵㤸㘶㔲㝥㑤㜷㐷捡㑤㜶捡㝦㐱㤱㐹挹昱扤愴晣㠶收晦㈶昹ㄶ㈴愸㌸㤸㜷昴戲挴㌷攵て㘲㥡㐹昹㈳摤ㅤ㈹扦户㔳晥〴㐵㈶㈵㠷攷㤲昲㘷㥡晦㐲昲㉢〸ㅥ㔴〲敡㐸昹敢㜷㝥㕦㝣㠵㈵㌴捤愴散〶搶㤹戲〸㌱〴搸㘲㈸㌲㈹㠳㤰㑡捡〰捤扢㤳㤴㠰〴㔵㑦㜷捡㙦㝤㔳昶㄰搳㑣捡㥥㜴㜷㙣㘵挸㑥搹ㅢ㡡㑣捡㍥㜶捡㔲㥡㠷㐸戶〰〹㉡㡥㠴ㅤ㕢昹㠵㙦捡慤挵㌴㤳㜲ㅢ扡㍢㔲昶户㔳㙥ぢ㐵㈶㈵挷戶戲㤵㝤㘹扥ㅤ㐹㍦㤰愰ㅡ攴㑥昹㤱㙦捡ㅤ挴㌴㤳㜲〰摤ㅤ㈹㜷戳㔳㤶㐱㤱㐹㌹搴㑥㌹㤰收㍢㤱散っㄲ㔴㘱㜷捡㜷㝣㔳づㄶ搳㑣捡㕤改敥㐸挹戱愹昴昲て㔰㘴㔲づ戳㔳敥㑥昳㈱㈴㝢㠰〴搵㜰㜷捡㤷㝤㔳敥㈵愶㤹㤴㘱扡㍢㔲敥㙢愷㡣㐰㤱㐹挹㠱愱〰㕢㐱昳㈸㐹㈵㐸㔰㑤㜰愷㝣摡㌷㘵㡤㤸㘶㔲搶搲摤㤱㜲戲㥤㜲㙦㈸㌲㈹㌹慥㤳㤴挳㘹㍥㠲㘴ㅦ㤰愰攲㈰捥戱晢戴晢愶ㅣ㈵愶㤹㤴愳改敥㐸挹㠱㥤〰㍢ㄶ㡡㑣捡㈳敤㤴攳㘸㍥㥥㘴㍦㤰愰㥡敤㑥㜹㥦㙦捡㐹㘲㥡㐹戹㍦摤ㅤ㈹㤳㜶捡〳愰挸愴攴愸㑡戶㜲ち捤愷㤲㑣〳〹慡㐶㜷捡摢㝤㔳捥㄰搳㑣捡㤹㜴㜷愴㥣㘷愷㥣〵㠵㥤戲㜸㈱愴㝢晢摤〶搷㠳㈰挷摦㔹ㄸ㠲㍦〵㠲挷㕤㥡㐹㡣㘳收攱㜶晡㤲㜱捤改搶㈵っ搴つて愰㉢㤶㥢攵㐵㠵挳㝥㕢㉣㡥㠶㜶㐰㈸扥㡡㙦挲收晤㍦攲㜰㠰摡㜱ㄳ㥤ㄱ㠷攳㔵㔲ㄸ㔰ㅣ晣㜱㠳搵㡤挸挰㉣㈳㐴愱ㄴ〷㠴愲戸挱㔲㡣㠴挲㌸っ㐰ㄵ㜳㘴搱改㈱づ㔳晦挶㍦㡦昲㐷㈴㔳㑢㔹ㅣ㔳ㅦ㑥づ㙦昸㉡㍤捥㤲㤶㜰㤸愲㡥户㙢扤挶慡搵摥扡㘵戶攲敡慣慤攳挰㐴戶敥㉡攷搶捤㘶㡡㤳愰攲ㄶㅡ㌱㜲ㅣ㠷㐸晡戸㌳㍤〷㈱㤴敡昴愷㠲㤳㘰㔷㘴愵攷㠰㐴ㄴ㤷㘷愵攷㈰㐵ㄴ㤷㌹搳愷㤸㠲㠳ㄲ㐹㍦㠷ㅣ挷㈴㤲扥摥㤹晥㕣㑢慡搳㜳㈰㈲挱㉥捥㑡捦挱㠹㈸㉥捡㑡捦〱㡢㈸㉥㜴愶㙦㘴㡡㡢愰㤲昴㑤攴㌸㍥㤱昴捤捥昴ㅣ㥣㜴㙣晤愵㜶戰昳戲搲㕦㘶㉢捥捤㑡㝦戹慤㌸挷㤹扥㤵㈹㔶㐳㈵改摢挸慤〱㈷改搳捥昴ㅣ愸㜴愴攷〰㐵戶攵㡣慣昴搷摡㡡搳戳搲㜳㈰㈳ㅥ愷㌹搳㉦㘶㡡ㅢ愱㤲昴㑢挸㜱摣㈲改㡦㜶愶攷愰愵㈳晤慤㜶戰㤳戳搲㜳〰㈳㔹㑥捡㑡捦㐱㡤㈸㑥㜴愶㍦㡥㈹㌸㠸㤱昴挷㤳攳ㄸ㐶搲㉦㜳愶攷〰愶㈳㍤〷㉥ㄲ散昸慣昴昷摡㡡攳戲搲㜳㠰㈳ㅥ挷㍡搳㥦挴ㄴ敢愰㤲昴㈷㤳㝢㄰㥣愴㕦攱㑣捦挱㑣㐷晡㐷散㘰㑢戲搲㍦㙡㉢ㄶ㘷愵㙦户ㄵ㡢㥣改㑦㘷ちづ㙥㈴晤ㄹ攴ㅥ〷㈷改捦㜴愶攷挰愶㈳㍤〷㌴戲㉤㙤㔹改㥦戲ㄵ慤㔹改㌹昰ㄱ㡦昹捥昴攷㌲挵〶愸㈴晤㜹攴㌸捥㤱昴㉢㥤改㌹挸改㐸晦愲ㅤ慣㈹㉢㍤〷㍣㤲愵㌱㉢㍤〷㐱愲㤸敢㑣㝦ㄱ㔳㜰搰㈳改㉦㈶昷㍡㌸㐹㝦㠹㌳㍤〷㍣ㅤ改㌹搰㤱㘰㜳戲搲扦㙤㉢㔲㔹改摦戱ㄵ愶㌳晤攵㑣昱ㅥ㔴㤲晥ち㜲敦㠳㤳昴㔷㍡搳㜳昰搳㤱㥥㠳ㅥ㐹ㅦ换㑡捦㠱㤰㈸㘶㘷愵晦挸㔶搴㌹搳㕦捤ㄴㅣっ㐹晡㙢挸㝤〶㑥搲㕦敢㑣捦㠱㔰㐷㝡づ㠰㈴换ㅦ戳搲㙦戲ㄵ㠷㘵愵攷㐰㐹㍣づ㜵愶扦㤱㈹扥㠲㑡搲摦㐴㡥攳㈲㐹㝦戳㌳㍤〷㐵ㅤ改㌹ㄸ㤲㘰〷㘵愵攷〰㐹ㄴ㌳戳搲㝦㙢㉢㘶㌸搳摦捥ㄴㅣ㈴㐹晡㍢挸晤〸㑥搲慦㜵愶晦挹㤲敡㘳㍥〷㐶㤲㘵㙡㔶晡㕦㙣挵㤴慣昴扦摡㡡〳㥣改敦㘶㡡㐲㄰㐹㝦て㌹㡥㤷㈴晤扤搶ㅢ㌲愵ㅣ㉣㜵㙣㝤〰㥣愴㥦㤸㤵㥥〳㈷㔱㑣挸㑡捦挱㤴㈸昶㜳愶㕦挷愸ㅣ㍣㐹晡〷挹㜱散㈴改ㅦ戲摥㐸㝡づ㥣㍡搲㜳挰㈴挱挶㘴愵て搹㡡搱㔹改㌹戰ㄲ㡦㔱捥昴敤㡣扡㌵㠸愴㝦㡣ㅣ挷㔱㤲㝥扤昵㐶搲㜳㄰搵㤱㥥㠳㈷〹㌶㈲㉢㍤〷㔴愲ㄸ㥥㤵㥥㠳㉣㔱散敤㑣晦〴愳㜲㔰㈵改㥦㈴挷㌱㤵愴㝦捡㝡㈳改㌹愰敡㐸捦㠱㤴〴慢捥㑡扦㤳慤愸捡㑡捦〱㤷㜸㔴㍡搳㙦㘰搴挱㈰㤲晥㌹㜲扢㤲愰摤挶昳搶ㅢ㐹捦挱㔵㐷㝡づ慡㈴㔸㜹㔶㝡づ戴㐴ㄱ捥㑡扦㠷慤搸换㤹晥㘵㐶攵㘰㑢搲扦㐲㉥㑣挲昴慦㕡㙦㈴㍤〷㕡ㅤ改㌹挰㤲㉣㐳戲搲㐷㙤挵敥㔹改㌹㄰ㄳ㡦㍦㌸搳扦挹愸㌵㈰㤲晥㉤㜲ㅣ㜷㐹晡户慤㌷㤲㥥㠳慥㡥昴ㅣ㙣㐹戰㕤戲搲㜳〰㈶㡡㐱㔹改㌹㈸ㄳ挵捥捥昴敦㌱㉡〷㘱㤲晥㝤㜲愳㐹戸昵ㅦ㔸㙦㈴㍤〷㘰ㅤ改㌹昰㤲㘰㍢㘶愵ㅦ㙦㉢〶㘴愵摦捦㔶散攰㑣晦ㄱ愳㜲㐰㈶改㍦㈶挷昱㤸愴晦挴㝡㈳改㌹ㄸ敢㐸㍦〵㥣愴摦㉥㉢㍤〷㘶愲攸㥢㤵㝥㥡慤搸搶㤹晥㜳㐶攵攰㑣搲㙦㈴㌷㤳㠴㕢扦挹㝡㈳改㌹㌰换愴㉦㍤っㅣ晦搰㐴攱㘲㤵㤸㥤㥣㍤晢晢搲愲戲㝥㐵㠷散摢㜳搵〷捦㝣戸昲搵挳㐷㝣晡搳攵㤷扦晡搱捡つ㍦㍤ㄴㅦ昱攴搵㔷㍦㍥㘹昵㠶て户㑣慤㈹扣昷晢挹㙢㤶㤶捦㕤㍡㍦㜵搰敥晢㉤㍤昴愸〳换愷㙤㌱愴㕢户敥摤㜷摤敡愹扥扢㠵㤶捤扦㕦㍤昶搶戶捤㑡㐶ㅣ㉣挲㜵慢㤱㈳てㄹ㠳㝥㠹㌷扤扡㤵捥敥敡㌲㘴攴攱㈹㈳㙥㤷昱㤵㉥㈳搵搵㘵捣㐱〲㘹㠹ぢつ㡥㐴〴㡤㝦敡㌲ㅡ扢扡っㄹ㠹㜸搰㘸戶换昸㐶㤷搱摡搵㘵挸㠸挴㔳㐶摡㉥攳㕢㕤挶攲慥㉥㐳㐶㈶㥥㌲㡥戶换昸㕥㤷㜱㕣㔷㤷㈱㈳ㄴ㑦ㄹ换散㌲㝥搴㘵㜰㔸搱愵ㅦ㔸ㄹ愹㜸捡㔸㘱㤷昱㤳㉥攳昴慥㉥攳っ㈴昰㝥㔲捥戴换昸㐵㤷㜱㙥㔷㤷㈱㈳ㄷてㅡ㉢敤㌲ちっ㌹㝣㜱戸搱愵㑤㤱ㄱ㡣愷㡣㑢散㌲ち㜵ㄹ㤷㜷㜵ㄹ㌲㤲昱㤴㜱愵㕤㐶㤱㉥攳敡慥㉥㐳㐶㌴㥥㌲㌸戲㤱愳㘸㐰㤷挱㘱㐸㤷㌶㐵㐶㌶㥥㌲㙥戶换㈸搱㘵摣摥搵㘵挸〸挷㔳挶㕡扢㡣愰㉥攳敥慥㉥㐳㐶㍡㥥㌲㌸攲㤱愶昴搴㘵慣敢敡㌲㘴挴攳㈹攳㈱扢㡣摥扡㡣昶慥㉥㐳㐶㍥㥥㌲搶摢㘵㠴㜴ㄹ㑦㜴㜵ㄹ㌲〲昲㤴挱㤱㤰㌴㘵㑢㕤挶㠶慥㉥㐳㐶㐲㥥㌲㥥户换搸㕡㤷昱㜲㔷㤷㈱㈳㈲㑦ㄹ慦摡㘵昴搱㘵扣搹搵㘵挸挸挸㔳挶摢㜶ㄹ㝤㜵ㄹㅣ捥㜴改攱㑢㐶㐸㥥㌲㌸㔲㤲㝤愳㥦㉥㠳挳㥡㉥㉤㐳㐶㑡㥥㌲㌸㘲㤲㌲晡敢㌲㌸扣改搲㌲㘴挴攴㈹㠳㈳㈷㈹㘳㠰㤴愱㌸㕣㤱㐱搹摦扥搵昷㜶㐶挳愵㐴攱㜲㤷慤昸㈰㑢挱㔳㝡昱㜸㍦㑢挱㤳㙣㔱扣㤷愵攰㘹慦㈸晥㥡愵攰㠹愸㈸摥捤㔲昰搴㔰ㄴ敦㘴㈹㜸戲㈶㡡户戳ㄴ㍣㝤ㄲ挵㕢㔹ち㥥搰㠸攲捤㉣〵㑦㌱㐴昱㐶㤶㠲㕦晡愲㜸㍤㑢挱慦㘱㔱扣㤶愵攰ㄷ愳㈸㕥捤㔲昰慢㑡ㄴ慦㘴㈹昸攵㈱㡡㤷戳ㄴ㍣㥣㡢攲愵㉣〵て戰愲㜸㌱㑢挱㐳㥥㈸㕥挸㔲昰㈰㈴㡡攷戳ㄴ㍣㉣㠸攲戹㉣〵㍦愸愲搸㤰愵攰㐷㐷ㄴ捦㘶㈹戸㌳㡢攲㤹㉣〵㜷㉦㔱㍣敤㔶昴昸㕦搱摣㤵㔳</t>
  </si>
  <si>
    <t>㜸〱捤㝤〷㝣ㄴ㘵晡㝦摥㤰㉣㤹愵㘴ㄵぢ愲㘲㔰㐴〵挵摤捤愶㈱㠸昴摥挱慥㘱戳㍢㑢㈲㈹㤸〴〴㐵〴㐵昴散㘲挵〲愸攸捦㕥戱户挸㜹㥥㥥攸搹晢搹捥㜶捡昹搳㍢ぢ㝡㤶晦昷晢扣㌳㥢㤹㥤搹㈵㍦晦㤷捦挷㤰㝤搸愷㍦昳㝤㘶㘷攷㥤㜹摦㑣㥥捡换换晢ㄵ㍦晣㥦㍦〵㝣戳摢慣㈵㉤慤㘶挳攰㔱㑤昵昵㘶愲戵慥愹戱㘵昰㠸收收昸㤲挹㜵㉤慤㕤㘰㄰愸慥㠳扥愵戰扡愵敥㐴戳愸㝡㤱搹摣〲愳挲扣扣愲㈲㈳ㅦ晡㕤慣㔷挸㘶っ㝡ㄹ〵㈴戰捡㌳〲㈴㕤㐹㡡㐸っ㤲㈰㐹㌷㤲敥㈴㍤㐸㝡㤲ㄴ㤳㠴㐸戶㈳搹㥥愴ㄷ挹づ㈴㍢㤲散㐴戲㌳㐹㙦ㄲ收㌷晡㤰散ち搲㝤㌷㤰搹愳㐶㑥慢㌹づ㕢㌳慢戵愹搹摣扦攴㔰㕤昳戰㐸㘴㜰㘴㜰㔹戸㈲㍡㌸扣㝦挹愸㠵昵慤ぢ㥢捤㘱㡤收挲搶收㜸晤晥㈵搳ㄷ搶搴搷㈵㈶㤹㑢㘶㌷捤㌷ㅢ㠷㤹㌵攱搲㥡㜸慣㌲ㄲ㉢㉢㑢㔵㔵㔵㜶摦ㅤ㤱愷㡥ㅡ㌹扤搹㑣戵晣户㘲昶㘵捣㘹愳㐶づ㥥㙡戶晥户㘲敥㠱㤸〸㌹扡愹㈱㕥搷昸㕦ち㕡挸㥥㤶㡥㌶ㄳ㜵㙣扥㘹㌶搷㌵捥ㅢ㡣戲㕤㐰㠳慢ㄸ㍣ㄶ㠸㈷攲㉤慤愳捣晡晡㤹㘶㡡㝤敦摥㐰捣捣㘶戳㌱㘱戶昴㙣ㄸ戳㌸㘱搶㕢敡㤶愲㠶㐳攳捤㔳攳つ㘶〱摦ㄴ㌷攸扥㑤㐸㥡㡤慤㜵慤㑢㝡㌴捣㘹㌱㘷挶ㅢ攷㤹㌴㈹㙣ㄸ户戰㉥㔹㔰愰ちち昲扡散攳㔷㡣昴㘶昰搸收挴愸摡㜸㜳慢㜰散㕡挴捦搶戱㠷㐸攱慥戲戸ㄷ㤵㘴㜸戱㑤戳敡ㅡ㈶㤹捤㡤㘶㍤㤳戰㜹㠳㌲㡣〴ㄳつ㝤ㅡㅣ㝢㙢搸ㄸ搵捤晡扣㜱㔳㤸挵㈸㈱改〷ㄲ搸ㄳ愴敢戰ㄱ㤱㈱愵攱㈱挶㕥ㄴ昷〷㔱〵㙦攳㌳敢㜴攳攷㈶扦㍡㥥㕦㕤㤳㕦㥤挸慦㑥收㔷㥢昹搵愹晣敡㜹昹搵戵昹搵㜵昹搵挷攵㔷捦㠷㡤晤㔳搴戵㙢扥昵㌳昴愹㠶愲ㄹ㤷摣㌳敡扡つ捦㝦㜸摥敢挷㔵㈸㝥㑣攵昳㍡〰㙦㡣㝤㐰〲晢㠲攸㌲㉡㠷ㄸ晢㔱㍣㄰㐴愹㔷㔱〶㑢㔹昹挹㠶てづ搸㘷换愴㌵㍢㝥㝡昲ㅤ㔷㝣扦㑡昱㔳㉥㌱昶愷昱〱㈰㠱挱㈰ㄲ㈳㔶㌱挴㌸㤰攲㌰㠸㔲㝦戵㘲㕣扥㌵戶昳敤换搶㡤扡攱搹〳㠶搴ㅥ戳改慦㡡〷〹㠹ㄱ愵㜱㈹㐸㈰〶㈲㌱愲愸愳㡣攲㜲㄰愵㥥戱㘲㉣㜹敤㠶㝢㡥晥收挳〹㌷扤㜱摣㈳昳ㅥ晤昷摤㡡晢㥡挴愸愴㜱ㄵ㐸㘰〸㠸慥愳㝣㠸㜱㄰挵㐳㐱㤴晡愳ㄵ攳昳㤲慥㝤てㅡ㔸㌱收昲摤て改㍡昸挱晤㤷㈹ㅥ愲㈴挶挱㌴ㅥづㄲ㌸〴㐴挷㈸ㅤ㘲㡣愰㜸㈴㠸㔲㡦㕡㌱㥡㙦扡㉣㤸户敢㑥ㄳ敥敡户昶愹ㄹ㕦㙣攸愷㜸㠴㤳ㄸ愳㘹㍣〶㈴㌰ㄶ㐴㘲㤴㔶つ㌱挶㔱㍣ㅥ㐴愹晢慤ㄸ㘷ㅤ㜲㔱捤㥢㝢㕣㜷挸晤㉢ㅦ㍣散搹㕥㔳㐶㉢ㅥ㈰㈵挶㐴ㅡ㑦〲〹㑣〶搱㌱㔰挷ㄴ㡡愷㠲㈸㜵㤷ㄵ愳㙡挶㜱昳晥㜵昴昶ㄳ捥㡡㤶㉥㤹㌰㘹搹慦㡡晢㠹挴㤸㑥攳ㄹ㈰㠱㤹㈰ㄲ愳っ扢搸㉣㡡㘷㠳㈸㜵㡢ㄵ攳搹㡤敡搳㙥晢扦㌴晡昲愱户敥㝤搲扢户晤慡㜸㜸㤶ㄸ㠷搲昸㌰㤰挰攱㈰扡づ㘰㝡〴挵㐷㠲㈸㜵扤ㄵ㘳攲㙤㝤㑦敥摥慢㜱攴㘵ㄷづ晤㝡㠷㐳敥㥤愱㜸㜴㤷ㄸ㐷搳昸ㄸ㤰挰戱㈰ㄲ㈳〶㍣慡㈹㥥ぢ愲搴㍡㉢挶摣〳晦㜹㐹攴㠴搸挴㌵捦摥晦挹㉤㙦㍣晣㡣攲㤷㠳挴愸愱㜱〲㈴㤰〴搱㜵㐴㠶ㄸ㈶挵㈹㄰愵搶㔸㌱㠲㉦㍣㜰收㠵扦㙣㤹㜶攳摦㐷㤷㉥㥥㌲㘳㈷挵敦ㄶ㠹㔱㑢攳㍡㤰挰㜱㈰扡㡥搸㄰㠳㥦ㄹ愳ㅥ㐴愹㡢慣ㄸ愷㝥昰㐲攲㥥愶㕥㘳ㅦ搸㉦戲㝡摣㠰㐵ㄷ㈹㝥㌵㐹㡣㐶ㅡ㌷㠱〴ㄶ㠰攸ㄸ挰昴㜸㡡㥢㐱㤴㍡搷㡡㌱㝡挹㕢〷慥㕣愹挶慤昹㘹㘶摦晦っ㍡㍢㕦昱㥢㑤㘲戴搲㜸㈱㐸㘰ㄱ㠸㡥㠱㝤晤〴㡡ㄷ㠳㈸㜵㠶ㄵ攳晢㔳㥥扥㈲戶晣昹㠹愷㕦㝥挳㜳㍦ㅤ戵晢㐱㡡㕦㡣ㄲ攳㐴ㅡ㥦〴ㄲ㔸ち㈲㌱愲攸换挹ㄴ㉦〳㔱㙡㠵ㄵ攳㡥ㅥ捦敥户搷昸て愶摥ㄴ散晦慤㜱敦㡡㡦ㄵ扦㔷㈵挶㜲ㅡ慦〰〹㥣ち愲㘳愰㉦愷㔱扣ㄲ㐴愹㤳慣ㄸ慦㕦搳㙤摡昴ㄹ㠷㡤㕢㥦㔸㝤敡㘹㡦ㅤ㜹愵攲搷戲挴㔸㐵攳㌳㐰〲㘷㠲攸㙤㐱㕦晥㐰昱㔹㈰㑡㉤戴㘲㜴㍢攰慡㡢㔲㈷㍤㌳改㠲慡㌳㉦晥㘶捦㤳摦㔴晣㔶㤷ㄸ攷搰昸㕣㤰挰㜹㈰㍡㐶㜴㠸㜱㍥挵ㄷ㠰㈸搵㘴挵〸㕦扤㘱㝥扦㌳㙡㐷㍥㌶昹攲〱㙡昵ㅦ㥦㔴㍣㈹㤰ㄸ慢㘹㝣ㄱ㐸攰㘲㄰㠹㔱㕡㌶挴戸㠴攲㑢㐱㤴慡戳㘲昴㍢敤晣ㄷㄷ扥㌸㘲散㔵㠳㥦扢㘸㐴㤷摢㍥㔴㍣愷㤰ㄸ㤷搳㜸つ㐸攰ち㄰㡤〷㡥㘳㔷㔲㝣ㄵ㠸㔲〹㉢挶改〷㍥㕥㕢戳㝡收戴㌳㈷づ㝦㘳昱户ㅢ昷㔲扤愱㤶ㄸ㙢㘹扣づ㈴戰ㅥ㐴搷㠱㙤戹㠶攲㙢㐱㤴㍡挶㡡昱㡦㉢慦扣慢㜸攲慡〹㤷ㅥ昴搰昳㕦㥦昵收㐶挵㌳ㅡ㠹戱㠱挶搷㠳〴㙥〰搱㜸㘰㕢晥㠷攲ㅢ㐱㤴㍡捣㡡昱搳慡愱㔳挷㝥晤晥攴摢㐶㡥㑢捤㔹㝢昱挱慡て搴ㄲ攳㘶ㅡ摦〲ㄲ戸ㄵ㐴搷㠱㙤戹㡤攲摢㐱㤴㥡㘱挵㜸㈶㝡晣愰敢㡥晥㘱挲昵㑢㝦摤㙤挷搳㑦ㅥ慤㜸㍥㈵㌱敥愴昱㕤㈰㠱扢㐱㜴っ㝣㕥敥愱㜸㈳㠸㔲㤳慣ㄸ〳㡦戸晡㠹つ㙢敦㥡㜶晡ㄹ㉦攷晤㜸搳摤〵摤敦㠳㝡㠶昵㤵㌷扡㌹㝥〲捥ㅢ摡㑦㐹㜰ㅥ挶㝦摢㍥ㄷ挳愹㔸慡㉣㔵㤱㡡㐴㤲㘵攱㜸㘹扣戰〴㘱㍢㝡〶挰㕤戴㝢敡戰扡挶㘴搳〹㜲㑡搰㍤㌵戶慥扥搵㙣ㄶ愶㌸㠵晦昴㘹㡤昰㍤㔲㘳ㄶ攳㝣㌰愱捦ㅥ㜶㐸㡤㌲㥢㕢㜱ㅥ搵扡愴晤㤴㘲户㤱昱ㄶ戳㥤ㅤ㘴挵ㅥ搹戴戰㌱搹戲慢扦㜲㔶㙢扣搵散㤳愹㙢て攲㜱㥢㠵㜳㉣戳㐵㑡敡㥢改㜶㘸扣㝥愱㌹㘲㜱㥤㔶敦㥥愱挶搹㔶㔳㑤㜶敤搸㘶昳昸戴搶㔳搱〸っ〱ㄶ㐹㙣捦㔶㙡㤵慥慢㘴㔴㙤㔳㡢搹㈸攵つ㙡㤸㕥㤷㤸㙦㌶捦㌲㌹㠰㌰㤳戲愹㍢㔲㘵㥤昲つ㥡搶㠸つ挵㐹㕣㜲㑦愷㤴㐰㥢㡤㐹㌳㠹㝡ㄷ〰攵㈵戳攳㌵昵收㑥㉥ㄳ㥤ㄳ㡡㕤㕣攲戱㑤㠹㠵㉤愳㥡ㅡ㕢㥢㥢敡摤㥡ㄱ挹㐵㜱㥣㘶㈶愷㌴㈵捤〲昹挹搳㔴攵㜵改愲㔴摥扥㝥攷㙢㡣摤挲㌳㍡挷㑥挲昳挶摣挶㡥㥤㠸挶扥㘷㠲改挸㜸攳搸挹㘸扦㕦捥㑡㥣㍢㈱慤挳㌹慤㝤㜶㔲㍡昵㜶㝦昰〶捦㐴㝦搰㠷㝡㤳㥦捡晣晥搹㐳戶敦㤷摢愸搴搱ㄵ㡥ㄷ㘹㥤〳㌴〹㥢摥昷㍡搷㌸㍦扦㤷戵昵㘳ㄶ㘱㌰㌱㍥摥㤸慣㌷㥢㜳㡥㜶ㄵ㉢㌲敥㈷㜹㠰攴㐱㤲㠷㐸ㅥ〶㈹ㅣ㡤㘳㕣㔶㐴ぢ㘰愱ㄶ慢㈵㠵㈷搴㈵㕢㙢〳戵㘶摤扣摡㔶挸㌰㑡㉥㉡㈲摣㥥ㅦ攳㔱㠸㡣挷㐸ㅥ〷〹〶昳〲㙤昸㍦㉦㄰㌴㥥挰㝦攰ぢ晢攱晦晦晢搸㈵ㅦ㕥㠶っ㤵㌰㤶㙤㈹㙣挰㠸慣愵㑢ㄷ扦㉤ㅦㅦ㙦愹㙤攵㠷㉥户㤲昱㌶㤱晣ㄱ愴晢㤳㈰㔳挷㥢昵昸挸晥户㠶挱㠵㝢㈱收㌶㠷㕢㍣攵搹愹㘱搶㤲挶㐴㙤㜳㔳㈳㉥㐶㡣㡥户挶㐷㈴㌰愶㙣㔱昱㐰挳攴愶㔱ぢ㕢〳つ攳敢昰㕦昷㠶㤹收〲㌳摥㍡ち㠷攴搶ㅥつ㤳㌱ㅥ㤵㘳收㠴攴攲挲〶㍤㤴ㅣ㙤戶㈴っ㡥㌹㈷攰㄰戴㌸㠰㜷㌸愶㜶㙦攰㐱挵㕣摣捡搰㕤ㅢ愶挷㌱㘶㙤㌵㘰㌴㐸扣昴㍢㝡昶㄰㤹敤ㅤ戴㌸㐴〸挹㕢㐷㤴㙥㈲搰㤱昲戸㤷攰摢ㄲ㕦慢〵ㄶ捤晣戴捣㘹慤慢㙦ㄹ㙣挱㍢㜸㜴ㄳ慥㐹㤸㜲㌹㠶戰〷〲搸㤹〲㌹㥢㤵昹愱收愰㜵㕡愲㐶㠷㐵㈹攳㥡㥢ㄶ㉥攸㡢㔸晦慤㌸㡣㤵㘷晣〹㘴摤搷㌷ㅦ戴昷搵㜷晣㙡晤㝦ち㍥㉥昲㘳散㐹㡢㌶㄰戲昸㑦㝥㡣愷昱㕦㌰㤷慥戰㍦㉣㝣㡦慡㔹挶搷㠵戰敦摥㠰慤㥤摤㙣捡〵㠳㈲㘱㤶㉣㌰㝢㌴ㅣ搶搴㍣扦愶愹㘹㍥㥢摦㔳戸㤶㕡搳㙣攵㈸扣㥢㜵搱㠱敦㤵㔲㕤扡戸挶摡㡥攱晡ㅥ㠸ㅦ搸っ搲㘳㐴㝤㝤㠹ㅤ戱㈵昰ㅣ㐴㕤昰敤ㄱ㜸ㅥ㙦㠶㐷换挳㤱㐸戴㝡㔴㝤㔳㘲㝥㙤搳挲ㄶ戳㝡收㠸㈹愵搵㤳㥢㑥㌰㥢慢㈷㌴愶敡敡敢慢攷㉣㐸攲㜴㈰㔹㍤慢㘹㘱㜳挲慣㥥㙤㌶㌷㔴捦㥡㌹㜸㜱㝤㑢㠳㡡〰㈴づ戳て㥡㜲攱㙢㙢捥扢㘴攲㐵摤㐷扦晢㕡敢昱㙢㔴搸㔲㜸挶昰〳㤰戶〴㉦攳㐵㤲㤷㐸㕥㈶㜹㠵攴㔵㄰㌵㄰慥㍣㝣攱扤晢挷㜸ㅤ扣昱〶挹㥢㈰㌸攸㐸愳㜰っ㝡㕢戳㙡ㅦ晣捦攳㤰昱づ挹摦㐰ㄴ慦〹昰ㄳ㥢㘷扣ぢ㤲戵敤晢搲愲つ〴㠹搳㤹㡤て㈰〸ㅡ㌹㜴㙡㈰㉣搸㝡㠳㔰ㅢ〴搷㈰戰慡㌷挲昸〲戳戳愵昰㕣㤸搸ㅦ㙥㈵昴晦㥣攴ぢ㤲㉤㈴晦㈴昹ㄲ㐴㙤〷㔷㝦㘰扥愲捤搷㈴晦〲㜱〰昳㡤㘶搵〱昸㕦㠰昹㤶㐶摦㠱愸〳㐱㌴㌰摦攳㕤㔶㘰〶搳愱つ〴挹摢㠱昹ㄱ㠲愰㤱㐳愷挲戰昰〳收搷㕦戲〰昳㡢愵昰㕣㙤㠹㈲㔲〹㕥㐶ㄷ〵挲敢挰㐶㈱㐹㠰愴㉢㠸摡ち㔷㝦㘰っ摡〴㐹扡㠱㌸㠰改愱㔹㔵㡡挰晤ㄸ扣㈷㡤㡡㐱㔴ㄹ㔸つ㑣〸㙣㔶㘰㘲昴㙡〳㜱〱搳ぢ㉥㐱㈳㠷㑥㤵挳挵て㤸㑦戲〱昳戱愵昰㕣㐲慡㐴愴ㄲ扣㡣摤㤰搴搸㥤愴㉦挹ㅥ㈴㈵㈰敡扤慣挰散㐹㥢扤㐸晡㠳㌸㠰ㄹ愰㔹㔵㠵挰晤ㄸ㝣ㅦㅡ敤ぢ愲づ〲慢㠱搹て㙣㔶㘰㠶搰慢つ挴〵捣晥㜰〹ㅡ㌹㜴㙡㈸㕣晣㠰㜹㉥ㅢ㌰㥢㉤㠵攷扡搸挱㠸㔴㠲㤷㔱㠶愴㐶㌹㐹〵㐹㈵㐹ㄵ㠸㝡㉡㉢㌰〷搱㘶㈸挹㌰㄰〷㌰挳㌵慢㠶㈳㜰㍦〶㍦㠴㐶㈳㐰搴〸戰ㅡ㤸㤱㘰戳〲㜳〸扤摡㐰㕣挰㡣㠱㑢搰挸愱㔳㈳攱攲〷捣挶㙣挰摣㘳㈹㍣ㄷ晢㐶㈳㔲〹㕥挶㔴㈴㌵愶㤱㑣㈷㤹㐱㌲ㄳ㐴摤㤶ㄵ㤸搹戴㤹㐳㜲㈸㠸〳㤸挳㌵慢挶㈰㜰㍦〶㍦㠲㐶㐷㠲㈸㕥㍣搴挰ㅣ〵㌶㉢㌰㘳改搵〶攲〲收㔸戸〴㡤ㅣ㍡㌵ㅥ㉥㝥挰㕣㤹つ㤸㉢㉣㠵攷ち收㐴㐴㉡挱换㤸㠷愴㐶㉤㐹ㅤ挹㜱㈴昳㐱搴挵㔹㠱㘹愰㑤㈳㐹ㄳ㠸〳㤸攳㌵慢㈶㈱㜰㍦〶㙦愶㔱ぢ㠸㥡〲㔶〳搳ち㌶㉢㌰㤳改搵〶攲〲收〴戸〴㡤ㅣ㍡㌵ㄵ㉥㝥挰㥣㥡つ㤸ㄵ㤶挲㜳㔹㜶㍡㈲㤵攰㘵㉣㐷㔲㘳〵挹愹㈴愷㤱慣〴㔱㈷㘵〵㘶ㄵ㙤捥㈰㌹ㄳ挴〱捣㔹㥡㔵㌳㄰戸ㅦ㠳㥦㑤愳㜳㐰搴㉣戰ㅡ㤸㜳挱㘶〵㘶㈶扤摡㐰㕣挰㕣〰㤷愰㤱㐳愷㘶挳挵て㤸扡㙣挰搴㕡ち捦戵收㐳ㄱ愹〴㉦㘳つ㤲ㅡ㔷㤰㕣㐹㜲ㄵ挹搵㈰慡㈶㉢㌰敢㘸戳㥥攴ㅡ㄰〷㌰搷㘹㔶ㅤ㠶挰晤ㄸ㝣〳㡤慥〷㔱㐷㠰搵挰摣〰㌶㉢㌰㠷搳慢つ挴〵捣㑤㜰〹ㅡ㌹㜴敡㐸戸昸〱㌳㍤ㅢ㌰搳㉣㠵攷〲晡搱㠸㔴㠲㤷㜱㌷㤲ㅡ昷㤰㙣㈴戹㤷攴㍥㄰㌵㈱㉢㌰て搰收㐱㤲㠷㐰ㅣ挰㍣愲㔹㜵っ〲昷㘳昰㐷㘹昴ㄸ㠸慡〶慢㠱㜹ㅣ㙣㔶㘰㡥愵㔷ㅢ㠸ぢ㤸㑤㜰〹ㅡ㌹㜴㙡㉥㕣晣㠰愹挸〶㑣戹愵昰摣ㄵ愸㐱愴ㄲ扣㡣㘷㤱搴搸㑣昲ㅣ挹昳㈴㝦〵㔱攱慣挰扣㐸㥢㤷㐸㕥〶㜱〰昳慡㘶㔵〲㠱晢㌱昸㙢㌴㝡ㅤ㐴㤹㘰㌵㌰㙦㠰捤ち㑣㤲㕥㙤㈰㉥㘰摥㠶㑢搰挸愱㔳㈹戸昸〱搳㌷ㅢ㌰扢㕢ち捦慤㡥㕡㐴㉡挱换昸〸㐹㡤㡦㐹㍥㈱昹㤴攴㌳㄰戵㜳㔶㘰㍥愷捤ㄷ㈴㕢㐰ㅣ挰㝣愹㔹挵㍢㈷晤ㄸ晣㝦㘹昴ㄵ㠸㥡て㔶〳昳㌵搸慣挰ㅣ㐷慦㌶㄰ㄷ㌰摦挰㈵㘸攴搰愹㝡戸昸〱㔳㤸つ㤸〲㑢攱戹㝦搳㠸㐸㈵㜸ㄹ㍦㈳愹昱ぢ挹慦㈴㜹昹㈰ち㐴晤昲㜳戶㌳摦㉥戴㈹㈰㈹〴㜱〰搳㔵戳慡〹㠱晢㌱㜸ㄱ㡤㌸㍢㐲ㅤて㔶〳ㄳ〴㥢ㄵ㤸〵昴㙡〳㜱〱搳㠳㜱㡤ㅣ㍡搵っㄷ㍦㘰戶㘰㈳㝣挷㑡㕦㔸ち捦㑤愹㔶㐴㉡挱换搸㠹戵敦㑣搲㥢㘴ㄷ㤲㍥㈰敡攳慣挰散㐶㥢摤㐹晡㠲㌸㠰㈹搱慣㕡㠸挰〲㑣㍦ㅡ敤〹愲㑥㠰㐸〳戳ㄷ搸慣挰㉣㘲㐹㙤㈰㉥㘰〶㌰慥㤱㐳愷ㄶ挳挵て㤸㤷戳〱昳㤲愵昰摣㘹㍢ㄱ㤱㑡昰㌲づ㘴敤㘱㤲〸㐹㤴愴ㄴ㐴㙤捥ち㑣ㄹ㙤捡㐹㉡㐰ㅣ挰㔴㘹㔶㥤㠴挰〲捣㄰ㅡㅤ〴愲㑥㠶㐸〳㌳ㄴ㙣㔶㘰㤶戲愴㌶㄰ㄷ㌰挳ㄹ搷挸愱㔳换攰攲〷捣㐳搹㠰㜹搰㔲㜸㙥ㅦ㉥㐷愴ㄲ扣㡣昱慣㝤〲挹㐴㤲㐹㈴㤳㐱搴㍤㔹㠱㤹㑡㥢㘹㈴搳㐱ㅣ挰捣搴慣㕡㠱挰〲捣㉣ㅡ捤〶㔱愷㐱愴㠱㤹〳㌶㉢㌰愷戲愴㌶㄰ㄷ㌰㠷挳㈵㘸攴搰愹㤵㜰昱〳收㥡㙣挰慣户ㄴ㥥㝢愲慢㄰愹〴㉦㈳㡥愴㐶つ㐹㠲㈴㐹㘲㠲愸㉢戲〲㌳㡦㌶戵㈴㜵㈰づ㘰收㙢㔶昱ㄶ慢〰㔳㑦愳〶㄰挵㝢慣ㅡ㤸㐶戰㔹㠱㌹㤳㈵戵㠱戸㠰㌹㥥㜱㡤ㅣ㍡㜵ㄶ㕣晣㠰㌹㌳ㅢ㌰㘷㔸ち捦㡤摥㜳㄰愹〴㉦攳㐴搶㝥ㄲ挹㔲㤲㤳㐹㤶㠱愸ㄵ㔹㠱㔹㑥㥢ㄵ㈴愷㠲㌸㠰㔹愹㔹㜵㉥〲ぢ㌰愷搳㘸ㄵ㠸㍡ㅦ㈲つ捣ㄹ㘰戳〲㜳ㅥ㑢㙡〳㜱〱㜳ㄶ攳ㅡ㌹㜴敡〲戸昸〱搳㤴つ㤸㐶㑢攱戹㝢扤ㅡ㤱㑡昰㌲㉥㘲敤ㄷ㤳㕣㐲㜲㈹挹㘵㈰慡㌶㉢㌰㙢㘸㜳〵挹㤵㈰づ㘰慥搶慣扡〸㠱〵㤸戵㌴㕡〷愲㉥㠱㐸〳戳ㅥ㙣㔶㘰㉥㘶㐹㙤㈰㉥㘰慥㘳㕣㈳㠷㑥㕤ちㄷ㍦㘰づ捤〶捣ㅣ㑢攱戹㈵㝦㌹㈲㤵攰㘵摣捡摡㙦㈳戹㥤攴づ㤲㍢㐱搴戴慣挰摣㑤㥢㝢㐸㌶㠲㌸㠰戹㑦戳㙡つ〲ぢ㌰昷搳攸〱㄰㜵㈵㐴ㅡ㤸〷挱㘶〵收ち㤶搴〶攲〲收ㄱ挶㌵㜲攸搴㔵㜰昱〳㘶㔸㌶㘰㠶㕡ち捦㍣㠳戵㠸㔴㠲㤷昱㈷搶晥ㄴ挹㥦㐹㥥㈶㜹〶㐴㤵㘷〵收㔹摡㙣㈶㜹づ挴〱捣㕦㌵慢搶㈱戰〰昳〲㡤㕥〴㔱搷㐰愴㠱㜹〹㙣㔶㘰搶戳愴㌶㄰ㄷ㌰慦㌲慥㤱㐳愷慥㠵㡢ㅦ㌰晤戳〱戳㤷愵昰㑣㥥搸㠰㐸㈵㜸ㄹ敦㈲愹昱ㅥ挹晢㈴ㅦ㤰㝣〸愲㜶捦ち捣㐷戴昹㤸攴ㄳ㄰〷㌰㥦㘹㔶㕤㡦挰〲捣㍦㘸昴㌹㠸攲㘴っつ捣ㄷ㘰戳〲㜳〳㑢㙡〳㜱〱昳㈵攳ㅡ㌹㜴敡㐶戸昸〱搳㉤ㅢ㌰㐱㑢攱㤹ㄱ㜲㌳㈲㤵攰㘵㝣捦摡户㤲晣㐰昲㈳挹㝦㐰㔴㐱㔶㘰㝥愶捤㉦㈴扦㠲㌸㠰㔱㕤㠴㔵户㈰戰〰㤳て㠱搱〵㐴摤〶㤱〶愶〰㙣㔶㘰㙥㘵㐹㙤㈰㉥㘰扡挲㈵㘸攴搰愹摢攱攲〷捣扦㝥捡㜲收晢戵愵昰㑣㜳戹ㄳ㤱㑡昰㌲㐲㐸㙡㙣㐷戲㍤㐹㉦㤲ㅤ㐰搴ㄷ㜰昵扦ㄸ扥ㄳ㙤㜶㈶改つ攲〰愶㡦㘶搵㕤〸㉣挰散㑡愳摤㐰搴㍤㄰敤㠵ㄷ㑥㤹挱㘶〵收㙥㕡戴㠱戸㠰㈹㠱㑢搰挸愱㔳ㅢ攱攲〷捣㥢搹㠰㜹挳㔲㘴捥摤㈹扣ㅦ㤱㌲敦㑦捡晣搶昴慣〶挷㝣㠹㥥㌰づ愴收㌴搶戵戶㜴㑢㡤㔸搸摡㌴戶慥㜵㜴㑢㙢昷ㄴ〸摥㡡㑢ㅦ㤹〰攰㜰ㅡ㤴㍡戴捥㍣㘱㌶敥搰敤攱㔵㘱敡敦愸㠵㉤慤㑤㜲敢戵慦㔷㍦扡㘹㙡㔳敢攸扡㤶〵昵昱㈵晤㝤搴㕡㜳㔸慤搹㠸ㄹ㈹捤戸摤戶㉤愳愶〵ぢ捣愴㑦㡤晡㉥摤㠴搱扦㠷㌹㉤㑡摦㐳捥挳㙤㑡愵昲搴摥搹攷㜰㌸㜰摦ㅤ扤挹挷慤㑤昵ㅢ愷㐴戴挱ㅦ戳㠰戱敢攵㈱㈷㜶㜳晣攴ㄵ㍥〰㌶昷敥攱㤸㈱搳つ挶挱ㄴ㕡慡㘵㍤慣㈹㔸ㄳㅡ㕢敡㤲㘶搰攲愶搴㌵昶戴摥㑥㕢搸敡搲挴ㄷ昷戲㌴戸昷㍡慤ㄱ㙤㑦挴㥢㤳扦㠷㡥㘰挳昰愳摢愱〲昸昷摢㐰搶㘱昲昲扥攲攵〸晥㝣㜵㡡〰㥤㔷昸㈰ㄸ摦摢攰改㡦㈱摥㌸㈶ㄷㄵ挳扥〷愱㑥㡢㡢挸㑤㌱攳㡤搲㠱㔹慤挹搱收愲㥥㘲㘱攲昶㌳㘶摡搷㥢扤摣慣捣㠶㌰㔲㈳㙡㕡㥡敡ㄷ戶㥡㍤搳敦攴〳㙥愴㘶㥡昵㜱㑥ㄴ敢㥥㝥㌷㍤搱㡡愹㜴改㜸㥣〴昶晢改づ㄰㈹戰㍡愴愴㐷㠱ㅣ㍢慥㝢㈳昸搹昹㡤ㅤ㐵㈳㔳昲昳攵㜰㜵挵ㅡ晥摣㌴㍣捦㝥㘳㝤㠸ㅥ㐲昸㡥捦〴攳愷愸㤷㍤㐱㔱ㅦ搹攴愰搵摤㤶㜱ㄲ㔶㡦㤴ㅣ敦㌰搳㤲㡢㉣㡡昹戱愹挷ち㤸搶扡㐴扣扥㝥㐹捦搴㠴挶㐴晤挲愴㌹㌹㕥㘳搶摢挷敡愶收㠶摦㐹扦ち戸晢敢㕥攵挰挵㥡ㅥ㌷〱㉢㤳散㜹㘷扦昹昰㤶㘷っ挲㤱㑤扥㙡ㄱ㐳ㅦ摢ㅥ㐶ㄱ晦攷㈹㜷㐱㌸㙤摦㍥㘱㔴搶慤攰㤰收ㄱ昱㔸挶㈹㐹改㔹㝢昲㘹㜳㤸㑤㙥㥡㡣挹㈳㘶搲㈱ㅡ㕦愷㐵扦㥢捦㤴戴㈸㄰〸晣搶㉦ㄵ㘰㠵㥦慦慣昹て㌸搸㘹㝥㌸捦愲昸敤昲㈸昸捣挹㑣㡥㤳て昹扥㤷〳㘰〸㠶挵㍣㝡改㤳㠵搹㜵慤昵㘶户㤴攸攵㝤ㄱ㍦づ㐴戳㙢㙡㜶㉤㈶〶㡤敥㤱ㅡ搷㕣㤷慣慦㙢㌴㜹攲㠱ㄹ扥㕣㉢㌴搹㥣㠷戹愸搳㥢㕡敡戸〴慥㐷㙡㜶㜳扣戱㘵〱攷㝦㈵㤶㙣敦攲愴㔹㠵愹㤱㜵㡤昸昰攸㥣㝣㕦㥣㥡㔵摢㜴〲㔶搱㉤㙣㘸ㅣㄷ㕦搰昲扢㘸㤴昵㔵〲㠴昴㈷㉡㕦攵攷慢愲晣愲摦晡ㅤ㠵㍤ㅣ㈱愳㠸㤷㑦㘲戵敡㌱扣换昱㔹㘵㤷慣㤹挰晣慣戲㈶搷㡡㌰摦愹㠹改㈵㠸㍣晥ㅡ〷攰〳摡㝤㌰挸挴㜱㜳㈶戴捦ㅦ晦晦㕡捦㔷昸㌸㈲攷昸ㅡ㤰摤㈲㍤㔹㜵㐷ㄸ昷搴扢ち㘵摣㜳っ改㌸戹捣摤㉦㤸ㄲㅢ敥㠹昸收愴㌹摦㡥挵搴挲敥昸攰攳戰㡢㈹㤹㌸摥昶搴っ㑦攱ㅡ攲昵㉤㤶㙥㔴㔳㐳㐳㥣扢ㄶ㜷换㔹㌸㘶㥢㐵㜲㍥㡤㈳㠹㤱〲㤱晤捦ㄲ挵ㄷ㐳ㄴ㕦㉣㈲㝣ㄵ㜳〲扡扣㘷慣愶㜹昱收扡搶摡㠶扡㐴ㄱㄹ㑥ㄲ晦㕤散㤳搸㠵ち〰愶晤㈳㍢㈶㑥㑥㌳愷㝦敡ㄹ㡢㘸昷㘰㡣ㄷ〸ㅤ摢㡦㍤㌷㕦扥扦搵㙦㥣摤㥢愷㤴ㅣ攸㡤㌰愲ㄵ㘲㉣ぢ㠱昵㈱㜱㥣㜸㐱㈲〷㈱昵〴つ昰㌲㈲㌰户㝦ち㌶攱㕤捥㐹㤸㕤㘱㄰㥣摣ㄴ㑦㡥挵㍡㠲愶收慥搶晡搳㈲戴㤶㠷㤴收㄰㈷摥㡥挲っ㜵捣㝣㕦㠴昳摦收㈲ち㘶㘱㑡㙢〱愷散〶㜴て昹愱捤㉢㉣散㔶攴㤷㙢㠲ㅤ慢扦㌵㐱搱戹㝥㜷㠲㈷晥㤶ㄹ㤵挳戹㈱挱㈰㌷挴㠸㠲ㅡ愵㈰敡㡦㘰戹㍤ㄹ〶㌱ㅡ㤴㠱ㄴ晥〹捡捣㑦㐹搶㐹慡㜰挸㉢㙣攰攴搹愲〶㙥づ㑥㌵〲㤸㔲㡢㐹戸㠰㈴搰慤攸㐹攸㡤㜲㔸㍤户㜹昳㌰扣捦㔳㑦㠳搸昹ぢ昱㍥ㄸ㈴㜸㐶〵昳㔷㠲愸ㄷ挱㜲㈰㉡㙤换㌳㠶㌰㐵晢㈰㐴扤〴㤶〳ㄱ晢挷搱㐵慢㠷㉦㐳挵㔳㘸㌶㜲㕢愷㘳敡ㄵ搸昱㤴っ昷㘲㔸㐱ㅢ摥搹攷〴敡㔵㌰㍣㉦搰㍦㔹扦戹搴敢㌰攰户㔷㥥敦搱㔲扤〱つ㡦㤸挶㌰㙥摥㥢㜸挷〳㔱㝡挷ㅣづ改戶㜷捣户改㠱㤷㙢挷㔴敦㐰㘲㠳改攸昶〸㙥捡㐸㘶晢㥢扦挱㈸ㅡ㡣愶挱扢㌰㘰挷㡤㌱攰搲㑤晡挰攱收㘸搲㔸扡㡤愳摢攷㌰㜰㌴㘹〲㘴捥㈶㝤〱㌶㜷㤳戶挰愲挳㑤晡㈷㡣㜵㤳㈶戲㠲㌶戰改㈶㝤〹愶㈳㑤晡ち㜶㌹㥡昴㌵搴搲愴挹摣扣㝦㠱㜳㌵㘹㉡愴摢㙥搲㌷㜰昳㌶改㕢㐸㝤㥡㌴㥤㥢㌲㠳搹扥昳㌷㤸㐹㠳㔹㌴昸ㅥ〶搲愴搹攰搲㑤晡搱攱收㘸搲ㅣ扡ㅤ㑡户㉥愸挵搱愴挳㈱㜳㌶㠹㈷摥戹㥢㔴〸㡢づ㌷㈹〰㘳摤愴㈳㔸㐱ㅢ㤳㔹㘷搷慡㉢㜴ㅤ㘹ㄲ愷㥡收㘸ㄲ㈷愱㑡㤳㡥攲收㜵〳攷㙡搲㌱㤰㙥扢㐹㥣戵㡡摦㡣㑦㔲㑦㠸㝣㥡㔴捤㑤㤹换㙣挵晥〶㜱ㅡ搴搰㠰ㄳ㕤愵㐹〹㜰改㈶㜱㉥慢ㅤ搷搱愴㈴摤㑣扡㜱摥愹愳㐹昳㈰㜳㌶㘹㜷愸㜳㌷㠹搳㔵㍢摣愴㍤㘰慣㥢㔴换ち㕣㑤㉡㠱慥㈳㑤攲戴搷ㅣ㑤摡ぢ㙡㘹搲㜱摣扣晥攰㕣㑤慡㠷㜴摢㑤ㅡ〰㌷晣㘶㌴㘹ㅦ㠸㙣㌰愹戵扥摣ㅡ戹㈹㑤捣挶㈹戶㍥〶ぢ㘸㜰㍣つ㌸改㔶㥡搴っ㉥摤㈴捥慢戵摤ㅣ㑤㙡愱ㅢ晦㈴㠶攲ㅣ㔸㐷㤳ㄶ㐱收㙣ㄲ㘷挷收㙥ㄲ愷捥㜶戸㐹㥣㘲慢㥢㜴〲㉢㜰㌵㠹㌳㙦㍢搲㈴㑥挱捤搱㈴㑥捥㤵㈶㉤攱收つ〳攷㙡搲㐹㤰㙥扢㐹㍣挱挰㙦㐶㤳づ㠱挸〶㤳㕡慢㐹㈷㜳㔳㤶㌱摢〸㝦㠳㔳㘸戰㥣〶㥣〰㉣㑤㕡〱㉥摤愴㌱づ㌷㐷㤳㑥愵摢㘹㜴㥢ち〳㐷㤳㑥㠷捣搹愴㘹㔰攷㙥ㄲ愷昱㜶戸㐹㥣敥慢㥢戴㡡ㄵ戸㥡挴㔹挰ㅤ㘹搲㙣搸攵㘸ㄲ㈷ち㑢㤳捥攴收㜱挶戰慢㐹㘷㐱扡敤㈶㜱㘶㌱㝥㌳㥡挴改挵㍥㑤㍡㠷㥢㜲㉥戳㜱敡戱㡦挱㜹㌴㌸㥦〶㥣㡣㉣㑤扡〰㕣扡㐹㥣㙦㙣扢㌹㥡㜴㈱摤㔶搳㙤ㅥっㅣ㑤扡ㄸ㌲㘷㤳㌸㙢㌸㜷㤳㌸愵戸挳㑤攲搴㘳摤愴㑢㔸㠱慢㐹昳愱敢㐸㤳㌸㌵㌹㐷㤳ㅡ愱㤶㈶㕤挶捤㙢〲攷㙡搲ㅡ㐸户摤㈴捥㜲挶㙦㐶㤳㌸搵搹〶㤳㕡敢㤳㜴㈵㌷攵㉡㘶攳㌴㘸ㅦ㠳慢㘹戰㤶〶ㅣ㝢㑢㤳搶㠱㑢㌷㠹㜳㥦㙤㌷㐷㤳搶搳敤ㅡ扡㉤㠷㠱愳㐹搷㐱收㙣搲ち愸㜳㌷㠹搳㥢㍢摣㈴㑥㠳搶㑤摡挰ち㕣㑤㕡〹㕤㐷㥡戴ち㜶㌹㥡㜴〶搴搲愴ㅢ戸㜹㥣㐹敤㙡搲㡤㤰㙥扢㐹㥣㜱㡤摦㡣㈶㥤つ㤱つ㈶戵㔶㤳㙥收愶摣挲㙣㥣㤲敤㘳㜰㉢つ㙥愳〱㈷㘹㑢㤳㙥〷㤷㙥ㄲ攷㘱摢㙥㡥㈶摤㐱户㍢改挶㌹搳㡥㈶摤つ㤹戳㐹㥣㑤㥤扢㐹㥣㙡摤攱㈶㜱㑡戶㙥搲㍤慣挰搵愴慢愱敢㐸㤳搶挱㉥㐷㤳搶㐳㉤㑤扡㤷㥢㜷つ㌸㔷㤳敥㠷㜴摢㑤攲散㙦晣㘶㌴㘹〳㐴㌶㤸搴㕡㑤㝡㤰㥢昲㄰戳㕤敦㙦昰㌰つㅥ愱挱つ㌰㤰㈶㍤ち㉥摤㈴捥〹户攳㍡㥡昴ㄸ摤ㅥ愷ㅢ攷㙦㍢㥡昴〴㘴捥㈶㜱㘶㜷敥㈶㙤㠴㐵㠷㥢挴改攱扡㐹㥢㔸㠱慢㐹㥣㌵摥㤱㈶㜱晡㜸㡥㈶㜱㘲戹㌴改㐹㙥ㅥ㘷㤸扢㥡昴ㄴ愴摢㙥ㄲ㘷愲攳㌷愳㐹㡦㐲㘴㠳㐹慤搵愴愷戹㈹捦㌰ㅢ愷慡晢ㄸ晣㠵〶捦搲攰㜱ㄸ㐸㤳㌶㠳㑢㌷㠹昳搳㙤㌷㐷㤳㥥愳摢昳㜴㝢ㄶ〶㡥㈶扤〰㤹戳㐹㥣㘵㥥扢㐹㥣㠲摥攱㈶㍤て㘳摤愴ㄷ㔹㠱慢㐹㝦㠵慥㈳㑤攲㔴昶ㅣ㑤攲㈴㜷㘹搲换摣㍣捥㜶㜷㌵改㔵㐸户摤㈴捥㡡挷㙦㐶㤳㌸㌵摥〶㤳㕡慢㐹慦㜳㔳摥㘰㌶㑥㥢昷㌱㜸㤳〶㙦搱㠰ㄳ改愵㐹㙦㠳㑢㌷㠹㜳攵㙤㌷㐷㤳摥愱摢摦攸昶ㄱっㅣ㑤㝡て㌲㘷㤳㍥㠶㍡㜷㤳㍥㠱㐵㠷㥢昴㈹㡣㜵㤳摥㘷〵慥㈶㜱㌶㝤㐷㥡挴㘹昵㌹㥡昴〵搴搲愴て戹㜹㥣㜹敦㙡搲㐷㤰㙥扢㐹㕦挲つ扦ㄹ㑤晡㕦㠸㙣㌰愹戵㥡昴〹㌷攵㔳㘶攳ㄴ㝥ㅦ㠳捦㘸昰てㅡ㜰㔲扦㌴改㜳㜰改㈶㝤攳㜰㜳㌴改ぢ扡㙤愱摢捦㌰㜰㌴改㑢挸㥣㑤攲散晢摣㑤晡ㄵㄶㅤ㙥㔲㕥扥摤愴晦㘵〵慥㈶㈹攸㍡搲㈴㑥昱捦搱愴〲愸愵㐹㕦㜳昳搸て㔷㤳晥つ改戶㥢挴搵〲搸慥㡣㈶ㄵ㐱扡〹搲㡣ぢ戱摦㜲㔳扥㘳㌶挳摦攰㝢ㅡ㙣愵〱ㄷㄸ㐸㤳㝥〰㤷㙥㔲て㠷㥢愳㐹㍦搲敤㍦㜴攳㝣㝦㐷㤳㝥㠶捣搹愴㥤愱捥摤㈴㉥ㄳ攸㜰㤳㜶㠱戱晥㈴晤挲ち㕣㑤敡〳㕤㐷㥡挴攵〶㌹㥡挴㠵〸搲㈴㑥㤵㔱㝤挱戹㥡㤴て改戶㥢㔴〲㌷㙦㤳晡㐱扡挹摢㈴晣㍤㐲慣〹㘱戶㍤晤つ〲㌴攸㑡〳㉥㜶㤰㈶ㄵ㠱㑢㌷㘹㠰挳捤搱㈴晥ㄱ㑤㈳㐸㌷慥㍤㜰㌴愹㍢㘴捥㈶㜱㔵㐲敥㈶㜱挹㐲㠷㥢挴愵つ扡㐹㍤㔸㠱慢㐹㕣昱搰㤱㈶㜱改㐳㡥㈶㜱㔱㠴㌴愹㤸㥢㔷〱捥搵愴敤㈰摤㜶㤳慡攰收㙤搲㄰㐸㌷㜹㥢搴㡢㥢戲〳戳㜱㤹㠵㡦挱㡥㌴搸㠹〶㕣㜸㈱㑤摡ㄹ㕣扡㐹㕣㕢㘱扢㌹㥡搴㥢㙥扢搰㙤㍣っㅣ㑤摡ㄵ㌲㘷㤳㈶㐰㥤扢㐹㕣㍥搱攱㈶㜱㤹㠵㙥搲㙥慣挰搵㈴慥扥攸㐸㤳戸っ㈳㐷㤳戸㐰㐳㥡搴㤷㥢挷㤵ㅡ慥㈶㤵㐰扡敤㈶㜱㐵㠷户㐹㕣搶戱挹摢愴㍤戹㈹㝢㌱ㅢ㤷㝣昸ㄸ昴愷挱摥㌴攰㈲㄰㘹搲〰㜰改㈶㜱㥤㠷敤收㘸搲㍥㜴摢㤷㙥㜱ㄸ㌸㥡㌴㄰㌲㘷㤳㙡愰捥摤㈴㉥攵攸㜰㤳㤲㌰搶㑤ㅡ挴ち㕣㑤㌲愱敢㐸㤳戸㈴㈴㐷㤳㙡愱㤶㈶ㅤ挰捤慢〳攷㙡搲㠱㤰㙥扢㐹㕣㕤攲㙤ㄲ㤷㤸㙣昲㌶㈹挲㑤㠹㌲ㅢ㤷㥦昸ㄸ㤴搲㈰㐶〳㉥㐸㤱㈶㤵㠱㑢㌷㠹㙢㑥㙣㌷㐷㤳捡改㔶㐱户ㄳ㘱攰㘸㔲ㄵ㘴捥㈶㜱攵㐸敥㈶㜱㔹㐹㠷㥢挴攵㈷扡㐹㐳㔸㠱慢㐹换愰敢㐸㤳㤶挳㉥㐷㤳㔶㐰㉤㑤ㅡ捡捤㍢ㄵ㥣慢㐹〷㐳扡敤㈶慤㠴㥢户㐹愷㐳扡挹摢愴㐳戸㈹㈳㤸㙤㤵扦挱㐸ㅡ㡣愲〱ㄷ挷㐸㤳㐶㠳㑢㌷㠹敢㕦散戸㡥㈶㡤愱摢㔸扡㜱慤㡡愳㐹攳㈱㜳㌶㠹慢㔸㜲㌷㠹㑢㕣㍡摣㈴㉥㠵搱㑤㥡挰ち㕣㑤扡っ扡㡥㌴㘹つ散㜲㌴改ち愸愵㐹㤳戸㜹㕣㑤攳㙡搲ㄴ㐸户摤㈴慥扡昱㌶㘹㉤愴㥢扣㑤㥡挶㑤㤹捥㙣㕣㤶攳㘳㌰㠳〶㌳㘹戰ㅥ〶搲愴㔹攰搲㑤攲㕡ㅣ摢捤搱愴搹㜴㥢㐳㌷慥㥢㜱㌴改㌰挸㥣㑤攲㡡㥡摣㑤攲㜲㥢づ㌷㠹换㜲㜴㤳づ㘷〵慥㈶㜱戵㑥㐷㥡挴㘵㍢㌹㥡挴〵㍤搲愴㈳戹㜹㕣搹攳㙡搲搱㤰㙥扢㐹㕣〱攴㙤搲晤㤰㙥昲㌶改㔸㙥㑡㌵戳㜱㠹㤰㡦挱㕣ㅡ挴㘹昰㈰っ愴㐹㌵攰搲㑤攲扡㈰摢捤搱愴〴摤㤲㜴晢ㄳっㅣ㑤㑡㐱收㙣搲㔳㔰攷㙥ㄲ㤷晥㜴戸㐹㑦挳㔸㌷㘹ㅥ㉢㜰㌵改ㄹ攸㍡搲㈴㉥㈱捡搱㈴㉥㉥㤲㈶搵㜱昳戸捡挸搵愴昹㤰㙥扢㐹㕣㡤攴㙤ㄲ㤷㈴㙤昲㌶愹㠱㥢搲挸㙣㕣慥攴㘳搰㐴㠳〵㌴攰〲㈶㘹搲昱攰搲㑤攲ㅡ㈵摢捤搱愴㘶扡戵搰敤㕤ㄸ㌸㥡戴㄰㌲㘷㤳戸搲㈸㜷㤳摥㠷㐵㠷㥢昴〱㡣㜵㤳ㄶ戱〲㔷㤳㍥㠴慥㈳㑤攲㜲愶ㅣ㑤晡ㄸ㙡㘹搲㘲㙥摥㈷攰㕣㑤㍡ㄱ搲㙤㌷改㌳戸㜹㥢昴て㐸㌷㜹㥢戴㤴㥢㜲㌲戳㜱改㤴㡦挱㌲ㅡ㥣㐲〳㉥愶㤲㈶㉤〷㤷㙥ㄲ搷㑢搹㙥㡥㈶慤愰摢愹㜴晢ㅥ〶㡥㈶慤㠴捣搹㈴慥㝡捡摤愴ㅦ㘰搱攱㈶晤〸㘳摤愴搳㔹㠱慢㐹㕣㔱搵㤱㈶㜱㘹㔵㡥㈶晤〲戵㌴改っ㙥ㅥ㔷㕦戹㥡昴〷㐸户摤㈴挵㜱㍥㤰㜰捦ㄶ捡㠷㜴㤳户㐹㘷㜳㔳捥㘱戶㉥晥〶攷搲攰㍣ㅡㄴ挰㐰㥡㜴㍥戸㜴㤳扡㍡摣ㅣ㑤扡㠰㙥ㄷ搲㉤〴〳㐷㤳㉥㠲捣搹愴敤愰捥摤愴敤㘱搱攱㈶昵㠲戱㙥搲挵慣挰搵愴ㅤ愰敢㐸㤳㜶㠲㕤㡥㈶敤っ戵㌴改㔲㙥㕥㙦㜰慥㈶㕤づ改戶㥢搴〷㙥摥㈶敤ち愹㑦㤳慥攰愶㕣挹㙣㕣㔲收㘳㜰ㄵつ慥愶挱敥㌰㤰㈶慤〵㤷㙥㔲㠹挳捤搱愴㜵㜴㕢て㔲㌸㄰〶ㅤ㕢㕤挴〹㝢㈱挷㤲㉦捥㡤㙤搹㉥㌵㘳㘱扣ㅥ㡦㜰㤸㠶昵〷慤ㄴ晤ㅥ㈶㥦ㄶ攸㔵㈰㤹㝦㌹摡晤㘴〷㉣㥣㤲㑤㌸敡㤸扥搸戲㑣っ摣戶搶戶戵搰昲户慤ㄲ〹ㄶ㔶晦攷搷㕦㍢㤶㠵扢㐷搷㐵晣㐳愵搵搵㜹㐵捣㠹㈶㘱㌹攰戵㘸ㄸ攷捣㜳ㅤ㐳㡥㠹搸ㄹ㡢㈶ㄸ慤㔷晢戴㔱㑥㄰ㅥ㔴捦㠷扥昸捤㌷㜵捦挷扥づ〹ㄵ㈷㘵换づ扢㠱ㅣ㠲昱㔵ㄸ㠶㜴㥢㜳㜹攱㠰搵㘰㥣搵㍢慢㜵㐹㍤㘶㔲昳㉤晦㌴愷㝥挷愹愳㕡㡤昲㥡㥡ぢ戰攸㉤昳て敦愶㝤敦㐳愸㙥㍢㘴晣愱㘳㜱愳㘶㌰慡㈹㍣ち〰㘷昵㘷搱敤㤸搲㠷㍦㠱ㅢ㔰攲づ㔳敡ㄲ捤㑤㉤㑤愹搶㤲㔹㔸つ㔰挲㍦㝤㡤㍦搱ㄳㅥ㔱㜸〴㈲晡收攴㠶ㄵ㌴昲㔹㈵搲愶攰晣挶愶ㄳㅡ愵㥡挲ㄶ晥〵㜰挱慢㙢㔷愶攱㙡ㄱ昹搹ぢ挰㠵㈲㈸㤴㍦愱愸㠵㙡攰㐶挴摡㝢搴挸㔱㌳慢挳ㄵ㘵攵愵攵㜸㙣㑤愴ㅣて愳愹㡡㔷㥡㔵㠹昲搲捡㡡㡡捡㔸愴㉣ㄲ㡤㠴㑡㉤ㅦ攳㈶昸㠴㘲㌶㜷㌳戹㌲㥢愳慥戸ㅣㅣㄳ〷㈴搹㝦㤱㠴㉡㄰ㄹ扦昸㌳昳挸搳㝤搴挸㙡㤹挴㍣ㄳ㝦㔸㍢㜰ㅢ㈴摢㐱攲㝥戶㑢攰㜶㠸㝢㐲散㔸ㅦ㄰慡戴愲ㄸ晤㄰捡戸ㄳㄶ㐶〹摥愹㈱㤰昳㠸ㄴ㔴㔳〱㍤㍦㌱捣ㄵ㌴敥㠱〵昶㝣㜵㄰㔸敥晤挶㐶〸搴㌰扣ㄳ愴敦㈵㐷㝦扥㠶㐳捡扤㔳㑤㠴㍢昷〹〸昳っ㌶㥡㍤㔵攳㈱㘱㕦摤㝤ㄹ㘱㠵ち㍣〸㍢摤㡥㐴戲㈶㤱ち㈷㑡㙢㤲愹慡㔸㔵慣㌴㥥っ㥢〹㌳㕣㔳㥥㡣搵挴ㄳ挹㐸㘸愴㥤晥㈱昸㠴㐶搹㥣戴㘳戴捤㔱㔷捣㔹戶㥤搳㡥戱㠸㡣摦㍣㠳敤㌰搸〱㠳㜸㠷㌸㕤㔷攴晢㔰昹〴攵〳昰㑥㜱捡慥〶㜸ㄸ㌰㘸〷昸㐹㔸㄰攰㠹搰ぢ挰㝦㠲㐰㑤〶㈷〰㍦㐵㡥晥㝣㑤㠵㔴〰慥㐲〸㉦挰ㄵ扥〰㑦户㐲〵晥㠲㔰ㅡ攰㐸戸搴㉣㑢㤸搱㡡昲㐸㘵捣㌴㑢㉢昱ㄴ㈶㍣㡡㈹㔵ㅡ慤㑣㠲㤴㠶㘶搸改㥦㠵㑦㘸愶捤〹挰戳㙣㡥扡攲搹攰㍡〷攰㌹㠸㡣㕦て挰㠷摡昲〳愸㝣〹㐵ㄸ晢ㄳ㥣挳㈱搷〰敦敦〲昸㔵㔸㄰攰㈳愰ㄷ㠰㕦㠳㐰ㅤ〵㑥〰㝥㥤ㅣ晤昹㍡〶㔲〱㜸㕦㕦㠰〷昸〲㕣㙤㠵ち扣㡤㔰ㅡ攰㘴搲㉣㉦㡤㥡搱㘸愵㘹挶捡挲搱㉡〰ㅥ㉤挷搱㈴㠹〳㑡㔹愲㉣㌴搷㑥晦づ㝣㐲㜱㥢ㄳ㠰㙢㙣㡥扡攲〴戸捥〱㌸㠹挸昸昵〰捣㘹戲㈲㉦愵昲敦㈸挲攰㕡㈴挵愹戲ㅡ攰㕤㕤〰㝦〲ぢ〲㕣ぢ扤〰晣㈹〴敡㌸㜰〲昰㘷攴攸捦㔷㍤愴〲昰捥扥〰敦攸ぢ㜰愳ㄵ㉡戰〵愱㌴挰ㄵ愵愹㔸㔹摣慣㠸挶㙡㉡㘲㤵㔵ㄵ㔵㤵愹愴㔹㔵㔱㘶㐶㘳愹㜰っ㠷〸㤹㥥捡晡晦〹㥦搰〲扢ㄸ〱昸㜸㥢愳慥戸ㄹ㕣攷〰摣㠲挸昸昵〰摣㙡换慢愸晣〶㐵ㄸ㤵〴㘷ㄱ攴ㅡ攰愰ぢ攰敦㘱㐱㠰㑦㠰㕥〰摥ち㠱㕡〲㑥〰晥㠱ㅣ晤昹㍡〹㔲〱㌸攰ぢ㜰㠱㉦挰㈷㕢愱〲㍦㈳㤴〶戸戲㌴ㅣ慢㑣挶慡挲㤱㘴㈲㤶㡣㤷㔶㠶㈳搱捡㜰戸扣㌴㔹㔵㤵挴㘱㈲㈴㔳㑢㔹晦㉦昰〹㥤㘲ㄷ㈳〰㉦户㌹敡㡡㔷㠰敢ㅣ㠰㑦㐵㘴晣㝡〰㍥捤㤶て愷戲㄰愷摦挶挱〴㠷㔳㔴㌵挰㍦晣攸㍣〶ㄷ挱㠲〰慦㠲㕥〰收㜳昵搴㤹攰〴攰㈰㌹晡昳㜵ㄶ愴〲昰户〸攱㍤〶晦ㅢ㔲敦㤷摣㌹㔶愸㐰㑦㠴搲〰攳愰㡢㘳㙦㔵㈴㔹㘵㈶㘲攵愹㔸㍣㔲㠹㐳㜲㑤㉣㔱㠵慦扢戲㐴㐵㐸愶㠵戲晥㘲昸㠴捥戳㡢ㄱ㠰㘵㐶愸慤㉢扥〰扡捥〱昸㐲㐴挶慦〷攰搵戶㝣っ㤵㍢愱㐰㘳㌴摥愹㡢㈱搷〰㝦收〲㜸ㄷ㔸㄰攰㑢愰ㄷ㠰晢㐰愰㉥〳㈷〰敦㑡㡥晥㝣慤㠱㔴〰晥挸ㄷ攰て㝤〱扥搲ちㄵ搸〳愱㌴挰㌵㈶㥥㉡㤸っ㤷㐶㔳搸㤵慢㔲㤵㔵昱慡㔴ㄴ㡣㔹㘵㥡挹㘸㜹㈴㈴㔳㍡㔹㝦〹㝣㐲㔷摢挵〸挰㌲㥢搳搶ㄵ慦㠳慥㜳〰㕥㡦挸昸昵〰㝣㡤㉤㥦㐴攵㍥㈸搰㤸㠸㜷敡㍡挸㌵挰慦扢〰ㅥ〸ぢ〲扣〱㝡〱㜸㄰〴敡〶㜰〲昰晥攴攸捦搷㡤㤰ち挰㉦晢〲晣愲㉦挰㌷㕢愱〲㘱㠴搲〰㈷㑢㤳攱㘸㈲㘲㥡㘶㜹㈲㤶㉡㑢㔶㠵挳㐰㌶ㅣ㠹愵㙡ㄲ㤱㔴㔹㑤攸ㄶ㍢㝤〴㍥愱㕢㙤㑥〰㤶㤹㤸摣㌶敡㡡㙦㠷慥㜳〰收晣㑤晣㝡〰扥搳㤶捦愰戲ㄲ㐵ㄸ搳〹捥摤㤰㙢㠰㥦㜲〱㝣㄰㉣〸昰㍤搰ぢ挰㐳㈱㔰昷㠲ㄳ㠰㠷㤱愳㍦㕦昷㐳㉡〰㙦昲〵戸捤ㄷ攰〷慤㔰㠱ㄱ〸愵〱㑥挴ㄲ㠹㘸㈴ㄵ㑢㔴㔶㤵挷㉡愲昱㌸㑥捤捡慢愲㌵ㄸ愸㤴㐵捡ㄲ㠹搰㐳㜶晡㤱昰〹㍤㙣㜳〲戰捣愲攴戶㔱㔷晣㈸㜴㥤〳㌰攷㕥攲搷〳昰攳戶晣㌰㉡㈷愰〸攳㔰㠲昳〴攴ㅡ攰㝢㕤〰㑦㠶〵〱摥〴扤〰㍣〵〲昵㈴㌸〱㜸㉡㌹晡昳昵ㄴ愴〲昰㕤扥〰摦攱ぢ昰搳㔶愸挰㑣㠴搲〰㔷㘲㍣ㄱ㡢㔵昲㔴慤ち㙦㑢慢ㄲ愵愵昱愸ㄹ㐹㤸㤱昲㐴㑤戸㉡㈴搳㈰㔹晦㉣昸㠴晥㘲ㄷ㈳〰㍦㙢㜳搴ㄵ㙦〶搷㌹〰㜳摥㈴㝥㍤〰㍦㙦换㡦愱昲㐸ㄴ㘱ㅣ㑤㜰㕥㠰㕣〳扣挱〵昰㌱戰㈰挰㉦㐲㉦〰ㅦぢ㠱㝡ㄹ㥣〰㕣㑤㡥晥㝣扤ち愹〰扣摥ㄷ攰戵扥〰扦㙥㠵ち㈴㄰㑡〳ㅣ㈹㡤㈴愲攱㡡㔸㉡ㄱ㡢挴㙡捡挲㌵㔵ㄸ㕤㠷㌱愶慥㌲愳挹㐴慡㍣昴㠶㥤㍥〹㥦搰㥢㌶㈷〰扦㘵㜳搴ㄵ扦つ慥㜳〰收㥣㐷晣㝡〰晥㥢㉤㑦㔰㌹ㅦ㐵ㄸ㌵〴攷㍤挸㌵挰ㄷ戹〰收㈳㝢〹昰晢搰ぢ挰㑤㄰愸て挱〹挰ぢ挸搱㥦慦㡦㈰ㄵ㠰捦昷〵昸㕣㕦㠰㍦戱㐲〵㕡ㄱ㑡〳ㅣ慢愸愸㠸挴㉡㤲㔵㜱晣㠷㝤戸㌲ㅡ慤愸㈸㉢㑤㤶㤵㠶慢捡戱㙦㠷㘴晡㈱敢㕦〸㥦搰㘷㜶㌱〲戰捣㍣戴㜵挵㥦㐳搷㌹〰㝦㠱挸昸昵〰扣挵㤶昳敦ㅤㅢ㑢㔱愰㔱㡢㜷敡㑢挸㌵挰愷扡〰㍥〵ㄶ〴㤸戳て〵攰攵㄰愸慦挱〹挰㉢挸搱㥦慦㝦㐳㉡〰㉦昳〵㜸愹㉦挰摦㕡愱〲愷㈳㤴〶戸㌴㕣㥡㐸㔴愶愲ㄸ扦㈵㘲㌸愱㠸㔷㤶攳扢つ慦㘸㔵愴㈲㔵㕡ㄹ晡捥㑥扦ち㍥愱敦㙤㑥〰摥㙡㜳搴ㄵ晦〰慥㜳〰晥ㄱ㤱昱敢〱昸㍦戶扣㠹捡㜳㔱㠴搱㐸㜰㝥㠶㕣〳㝣扣ぢ攰ぢ㘰㐱㠰㌹㜳㔰〰扥㄰〲昹㠳㔸〲昰㙡攱㉣㠰昳㜱㙡㉦〰㌷昸〲㍣摦ㄷ攰〲㌸㌱㔴攰㔲㠴搲〰㔷㔵㘰㔸㔱㔱㕥㕡㔶㔱ㄳ㠹㠵㌱㠸㌳㌱搸㐸㐵捣昲㜸戲㈶ㄵ㉥慦っㄵ㕡㍥挶㘵昰〹〵㙣㑥〰敥㙡㜳搴ㄵㄷ㠱敢ㅣ㠰つ㐴昶〳㌸㘸换ㄷㄲ攰戵㈸挲㘸㈵挰摤㈱搷〰捦㜵〱㝣つ㉣〸㜰て攸〵攰㙢㈱㔰挵攰〴攰敢挸搱㥦慦敤㈰ㄵ㠰㡦昶〵昸㐸㕦㠰㝢㔹愱〲晦㠳㔰搶㈱㈲㔱㔳㤶㑣挶ㄲ㔱㍣㘵㥢愳攵慡㡡㜰㑤㌴ㄶ㡢攱散慤慡㌲㕡㔶ㅥ摡挱㑥㝦㈳㝣㐲㍢摡㥣〰扣㤳捤㔱㔷扣㌳戸捥〱戸㌷㈲晢〱捣㘹㝦㈲㍦㠹〰摦㠱㈲㡣ㄳ〹づ愷晥㘹㠰愷戹〰扥ㅢㄶ〴㜸㌷攸〵攰㝢㈰㔰㝤挱〹挰ㅢ挹搹〰㤷㐰㉡〰㑦昲〵㜸㠲㉦挰㝢㕡愱〲て㈰㤴〵㌰㥥㥡㔹㤱挴戵㌳ㅣて㘲攱㡡㉡散挷㌵㔵攵搱㜰㘵㐵愲戲愲愶㍣ㄶ摡换㑥晦㈰㝣㐲晤㙤㑥〰摥摢收愸㉢ㅥ〰慥㜳〰摥〷㤱晤〰摥搷㤶慦㈰挰㙤㈸挲㔸㑥㠰〶㐲慥〱㍥搸〵昰ㅦ㘱㐱㠰〷㐱㉦〰㍦〹㠱㍡〰㥣〰晣㈷㜲㌶挰〷㐲㉡〰て昱〵戸搲ㄷ攰㠸ㄵ㉡昰っ㐲㘹㠰㔳挹㔸慡㉡ㅡ㌵换慡捡㙡㘲愵攵戱㜸㔹愲ㅣ搷㠱㑤㕣戵挷〰〴ㄷ㝢㘴慡ㅣ敢晦ぢ㝣㐲愵㜶㌱〲㜰捣收愸㉢㉥〳搷㌹〰㤷㈳戲ㅦ挰ㄵ戶晣っㄶ昸㈲㡡㌰㔶ㄱ㈰㑥戹搳〰ㅦ攰〲昸ㄵ㔸㄰攰㈱搰ぢ挰慦㐲愰㠶㠲ㄳ㠰㕦㈳㘷〳㝣㌰愴〲昰㝥扥〰敦攳ぢ昰㈱㔶愸挰㕢〸愵〱㡥㔷㤴搶㔴愵捡㉡㑢ㄳ㘵㠹ㄸ㑥㈳攲㌵攵㔵㈹㥣㍥㔴攰㥡㘵㘹㈲㙥㠶㘴㥡ㅢ敢㝦ㅢ㍥愱㤱㜶㌱〲昰㈸㥢愳慥㜸㌴戸捥〱㜸っ㈲晢〱㍣搶㤶㥦换〲㍦㐴ㄱ挶㌹〴㘸㍣攴ㅡ攰摤㕣〰㝦っぢ〲㍣〱㝡〱昸ㄳ〸搴㈴㜰〲昰愷攴㙣㠰愷㐰㉡〰昷昶〵㜸㈷㕦㠰愷㔹愱〲㕦㈰㤴〶㌸㕣㔹ㅥ㑥㈶愳㤱㜰戸㉣ㅥ慢㉡〳㥢㡣㔶㈴㉡㜰㔷㈳㤲㌴㘳愹㜸㐸愶愸戱晥㉤昰〹捤戰㡢ㄱ㠰㘵㜶㥡慤㉢㥥〵㕤攷〰㍣ㅢ㤱晤〰㥥㘳换昹㜷慥㡤㝦愳㐰㘳㌵〱㍡っ㜲つ㜰㌷ㄷ挰摦挱㠲〰ㅦづ扤〰晣㍤〴敡㐸㜰〲昰㔶㜲昴攷敢㘸㐸〵攰慥扥〰ㄷ晡〲㝣慣ㄵ㉡昰ㄳ㐲㘹㠰换㤲㘶㌴㠲㐳〴㑥㠴㜱搶㥢慣㠹挷攳戸㜵ㄴ㡥攰㠸㡣㈱㕥㜹㜹㐸愶㤷戱晥㥦攱ㄳ㥡㙢ㄷ㈳〰换捣㌲㕢㔷㕣〳㕤攷〰㥣㐰㘴㍦㠰㤳戶㝣つ㡢㈸挰慤㐳攳㜲㠲㤳㠲㕣〳晣攳て捥换㤵㕤㘱㐱㠰攷㐱㉦〰ㄷ㐱愰敡挰〹挰〶㌹晡昳㌵ㅦ㔲〱昸㍢㠴昰㕥慥晣〶㔲敦攵捡〶㉢㔴愰〷㐲㔹㝢㜰㔹㤴ㄷ搷㉢换㤲〰戸㉣ㄵ愹〲捡戱㐴捡慣慣㡡攰㡢慥愶㌴㈴㔳挳㔸㝦㑦昸㠴㥡散㘲〴㘰㤹ㄵ㘶敢㡡㡦㠷慥㜳〰收㕣㌲㍦㠰㕢㙣昹㍡ㄶ戱㈳ち㌴搶ㄲ㥣㠵㤰㙢㠰晦攱〲戸㌷㉣〸昰㈲攸〵攰㕤㈰㔰㡢挱〹挰㝤挸搱㥦慦ㄳ㈱ㄵ㠰㍦昶〵昸敦扥〰㉦戵㐲〵晡㈲㤴〶戸㈲㠶㡢敢㔵㌵㤵㤱㘸㑤㔹㉣㥣ち攳攴户戲捣㡣挷㤲愹ち摣㌵㡡㈶㐳㌲慤㡢昵敦〱㥦搰㌲扢ㄸ〱㔸㘶㜴搹扡攲攵搰㜵づ挰㥣〷收〷昰愹戶晣㝡ㄶ㌱〰〵ㅡㅢ〸捥㑡挸㌵挰㙦戸〰摥てㄶ〴昸㜴攸〵攰㠱㄰愸㌳挰〹挰㠳挸搱㥦慦㍦㐰㉡〰扦攲ぢ昰㑢扥〰㥦㙤㠵ちㅣ㠸㔰ㅡ㘰㕣愷㑣㠵㤳ㄵ戱㐸㈴ㅣ挵㍤㘵戳㈶㥣㉣挵つつㄳ愰㐷㘳㠹㥡㥡搰㌹㜶晡㌰㝣㐲攷摡㥣〰㉣戳戱戸㙤搴ㄵ㥦て㕤攷〰捣㌹㕣㝥〰㕦㘸换㙦㘱ㄱㄵ㈸挲戸㤹攰㕣〴戹〶昸捦㉥㠰㠷挰㠲〰㕦っ扤〰㝣㄰〴敡㔲㜰〲昰㔰㜲昴攷敢㜲㐸〵攰㍦晡〲晣㠴㉦挰㔷㔸愱〲㠷㈰㤴〶㌸㠲〱〵慥〴㤷㘳扣㕣挵敢ㄲ㤵戸愷㕣㕥㔵㡡㜳戶㈸㙦㙦㤸㈱㤹㑥挵晡㐷挰㈷㜴㤵㕤㡣〰㉣㌳愹㙣㕤昱㕡攸㍡〷㘰捥扦昲〳㜸扤㉤攷摦ㄳ㌷挶愳㐰㠳㝦戶㕣㕤㙢㔷㌹ㄱ㈲㍡昲愵慥戳愵ㄱ戲搶㑦㘸〳愴昸挵戳㔹㘰摢愳㑢攱㑤㘰㝣晦挶愹㥥愷㌱ぢ㝦戹捥ㅣ㍣㙡㘴挵攰㌱㡢ㄳ㘶㍤晦㤶㉣㘶㜳挰㌵㙦挷㠶〹㉤㜸㡢攷㍦捦㙥ㅡ㈱㝦攵㤴㔳㜷戶戳㈷㝣っ戲㥦㍤扤㜷扢挴晥㐳挲戶摢戴收戴ㅦㅥ愵㡣〹㑤㔰っ攲㤳慡㜷㙣攷ㅣて㔱摥戵㕤㡡扦ㄸ㡤扦㘵㙢㈶敤㠸㉤昸戳㔲〵昹㕤搴㐰扦扦㠴㙤㍤㈸ㄸ捦收戵〳㡣㘹㕣搸戰〷戶㘱㔷㥦㍦㥢㌷戲慥㔵愶㌹敤〶扤㌲㙥〴㍣㠱愹搸摥挰戰晥㈳晡㐷㈲㠵㜷㘱㑦晢㍦㘴攱捥摢㍥戱㠸㌹昹ㄳ㌴愶㈳愴攲㑥挵㜸ㄴ㈹㑥㜳改㡦㌷㤹て扣扤ㄵ〶㙦攳慦扦㝢㥥〴㝣㡢愵昰㍣〹昸ㅥ㐴㤲㑦搰愱㐸㤲摥ㅤ㌶摡㔲搷敥㜰㉦愴昸捤㌳づ㠷㙤㡦㉥敡㈱㌰摣㈵㤴挱愹㉥㠱㈳昵㤶㡦敡ㅦ㈹㔵搷㈳㥦㕤㙤搰㌸㥡ㅢ昰〴㙣晡晢搴扣㍥㕢捤敢㉣㠵攷㈱扤㑦㌲㈷㈳搵㌸㙢晥㤳㉤㜵搵晣ㄴ愴昸挵戴㜹㕤昳戳㘰㜴捤㝦挱扢〰昷㑥㜴ぢ㌵㤷慢㌵慥㥡㙢㔹㌳㈷㘳昴昷愹昹攲㙣㌵㕦㘴㈹㍣捦捦㝤ㄵ㤱愴收㐶㘷捤慦搹㔲㔷捤慦㐳㡡㕦㑣㍥搷㌵扦〳㐶搷捣〹ㄹ㠱㘶㕤昳挸晥㤱戰㍡搷㔵㜳㉢㙢晥㍢㙣晡晢搴㝣㘶戶㥡捦戰ㄴ㥥㐷摢㝥㠲㐸㔲昳㠹捥㥡㍦戵愵慥㥡㍦㠳ㄴ扦戸敡愹㙢晥㈷ㄸ㕤㌳攷㌸〴㤶愵㙢㉥㔷㉢㕣㌵㉦㘷捤摦挰愶扦㑦捤㑢戳搵㝣㤲愵昰㍣㜵昶㝢㐴㤲㥡㔷㌹㙢摥㙡㑢㕤㌵㜳㥥〱㝥昱㘴㑣㕤昳㉦㘰㜴捤㥣㌶㄰㌸㉢㕤㜳㤹㕡攸慡昹ㅣ搶捣扢昰晤㝤㙡㕥㤰慤收㈶㑢攱㜹㈰㉣敦搶㑢捤慢㥤㌵换㉤㝢挶㜷搵捣㕢昷㔲昳挵扡㘶摥㑢搷㌵昳㑥㝣攰㔲㕤㌳㡥㍥㌱㔵攷慡昹㜲搶捣ㅢ摢㝥㌵㈷戳搵㥣戰ㄴ㥥㘷戵昲〶戸搴扣搶㔹戳摣〵昷搴捣扢攱㔲昳㝡㕤㌳㙦㑦敢㥡㜹㜳㍢㜰㙤扡收愸㍡挶㔵昳〶搶捣㝢挵㝥㌵ㅦ㥥慤收挳㉣㠵攷㌱慡扣愷㉣㌵摦散慣㔹㙥㉣㝢㙡收つ㘶愹昹㔶㕤㌳敦敡敡㥡㜹扦㌸㜰扢慥ㄹ挷㡤ち㌵挳㔵昳㥤慣㤹户㕦晤㙡㥥㥣慤收㐹㤶挲昳㠴㔳摥愶㤵㥡敦㜳搶㉣昷㙡㍤㌵昳㥥慤搴晣㠰慥㤹㌷㑡㜵捤扣〵ㅢ㜸㐸搷㡣㝤愳㔴㡤㜱搵晣〸㙢收ㅤ㑤扦㥡て挹㔶昳㜰㑢攱㜹昸㈸敦㝣㑡捤㥢㥣㌵换敤㑦㑦捤扣つ㉡㌵㍦愹㙢收扤㐷㕤㌳敦㙡〶㥥搲㌵攳㔸㔷愱慡㕣㌵㍦捤㥡㜹㤳搰慦收㔸戶㥡㑢㉤㠵攷戹愰扣㤹㈸㌵㍦敦慣㔹敥㈸㝡㙡收㥤㐵愹昹〵㕤㌳㙦攷改㥡㜹愳㌰昰㔲扡收㠸㍡挰㔵昳㉢慣㤹昷摤晣㙡摥㌷㕢捤晢㔸ち捦㈳㍢㜹㝦㑥㙡㝥换㔹戳摣愴昳搴捣㥢㜵㔲昳㍢扡㘶摥㍤搳㌵昳摥㕢攰㕤㕤㌳昶攷㌲搵捦㔵昳晢慣㤹户戲晣㙡摥㉤㕢捤扢㕡ち捦搳㌴㜹换㑢㙡晥挴㔹戳摣昷昲搴捣晢㕦㔲昳㘷扡㘶摥㜴搲㌵昳㜶㔶攰㜳㕤㌳昶㡤㤸摡搱㔵昳ㄶ搶捣扢㐳㝥㌵㠷戲搵㕣㙣㈹㍣て扡攴㕤㈴愹昹㕦捥㥡昵慤愴捣攳㌳㙦㈹㐹捤摦攸㥡㜹ㅦ㐷搷捣㍢㐴㠱敦㜴捤昸っ㔶㈸挳㔵昳㔶搶捣ㅢ㉥㝥㌵ㄷ㘴慢戹㡢愵昰㍣㠳㤲㌷㘶愴收㕦㥣㌵换摤ㄹて捥扣㑢㈳㌵攷㘱㘱〶捥敢㜸㙢㐴搷捣㥢㉥㠱㝣㐸ぢ㜹㡥㔴愵㝥摥敡㍣慤㉢㠰㐲昱ㄶ㠶㕦挹㕢㘱敡㝢㉡晡扤愵昰㍣ㅤ㤲户㍡愴㘴晥㐱攷昴愹愸摣敦昰㤴捣晢ㅥ㔲㜲㜷㕤㌲㙦㌶攸㤲㜹ㅢ㈳搰ㄳ㔲㝤㕡ㄷ㔶㕦扢㙡づ戱㘶摥ㄵ昰慢㜹㑢戶㥡扦戰ㄴ㥥〷㌷昲敥㠱搴扣㤳戳㘶戹㠵攰愹㤹户ㄲ愴收摥扡㘶㕥扦搷㌵昳捥㐰愰㑦扡收㤸晡搸㔵昳㙥慣㤹ㄷ摡晤㙡㝥㍦㕢捤敦㔹ち捦㌳ㄵ㜹㐱㕥㙡摥搳㔹戳㕣㤵昷搴捣慢昳㔲㜳㝦㕤㌳㉦㠹敢㥡㜹戱㍤㌰㐰搷㡣摤戹㑣扤改慡㜹㕦搶捣㙢搷㝥㌵扦㤲慤收㤷㉤㠵攷㜱㠷扣挶㉤㌵て㜶搶㉣ㄷ扡㍤㌵昳㠲户搴ㅣ搶㌵昳ち戴慥㤹搷慦〳㔱㕤㌳づ㜵㔱昵㥣慢收ㄸ㙢收攵㘰扦㥡㥦捥㔶昳㥦㉤㠵攷㐹㠴扣㙣㉣㌵て㜱搶㉣搷㡥㍤㌵昳ㅡ戲搴㍣㔴搷捣㡢扡扡㘶㕥ㄲづㅣ慣㙢〶捥㘱昵㠴慢收㐳㔸㌳慦戰晡搵晣㐸戶㥡ㅦ戶ㄴ㥥㠷〴昲㑡慣搴㍣搶㔹㜳㤱㉤㜵㥤㡡昲戲慣搴㍣㕥搷摣ㄳ扣慥㤹㔷㔹〳ㄳ㜵捤挰㌹愲敥㜵搵㍣㤹㌵昳愲愵㕦捤㜷㘶慢昹づ㑢攱㜹㝥㕦㙦㐴㤲㥡㘷㍡㙢㤶㉢㥣ㅥ㥣晢挰㔶㙡㥥慤㙢收愵㐷㕤㜳㕦扣ぢㅣ慡㙢〶捥攵敡㈶㔷捤㠷戳收〱戰昱慢㜹㐳戶㥡慦戳ㄴ㥥㐷敢昱㝡愱搴㝣慣戳收㠱戶搴㠵㌳㉦ㅥ㑡捤㜳㜵捤㘱昰扡㘶㕥ぢっ搴攸㥡昱㌵㔸慡慥㜶搵㥣㘴捤扣戴收㔷昳攵搹㙡扥捣㔲㜸㥥㝡㌷〴㤱愴收攳㥣㌵换㜵㌸て捥㐳㘱㉢㌵搷敢㥡㜹㠱㑣搷捣换㙢㠱挶㜴捤㔱㜵愱慢收〵慣㜹㍣㙣晣㙡㍥㈷㕢捤㘷㕢㡡捣〷搲㠵㈶摡㜵㉣㐲㕣攳〴㤲挵㈰挱㐲㕥搱昲扤㌴挳戵㐵㉤㠳昵愳㌴戰㝡换㙣ㄱ㐱㌱戶戰㌰挵㡢㔶摤㔲㕣搴㘵捡昳㍣攴㈹㘴昵愳戸攲慣㍢㥥慡搱㍣摦㙣㥥㡣㠷挴攰㔹ㅡ戳敡ㅡ慣戵㑢㜸㜸っ㥦㙥㘰㍦户挱㄰㡥慢〵〳愹㘹捤㜸㤰㐳搷搴㠴ㄶ㍣㡡㈶㔹搴㌰㍤摥摡㙡㌶㌷晥ㅥ㔶㍤㘲㡡っ晦㜰ㄹ㝥昴挳㌶㝣㔷慥㜱㐹㕡收㜳ㅥㅣ捦摢㘹挷挳㝥摥㔲㍥ㅦ挶昱摢搶㍣捡㈲摣㝣戵ち㝤㤶扢㍢㕦㐴㜷㤱㉢㘱㜸挰〷ㅥぢ捣㡥㉡愹ㄷ㡦㥡㌳㤶戲换㙤㈸㑥㐸㕥挱㜴戴㍡搷挵㍢㥥㙡㜴㙤愸㡥㌷㌷挷㤷ㄴ㌵㔴搷㥢㡤昳㕡㙢㡢慡ㄷ攱㙡㈵ㅥ散㠳㘰㐵㐵㐵挶㌲晣捦っ㝣㠵㜸慤㑣昶敥㔳㤸㙡㌹挹ち㤰愰㍡ㅣち敥㔹㔶戹㈷晢㤶扢㔲㑣搳攵㥥㑥昷㌶㠴搵攵慡愳攱捦㤲㡤㌳愰㐸愷攴愵㉥㐹㜹㈶捤晦㐰㜲ㄶ㐸㔰昱扡㤶㈳㘵慢㙦捡㜳挵㌴㥤昲㍣扡㍢㔲搶摡㈹㉦㠰㈲㥤㤲㔷慡㈴攵㠵㌴㕦㑤㜲ㄱ㐸㔰㉤㜰愷㥣敦㥢昲㔲㌱㑤愷扣㡣敥㡥㤴扣㔴㈵㕢戹〶㡡㜴捡ㄳ敤㤴㔷搰晣㑡㤲慢㐰㠲㙡愹㍢㘵㡤㙦捡㜵㘲㥡㑥戹㥥敥㡥㤴扣搲㈴㈹慦㠵㈲㥤㤲搷㠹㘴㉢慦愳昹〶㤲敢㐱㠲敡㑣㜷捡㈳㝣㔳摥㈸愶改㤴㌷搱摤㤱昲ㅣ㍢攵㉤㔰愴㔳昲㌲㡦愴扣㤵收户㤱摣づㄲ㔴扣愶攳攸攵㜴摦㤴㜷㠹㘹㍡攵摤㜴㜷愴扣摣㑥戹ㄱ㡡㜴㑡㕥愵㤱㤴昷搲晣㍥㤲晢㐱㠲㡡㤷㘴ㅣ㈹挷昹愶㝣㐸㑣搳㈹ㅦ愶扢㈳㈵㉦搳〸戰㡦㐲㤱㑥挹㡢㉣㤲昲㌱㥡㍦㉥㍥㈰㐱㜵慢㍢攵挱扥㈹晦㈸愶改㤴㑦㡡㝢㥥㤵ㄷㄷ挰敤㤴㑦㐱㤱㑥挹㙢㈴㤲昲捦㌴㝦㥡攴ㄹ㤰愰㝡挰㥤戲捣㌷攵㘶㌱㑤愷㝣㡥敥㡥慤㝣挴㑥昹㔷㈸搲㈹㜹㠹㐳㔲扥㐰昳ㄷ㐹㕥〲〹㉡㕥捦㜰〰扢扦㙦捡㔷挵㌴㥤昲㌵扡㍢㔲㍥㙤愷㝣〳㡡㜴㑡㕥愱㤰㤴㙦搲晣㉤㤲户㐱㠲敡〵㜷捡扤㝣㔳扥㉢愶改㤴敦搱摤㤱㤲㤷㈸愴㤷ㅦ㐰㤱㑥挹ぢっ㤲昲㐳㥡晦㥤攴㈳㤰愰㝡挷㥤戲㡦㙦捡㑦挵㌴㥤昲㌳扡㍢㔲昲ち㠳愴晣ㅣ㡡㜴㑡㕥ㅦ㤰㤴㕦搰㝣ぢ挹㍦㐱㠲敡㌳㜷捡敤㝣㔳㝥㈵愶改㤴㕦搳摤㤱㜲㡢㥤昲摦㔰愴㔳㜲㜸㉦㈹扦愱昹户㈴摦㠱〴ㄵ挷昲㡥㕥ㄶ昹愶晣㐱㑣搳㈹㝦愴扢㈳攵㔶㍢攵㑦㔰愴㔳㜲㜴㉥㈹㝦愶昹㉦㈴扦㠲攰㌹㈵愰㡥㤴扦㝥敦昷挵㤷㕦㐴搳㜴捡㉥㘰㥤㈹ぢ㄰㐳㠰㉤㠴㈲㥤㌲〸愹愴っ搰扣㉢㐹ㄱ㐸㔰㜵㜷愷晣捥㌷㘵㌷㌱㑤愷散㑥㜷挷㔶㠶散㤴㍤愱㐸愷摣挹㑥㔹㑣昳㄰挹㜶㈰㐱挵㤱戰㘳㉢晦改㥢㜲〷㌱㑤愷摣㤱敥㡥㤴扢搹㈹㜷㠶㈲㥤㤲㘳㕢搹捡摥㌴摦㠵愴て㐸㔰昵㜷愷晣挸㌷攵敥㘲㥡㑥搹㤷敥㡥㤴晢摡㈹㑢愰㐸愷ㅣ㙣愷散㐷昳㍤㐹昶〲〹慡戰㍢攵摢扥㈹〷㠸㘹㍡攵㍥㜴㜷愴攴搸㔴㝡戹ㅦㄴ改㤴㐳散㤴〳㘹㍥㠸㘴㝦㤰愰ㅡ敡㑥昹㤲㙦捡〳挵㌴㥤㌲㑣㜷㐷捡㐳散㤴㔱㈸搲㈹㌹㌰ㄴ㘰㑢㘹ㅥ㈳㈹〳〹慡昱敥㤴捦昸愶慣ㄴ搳㜴捡㉡扡㍢㔲㑥戶㔳ㅥ〴㐵㍡㈵挷㜵㤲㜲㈸捤㠷㤱ㅣっㄲ㔴ㅣ挴㌹㜶㥦㌶摦㤴㈳挴㌴㥤㜲㈴摤ㅤ㈹㌹戰ㄳ㘰㐷㐳㤱㑥㜹慣㥤㜲っ捤挷㤲㡣〳〹慡戹敥㤴昷晢愶㥣㈸愶改㤴㤳攸敥㐸㤹戴㔳㑥㠱㈲㥤㤲愳㉡搹捡愹㌴㥦㐶㌲ㅤ㈴愸敡摤㈹㙦昷㑤㌹㑢㑣搳㈹㘷搳摤㤱㜲㠱㥤昲㔰㈸散㤴㠵㡢㈰㍤挸敦㉥戸ㅥ〴㤱㕡㡦㘱ㅣ㠴扦〴㠲愷㕤㥡㐹㡣㘳ㄶ攰㙥晡㤲㌱㡤慤捤㑢ㄸ愸ぢ㥥㍦㔷㈸昷捡ぢ昲㠷晣戶㔸ㅣつ敤㡥㔰㝣ㄵ摥㠴捤晢晦㠸挳〱㙡晢㍤㜴㐶ㅣ㡡㔷㔱㝥㐰㜱昰挷つ㔶㌷㈲〳戳っㄳ㠵㔲ㅣ㄰㡡攲㝦㉣挵㜰㈸㡣㈳〱㔴㈱㐷ㄶㅤㅥ攲㌰昵㙦晣敢㈸㐷㈱㤹㕡捡攲㤸晡㘸㜲㜸挳㔷昱㌲㑢㕡挴㘱㡡㍡挵慥昵㍡慢㔶㝢敢㤶摢㡡㙢㌳戶㡥〳ㄳ搹扡㙢㥣㕢㌷㤷㈹㔶㐲挵㉤㌴攲攴㌸づ㤱昴㌵捥昴ㅣ㠴㔰慡搳㥦〹㑥㠲㕤㥤㤱㥥〳ㄲ㔱㕣㤵㤱㥥㠳ㄴ㔱㕣改㑣㥦㘲ちづ㑡㈴晤㍣㜲ㅣ㤳㐸晡㕡㘷晡ぢ㉣愹㑥捦㠱㠸〴扢㉣㈳㍤〷㈷愲戸㌴㈳㍤〷㉣愲戸挴㤹扥㥥㈹㉥㠵㑡搲㌷㤰攳昸㐴搲㌷㍡搳㜳㜰搲扥昵㔷搸挱㉥捣㐸㝦愵慤戸㈰㈳晤㔵戶攲㝣㘷晡㘶愶㔸〷㤵愴㙦㈱户ㅥ㥣愴㙦㜵愶攷㐰愵㍤㍤〷㈸戲㉤㘷㘷愴摦㘰㉢捥捡㐸捦㠱㡣㜸晣挱㤹㝥㌱㔳摣〸㤵愴㕦㐲㡥攳ㄶ㐹㝦愲㌳㍤〷㉤敤改㙦戵㠳㥤㥥㤱㥥〳ㄸ挹戲㌲㈳㍤〷㌵愲㌸捤㤹㝥ㄹ㔳㜰㄰㈳改㑦㈱挷㌱㡣愴㕦敥㑣捦〱㑣㝢㝡づ㕣㈴搸㈹ㄹ改敦戳ㄵ换㌲搲㜳㠰㈳ㅥ㈷㍢搳慦㘴㡡㠷愰㤲昴愷㤳㝢ㄸ㥣愴㕦攵㑣捦挱㑣㝢晡挷散㘰㑢㌲搲㍦㙥㉢ㄶ㘷愴㙦戳ㄵ㈷㌸搳㥦挵ㄴㅣ摣㐸晡戳挹㍤〹㑥搲㥦攳㑣捦㠱㑤㝢㝡づ㘸㘴㕢㕡㌲搲㍦㙤㉢㥡㌳搲㜳攰㈳ㅥ挷㍢搳㕦挰ㄴ㥢愱㤲昴ㄷ㤲攳㌸㐷搲慦㜶愶攷㈰愷㍤晤ぢ㜶戰㠶㡣昴ㅣ昰㐸㤶晡㡣昴ㅣ〴㠹㘲扥㌳晤愵㑣挱㐱㡦愴扦㡣摣㙢攰㈴晤攵捥昴ㅣ昰戴愷攷㐰㐷㠲捤换㐸晦㤶慤㐸㘵愴㝦摢㔶㤸捥昴㔷㌱挵扢㔰㐹晡慢挹扤〷㑥搲慦㜵愶攷攰愷㍤㍤〷㍤㤲㍥㥥㤱㥥〳㈱㔱捣捤㐸晦㤱慤愸㜶愶扦㤶㈹㌸ㄸ㤲昴搷㤱晢っ㥣愴摦攰㑣捦㠱㔰㝢㝡づ㠰㈴换㔱ㄹ改户搸㡡㈳㌳搲㜳愰㈴ㅥ㐷㌸搳摦挸ㄴ㕦㐱㈵改㙦㈲挷㜱㤱愴扦搹㤹㥥㠳愲昶昴ㅣっ㐹戰㌹ㄹ改㌹㐰ㄲ挵散㡣昴摦搹㡡㔹捥昴户㌳〵〷㐹㤲晥づ㜲㍦㠲㤳昴㜷㍡搳晦㘴㐹昵㌱㥦〳㈳挹㌲㉤㈳晤㉦戶㘲㙡㐶晡㕦㙤挵ㄴ㘷晡㡤㑣㤱て㈲改敦㈵挷昱㤲愴扦捦㝡㐳愶㤸㠳愵昶慤て㠰㤳昴ㄳ㌲搲㜳攰㈴㡡昱ㄹ改㌹㤸ㄲ挵㌸㘷晡㠷ㄸ㤵㠳㈷㐹晦㌰㌹㡥㥤㈴晤㈳搶ㅢ㐹捦㠱㔳㝢㝡づ㤸㈴搸愸㡣昴㈱㕢㌱㌲㈳㍤〷㔶攲㌱挲㤹扥㡤㔱㜷〰㤱昴㑦㤰攳㌸㑡搲㙦戲摥㐸㝡づ愲摡搳㜳昰㈴挱㠶㘵愴攷㠰㑡ㄴ㐳㌳搲㜳㤰㈵㡡㠳㥣改㥦㘲㔴づ慡㈴晤㥦挹㜱㑣㈵改㥦戶摥㐸㝡づ愸摡搳㜳㈰㈵挱㉡㌲搲敦㘹㉢捡㌳搲㜳挰㈵ㅥ㘵捥昴㥢ㄹ㜵〰㠸愴㝦㡥摣㍥㈴㘸户昱扣昵㐶搲㜳㜰搵㥥㥥㠳㉡〹ㄶ挹㐸捦㠱㤶㈸挲ㄹ改昷户ㄵ〷㍡搳扦挴愸ㅣ㙣㐹晡㤷挹㠵㐹㤸晥ㄵ敢㡤愴攷㐰慢㍤㍤〷㔸㤲㘵㔰㐶晡㤸慤ㄸ㤸㤱㥥〳㌱昱搸捦㤹晥つ㐶慤〴㤱昴㙦㤲攳戸㑢搲扦㘵扤㤱昴ㅣ㜴戵愷攷㘰㑢㠲敤㥤㤱㥥〳㌰㔱昴捦㐸捦㐱㤹㈸昶㜲愶㝦㤷㔱㌹〸㤳昴敦㤱ㅢ㐹挲慤㝦摦㝡㈳改㌹〰㙢㑦捦㠱㤷〴摢㈳㈳晤㔸㕢搱㌷㈳晤㌸㕢戱扢㌳晤㐷㡣捡〱㤹愴晦㤸ㅣ挷㘳㤲晥ㄳ敢㡤愴攷㘰慣㍤晤㔴㜰㤲㝥㤷㡣昴ㅣ㤸㠹愲㜷㐶晡改戶㘲㘷㘷晡捦ㄹ㤵㠳㌳㐹晦〵戹搹㈴摣晡㉤搶ㅢ㐹捦㠱㔹㍡㝤昱㤱攰昸㜷㈶昲ㄷ慢挴摣攴摣戹㕢㡢ぢ㑡晡ㄴㅣ㝥㐸昷㌵敦晦攵挳搵慦ㅣ㍤散搳㥦慥扡敡㤵㡦㔶㙦晥改㤱㥡㘱㝦扥昶摡㈷㈷慥摢晣攱昶愹昵昹昷㙤㥤扣㝥㘹㘴晥搲攳㔳㜳〶㡥㕢㝡挴㜱㌳㈲搳户ㅢ搴愵㑢搷慥晢昴㝡扡昷扥愱攵挷㍦愰㥥㜸㜳攷㐶㈵㈳づㄶ攱扡搵挸㤱㠷㡣㐱扦挴㥢ㅥ㕤㡡攷㜶㜶ㄹ㌲昲昰㤴㔱㘳㤷昱㤵㉥㈳搵搹㘵捣㐳〲㘹㠹ぢつ㡥㐴〴㡤㝦改㌲敡㍢扢っㄹ㠹㜸搰㘸戴换昸㐶㤷搱摣搹㘵挸㠸挴㔳㐶慢㕤挶㜷扡㡣挵㥤㕤㠶㡣㑣㍣㘵㥣㘸㤷戱㔵㤷戱慣戳换㤰ㄱ㡡愷㡣攵㜶ㄹ㍦敡㌲㌸慣攸搴て慣㡣㔴㍣㘵慣戲换昸㐹㤷㜱㔶㘷㤷㜱㌶ㄲ㜸㍦㈹攷搸㘵晣愲换戸愰戳换㤰㤱㡢〷㡤搵㜶ㄹ㜹㠶ㅣ扥㌸摣攸搴愶挸〸挶㔳挶攵㜶ㄹ昹扡㡣慢㍡扢っㄹ挹㜸捡㔸㙢㤷㔱愰换戸戶戳换㤰ㄱ㡤愷っ㡥㙣攴㈸ㅡ搰㘵㜰ㄸ搲愹㑤㤱㤱㡤愷㡣㥢敤㌲㡡㜴ㄹ户㜷㜶ㄹ㌲挲昱㤴㜱愷㕤㐶㔰㤷戱戱戳换㤰㤱㡥愷っ㡥㜸愴㈹摤㜵ㄹて㜵㜶ㄹ㌲攲昱㤴昱㠸㕤㐶㑦㕤㐶㕢㘷㤷㈱㈳ㅦ㑦ㄹ㥢散㌲㐲扡㡣愷㍡扢っㄹ〱㜹捡攰㐸㐸㥡戲扤㉥㘳㜳㘷㤷㈱㈳㈱㑦ㄹ捦摢㘵散愰换㜸愹戳换㤰ㄱ㤱愷㡣㔷散㌲㜶搲㘵扣搱搹㘵挸挸挸㔳挶㕢㜶ㄹ扤㜵ㄹㅣ捥㜴敡攱㑢㐶㐸㥥㌲㌸㔲㤲㝤愳㡦㉥㠳挳㥡㑥㉤㐳㐶㑡㥥㌲㌸㘲㤲㌲㜶搳㘵㜰㜸搳愹㘵挸㠸挹㔳〶㐷㑥㔲㐶㕦㈹㐳㜱戸㈲㠳戲て扥搳昷㜶㐶挲愵㐸攱㜲㤷慤㜸㍦㐳挱㔳㝡昱㜸㉦㐳挱㤳㙣㔱扣㥢愱攰㘹慦㈸晥㤶愱攰㠹愸㈸摥挹㔰昰搴㔰ㄴ㙦㘷㈸㜸戲㈶㡡户㌲ㄴ㍣㝤ㄲ挵㥢ㄹち㥥搰㠸攲㡤っ〵㑦㌱㐴昱㝡㠶㠲㕦晡愲㜸㉤㐳挱慦㘱㔱扣㥡愱攰ㄷ愳㈸㕥挹㔰昰慢㑡ㄴ㉦㘷㈸昸攵㈱㡡㤷㌲ㄴ㍣㥣㡢攲挵っ〵て戰愲㜸㈱㐳挱㐳㥥㈸晥㥡愱攰㐱㐸ㄴ捦㘷㈸㜸㔸㄰挵㜳ㄹち㝥㔰㐵戱㌹㐳挱㡦㡥㈸㥥捤㔰㜰㘷ㄶ挵㕦㌲ㄴ摣扤㐴昱㡣㕢搱敤晦〱㌹昶㠱〶</t>
  </si>
  <si>
    <t>㜸〱捤㕤〷㝣ㄴ㘵摡捦ㅢ㤲㈵戳㤴㉣㈲㘲挵愰㔱㔴ㄴ㤳散㈶搹愰㠸㐹愸㠲戴㠰摤㡢㥢摤㔹㠸愴㘰ち㐵㙣搸昰散㕤戱㠱㘲㐳捦戳㘰㌹㌹㍤㈳昶㝥ㄶ㉣㘷扢昳㙣㥦㔸㑦敦慣攸昷晦㍦敦捣㘶㘶㘷㜶挹攷㜷昹晤っ扢て昳昴㘷晥捦散散扣㌳敦散攴愸㥣㥣㥣㕦昰挷晦昹㤷挷㠵敤敢㤶戴㜷㤸捤愳㙡㕢㥢㥡捣㜸㐷㘳㙢㑢晢愸敡戶戶搸㤲愹㡤敤ㅤ㝤㘰㄰愸㙦㠴扥㍤扦扥扤昱㔸戳愰㝥愱搹搶づ愳晣㥣㥣㠲〲㈳ㄷ晡㙤慣㜷挸㘶っ㝡ㄹ㜹㈴戰捡㌱〲㈴㝤㐹ち㐸っ㤲㈰㐹㍦㤲晥㈴〳㐸〶㤲ㄴ㤲㠴㐸〶㤱㙣㐱㌲㤸㘴㑢㤲㈱㈴㕢㤱っ㈵搹㥡㠴昹㡤㙤㐹戶〳改扦㍤挸散摡㥡改つ㐷㘳㙤敡㍡㕡摢捣㍤㡢づ搲㌵㡦㈹㉤ㅤ㔵㍡慡扣愴戲㙣㔴挹㥥㐵戵㥤㑤ㅤ㥤㙤收㤸ㄶ戳戳愳㉤搶戴㘷搱㡣捥㠶愶挶昸ㄴ㜳挹散搶昹㘶换ㄸ戳愱㈴摣㄰㡢㐴㑢㈳攵攵挹慡慡㘸晦ㅤ㄰㜹㕡㙤捤㡣㌶㌳搹晥摦㡡㌹㡣㌱愷搷搶㡣㥡㘶㜶晣户㘲敥㠸㤸〸㌹慥戵㌹搶搸昲㕦ち㥡捦㥥㠶挷㤹昱㐶㌶摦㌴摢ㅡ㕢收㡥㐲搹㉥愰挱㔵㡥㥡〰挴攳戱昶㡥㕡戳愹㘹㤶㤹㘴摦晢㌷ㄳ㌳戳捤㙣㠹㥢敤〳㥢挷㉦㡥㥢㑤㤶扡扤愰昹愰㔸摢戴㔸戳㤹挷㠵挲㘶摤户挹〹戳愵愳戱㘳挹㠰收㌹敤收慣㔸换㕣㤳㈶昹捤ㄳ㍢ㅢㄳ㜹㜹㉡㉦㉦愷捦〸扦㘲愴㌷愳㈶戴挵㙢攷挵摡㍡㠴㘳搷㑡晤㙣ㅤ㕢㠸ㄴ敥㉡㡢㕢㔱㔱㥡ㄷ摢㔴搷搸㍣挵㙣㙢㌱㥢㤸㠴捤ㅢ㤹㘶㈴㤸㘸攸㔳攰搸㙢挳挶愸㝥搶攷㡤慢挲㉣㐶ㄱ挹㜰㤰挰㑥㈰㝤挷㔴㤷㡥㉥㡢㡣㌶㜶愶戸ㄸ㐴攵扤㠹捦慣搳㡤㥦㥢摣晡㔸㙥㝤㐳㙥㝤㍣户㍥㤱㕢㙦收搶㈷㜳敢攷收搶捦换慤㙦捣慤㍦㍡户㝥㍥㙣散扦㠲扥㝤㜳慤扦昱㜵㕢慣㝤昱晥㤷挶㕦扥攵㡦㘶㝤扦晣ㄵ㡡ㅦ㔳昹扣敥㡡〵㘳〴㐸㘰㌷㄰㕤㐶改㘸㘳㜷㡡昷〰㔱㙡〳捡㘰㈹捦㝤晣挹扤㙦㥤㜶挷搴㑢ち㡦㕤扤搳昴摤慦㔰晣㤴㑢㡣㍤㘹扣ㄷ㐸㘰ㄴ㠸挴㈸慤ㅡ㙤散㑤㜱〹㠸㔲㉦㔸㌱晡㥣㜱晢搸ㅤ摦ㅦ㍢改㡥昶攱摢捥ㄹ㝣摣〱㡡㍢〹㠹㔱㐶攳㌰㐸㈰㐲㐲㌸㉡㐷ㅢ攵㤴㔶㠰㈸昵㤴ㄵ攲慤攵㐷摤戵晡㠷愷愶㥦户㜴㘶㜸挸㥡㔳㡦㔳摣搴㈴㐴㤴挶㔵㈰㠱搱㈰㝡㔵捡㐶ㅢ晢㔰扣㉦㠸㔲㡦㔸㌱捥㝡戱㜱摣愰ㄷ㘲攳捦㍥㈵㘸收摥㌷昳ㄱ挵㍤㤴挴搸㡦挶㘳㐱〲晢㠳攸㔵愹ㄸ㙤㔴㔳㕣〳愲搴㠳㔶㡣㥦㜳ㅥ扤昲㡣捦昲㈶㕥㔶㌰攲戶㌳昷晤昱㐳挵ㅤ㥣挴ㄸ㐷攳昱㈰㠱〹㈰扡㡥昰㘸㘳㈲挵㤳㐰㤴扡捦㡡戱昷㐷㑢㐶つㄸ戸㝣昲㐳敢㍡㙥㝦昸戲摢挶㉢敥ㅦ㈵挶〱㌴㥥〲ㄲ㤸㑡㐲㌸㠰攸㠱㤴㑥〳㔱敡㑥㉢挴㠷㡦㑥扥愹晡昹㐳慡捦戸敥昹〷㕦摤㝤捣ㅡ挵慤㐴㐲捣愰昱㑣㤰挰㉣ㄲ㠶㠸㡥㌶敡㈸㥤つ愲搴慤㔶㠸㙢㤲㌷㡦晣愲㜹昹〱敢摥㜹㘰挸㜳㉤㌷戵㉡敥㥢㈵挴㐱㌴㍥ㄸ㈴㜰〸㠸㕥㤳昲搱挶愱ㄴㅦ〶愲搴つ㔶㡣攷㤷扣㕣昵㘶改搱㌵ㄷ扥㌹昰慥㤷㤶㝥㌳㔷㜱搷㉥㌱㡥愰昱㤱㈰㠱摦㠱攸ㄸ㈵愳㡤㝡㡡㡦〲㔱㙡愵ㄵ攳摤戹㑤㙡挸挰㠵攳㙥㝡㙤户晤搷摣㔳㍡㔷昱㥢㐱㘲㌴搰㌸づㄲ㐸㠰攸慥㈰㠶㐹㜱ㄲ㐴愹ㄵ㔶㡣慥户㑢㕥敡㝢攵戳㌵㌷晣㔴㌷晢搵㔳摦ㄸ愶昸挵㈲㌱收搱戸ㄱ㈴㜰㌴㠸㡥㠱捦ㅢ㍦㌰㐶ㄳ㠸㔲ㄷ㔹㌱摡慡て㉥㕥㌵攱挵㐹户慦摡敤扥㌷愲戳摢ㄵ扦㤷㈴㐶ぢ㡤㕢㐱〲ぢ㐸〸㈹攰㌸㠶搲㌶㄰愵捥戱㐲晣㔴㜶挴摢㤳挲搳づ戸㙡㔱愰㘳敡挱ㄳ昶㔰晣㔶㤳㄰ㅤ㌴敥〴〹㉣〴搱㘵㘰攳㔸㐴昱㘲㄰愵㤶㕢㌱戶㕣㝡挶敤㜵㌳㡥㥤㜲攷昷㕦扥扦㘸搳摢㍢㉢㝥㈹㑡㡣㘳㘹扣ㄴ㈴㜰ㅣ㠸㡥㠱搶ㅥ㑦昱〹㈰㑡㉤戳㘲散扤㝥昷㔱挷扦㝣昱昸㉢㌶㕣摡㉦晥摤愳敦㉡㝥愷㑡㡣㤳㘸扣っ㈴㜰㌲㐵㘳㙡㑢㡤㔳㈸㍡ㄵ㐴愹愵㤶晦㝢㤳㑥㉣㕥㜷攵〷戵㙢㘶摥晡挱ㄶ昷㝤㝤㤵攲搷戱昸㥦㑥攳攵㈰㠱㌳㐰㜴つ搸㙦晣㥥攲㌳㐱㤴敡戴㘲㕣昶晡搲㜵㐷㥤㕦㌳敤㤴ㄵ扢摣㝢晦昵敡㙥挵㙦㜳㠹㜱㌶㡤捦〱〹㥣㑢㐲㌸搱㤱昳㈸㍤ㅦ㐴愹㔶㍢挴㉥㉢㌷捥摤㈲㌱攵挱㕤晦昹搶〳㥦ㅦ㌶㑦昱㔸㐰㐲㕣㐸攳㡢㐰〲ㄷ㤳㌰〴搰扣㠴搲㑢㐱㤴㙡戴㐲㝣昵㠷㤲换て㜹晤㠴㐹㤷搵っ㥢㍢收挷扣昱㡡㐷ㄲㄲ攲㜲ㅡ慦〰〹㕣㐱挲㄰搸㙢㕣㐹改㔵㈰㑡挵慤㄰愱搵ㅢ捣㌵㑦扥㍤昱愶晤㌶戶っ搸敤搲捦搵搶㔰㑢㠸㙢㘸扣ㄲ㈴戰ち㐴㠳㠱扤搷戵ㄴ㕦〷愲搴㤱㔶㡣㘵昱愹㍦戵て㍢㝣晡〵㤱ㅢ晥扤㘴㜰㈸愰㜸ㄸ㈳㌱慥愷昱つ㈰㠱ㅢ㐱㜴っ㙣㕣㌷㔱㝣㌳㠸㔲〷㕢㌱晡㡤慢㕥户改戴㕢挷㥤戶改㤵扥㡢㥥搸昵㕣戵㉤搴ㄲ攳ㄶㅡ摦ちㄲ昸〳〹㔷〵㍢慦摢㈸晤㈳㠸㔲㌳慤㄰挳㔷㕤㝣㕤敥㌹㡦㑤㔹晥敥㤷攷扤㝢昵散㔷ㄴ㡦愱㈴挴ㅤ㌴扥ㄳ㈴㜰ㄷ㠸㉥〳㜰慣愵昸㙥㄰愵愶㔸㌱㔶㙣戵㘶晣㝢㘵㠷㑦戹㘹昵晥㉤㙤㤷㍤戰㐳晦㝢愱㥥㘹㝤捤㡤㙢㡢㉤挲戱㐲昷㘱〸㡥扤昸㙦昳挷㕦㌸晣㑡㤶㈷㉢㤳愵愵㠹昲㤲㔸㌸㤶㕦㠴戰㍤晤搶攷收搹㍦㜹㜰㘳㑢愲㜵㤱ㅣ〶昴㑦㑥㘸㙣敡㌰摢㠴㈹㑣攲㍦㝤㈸㈳晣㠰攴昸挵㌸〶㡣敢㈳㠶㉤㤳戵㘶㕢〷㡥㥤㍡㤶㜴ㅦ㐶㙣㕦ㄳ㙢㌷扢搹㤱㔶散㥡搶捥㤶㐴晢㜶晥捡扡㡥㔸㠷戹㙤扡慥㍢㠸挷慤づ挷㔵㘶扢㤴㌴㉣摤敤愰㔸㔳愷㔹扤戸㔱慢㜷㐸㔳攳〸慢戵㈱戳㜶㐲㥢㜹㑣㑡敢愹愸ㅡ㠷晤ぢ㈵戶㘷㉤戵㑡搷㔵㔴㍢慦戵摤㙣㤱昲㐶㌶捦㘸㡣捦㌷摢敡㑣づㅡ捣㠴慣敡㄰慡慣挳扣㤱搳㕢戰愲㌸㜰㑢散攴㤴ㄲ㘸戳㈵㘱㈶㔰敦〲愰扣㘴㜶慣愱挹摣捡㘵愲㜳㐲戱㡤㑢㍣愱㌵摥搹㕥摢摡搲搱搶摡攴搶㔴㈷ㄶ挶㜰㘸㤹㌸戰㌵㘱收挹㕦㡥愶㉡愷㑦ㅦ愵㜲㜶昳㍢㐶㘳散㜶ㅥ挵㌹㌶ㄲㅥ㉢㘶㌷㜶㙣㐴㌴昶㍤晡㑢㐵挶㠲㘳㈳愳晤敥㔹㉢㜱㙥㠴戴㉥挹㙡敤戳㤱搲㘹㙢昷〷㙦搴㉣昴〷㝤㘸㌲昹愹捣㉤捥ㅣ戲㝢扢摣㑣愵㡥慥㜰㡣㐸敢㉣愰㐹搸搴戶搷扢挶戹戹㠳慤戵ㅦ扦㄰〳㠸㐹戱㤶㐴㤳搹㤶㜵㠴慢㔸㤱㜱ㅦ挹㥦㐸敥㈷㔹㐷昲㘷㤰晣㜱搸挷㘵㐴㌴てㄶ㙡戱㕡㤲扦愸㌱搱㌱㉦㌰捦㙣㥣㍢慦〳㌲㡣㡣ぢち〸户攷捦㜸㄰㈲攳㉦㈴て㠱〴㠳㌹㠱㉥晣㥦ㄳ〸ㅡて攳㍦昰昹挳昱晦晦㝤扣㤲ぢ㉦㐳㠶㐷ㄸ扦戶攷㌷㘳ㄴ搶摥愷㡦摦㥡㑦㡡戵捦敢攰㠷㉥扢㤲昱搶㤳㍣〲搲晦㔱㤰㘹㤳捣㈶㝣㘴晦㕢㐳摦晣㥤ㄱ㜳戳㐳㉣ㅥ敡㙣搵㕣户愴㈵㍥慦慤戵〵㈷㈰挶挵㍡㘲搵㜱㡣㈳摢㔵㉣搰㍣戵戵戶戳㈳搰㍣愹ㄱ晦昵㙦㥥㘵㉥㌰㘳ㅤ戵搸㈵㜷っ㘸㥥㡡㌱愸散㌳㈷㈷ㄶ攷㌷敢攱攳㌸戳㍤㙥㜰㥣㌹ㄹ扢愰挵〱㉣㘱㥦摡扦㤹㍢ㄵ㜳㜱〷㐳昷㙤㥥ㄱ挳㌸戵挳㠰搱㐸昱搲㑢昴ㅣ㈰㌲摢㍢㘸㜱㠸㄰㤲㐵㐷㤴㝥㈲搰㤱㜲戸㤵攰摢ㄲ㕦慢㜹ㄶ㑤晦戴捣改㘸㙣㙡ㅦ㘵挱㍢㙡㕣㉢捥㐳㤸㜲ち㠶戰〷〲搸㤸〲㔹㥢㤵晥愱收㐰㜵㝡扣㐱㠷㐵㈹ㄳ摢㕡㍢ㄷっ㐳慣晦㔶ㅣ挶捡㌱ㅥ〳㔹昹搵㉤晢散㜲昵敤扦㔸晦㥦㠸㡦㡢晣ㄹ㍢搱愲ぢ㠴㉣晥㤳㍦攳㐹晣ㄷ捣愶换㉦㠶㠵敦㕥㌵挳㤸㍡ㅦ昶晤㥢戱戶戳摢㑣㌹㐹㔰㈰捣㤲〵收㠰收㠳㕢摢收㌷戴戶捥㘷昳〷ち搷㍥捦㌴㍢㌸昲敥㘷㥤㘸攰戲㔲慡㑦ㅦ搷昸摡㌱㐴摦ㄱ昱〳捦㠲っ愸㙥㙡㉡戲㈳戶〷㥥㠳愸て扥㍤〲捦㘳㘱㙣㔹㐵㐹㘹㘹㔹㝤㙤㔳㙢㝣晥扣搶捥㜶戳㝥㔶昵㠱攱晡愹慤㡢捣戶晡挹㉤挹挶愶愶晡㌹ぢㄲ㌸ㅣ㐸搴搷戵㜶戶挵捤晡搹㘶㕢㜳㝤摤慣㔱㡢㥢摡㥢㔵㈹㐰攲搰㝡㥦〳㉦㜸㜵挵戹㤷ㅣ㜰㔱晦㜱敦扣摡㜱捣ち㔵㘲㈹㍣攳昶㕤㤱戶〸㙦攳㐵㤲㤷㐸㕥㈶㜹㠵㘴〳㠸摡〳慥摣㝤㘱搹晤㘷扣〶摥㜸㥤攴つ㄰散㜴愴㔱搸〷扤愹㔹㌵〲晦㜳㍦㘴扣㐵昲㌶㠸攲㜹〰㝥㘲㜳㡣㜷㐰㌲戶㝤㌷㕡㜴㠱㈰㜱㉡戳昱て〸㠲㐶ㄶ㥤摡〳ㄶ㙣扤㐱愸つ㠲㙢㄰㔸戵㌵挲昸〲㌳搴㔲㜸㑥㐶散〹户㈲晡㝦㐲戲㤱攴㔳㤲捦㐸㍥〷㔱㠳攰敡て捣㤷戴昹㡡攴㕦㈰づ㘰扥搱慣摡ぢ晦ぢ㌰晦愶搱㝦㐰搴摥㈰ㅡ㤸㙦戱㤴ㄱ㤸㔱㜴攸〲㐱昲㙥㘰㝥㠰㈰㘸㘴搱愹ㄲ㔸昸〱昳换捦ㄹ㠰昹搹㔲㜸捥戰㤴㈱㔲ㄱ摥㐶ㅦ〵挲㜳扦㐶㍥㐹㠰愴㉦㠸晡づ慥晥挰ㄸ戴〹㤲昴〳㜱〰㌳㐰戳㉡㡣挰挳ㄹ㝣㈰㡤ち㐱㔴㌹㔸つ㑣〸㙣㐶㘰㈲昴敡〲㜱〱㌳ㄸ㉥㐱㈳㡢㑥㔵挰挵て㤸て㌳〱昳㠱愵昰㥣㌷㡡㈲㔲ㄱ摥挶昶㐸㙡散㐰㌲㡣㘴㐷㤲㈲㄰昵㙥㐶㘰㜶愲捤捥㈴挵㈰づ㘰㜶搵慣慡㐲攰攱っ㍥㠲㐶扢㠱愸㝤挰㙡㘰㜶〷㥢ㄱ㤸搱昴敡〲㜱〱戳㈷㕣㠲㐶ㄶ㥤摡ㄷ㉥㝥挰㍣㤷〹㤸㘷㉤㠵攷㘴搸㝥㠸㔴㠴户㔱㡥愴㐶〵㐹㈵㐹㤴愴ち㐴㍤㥥ㄱ㤸㝤㘸戳㉦挹ㄸ㄰〷㌰㘳㌵慢挶㈲昰㜰〶摦㥦㐶搵㈰慡ㅡ慣〶愶〶㙣㐶㘰昶愷㔷ㄷ㠸ぢ㤸昱㜰〹ㅡ㔹㜴慡〶㉥㝥挰摣㥤〹㤸戵㤶挲㜳㠶㙦ㅣ㈲ㄵ攱㙤㑣㐳㔲㘳㍡挹っ㤲㤹㈴戳㐰搴㙤ㄹ㠱㤹㑤㥢㌹㈴〷㠱㌸㠰㌹㐴戳㙡㍣〲て㘷昰㐳㘹㜴ㄸ㠸攲ㄹ㐳つ捣攱㘰㌳〲㌳㠱㕥㕤㈰㉥㘰㝥〷㤷愰㤱㐵愷㈶挱挵て㤸㉢㌳〱㜳㠵愵昰㥣戶㍣〰㤱㡡昰㌶收㈲愹㌱㡦愴㤱攴㘸㤲昹㈰敡攲㡣挰㌴搳愶㠵愴ㄵ挴〱捣㌱㥡㔵㔳㄰㜸㌸㠳户搱愸ㅤ㐴ㅤ〸㔶〳搳〱㌶㈳㌰㔳改搵〵攲〲㘶ㄱ㕣㠲㐶ㄶ㥤㥡〶ㄷ㍦㘰㑥捥〴捣㌲㑢攱㌹ㄹ㍢〳㤱㡡昰㌶㑥㐲㔲㘳ㄹ挹挹㈴愷㤰㥣ち愲㤶㘶〴收㜴摡㉣㈷㌹〳挴〱捣㤹㥡㔵㌳ㄱ㜸㌸㠳㥦㐵愳戳㐱㔴ㅤ㔸つ捣㌹㘰㌳〲㌳㡢㕥㕤㈰㉥㘰捥㠷㑢搰挸愲㔳戳攱攲〷㑣㘳㈶㘰收㔹ち捦㈹收㠳㄰愹〸㙦㘳〵㤲ㅡ㔷㤰㕣㐹㜲ㄵ挹搵㈰慡㈱㈳㌰㉢㘹戳㡡攴㕡㄰〷㌰慢㌵慢づ㐶攰攱っ㝥㍤㡤㙥〰㔱㠷㠲搵挰摣〸㌶㈳㌰㠷搰慢ぢ挴〵捣ㅡ戸〴㡤㉣㍡㜵ㄸ㕣晣㠰㤹㤱〹㤸改㤶挲㜳摥晣〸㐴㉡挲摢戸ぢ㐹㡤戵㈴㜷㤳摣㐳㜲㉦㠸㥡㥣ㄱ㤸㍦搱收㝥㤲㜵㈰づ㘰ㅥ搰慣㍡ㄲ㠱㠷㌳昸㠳㌴晡ぢ㠸慡〷慢㠱㜹〸㙣㐶㘰㝥㐷慦㉥㄰ㄷ㌰敢攱ㄲ㌴戲攸搴㔱㜰昱〳愶㌲ㄳ㌰ㄵ㤶挲㜳㌱愰〱㤱㡡昰㌶㥥㐱㔲攳㔹㤲攷㐸㥥㈷㜹〱㐴㤵㘴〴收㐵摡扣㐴昲㌲㠸〳㤸つ㥡㔵㜱〴ㅥ捥攰慦搲攸㌵㄰㘵㠲搵挰扣づ㌶㈳㌰〹㝡㜵㠱戸㠰㜹ㄳ㉥㐱㈳㡢㑥㈵攱攲〷捣戰㑣挰散㘰㈹㍣㔷㌸收㈱㔲ㄱ摥挶晢㐸㙡㝣㐰昲㈱挹㐷㈴ㅦ㠳愸愱ㄹ㠱昹㠴㌶ㅢ㐹㍥〵㜱〰昳戹㘶ㄵ㉦㤸っ㘷昰㉦㘸昴㈵㠸㥡て㔶〳昳ㄵ搸㡣挰ㅣ㑤慦㉥㄰ㄷ㌰摦挰㈵㘸㘴搱愹㈶戸昸〱㤳㥦〹㤸㍣㑢攱戹㙣搳㠲㐸㐵㜸ㅢ㥢㤰搴昸㤹攴ㄷ㤲㥣㕣㄰〵愲㝥摥㤴改挸户て㙤昲㐸昲㐱ㅣ挰昴搵慣㙡㐵攰攱っ㕥㐰㈳捥㠸㔰挷㠰搵挰〴挱㘶〴㘶〱扤扡㐰㕣挰っ㘰㕣㈳㡢㑥戵挱挵て㤸㑦戱ㄲ扥㘳愵㡤㤶挲㜳㌱慡〳㤱㡡昰㌶戶㘲敤㐳㐹戶㈶搹㠶㘴㕢㄰昵㐱㐶㘰戶愷捤づ㈴挳㐰ㅣ挰ㄴ㘹㔶㜵㈲戰〰㌳㥣㐶㍢㠱愸㐵㄰㘹㘰㜶〶㥢ㄱ㤸㠵㉣愹ぢ挴〵捣慥㡣㙢㘴搱愹挵㜰昱〳收攵㑣挰扣㘴㈹㍣㔷搸㡥㐵愴㈲扣㡤扤㔹㝢〹㐹㈹㐹ㄹ㐹ㄸ㐴㍤㥢ㄱ㤸㜲摡㔴㤰㔴㠲㌸㠰愹搲慣㕡㡡挰〲捣㘸ㅡ敤〳愲㡥㠷㐸〳戳㉦搸㡣挰ㅣ挷㤲扡㐰㕣挰㡣㘵㕣㈳㡢㑥㥤〰ㄷ㍦㘰搶㘵〲收㝥㑢攱戹㙣㜸ㄲ㈲ㄵ攱㙤㑣㘲敤㤳㐹づ㈰㤹㐲㌲ㄵ㐴慤捤〸捣㌴摡㑣㈷㤹〱攲〰㘶㤶㘶搵㌲〴ㄶ㘰敡㘸㌴ㅢ㐴㥤〲㤱〶㘶づ搸㡣挰㥣捣㤲扡㐰㕣挰ㅣ〲㤷愰㤱㐵愷㑥㠵㡢ㅦ㌰搷㘶〲㘶㤵愵昰㕣て㍤ㅤ㤱㡡昰㌶㘲㐸㙡㌴㤰挴㐹ㄲ㈴㈶㠸扡㈲㈳㌰㜳㘹㌳㡦愴ㄱ挴〱捣㝣捤㉡㕥㕥ㄵ㘰㥡㘸搴っ愲㜸㝤㔵〳搳〲㌶㈳㌰㘷戰愴㉥㄰ㄷ㌰挷㌰慥㤱㐵愷捥㠴㡢ㅦ㌰㘷㘴〲㘶戹愵昰㕣攴㍤ㅢ㤱㡡昰㌶㡥㘵敤㑢㐹㡥㈳㌹㥥攴〴㄰戵㉣㈳㌰㈷搱㘶ㄹ挹挹㈰づ㘰㑥搵慣㍡〷㠱〵㤸搳㘸㜴㍡㠸㍡て㈲つ捣㜲戰ㄹ㠱㌹㤷㈵㜵㠱戸㠰㌹㤳㜱㡤㉣㍡㜵㍥㕣晣㠰㘹捤〴㑣㡢つ㑣晡愵敢ぢㄱ愹〸㙦攳㈲搶㝥㌱挹㈵㈴㤷㤲㕣〶愲收㘵〴㘶〵㙤慥㈰戹ㄲ挴〱捣搵㥡㔵ㄷ㈱戰〰㜳つ㡤㔶㠲愸㑢㈰搲挰慣〲㥢ㄱ㤸㡢㔹㔲ㄷ㠸ぢ㤸搵㡣㙢㘴搱愹㑢攱攲〷捣㐱㤹㠰㤹㘳㈹㍣ㄷ攴㉦㐷愴㈲扣㡤㍦戰昶摢㐸晥㐸㜲㍢挹ㅤ㈰㙡㝡㐶㘰敥愲捤㕡㤲扢㐱ㅣ挰摣慢㔹戵〲㠱〵㤸晢㘸昴㈷㄰㜵㈵㐴ㅡ㤸晢挱㘶〴收ち㤶搴〵攲〲收〱挶㌵戲攸搴㔵㜰昱〳㘶㑣㈶㘰昶戵ㄴ㥥㘹〶搷㈰㔲ㄱ摥挶㘳慣晤㜱㤲㈷㐸㥥㈴㜹ち㐴㔵㘴〴收ㄹ摡㍣㑢昲ㅣ㠸〳㤸ㄷ㌴慢㔶㈲戰〰昳㔷ㅡ扤〸愲慥㠵㐸〳昳ㄲ搸㡣挰慣㘲㐹㕤㈰㉥㘰㌶㌰慥㤱㐵愷慥㠳㡢ㅦ㌰挵㤹㠰搹搹㔲㜸收㑥㕣㡦㐸㐵㜸ㅢ敦㈰愹昱㉥挹摦㐹晥㐱昲ㅥ㠸摡㈱㈳㌰敦搳收〳㤲て㐱ㅣ挰㝣慣㔹㜵〳〲ぢ㌰晦㐳愳㑦㐰ㄴ攷㘲㘸㘰㌶㠲捤〸捣㡤㉣愹ぢ挴〵捣攷㡣㙢㘴搱愹㥢攱攲〷㑣扦㑣挰〴㉤㠵㘷㐲挸㉤㠸㔴㠴户昱㉤㙢晦㡥攴㝢㤲ㅦ㐸㝥〴㔱㜹ㄹ㠱搹㐴㥢㥦㐹㝥〱㜱〰愳晡〸慢㙥㐵㘰〱㈶ㄷ〲愳て㠸扡つ㈲つ㑣ㅥ搸㡣挰晣㠱㈵㜵㠱戸㠰改ぢ㤷愰㤱㐵愷晥〸ㄷ㍦㘰晥昵㔳㠶㈳摦慦㉣㠵㘷㥡换ㅤ㠸㔴㠴户ㄱ㐲㔲㘳㄰挹ㄶ㈴㠳㐹戶〴㔱ㅢ攱敡㝦㌲㝣㉢摡っ㈵搹ㅡ挴〱捣戶㥡㔵㜷㈲戰〰戳ㅤ㡤戶〷㔱㙢㈱摡ㄹ㙦ㅣ㌲㠳捤〸捣㕤戴攸〲㜱〱㔳〴㤷愰㤱㐵愷敥㠶㡢ㅦ㌰㙦㘴〲收㜵㑢㤱㍥㜷㈷晦㍥㐴㑡扦㍥㈹㜳㕡㔳戳ㅡㅣ昳㈵〶挲㌸㤰㥣搳搲搸搱摥㉦㔹摤搹搱㍡愱戱㘳㕣㝢㐷晦㈴〸ㄶ挵㘵㕢㤹〰攰㜰ㅡ㤹㍣愸搱㕣㌴ㅢ㔷攸㜶昴慡㌰摤户戶戳扤愳㔵㉥扤づ昳敡挷戵㑥㙢敤ㄸ搷搸扥愰㈹戶愴搸㐷慤㌵〷捦㌳㕢㌰㈳愵つ㤷摢㌶㘷搴扡㘰㠱㤹昰愹㔱㕦愵㥢㍣敥户㌰愷㐵改㙢挸㌹戸㑣愹㔴㡥摡㈵昳ㅣづ〷敥㍢愰㌷戹戸戴愹㝥攵㤴㠸㉥昸㘳收㉦㌶扤ㅣ攴挴㘶㡥扦㥣晣㍦㠱捤扥㜹㌸㘶挸昴㠳㜱㌰㠹㤶㙡搹〰㙢ち搶攴㤶昶挶㠴ㄹ戴戸〳ㅢ㕢〶㕡㡢搳㍢㍢㕣㥡搸攲挱㤶〶搷㕥愷户愰敤昱㔸㕢攲户搰ㄱ慣ㄸ晥㜴㍢㔴〰晦㝥ㅤ挸㍡㑣㑥捥㤷㍣ㅤ挱扦㉦㑦ㄴ愰㜳昲敦〷攳㝢ㄹ㍣昵㌱挴㠲㘳㜲㔱㈱散〷㄰敡㤴戸㠰摣㠱㘶慣㐵㍡㔰搷㤱ㄸ㘷㉥ㅣ㈸ㄶ㈶㉥㍦㘳㜶㝤㤳㌹搸捤捡㙣〸㈳㔹摤搰摥摡搴搹㘱づ㑣㉤挹〷摣㐸捥㌲㥢㘲㥣㈸搶㍦戵㌴㈳摥㠱愹㜴愹㜸㥣〴昶摢改づ㄰挹戳㍡愴愴㐷㠱㉣ㅢ慥㝢㈵昸搹昹㤵ㅤ㐵㈳㤳昲昷昹㔸㜵挵ち晥慤ㄹ㥢㘳㉦㔸ㅦ愲㜵〸摦昳㤹㘰晣ㄴつ戶㈷㈸敡㍤㥢散戴晡摢㌲㑥挲ㅡ㤰㤴晤ㅤ㘶㕡昲挶㡡㐲㝥㙣㥡㜰搷㑢㐷㘳㍣搶搴戴㘴㘰㜲㜲㑢扣愹㌳㘱㑥㡤㌵㤸㑤昶扥扡戵慤昹㌷搲慦㍣㙥晥扡㔷㔹㜰戱愶挷㑤挶摤㐸昶扣戳㕦扤㝢换㌱㐶㘲捦㈶㕦戵㠸愱昷㙤㝦㐶ㄱ晦攷㈹㜷㐱㌸㙤搱㍤㘱㔴敥㔵挱㉥捤㈳攲扥㡣㔳㤲㔲戳昶攴搳收㌰㥢摡㍡ㄵ㤳㐷捣㠴㐳㌴愹㔱㡢㝥㌳㥦㈹㘹㔱㈰㄰昸戵㕦㉡挰ち㝦㕦㕡昳ㅦ戰戳搳晣㔸ㅥ㐵昱摢攵㐱昰改㤳㤹ㅣ〷ㅦ昲㝤㉦㍢挰㄰っぢ戹昷搲〷ぢ戳ㅢ㍢㥡捣㝥㐹搱换㜲〱㍦づ㐴戳㙦㜲昶㍣㑣っㅡ㌷㈰㌹戱慤㌱搱搴搸㘲昲挰〳㌳㝣㜹㝦搰㔴㜳㉥收愲捥㘸㙤㙦攴㙤㙦〳㤲戳摢㘲㉤敤ぢ㌸晦㉢扥㘴ぢㄷ㈷捤捡㑦搶㌴戶攰挳愳㜳㜲戹㌰㔹㌷慦㜵ㄱ敥㥣敢㙣㙥㤹ㄸ㕢搰晥㥢㘸㤴昵㔵〲㠴昴㈷㉡㔷攵收慡㠲摣㠲㕦晢ㅤ㠵㉤ㅣ㈱换㄰㉦㤷挴㙡搵㕦戰㤴攵戳捡㉥㔹㌳㠱昹㔹㘵㑤慥扢挰㝣愷㈶愶㙥㍢攴晥搷搸ぢㅦ搰晥愳㐰づ㤸㌸㘷㜲昷晣昱晦搷㍤㝣昹て㈱㜲㤶慦〱搹㉣㔲㤳㔵㠷挰㜸愰摥㔴㈸攳㤶㘳㐸挷挹愵㙦㝥挱愴搸㜰㑢挴㌷㈷捤戹㌸〱㔳ぢ晢攳㠳㡦摤㉥愶㘴㘲㝦㍢㔰㌳㍣㠴㙢㡥㌵戵㕢扡摡搶收收ㄸ㌷㉤㙥㤶㜵搸㘷㥢〵㜲㍣㡤㍤㠹㤱〴㤱敤捦ㄲ挵ㄶ㐳ㄴ㕢㉣㈲㝣ㄵ㜳〲扡㉣㌳㔶敢摣㔸㕢㘳挷扣收挶㜸〱ㄹ㑥ㄲ晦㑤㙣㤳搸㠴昲〰愶晤㈷ㅢ㈶づ㑥搳愷㝦敡ㄹ㡢㘸昷㈸㡣ㄷ〸ㅤ摢㡦㉤㌷㔷扥扦搵慦㥣摤㥢愳㤴散攸㡤ㄲ㐴换挷㔸ㄶ〲敢㐳攲㌸昰㠲㐴㜶㐲敡㘱ㅡ攰㙤㤴挲摣晥换㕢㡦愵慣㤳㌰晢挲㈰㌸戵㌵㤶㤸㠰晢〸㕡摢晡㕡昷㥣ㄶ愰戵摣愵戴㠵㌸昱戶ㄶ㌳搴㌱昳㝤㈱㡥㝦摢ち㈸愸挳㤴搶㍣㑥搹つ攸ㅥ昲㐳㥢㤳㥦摦慦挰㉦搷㘴㍢㔶戱㌵㐱搱㜹捦敥㘴㑦晣㑦㘷㐶挷㜲㐵㠲㐱慥㠸㔱〶㙡㠴㐱搴㈳㘰戹㍥㘹〶ㄱㅡ㤴㠳攴㍦〶㘵晡愷㈴攳㈴㔵㌸攴攴㌷㜳昲㙣㐱㌳㔷〷㠷ㅡ〱㑣愹挵㈴㕣㐰ㄲ攸㔷昰㈸昴㐶〵慣㥥㝢昶搹㌱㔸捥㔱㑦㠲搸昹昳戱ㅣっㄲ㍣愳㤲昹愳㈰敡㐵戰ㅣ㠸㑡摢㜲㡣搱㑣搱㍤〸㔱㉦㠱攵㐰挴晥㜳㜴搱敡攱换㔰昱㄰㥡㡤摣摣攱㤸㝡〵㜶㍣㈴挳戵ㄸ㔶搰㠵㈵晢㤸㐰㙤〰挳攳〲晤㤷昱㥢㑢扤〶〳㝥㝢攵昸敥㉤搵敢搰㜰㡦㘹㡣攱敡扤㠱㈵敥㠸㔲ㅢ收㔸㐸㌷扦㘱扥㐹て扣㕤ㅢ愶㝡ぢㄲㅢ㑣㐷户慢戹㉡㌵捣昶戶扦㐱㉤つ挶搱攰ㅤㄸ戰攳挶㜸㜰愹㈶晤挳攱收㘸搲〴扡㑤愴摢㈷㌰㜰㌴㘹㌲㘴捥㈶㙤〴㥢扤㐹㥦挲愲挷㑤晡っ挶扡㐹〷戰㠲㉥戰愹㈶㝤づ愶㈷㑤晡ㄲ㜶㔹㥡昴ㄵ搴搲愴愹㕣扤㝦㠱㜳㌵㘹ㅡ愴㥢㙦搲㌷㜰昳㌶改摦㤰晡㌴㘹〶㔷㘵㈶戳晤挷摦㘰ㄶつ敡㘸昰㉤っ愴㐹戳挱愵㥡昴㠳挳捤搱愴㌹㜴㍢㠸㙥㝤㔰㡢愳㐹㠷㐰收㙣ㄲて扣戳㌷㈹ㅦㄶ㍤㙥㔲〰挶扡㐹㠷戲㠲㉥㈶戳㡥慥㔵㕦攸㝡搲㈴㑥㌵捤搲㈴㑥㐲㤵㈶ㅤ捥搵敢〷捥搵愴㈳㈱摤㝣㤳㌸㙢ㄵ慦戴㑦搲㐰㠸㝣㥡㔴捦㔵㌹㡡搹ち晤つ㘲㌴㘸愰〱㈷扡㑡㤳攲攰㔲㑤攲㕣㔶㍢慥愳㐹〹扡㤹㜴攳扣㔳㐷㤳收㐲收㙣搲づ㔰㘷㙦ㄲ愷慢昶戸㐹㍢挲㔸㌷㘹ㅥ㉢㜰㌵愹〸扡㥥㌴㠹搳㕥戳㌴㘹㘷愸愵㐹㐷㜳昵㡡挱戹㥡搴〴改收㥢戴㉢摣昰㑡㙢搲〸㠸㙣㌰愹戵扥摣㕡戸㉡慤捣挶㈹戶㍥〶ぢ㘸㜰っつ㌸改㔶㥡搴〶㉥搵㈴捥慢戵摤ㅣ㑤㙡愷ㅢ㝦〶㐳㜱づ慣愳㐹ぢ㈱㜳㌶㠹戳㘳戳㌷㠹㔳㘷㝢摣㈴㑥戱搵㑤㕡挴ち㕣㑤攲捣摢㥥㌴㠹㔳㜰戳㌴㠹㤳㜳愵㐹㑢戸㝡㘳挰戹㥡戴ㄴ搲捤㌷㠹〷ㄸ㜸愵㌵㘹㝦㠸㙣㌰愹戵㥡㜴㍣㔷攵〴㘶慢昶㌷㌸㤱〶㈷搱㠰ㄳ㠰愵㐹换挰愵㥡㌴摥攱收㘸搲挹㜴㍢㠵㙥搳㘰攰㘸搲㘹㤰㌹㥢㌴ㅤ敡散㑤攲㌴摥ㅥ㌷㠹搳㝤㜵㤳㑥㘷〵慥㈶㜱ㄶ㜰㑦㥡㌴ㅢ㜶㔹㥡挴㠹挲搲愴㌳戸㝡㥣㌱散㙡搲㤹㤰㙥扥㐹㥣㔹㡣㔷㕡㤳㌸扤搸愷㐹㘷㜳㔵捥㘱㌶㑥㍤昶㌱㌸㤷〶攷搱㠰㤳㤱愵㐹攷㠳㑢㌵㠹昳㡤㙤㌷㐷㤳㉥愰摢㠵㜴㥢ぢ〳㐷㤳㉥㠶捣搹㈴捥ㅡ捥摥㈴㑥㈹敥㜱㤳㌸昵㔸㌷改ㄲ㔶攰㙡搲㝣攸㝡搲㈴㑥㑤捥搲愴ㄶ愸愵㐹㤷㜱昵㕡挱戹㥡戴〲搲捤㌷㠹戳㥣昱㑡㙢ㄲ愷㍡摢㘰㔲㙢㝤㤲慥攴慡㕣挵㙣㥣〶敤㘳㜰㌵つ慥愱〱挷摥搲愴㤵攰㔲㑤攲摣㘷摢捤搱愴㔵㜴扢㤶㙥㈷挱挰搱愴搵㤰㌹㥢戴っ敡散㑤攲昴收ㅥ㌷㠹搳愰㜵㤳慥㘷〵慥㈶㥤ち㕤㑦㥡㜴㍡散戲㌴㘹㌹搴搲愴ㅢ戹㝡㥣㐹敤㙡搲捤㤰㙥扥㐹㥣㜱㡤㔷㕡㤳捥㠲挸〶㤳㕡慢㐹户㜰㔵㙥㘵㌶㑥挹昶㌱昸〳つ㙥愳〱㈷㘹㑢㤳晥〸㉥搵㈴捥挳戶摤ㅣ㑤扡㥤㙥㜷搰㡤㜳愶ㅤ㑤扡ぢ㌲㘷㤳㌸㥢㍡㝢㤳㌸搵扡挷㑤攲㤴㙣摤愴戵慣挰搵愴慢愱敢㐹㤳㔶挲㉥㑢㤳㔶㐱㉤㑤扡㠷慢㜷㉤㌸㔷㤳敥㠳㜴昳㑤攲散㙦扣搲㥡㜴㍤㐴㌶㤸搴㕡㑤扡㥦慢戲㡥搹㙥昰㌷昸㌳つㅥ愰挱㡤㌰㤰㈶㍤〸㉥搵㈴捥〹户攳㍡㥡昴ㄷ扡㍤㐴㌷捥摦㜶㌴改㘱挸㥣㑤攲捣敥散㑤扡ㅢㄶ㍤㙥ㄲ愷㠷敢㈶慤㘷〵慥㈶㜱搶㜸㑦㥡挴改攳㔹㥡挴㠹攵搲愴㐷戹㝡㥣㘱敥㙡搲攳㤰㙥扥㐹㥣㠹㡥㔷㕡㤳ㅥ㠴挸〶㤳㕡慢㐹㑦㜲㔵㥥㘲㌶㑥㔵昷㌱㜸㥡〶捦搰攰㈱ㄸ㐸㤳㥥〵㤷㙡ㄲ攷愷摢㙥㡥㈶㍤㐷户攷改昶っっㅣ㑤晡㉢㘴捥㈶㜱㤶㜹昶㈶㜱ち㝡㡦㥢昴㍣㡣㜵㤳㕥㘴〵慥㈶扤〰㕤㑦㥡挴愹散㔹㥡挴㐹敥搲愴㤷戹㝡㥣敤敥㙡搲〶㐸㌷摦㈴捥㡡挷㉢慤㐹㥣ㅡ㙦㠳㐹慤搵愴搷戸㉡慦㌳ㅢ愷捤晢ㄸ扣㐱㠳扦搱㠰ㄳ改愵㐹㙦㠲㑢㌵㠹㜳攵㙤㌷㐷㤳摥愲摢摢㜴㝢ㅦ〶㡥㈶扤ぢ㤹戳㐹ㅦ㐰㥤扤㐹ㅦ挲愲挷㑤晡〸挶扡㐹㝦㘷〵慥㈶㜱㌶㝤㑦㥡挴㘹昵㔹㥡戴ㄱ㙡㘹搲㝢㕣㍤捥扣㜷㌵改㝤㐸㌷摦愴捦攱㠶㔷㕡㤳扥㠰挸〶㤳㕡慢㐹ㅦ㜲㔵㍥㘲㌶㑥攱昷㌱昸㤸〶晦㐳〳㑥敡㤷㈶㝤〲㉥搵愴㙦ㅣ㙥㡥㈶㙤愴摢愷㜴摢〴〳㐷㤳㍥㠷捣搹㈴捥扥捦摥愴㕦㘰搱攳㈶攵攴摡㑤晡㠲ㄵ戸㥡愴愰敢㐹㤳㌸挵㍦㑢㤳昲愰㤶㈶㝤挵搵㘳㍦㕣㑤晡ㅡ搲捤㌷㠹㜷ぢ㘰扤搲㥡㔴〰改㝡㐸搳㑥挴晥㥢慢昲ㅦ㘶㌳晣つ扥愵挱㜷㌴攰つ〶搲愴敦挱愵㥡㌴挰攱收㘸搲て㜴晢㤱㙥㥣敦敦㘸搲㈶挸㥣㑤ㅡち㜵昶㈶昱㌶㠱ㅥ㌷㘹ㅢㄸ敢㑦搲捦慣挰搵愴㙤愱敢㐹㤳㜸扢㐱㤶㈶昱㐶〴㘹ㄲ愷捡愸㘱攰㕣㑤捡㠵㜴昳㑤㉡㠲㥢户㐹挳㈱㕤敦㙤ㄲ㝥㠳㄰昷㠴㌰摢㑥晥〶〱ㅡ昴愵〱㙦㜶㤰㈶ㄵ㠰㑢㌵㘹㔷㠷㥢愳㐹晣攱㑣㈳㐸㌷摥㝢攰㘸㔲㝦挸㥣㑤攲㕤〹搹㥢挴㕢ㄶ㝡摣㈴摥摡愰㥢㌴㠰ㄵ戸㥡挴㍢ㅥ㝡搲㈴摥晡㤰愵㐹扣㈹㐲㥡㔴挸搵慢〴攷㙡搲㈰㐸㌷摦愴㉡戸㜹㥢㌴ㅡ搲昵摥㈶つ收慡㙣挹㙣扣捤挲挷㘰〸つ戶愲〱㙦扣㤰㈶つ〵㤷㙡ㄲ敦慤戰摤ㅣ㑤摡㥡㙥摢搰㙤ㄲっㅣ㑤摡づ㌲㘷㤳㈶㐳㥤扤㐹扣㝤愲挷㑤攲㙤ㄶ扡㐹摢戳〲㔷㤳㜸昷㐵㑦㥡挴摢㌰戲㌴㠹㌷㘸㐸㤳㠶㜱昵㜸愷㠶慢㐹㐵㤰㙥扥㐹扣愳挳摢㈴摥搶戱摥摢愴㥤戸㉡㍢㌳ㅢ㙦昹昰㌱㈸愶挱㉥㌴攰㑤㈰搲愴㕤挱愵㥡挴晢㍣㙣㌷㐷㤳㐶搰㙤㌷扡挵㘰攰㘸搲ㅥ㤰㌹㥢搴〰㜵昶㈶昱㔶㡥ㅥ㌷㈹〱㘳摤愴㤱慣挰搵㈴ㄳ扡㥥㌴㠹户㠴㘴㘹搲㍣愸愵㐹㝢㜱昵ㅡ挱戹㥡戴㌷愴㥢㙦ㄲ敦㉥昱㌶㠹户㤸慣昷㌶愹㤴慢㔲挶㙣扣晤挴挷㈰㑣㠳〸つ㜸㐳㡡㌴愹ㅣ㕣慡㐹扣攷挴㜶㜳㌴愹㠲㙥㤵㜴㍢ㄶ〶㡥㈶㔵㐱收㙣ㄲ敦ㅣ挹摥㈴摥㔶搲攳㈶昱昶ㄳ摤愴搱慣挰搵愴ㄳ愰敢㐹㤳㑥㠲㕤㤶㈶㉤㠳㕡㥡戴㉦㔷敦㘴㜰慥㈶敤〷改收㥢㜴㉡摣扣㑤㍡つ搲昵摥㈶敤捦㔵愹㘶戶搳晤つ㙡㘸㔰㑢〳摥ㅣ㈳㑤ㅡ〷㉥搵㈴摥晦㘲挷㜵㌴㘹㍣摤㈶搰㡤昷慡㌸㥡㌴〹㌲㘷㤳㜸ㄷ㑢昶㈶昱ㄶ㤷ㅥ㌷㠹户挲攸㈶㑤㘶〵慥㈶㕤〶㕤㑦㥡戴〲㜶㔹㥡㜴〵搴搲愴㈹㕣㍤摥㑤攳㙡搲㠱㤰㙥扥㐹扣敢挶摢愴㙢㈰㕤敦㙤搲㜴慥捡っ㘶攳㙤㌹㍥〶㌳㘹㌰㡢〶慢㘰㈰㑤慡〳㤷㙡ㄲ敦挵戱摤ㅣ㑤㥡㑤户㌹㜴攳㝤㌳㡥㈶ㅤっ㤹戳㐹扣愳㈶㝢㤳㜸扢㑤㡦㥢挴摢㜲㜴㤳づ㘱〵慥㈶昱㙥㥤㥥㌴㠹户敤㘴㘹ㄲ㙦攸㤱㈶ㅤ挶搵攳㥤㍤慥㈶ㅤ〱改收㥢挴㍢㠰扣㑤扡て搲昵摥㈶晤㡥慢㔲捦㙣扣㐵挸挷攰㈸ㅡ挴㘸㜰㍦っ愴㐹つ攰㔲㑤攲㝤㐱戶ㅢ攷〸〶㠳㠳㐰㡤㌸摤ㄲ㜴㝢っ〶㡥㈶㈵㈱㜳㌶改㜱愸戳㌷㠹户晥昴戸㐹㑦挲㔸㌷㘹㉥㉢攸㘲㌲晢捡散㔳搰昵愴㐹扣㠵㈸㑢㤳㜸㜳㤱㌴愹㤱慢挷扢㡣㕣㑤㥡て改收㥢挴扢㤱扣㑤攲㉤㐹敢㔱㜲摡㌸愹㤹慢搲挲㙣扣㕤挹挷愰㤵〶ぢ㘸挰ㅢ㤸愴㐹挷㠰㑢㌵㠹昷㈸搹㙥㡥㑦㔲ㅢ摤摡改昶づっㅣ㑤敡㠴捣搹㈴摥㘹㤴扤㐹㝦㠷㐵㡦㥢昴てㄸ敢㈶㉤㘴〵慥㈶扤〷㕤㑦㥡挴摢㤹戲㌴改〳愸愵㐹㡢戹㝡ㅦ㠲㜳㌵改㔸㐸㌷摦愴㡦攱收㙤搲晦㐰扡摥摢愴攳戸㉡挷㌳ㅢ㙦㥤昲㌱㌸㠱〶㈷搲㠰㌷㔳㐹㤳㑥〲㤷㙡ㄲ敦㤷戲摤ㅣ㑤㕡㐶户㤳改昶㉤っㅣ㑤㍡ㄵ㌲㘷㤳㜸搷㔳昶㈶㝤て㡢ㅥ㌷改〷ㄸ敢㈶㥤挶ち㕣㑤攲ㅤ㔵㍤㘹ㄲ㙦慤捡搲愴㥦愱㤶㈶㉤攷敡昱敥㉢㔷㤳㝥て改收㥢愴㌸捥〷ㄲ敥搹㐲戹㤰慥昷㌶改㉣慥捡搹捣搶挷摦攰ㅣㅡ㥣㑢㠳㍣ㄸ㐸㤳捥〳㤷㙡㔲㕦㠷㥢愳㐹攷搳敤〲扡㠵㘰攰㘸搲㐵㤰㌹㥢㌴〸敡散㑤摡〲ㄶ㍤㙥搲㘰ㄸ敢㈶㕤捣ち㕣㑤摡ㄲ扡㥥㌴㘹㉢搸㘵㘹搲㔰愸愵㐹㤷㜲昵戶〶攷㙡搲攵㤰㙥扥㐹摢挲捤摢愴敤㈰昵㘹搲ㄵ㕣㤵㉢㤹㡤户㤴昹ㄸ㕣㐵㠳慢㘹戰〳っ愴㐹搷㠰㑢㌵愹挸攱收㘸搲㑡扡慤〲挹摦〳〶㍤扢扢㠸ㄳ昶㐲㡥㕢扥㌸㌷戶㝤㔰㜲㘶㘷慣〹㡦㙤㤸㡥晢て㍡㈸晡㉤㑣㍥捤搳㜷㠱愴晦㜲戴晢㘹づ戸㜱㑡㔶攱昰㈳㠷㘱捤搲㌱㜰摢㕡敢搶㑥换㕦㜷㤷㐸㌰扦晥挷㕦㝥改㔹ㄶ㙥ㅥ㝤ㄷ昲㠷㑡敢敢㜳ち㤸ㄳ㑤挲敤㠰搷愱㘱㥣㌳捦晢ㄸ戲㑣挴㑥扢㘹㠲搱〶㜷㑦ㅢ攵〴攱㤱㑤㝣搰㡢摦㝣㔳昷㝣散搵㐸愸㌸㈹㕢㌶搸敢挹㈱ㄸ摦昹㈵㤰㙥㜶㉥㉦ㅣ㜰㌷ㄸ㘷昵搶㜵㉣㘹挲㑣㙡㉥昲愷㌹昵ㄲ愷㡥㙡㌵捡㙢㙤换挳㑤㙦改㍦扣㥢昲扤ㄷ愱晡㙤㤹昶㐳挷攲㐶捤㈸㔴㤳㝦㌸〰捥攸捦愲扢㌱愵て晦〲㌷愲挴㉤て㙣㡣户戵戶户㈶㍢㡡敡㜰㌷㐰ㄱ㝦晡ㅡ㍦搱㔳㔲㥤㝦㈸㈲晡收攴㡡攵戵昰昹㈴搲愶攰晣㤶搶㐵㉤㔲㑤㝥㍢㝦〱㕣昰敡摢㤷㘹㜸㈴㈸㝦㍢〳戸㔰㈹ち攵㕦愸捣㐲㌵㜰㌳㘲敤㔲㕢㔳㍢慢扥㈲ㄶ慦慣㉡㉤慦㡡㔴㤹攱㐸㜹捣慣㡡㤷挴ㄳつ搱㔸搸㡣㔴㤴㔵㌵㤸愱戰攵㘳慣㠱㑦㈸㘲㜳户㤰㉢户㌹敡ち㉢挰㌱㜱㐰㤲晤ㄷ㐹愸ㄲ㤱昱挲慦捣㈳㑦晦摡㥡㝡㤹挴㍣ぢ㍦慣ㅤ戸つ㤲㐱㤰戸㥦攷ㄲ昸㈳挴〳㈱㜶摣ㅦ㄰㡡㕡㔱㡣攱〸㘵摣〱ぢ愳〸㑢㙡㌴攴摣㈳〵搵㌴㐰捦㑦っ㜳〵㡤戵戰挰㤶慦昶〱换慤摦戸ㅢ〲㌵〶㑢㠲昴㍤攴攸捦昷㔸㐸戹㜵慡〳攰捥㙤〲挲ㅣ㠳㡤㘶㑦搵㈴㐸搸㔷㜷㕦慡慤㔰㠱晢㘱愷摢ㄱ㌳㉢㤲㠹戲㘸㐳㐹扣㌴ㄱ愹㉡㘹愸㡡㔷㤴㐴㤲愵㔵攱㐴扣㉡㔶ㄲ㉦ぢ搵搸改搷挱㈷㔴㙢㜳搲㡥㜱㌶㐷㕤㈱㘷搹昶㑥㍢㈶㈰㌲㕥㌹〶摢㘱戰〳〶昱づ㜱扡慥挸㐷㔰昹㌰攵扢㘲㐹㜱捡慥〶㜸っ㌰攸〶昸㔱㔸㄰攰〳愰ㄷ㠰ㅦ㠳㐰㑤〵㈷〰㍦㑥㡥晥㝣㑦㠳㔴〰慥㐲〸㉦挰㤵扥〰捦戰㐲〵㥥㐶㈸つ㜰㈴㔶搶㔰ㄲ㠹㌵挴㈳愵㔵搸摥㘳搱㡡昲戰ㄹ挶㠶ㅥ㌶攳㤱㐴㜹㔵㘸愶㥤晥ㄹ昸㠴㘶搹㥣〰㕣㘷㜳搴ㄵ捥〶搷㍢〰捦㐱㘴扣㍣〰ㅦ㘴换昷愲昲㈵ㄴ㘱散㐹㜰づ㠱㕣〳扣愷ぢ攰つ戰㈰挰㠷㐲㉦〰扦ち㠱㍡ㅣ㥣〰晣ㅡ㌹晡昳㝤㈴愴〲昰㙥扥〰敦敡ぢ㜰扤ㄵ㉡昰㈶㐲㘹㠰㑢换㤳攱捡搲搲搲㠶戲㜰㘵㈴摥㔰ㄱ㙤㠸㤵㐵捡㉡ㅢ㘲戱昲㐴㌸㕣㔲ㄵ㍡捡㑥晦ㄶ㝣㐲㌱㥢ㄳ㠰ㅢ㙣㡥扡挲㌸戸摥〱㌸㠱挸㜸㜹〰收㌴㔹㤱㠷愹晣㈷㡡㌰㜸㉦㤲攲㔴㔹つ昰㜶㉥㠰㍦㠴〵〱㥥〷扤〰晣ㄱ〴敡㘸㜰〲昰挷攴攸捦㜷ㄳ愴〲昰㔰㕦㠰㠷昸〲摣㘲㠵ち㝣㡡㔰搶㉥愲㈴㥡挴㘶ㅢ慥っ㈷慢㈲㤵㤵㘶㔵㔵㘵㘵㌲㤹㌰挳ㄵ攱搲㤲㐸㜹㐹㐸愶愷戲晥捦攰ㄳ㕡㘰ㄷ㈳〰ㅦ㘳㜳搴ㄵ戶㠱敢ㅤ㠰摢ㄱㄹ㉦て挰ㅤ戶扣㡡捡㙦㔰㠴ㄱ㈵㌸ぢ㈱搷〰〷㕤〰㝦ぢぢ〲扣〸㝡〱昸㍢〸搴ㄲ㜰〲昰昷攴攸捦昷㔲㐸〵攰㠰㉦挰㜹扥〰ㅦ㙦㠵ち㙣㐲㈸つ㜰戲㈱㤱愸㠸㐶ㅡ慡愲挹㐴㈴㔶ㄹ慤㡡㐵㑡愲つつ挹㜰㜹搴㌴捤戲㠶㤰㑣㉤㘵晤㍦挳㈷㜴愲㕤㡣〰㝣㤲捤㔱㔷戸っ㕣敦〰㝣㌲㈲攳攵〱昸ㄴ㕢㍥㤶捡㝣ㅣ㝥ㅢ晢ㄱㅣ㑥㔱搵〰㝦晦㠳㜳ㅦ㕣〰ぢ〲㝣㍡昴〲㌰㥦愵愷捥〰㈷〰〷挹搱㥦敦㌳㈱ㄵ㠰晦㡤㄰摥㝤昰搷㤰㝡扦攴捥戶㐲〵〶㈲㤴〶戸愲捣㑣㠶㤳㘶㔵㈲㤱㌴㈳㘶㜹戲愱ㄴ㐷㈱ㄱ㙣搳㘵つ昱㘴㌴㘲㠶㘴㕡㈸敢㉦㠴㑦攸㕣扢ㄸ〱㔸㘶㠴摡扡挲昳愱敢ㅤ㠰㉦㐰㘴扣㍣〰㕦㘸换挷㔳戹ㄵち㌴挶㘱㐹㕤っ戹〶昸㘳ㄷ挰摢挰㠲〰㕦〲扤〰扣㉤〴敡㌲㜰〲昰㜶攴攸捦昷ち㐸〵攰昷㝤〱㝥捦ㄷ攰㉢慤㔰㠱ㅤㄱ捡摡〷挷㑢慡㑡攳愵攵愵つ攱㤲㐸㔵㔹㈴ㅡ㉦慢㉣㐹㠶捤搲㠶ㄲ㙣搷㤱捡㤰㑣改㘴晤㐵昰〹㕤㙤ㄷ㈳〰换㙣㑥㕢㔷戸ㄲ扡摥〱㜸ㄵ㈲攳攵〱昸㕡㕢㍥㠵捡ㄱ㈸搰㌸〰㑢㙡㌵攴ㅡ攰搷㕣〰敦〱ぢ〲㝣㍤昴〲昰㐸〸搴㡤攰〴攰㍤挹搱㥦敦㥢㈱ㄵ㠰㕦昶〵昸㐵㕦㠰㙦戱㐲〵㑡㄰㑡〳㙣㥡ㄵ戱㜰搴㉣㉦㈹㡤㐴㈳攵㤵攵㍣愴〸㈷攳戱捡昲㜰㐵㌴ㅣ㡥㠶㙥戵搳㤷挲㈷昴〷㥢ㄳ㠰㘵㈶㈶搷㡤扡挲㍦㐲搷㍢〰㜳晥㈶㕥ㅥ㠰敦戰攵㌳愹㡣愲〸㘳〶挱戹ぢ㜲つ昰攳㉥㠰昷㠱〵〱㕥ぢ扤〰扣㉦〴敡ㅥ㜰〲昰ㄸ㜲昴攷晢㍥㐸〵攰昵扥〰㜷昹〲㝣扦ㄵ㉡㔰㡤㔰ㄶ挰㐹搳㉣㈹㈹慤㌰戱ㅢ㡥㔴㐵㠱㙥㐳㘹戲ㄲ㠷ㄱㄵ㔵搸愶㑢换㐲敢散昴㌵昰〹晤搹收〴㘰㤹㐵挹㜵愳慥昰㐱攸㝡〷㘰捥扤挴换〳昰㐳戶晣㘰㉡㈷愳〸攳㈰㠲昳㌰攴ㅡ攰㝢㕣〰㑦㠵〵〱㕥て扤〰㝣㈰〴敡㔱㜰〲昰㌴㜲昴攷晢㜱㐸〵攰㍢㝤〱扥摤ㄷ攰㈷慤㔰㠱㔹〸愵〱㡥攲昸っ摦㙣昱捡㜸㉣ㅣ㠹㈶㘲搱戰ㄹ挳㐰㌰㕥㔶ㄶ㡤㔷㤵挷捤㤰㑣㠳㘴晤㜵昰〹㍤㙤ㄷ㈳〰㍦㘳㜳搴ㄵ㍥ぢ慥㜷〰收扣㐹扣㍣〰㍦㙦换㡦愴昲㌰ㄴ㘱ㅣ㐱㜰晥ち戹〶昸㝡ㄷ挰㐷挲㠲〰扦〸扤〰晣㍢〸搴换攰〴攰㝡㜲昴攷㝢〳愴〲昰㉡㕦㠰慦昱〵昸㌵㉢㔴㈰㡥㔰ㅡ攰捡㘴㍣㕥挶㝤㙥㐹㜹㈲㔲㙡㐶慡ㅡ㤲ㄵ㘶㌸搶㔰㔱ㄶ慢㐸㔶㠴㤳愱搷敤昴〹昸㠴摥戰㌹〱昸㙦㌶㐷㕤攱㥢攰㝡〷㘰捥㜹挴换〳昰摢戶㍣㑥攵㝣ㄴ㘱㌴㄰㥣㜷㈱搷〰㕦攴〲㤸㡦改㈵挰㝦㠷㕥〰㙥㠵㐰扤〷㑥〰㕥㐰㡥晥㝣扦て愹〰㝣㥥㉦挰攷昸〲晣愱ㄵ㉡搰㠱㔰ㅡ㘰散ㄱ㑡慡慡戰ㄵ㤷㠷㌱㤸㉢慢㘸㌰㈳㔱っ㌹慡攲㠹㜸㘵挴㉣㌵㐳㌲晤㤰昵㜷挲㈷昴戱㕤㡣〰㉣㌳て㙤㕤攱㈷搰昵づ挰ㅢㄱㄹ㉦て挰㥦摡㜲晥摥戱㜱ㅣち㌴收㘱㐹㝤づ戹〶昸㘴ㄷ挰㈷挲㠲〰㜳昶愱〰㝣ㄲ〴敡㉢㜰〲昰㌲㜲昴攷晢㙢㐸〵攰ㄳ㝣〱㍥捥ㄷ攰㝦㕢愱〲愷㈱㤴〵㜰㍣㤶㠸㤴㐷昰㔵㔷ㄹ㡦㈴换捤ㄸ昶挳つ戱㠶㘸㐳㌲㕡㥥㡣㔷㔴㠴晥㘳愷㍦ㅤ㍥愱㙦㙤㑥〰晥捥收愸㉢晣ㅥ㕣敦〰晣〳㈲攳攵〱昸㐷㕢摥㑡攵㌹㈸挲㘸㈱㌸㥢㈰搷〰ㅦ攳〲昸㝣㔸㄰㘰捥ㅣㄴ㠰㉦㠰㐰㝥㄰㑢〰扥㔰㌸ぢ攰㕣ㅣ摡ぢ挰捤扥〰捦昷〵㌸て㑥っㄵ戸ㄴ愱㌴挰〹戳㌲摡㄰㡦挷攲㠹㘸㉣ㄲ㈹㌱ㅢ㉡愳戱㔲ㅣつ㥢㈵搱昲㘸㈲ㄹぢ攵㕢㍥挶㘵昰〹〵㙣㑥〰敥㙢㜳搴ㄵㄶ㠰敢ㅤ㠰つ㐴昶〳㌸㘸换㍢〹昰㌵㈸挲攸㈰挰晤㈱搷〰ㅦ攵〲昸㕡㔸㄰攰〱搰ぢ挰搷㐱愰ち挱〹挰慢挹搱㥦敦㐱㤰ち挰㐷昸〲㝣㤸㉦挰㠳慤㔰㠱㥢㄰㑡〳㥣㡣㤶㤹搱㜰扣㉣㕣㕥搱㄰㠹㐴捡愲攱㐴㌴㡥敦户㔸㔵㔹㘵っ捦攷づ㙤㘹愷扦ㄹ㍥愱㈱㌶㈷〰㙦㘵㜳搴ㄵづ〵搷㍢〰㙦㡤挸㝥〰㜳摡㥦挸㤷ㄲ攰摢㔱㠴㜱㉣挱攱搴㍦つ昰㜴ㄷ挰㜷挱㠲〰㙦て扤〰扣ㄶ〲㌵っ㥣〰㝣㌷㌹ㅢ攰㈲㐸〵攰㈹扥〰㑦昶〵㜸㈷㉢㔴攰㑦〸愵〱㡥挶㑡㉡㑢ㅡ㑣㥣㠱㐸㔴㐴㤲㘱散ㅢ㜰ㅥつ㤸㤷㈵㑢昰愴慡㠶昲搰捥㜶晡晢攱ㄳ㉡戶戹㜵攴㜶戱㌹敡ち㜷〵搷㍢〰㡦㐰㘴㍦㠰㜷戳攵换〸㜰ㄷ㡡㌰㑥㈲㐰㝢㐰慥〱摥捦〵昰㈳戰㈰挰㈳愱ㄷ㠰ㅦ㠵㐰敤〵㑥〰㝥㡣㥣つ昰摥㤰ち挰愳㝤〱㡥晡〲㕣㙡㠵ち㍣㠵㔰ㅡ攰㡡愸ㄹ㡥㤶㈵㉡㘲愵㤵攵㤱戲㐸ㅣ㘷㈰愲挹㜸㔵戴㍣㡥搳㤸攵㘵㔵㈱㤹㉡挷晡㥦㠶㑦㈸㙣ㄷ㈳㕢㜰挴收愸㉢㉣〷搷㍢〰㔷㈰戲ㅦ挰㤵戶㝣㌹ぢ㝣ㄱ㐵ㄸ愷ㄳ㈰㑥戹搳〰敦攵〲昸ㄵ㔸㄰攰搱搰ぢ挰ㅢ㈰㔰晢㠲ㄳ㠰㕦㈵㘷〳扣ㅦ愴〲昰敥扥〰㡦昰〵㜸㝦㉢㔴攰㙦〸㘵敤㠳㜱㔴㔶㠵㉦戶㘴㐹㐹ㄸ㐳攳㜸慣扣慡慣㈲㠹㔱㐷ㄸ晢攵㡡㡡㘴㐸愶戹戱晥㌷攱ㄳ慡戱㡢ㄱ㠰㙢㙤㡥扡挲㜱攰㝡〷攰昱㠸散〷昰〴㕢㝥づぢ㝣て㐵ㄸ㘷ㄳ愰㐹㤰㙢㠰户㜷〱晣〱㉣〸昰㘴攸〵攰て㈱㔰㔳挰〹挰ㅦ㤱戳〱㍥㄰㔲〱㜸㙢㕦㠰户昲〵㜸扡ㄵ㉡戰ㄱ愱慣㝤戰㔹㥡㡣挴昱攰㍡㥣㐳挳㈵㈵㥣扡㉣㐹㔶㤵㔴㔵㥡挹搲ㄲ㌳㔲㕥ㅥ㤲㈹㙡慣晦㔳昸㠴㘶摡挵〸挰㌲㍢捤搶ㄵ搶㐱搷㍢〰捦㐶㘴㍦㠰攷搸㜲晥捥戵昱㌵ち㌴㉥㈴㐰〷㐳慥〱敥攷〲昸㍦戰㈰挰㠷㐰㉦〰㝦ぢ㠱㍡っ㥣〰晣ㅤ㌹昸㌳㤵㍡〲㔲〱戸慦㉦挰昹扥〰晦捥ちㄵ昸〹愱㌴挰つ㔵戱㔸愲ㄲ㠳戹搲戲㐸〴㈷搲慡捡ㄳ戱慡㉡㠸㑡挲戱慡㜰㌴ㅣ㤲改㘵慣㝦ㄳ㝣㐲㐷搹挵〸挰㌲戳捣搶ㄵ㌶㐰搷㍢〰挷ㄱ㔹㝥㝣攷㌶㉣攰㠷㉣昵搵㌹敢〷㔶㜹㜱㌶㤰ぢㄹ㉦攴攱㌹㤲㑥㜱ㅦ㠸户搲攲〹㥤㑤㑤㌳㘲ㅤ昳㈶戵戶换昵摣㐰ㅥ㜴摢㜹㕣愶戵㑥㑥昰㜷㈷㍢㤶攸敢㔳㜲㘹㉡㘱攷敦ぢ㥦㘰愰〰㜴摢㥡㔹攳慢愷捣㥥㌴㙢晡㥣㠹㤳㡡㘶㡤慦㥢㌳㜵㜶㕤搱㙥㌵ㄵ愵扢〷っ攸㤷㈹搷㤳ㄸ㐷㡦㌸晣晦昹昴挵㈳挷㤹㜸㌰㜴㜳㘳ぢ慥㠳㌷挶㡢㘶㤹敤㥤㑤ㅤ敤㈳㠶㘷愹㈳㠸㍡戶昴搳换昳挳㡤换戹ㅤ㈵戱㙡㝡㕢晣晡㝢攷㤹摤㠱㕣㔳㙣㡢㜳愱㤷㙤戱㄰〲搵〸㑥戶挵㄰㌹晡昳㍤ㅦ㔲搹ㄶ扦㐰〸敦㤹摤捦㈰昵㥥搹㙤戶㐲〵戶㐴㈸扤㉤㤶㐶捣㜸㌲ㅥ慤慡慣㐸㤶㐷㉡挲搱㘸摣㡣㤵㤶㤷㐴捡捣㑡散㔳㘳攱㔰㡢㥤㝥〸㝣㐲慤㌶㈷摢愲㑣愰攳戶㐸㕤攱㌱搰昵捥戶挸㘹㜷㝥ㅦ昶㜶㕢扥㤲㐵㙣㡦㈲㡣㙢〸㑥㈷攴ㅡ攰昷㕣〰敦〸ぢ〲扣㄰㝡〱戸〸〲戵ㄸ㥣〰㍣㥣ㅣ晤昹㍥ㄶ㔲〱昸ㅤ㕦㠰摦昲〵昸㌸㉢㔴㘰ㄷ㠴搲〰㤷挷㤳愵戸㉥㡦㑦㝡㤸挷〳搱慡㐴㐹㘹㌹㉥㘷㔶㤴㐶愳攱㘸愲㈲㈴㌳攰㔸晦慥昰〹㥤㘰ㄷ㈳〰换攴㌷㕢㔷㜸ㄲ㜴扤〳㌰愷捣昹〱㝣戲㉤扦㠱㐵散㠵〲㡤敢〹捥愹㤰㙢㠰㕦㜴〱㕣〲ぢ〲㝣ㅡ昴〲㜰㈹〴㙡㌹㌸〱戸㡣ㅣ晤昹晥㍤愴〲昰㜳扥〰㍦攳ぢ昰㔹㔶愸㐰〵㐲㔹㝢搳㜸㐹〹㡥〲㉡攳㔵㤱㔸㈴ㅣ愹㙣㠸㈶慡攲㘱㕣慢〸㌷㔴㤴㌴攰昲攵搹㜶晡㑡昸㠴捥戱㌹〱昸㕣㥢愳慥昰㍣㜰扤〳㌰愷扢昹〱㝣㠱㉤扦㤵〰敦㠷㈲㡣㕢〸捥㐵㤰㙢㠰扢㕣〰㔷挳㠲〰㕦っ扤〰㕣〳㠱扡ㄴ㥣〰㕣㑢捥〶昸㜲㐸〵攰〷㝣〱㕥攷ぢ昰ㄵ㔶愸挰㐴㠴戲㜶ㄱ㘱っㄳ愲搱捡捡㌸㑥摢㤴攳㜸愰㍣㠶㔱㕡ㅣ愷㜱慡㉡㘳挹捡㜸㐸㘶㥥戱晥㐹昰〹㕤㘵ㄷ㈳〰换愴㌳㕢㔷㜸つ㜴扤〳㌰愷慡昹〱扣捡㤶摦挹㈲愶愳㐰㠳扦昰慥慥戳慢㥣〹ㄱㅤ昹㔶慢㙤㘹㈹㔹敢㉦㜴㍤愴㜸攱挴㉡㙣〷昴挹㕦〳挶昷攷㘰昵㤴㤶㍡晣挸㥦㌹慡戶愶㜲搴昸挵㜱戳㠹㍦扢㡢㠹㉦㜰捤ㄹ搲㍣戹ㅤ㡢㜸㔴昶散搶㙡昹㐱㔸㝥㤱づ戲攷挶㡣戴ㅦ搳扤㑢户挴晥捤㘵摢㙤㝡㕢捡て㑦㥤挶摣㉦㈸㐶昲愱摥㐳扡㌹挷昳愶户敢㤶攲挷戵昱戳扦㘶挲㡥搸㡥㜹摥㜹戹㝤搴ㅥ㝥㍦ㅡ㙥㍤㔳ㄹ㡦㌱戶〳㡣㙦改㙣摥ㄱ敢戰㥤捦㉦っ搶㌴㜶挸㡣戰敤愱㔷挶捤㠰㈷㌰〷敢㥢㍦愶戸扡戸㉡晦ㄶ㙣㘸晦㠷㈴摣㝥扢愷㘰㌱㈵晦㠲挶挱㠸愸戸㑤㌱ㅥ㐵㡡ㄳ㠲㡡戱㤰晥㘸攰ㅢ㘰昰㈶㝥㈷摦昳捣攴敢㉤㠵攷㤹挹㙢ㄱ㐹㍥㐰㐷㈲㐹㙡㙢戸摢㤶扡戶㠶㝢㈰挵ぢ㌷〱挰㜶㐰ㅦ戵づっ户〸㘵㜰㔲㔰㈰㘶慦㜸㔴㕤㠳㜴㜶戱㐱㈳捥晡ㅦ㠶㐹戱㑦挹㉢㌲㤵㝣戹愵昰㍣捤昸㔱愶㘴愴㐶㘷挹㡦搹㔲㔷挹㡦㐳㡡ㄷ捥ぢ敢㤲㥦〱愳㑢㝥ㅡ㑢㠱㘶㕤㜲㑤㜱愵扡搰㔵㜲㉢㑢收愴㤵㘲㥦㤲捦挹㔴昲搹㤶挲昳㥣攱つ㠸㈴㈵㜷㍡㑢㝥搵㤶扡㑡㝥つ㔲扣㜲㡣㐵扡攴户挰攸㤲㌹㜱㈵戰挴㉥㌹慣㑥㜷㤵扣㤴㈵晦ㄳ㈶挵㍥㈵㉦换㔴昲㐹㤶攲慤攵㐷摤戵晡㠷愷愶㥦户㜴㘶㜸挸㥡㔳㡦㔳ㅦ㈲㤲㤴扣捣㔹昲㐷戶搴㔵昲挷㤰攲㠵ㅦ㥣搲㈵㝦〶㐶㤷捣愹㈰㠱搳散㤲愳敡㔸㔷挹换㔹昲㌷㌰㈹昶㈹戹㌳㔳挹ㅤ㤶挲昳㙣摥㙦ㄱ㐹㑡㍥挷㔹昲㜷戶搴㔵㌲㘷㘳攰㠵㕦㙤搲㈵晦っ㐶㤷捣挹ㄵ㠱ぢ散㤲㉢㔴㡢慢攴㡢㔸㌲愷㉡ㄴ晢㤴摣㤸愹攴㜹㤶挲昳搴㕣㑥㘹㤰㤲㔷㌸㑢㤶㜹つ㡣敦㉡㤹昳ㅢ愴攴㉢㜵挹㥣㜰愰㑢收㜴㠵挰搵扡攴摡攲愸㙡㜰㤵扣㤲㈵昳攲扦㕦挹㐷㘶㉡昹〸㑢攱㜹㥥㉤㈷〹㐸挹㌷㌸㑢㤶㤹〲㥥㤲㌹㘳㐰㑡扥㐹㤷捣㑢昸扡㘴㑥〰〸慣搱㈵㔷ㄷ㐷搴㐱慥㤲㙦㘵挹扣㥣敥㔷昲捣㑣㈵捦戰ㄴ㥥㈷捤昲戲扢㤴㝣愷戳㘴戹昶敥㈹㤹搷攰愵攴戵扡㘴㕥昸搶㈵昳㤲㝡攰ㅥ㕤㜲㙤㜱㔸ㅤ攰㉡昹㍥㤶捣ぢ搴㝥㈵㡦捦㔴昲㌸㑢攱㜹〶㉣㉦㘴㑢挹て㍡㑢㤶慢搹㥥㤲㜹㔵㕢㑡㝥㐸㤷捣㑢挹扡㘴㕥愴づ㍣慣㑢慥㈹慥㔲晢戹㑡㝥㠴㈵昳㤲慦㕦挹㔵㤹㑡㡥㕡ち捦搳㔹㜹㘹㔸㑡㝥捡㔹戲㕣ㅦ昶㤴捣敢挴㔲昲㌳扡㘴㕥㥣搵㈵昳戲㙦攰㌹㕤㜲㉤昶换㘵慥㤲㕦㘰挹扣㠸敡㔷昲㕥㤹㑡摥搳㔲㜸㥥㥢捡㡢慤㔲昲〶㘷挹㜲挵搵㔳㌲慦扣㑡挹慦改㤲㜹戹㔳㤷捣ぢ愹㠱㌷㜴挹㌵搸㤶㜷㜵㤵晣㈶㑢收㘵㐹扦㤲㠷㘷㉡戹挸㔲㜸㥥㘸捡换㤷㔲昲㍦㥣㈵换㌵㑣㑦挹扣㤶㈹㈵晦㔳㤷捣㡢㡢扡㘴㕥㥡っ㝣愰㑢慥㉤㉥㔷摢扡㑡晥㠸㈵昳㐲㥦㕦挹㐳㌲㤵扣愵愵昰㍣㙢㤴ㄷ〴愵攴捦㥣㈵换㔵㐱㑦挹扣㍡㈸㈵㝦愱㑢收㈵㌹㕤㌲㉦昶〵扥戲㑢㉥㔳〳㕤㈵㝦捤㤲㜹改捣慦㘴㈳㔳挹〵㤶挲昳ㄴ㔰㕥㘲㤳㤲扦㜷㤶慣慦戳愵敦㤷㜹扤㑤㑡晥㔱㤷捣㡢㕣扡㘴㕥㍥ぢ㙣搲㈵搷〰攵㕣㔷挹扦戰㘴㕥㡣昲㉢㜹搳㜷ㄹ㡥攴㝥戲ㄴ㥥攷㜳昲愲㤵㤴㥣㡦㤳㔷愹㈳㌹戹㜲攵㐱㤹㔷戰愴攴扥戰挵㤱ㅣ㉦ㅢ改㤲㜹㐱㉡㘰㐰㉡㠷戰㤵敡㍦㐸搷㝤㈴搷てち挵换㍢㝥㈵㝦㤵愹攴㉦㉤㠵攷挹㤹扣っ㈴㈵て㜲㤶㉣搷㠲㍣㈵昳㥡㤰㤴㍣㔸㤷捣ぢ㌱扡㘴㕥攲〹っ搱㈵搷ㄶ㤷慡㑦㕣㈵て㘵挹扣㠶㘳慦㠵攲搵ㄳ扦晡㍦挸㔴晦晢㤶挲昳㠰㑢㕥㘵㤱晡㜷㜰搶㉦㤷㕡㍣昵昳㤲㡢搴扦愳慥㥦搷㌹㜴晤扣㠲ㄲㄸ㙥搷ㅦ㔱敦戸敡摦㤹昵昳㝡㠴㕦挹㙦㘴㉡昹㜵㑢攱㜹昴㈴慦㕢㐸挹扢㍢㑢㤶㡢ㄷ㥥㤲㜹ㄱ㐳㑡ㅥ愹㑢收㤵〳㕤㌲慦㐹〴昶搲㈵搷ㄴ㤷愹㤷㕣㈵敦捤㤲㜹㠶摦慦攴攷㌲㤵晣慣㕤㜲晡㐳㈱㜹㈵㐰㑡㉥㜷㤶㉣㤷〳㍣㈵昳戲㠰㤴㕣愹㑢收㜹㝡㕤㌲捦昲〷慡㜴挹搵㈸昹㜱㔷挹晢戰㘴㥥㌳昷㉢昹攱㑣㈵㜷㔹ち捦攳ㅡ㜹㙥㕤㑡慥㜶㤶㉣㈷搸㍤㈵昳㐴扢㤴㕣慢㑢收㤹㙦㕤㌲捦㥢〷挶摢㈵㤷慡㜵慥㤲㈷戲攴扥搸㠷昸㤵㝣㑦愶㤲敦戶ㄴ㥥〷㈹昲ㄴ慣㤴㝣愰戳攴㐲㕢敡㍡ㄲ攵昹㔸㈹㜹扡㉥㜹〸㜸㕤㌲㑦慦〶㘶敡㤲㙢㡢㉢搴ㅦ㕤㈵搷戱㘴㥥慣昴㉢㜹㑤愶㤲㙦戶ㄴ㥥㐷ㅣ敥㠸㐸㔲昲愱捥㤲攵捣愶〷攵攱戰㤵㤲て搷㈵昳㤴愳㉥㤹㈷㉣〳㐷敡㤲慢㔱昲㜵慥㤲敢㔹昲㕥㌰昱㉢昹敡㑣㈵㕦㘵㈹㍣てㅦ攴㘹㐲㈹搹㜴㤶㕣㙡㑢㕤㈸昳㥣愱㤴㍣㔷㤷㕣〹㕥㤷捣㔳㠰㠱㐶扢攴戰扡搴㔵昲㝣㤶捣ㄳ㙡㝥㈵㕦㤰愹攴昳㉤㠵攷戱㠰搵㠸㈴㈵ㅦ攳㉣㔹捥扥㜹㔰慥㠵慤㤴摣慥㑢收㘹㌱㕤昲㐴㉣〵㍡敤㤲换搵㤹慥㤲ㄷ戱攴改㌰昱㉢昹戴㑣㈵㥦㙡㈹搲ㅦ搸ㄷ㥡㘹㤷㜱㍣攲ㅡ㈷㤰㥣〸ㄲ捣攷㘹㉣摦ㄳ㌲昲〴㥤㔱晡㔱㈳戸扢捤㙣ㄷ㐱㈱㔶㌰㍦挹㌳㔵晤㤲扣改捤㤴攷㥤挸㔳摡㥡㙡㜹㐷㕥㝦㍣㜵愴㙤扥搹㌶ㄵて搱挱戳㐶敡ㅡ㥢慤㝢扢昰㜰ㅤ㍥晤挱㝥慥㠵㈱ㅣ敦愶っ㈴愷户攱㐱ㄷ㝤㤳㤳摢昱愸㥥㐴㐱㌳慥ㄲ攱㑡㑢换㙦攱慥㔰㑣㈱攲て扢攱㑦㍦㡣挴昷捥㍥摥戲㤷晥ㅣっ挷昳㠸扡昱戰㥦㐷㤵换㠷㤵晣扡㝢㐲攵㈶攵㕣㜵㈲晡㉣㤷㜴㌶㤶㙤㈳攷扦昰〰ㄴ摣攷捥㡥㉡愹ㄷ㡦攲㌳㑥㘱㤷扢㔰㥣㤰㥣扣㠳搱敡㙣㘷散㜸㠴搴户戹㍥搶搶ㄶ㕢㔲搰㕣摦㘴戶捣敤㤸㔷㔰扦㄰愷㈸昱攰㈳〴㉢㈸㈸㌰㑥挳晦捣挰㜷㠸㘷挸㘴攳㍥㥤愹㤶㤳㥣〱ㄲ㔴昵㔰㜰换戲捡㕤攸㕢敥㔹㘲㥡㉡昷㙣扡㜷㈱慣㉥㔷挵攱捦㤲㡤㜳愱㐸愵攴ㄹ㉥㐹㜹ㅥ捤捦㈷戹〰㈴愸㜸㍡换㤱戲搹㌷攵挵㘲㥡㑡㜹〹摤ㅤ㈹㕢敤㤴㤷㐱㤱㑡挹㌳㔴㤲昲㜲㥡慦㈰戹〲㈴愸ㄶ戹㔳㈶㝣㔳㕥㉤愶愹㤴搷搰摤㤱㤲攷愸㘴㉤㔷㐱㤱㑡戹捣㑥㜹㉤捤慦㈳㔹つㄲ㔴愷戸㔳ㅥ敥㥢昲㐶㌱㑤愵扣㠹敥㡥㤴换敤㤴㙢愰㐸愵攴ㄹ㈲㔹换㕢㘸㝥㉢挹ㅦ㐰㠲敡㍣㜷捡㔹扥㈹㙦ㄷ搳㔴捡㍢攸敥㐸㜹㤱㥤昲㉥㈸㔲㈹㜹㠶㐷㔲慥愵昹摤㈴昷㠰〴ㄵ㑦攷㌸㝡㌹搹㌷攵㥦挴㌴㤵昲㝥扡㍢㔲慥戴㔳晥ㄹ㡡㔴㑡㥥愱㤱㤴て搰晣㐱㤲扦㠰〴搵㑤敥㤴晢晢愶㝣㔸㑣㔳㈹搷搳摤㤱㤲攷㘸愴㤷㡦㐲㤱㑡挹㌳㉣㤲昲㌱㥡㍦㑥昲〴㐸㔰慤㜵愷慣昴㑤昹戴㤸愶㔲㍥㐳㜷㐷捡晢散㤴捦㐱㤱㑡挹㌳㈴㤲昲㜹㥡扦㐰昲㔷㤰愰㝡挸㥤㜲㤴㙦捡㤷挵㌴㤵昲ㄵ扡㍢㔲㍥㘲愷㝣ㄵ㡡㔴㑡㥥攱㤰㤴慦搱晣㜵㤲㌷㐰㠲㡡愷㌳ㅣ扤摣挵㌷攵㕢㘲㥡㑡昹㌶摤ㅤ㈹㕦戰㔳扥ぢ㐵㉡㈵捦㔰㐸捡扦搳晣ㅦ㈴敦㠱〴搵㙢敥㤴摢晢愶晣㐰㑣㔳㈹㍦愴扢㈳㈵捦㔱㐸㉦㍦㠶㈲㤵㤲㘷ㄸ㈴攵晦搰晣ㄳ㤲㡤㈰㐱昵㑦㜷捡挱扥㈹㍦ㄷ搳㔴捡㉦攸敥㐸昹㤱㥤昲㉢㈸㔲㈹㜹㠶㐰㔲晥㡢收㕦㤳㝣〳ㄲ㔴㕦戸㔳〶㝤㔳㝥㉢愶愹㤴摦搱摤㤱昲㙢㍢攵て㔰愴㔲㜲㠴㉦㈹㝦愴昹㑦㈴㥢㐰㠲㡡挳㜹㐷㉦㤵㙦捡㥣〲㥡愶㔲㉡戰捥㤴扦搸㈹晢㐰㤱㑡㤹㡦昸㤲㌲㡦收昹㈴〱㤰愰敡ぢ㠵㈳攵㜷摦晡㝤昱ㄹ㘲㥡㑡ㄹ愴扢㘳㉤晢㈱㠶昴戲㍦ㄴ愹㤴㠳散㤴〳㘸㍥㤰愴㄰㈴愸〶扢㔳㝥攱㥢㜲ぢ㌱㑤愵ㅣ㑣㜷㐷捡愱㜶捡㈱㔰愴㔲敥㘰愷摣㡡收㐳㐹戶〶〹㉡㡥㠰ㅤ㙢昹愱㙦捡敤挴㌴㤵㜲㝢扡㍢㔲㜲㔸㉣㙢㌹っ㡡㔴㑡づ㙡〵搸ㅤ㘹㕥㐴㌲ㅣ㈴愸㐶扡㔳扥敤㥢戲㔸㑣㔳㈹㜷愱扢㈳攵摥㜶捡ㄱ㔰愴㔲㜲㔰㉡㈹㜷愳昹敥㈴㝢㠰〴㔵愵㍢攵㉢扥㈹昷ㄲ搳㔴捡㔱㜴㜷愴攴戰㔴搶戲〴㡡㔴㑡づ㉡㈵㘵㈹捤换㐸挲㈰㐱挵ㄱ愴〳搸㘷㝣㔳㔶㠸㘹㉡㘵㈵摤ㅤ㈹㈷摡㈹慢愰㐸愵攴愰㔰㔲㡥愶昹㍥㈴晢㠲〴搵㜴㜷捡昵扥㈹挷㡡㘹㉡攵晥㜴㜷愴慣戳㔳搶㐰㤱㑡挹㐱㥤愴慣愵昹㌸㤲昱㈰㐱挵ㄱ㥣㘳㉤敦昷㑤㌹㐹㑣㔳㈹㈷搳摤㤱㤲挳㍡〱㜶ちㄴ愹㤴愶㥤㜲㉡捤て㈴㤹〶ㄲ㔴㜳摤㈹敦昰㑤㌹㔳㑣㔳㈹㘷搱摤㤱㜲扥㥤㜲㌶ㄴ愹㤴ㅣ㔴挹㕡捥愱昹㐱㈴〷㠳〴㔵扢㍢攵㑤扥㈹てㄳ搳㔴捡挳改敥㐸戹挸㑥㜹㈴ㄴ㜶捡晣攳㈱摤挷敦搲户ㅥ〴㌹㝥㠶㘲㈴㝥㈹〵㑦〳㌵ㄳㄸ挷㉣挰㈵昴㈵攳㕢㍡摡㤶㌰㔰ㅦ㍣㥦㉦㕦㉥㤰攷攵㡥晥㜵戱㌸ㅡ摡〱愱昸捥扦づ慢昷晦㠸挳昱㘹昷㤵㜳㐶摣ㄷ敦㠲摣㠰攲攰㡦㉢慣慥㐵〶㘶ㄹ㈳ち愵㌸㈰ㄴ挵㉡㑢㌱ㄶち㈳〶愰昲㌹戲攸昱㄰㠷愹㝦攵慦挷㌴㈰㤹攲戸㐵㠶搷㜱㜲〸挶㜷攱㘹㤶戴㠰挳ㄴ挵〱㠷搴㝡㤵㔵慢扤㜶换㙤挵㤵㘹㙢挷㠱㠹㜸㕣攱㕣扢戹㑣㜱ㄶ㔴㕣㐳㘳ㅥ㌹㡥㐳㈴㝤愳㌳㍤〷㈱㤴敡昴攷㠱㤳㘰㤷愶愵攷㠰㐴ㄴ㤷愴愵攷㈰㐵ㄴㄷ㍢搳㌷㌳〵〷㈵㤲扥㠵ㅣ挷㈴㤲扥搵㤹晥㌲㑢慡搳㜳㈰㈲挱捥㑦㑢捦挱㠹㈸捥㑢㑢捦〱㡢㈸捥㜵愶㙦㘷㡡慢愱㤲昴ㅤ攴㌸㍥㤱昴㥤捥昴ㅣ㥣㜴慦㍤〷㈵ㄲ散捣戴昴搷搹㡡摦愷愵攷攰㐵㍣捥㜰愶㕦挲ㄴㅣ慣㐸晡㘳挹摤〴㑥搲㉦㜵愶攷㐰愵㍢㍤〷㈸ㄲ散搴戴昴户摡㡡㔳搲搲㜳㈰㈳ㅥ㈷㍢搳㥦挸ㄴ户㐳㈵改㑦㈲挷㜱㡢愴㕦收㑣捦㐱㑢㜷晡戵㜶戰ㄳ搲搲㜳〰㈳㔹㡥㑦㑢捦㐱㡤㈸㡥㜳愶㍦㡤㈹㌸㠸㤱昴愷㤳攳ㄸ㐶搲㉦㜷愶攷〰愶㍢㍤〷㉥ㄲ㙣㜱㕡晡〷㙤挵愲戴昴ㅣ攰㠸挷㐲㘷晡戳㤸㠲〳ㅡ㐹㝦㌶戹昵攰㈴晤㌹捥昴ㅣ捣㜴愷㝦捣づ搶㤶㤶㥥〳ㅢ挹㜲㑣㕡晡㈷㙣挵〲㘷晡ぢ㤸㠲㠳ㅢ㐹㝦㈱戹㘷挰㐹晡㡢㥣改㌹戰改㑥捦〱㡤㘴㘹㑡㑢晦㠲慤㤸㥦㤶㥥〳ㅦ昱㌸摡㤹晥㌲愶㜸ㄹ㉡㐹㝦㌹㌹㡥㜳㈴晤ち㘷㝡づ㜲扡搳扦㘶〷㑢愶愵攷㠰㐷戲㤸㘹改㌹〸ㄲ㐵挲㤹晥㙡愶攰愰㐷搲㕦㐳敥㙤㜰㤲㝥愵㌳㍤〷㍣摤改㌹搰㤱㘰㐷愵愵攷攰㐷ㄴ昵㘹改摦戳ㄵ扦㜳愶㕦捤ㄴㅦ㐰㈵改慦㈷挷昱㡦愴扦挱㤹㥥㠳㥦敥昴ㅣ昴㐸㤶挳搲搲㜳㈰㈴㡡㐳搳搲㙦戴ㄵ㠷㌸搳慦㘱ちづ㠶㈴晤㉤攴扥〰㈷改㙦㜵愶攷㐰愸㍢㍤〷㐰㤲㘵㜶㕡晡慦㙤㐵㕤㕡㝡づ㤴挴㘳㤶㌳晤敤㑣昱㉤㔴㤲晥づ㜲ㅣㄷ㐹晡㍢㥤改㌹㈸敡㑥捦挱㤰〴㥢㤶㤶㥥〳㈴㔱ㅣ㤸㤶㝥㤳慤㤸敡㑣㝦㡦愴〰㤱昴昷㤲攳ㄸ㐹搲摦㘷㉤㤰㈹攴〰愹㍢㍤〷㐶㤲㘵㔲㕡晡㝣㕢㌱㌱㉤㍤〷㔰攲㌱挱㤹晥捦㡣㙡㠰㐸晡〷挸㜱扣㈴改ㅦ戴ㄶ㈴㍤〷㑢摤改〷㠰㤳㘰㌵㘹改㌹㜰ㄲ㐵㜵㕡㝡づ愶㐴戱扦㌳晤挳㡣捡挱㤳愴㕦㑦㡥㘳㈷㐹晦㠸戵㈰改㌹㜰敡㑥捦〱㤳〴摢㌷㉤晤㔰㕢戱㑦㕡㝡づ慣挴㘳戴㌳晤ㄳ㡣扡ㅤ㠸愴㝦㤲ㅣ挷㔱㤲晥㈹㙢㐱搲㜳㄰搵㥤㥥㠳㈷〹㔶㤱㤶㥥〳㉡㔱㤴愷愵ㅦ㙥㉢㈲捥昴捦㌱㉡〷㔵㤲晥㜹㜲扢㤰愰摤挶ぢ搶㠲愴攷㠰慡㍢㍤〷㔲㤲愵㈴㉤晤敥戶㘲敦戴昴ㅣ㜰㠹挷㈸㘷晡㤷ㄹ㜵㉦㄰㐹晦ち戹㔱㈴㑣扦挱㕡㤰昴ㅣ㕣㜵愷攷愰㑡㠲敤㤱㤶㥥〳㉤㔱散㥥㤶㍥㙣㉢㜶㜳愶㝦㠳㔱㌹搸㤲昴㝦㈳㔷㐹挲昴㙦㕡ぢ㤲㥥〳慤敥昴ㅣ㘰㐹㤶攲戴昴晢搸㡡㥤搳搲㜳㈰㈶ㅥ㍢㌹搳扦换愸㘳㐱㈴晤摦挹㜱摣㈵改晦㘱㉤㐸㝡づ扡扡搳搷㠲㤳㘰挳搲搲㜳〰㈶㡡ㅤ搲搲㡦户ㄵ摢㍢搳㝦挰愸ㅣ㠴㐹晡て挹㑤㈶攱摡㝦㘴㉤㐸㝡づ挰扡搳㜳攰㈵㔹戶㑥㑢㝦愰慤ㄸ㥡㤶㝥㥡慤搸捡㤹㝥㈳愳㜲㐰㈶改㍦㈵挷昱㤸愴晦捣㕡㤰昴ㅣ㡣㜵愷㥦〳㑥搲㙦㤱㤶㥥〳㌳㔱っ㑡㑢㝦戰慤〸㌹搳㝦挵愸ㅣ㥣㐹晡㝦㤱㍢㥣㠴㙢晦戵戵㈰改㌹㌰㑢愵㉦㡣㠱攳敦㜰攴㉥㔶昱愳ㄲ㐷ㅤ昵㕤㘱㕥搱戶㜹㠷散摦㝦挵摦㥦㝥敦挲㔷㡥ㄸ昳搱㑦㔷㕤昵捡晢ㄷ㍥晢搳〳つ㘳㥥戸敥扡㐷て㔸昹散㝢㕢㈴㔷攵摥晢摤搴㔵挷㤵捥㍦敥㤸攴㥣㍤㈶ㅥ㜷攸搱㌳㑢㘷っㅡ搹愷㑦摦扥㈳〶㍦戹昵㙥愱㤳㡥昹㤳㝡昸㡤愱㉤㑡㐶ㅣ㉣挲㜵愱㌱㡥戴㌲〶晤㌷ㄶ〶昴㈹㥣摢摢㘵挸挸挳㔳㐶愳㕤挶户扡㡣收摥㉥愳〵〹愴㈵㉥㌴㌸ㄲㄱ㌴扥搷㘵戴昷㜶ㄹ㌲ㄲ昱愰搱㘹㤷昱愳㉥㘳㐹㙦㤷㈱㈳ㄲ㑦ㄹ㑢敤㌲㌶改㌲㑥散敤㌲㘴㘴攲㈹㘳㤹㕤挶㉦扡㡣搳㝡扢っㄹ愱㜸捡㔸㙥㤷愱っ昹愴㜰㔸搱慢ㅦ㔸ㄹ愹㜸捡㌸挷㉥愳㡦㉥攳㠲摥㉥攳㐲㈴昰㝥㔲㉥戲换挸搷㘵㕣搶摢㘵挸挸挵㠳挶ち扢㡣扥扡っづ㌷㝡戵㈹㌲㠲昱㤴戱搲㉥挳搰㘵慣敥敤㌲㘴㈴攳㈹攳〶扢㡣㝥扡㡣㌵扤㕤㠶㡣㘸㍣㘵㜰㘴㈳㝢搱〱扡っづ㐳㝡戵㈹㌲戲昱㤴㜱愷㕤㐶愱㉥攳㥥摥㉥㐳㐶㌸㥥㌲敥戳换ㄸ愴换昸㜳㙦㤷㈱㈳ㅤ㑦ㄹㅣ昱㐸㔳〶敢㌲ㅥ敥敤㌲㘴挴攳㈹㠳㈳ㅦ㈹㘳㠸㉥攳㠹摥㉥㐳㐶㍥㥥㌲㥥戲换ㄸ慡换㜸慥户换㤰ㄱ㤰愷っ㡥㠴〴㡤㙤㜴ㄹ㉦昷㜶ㄹ㌲ㄲ昲㤴戱挱㉥㘳㍢㕤挶ㅢ扤㕤㠶㡣㠸㍣㘵扣㘹㤷戱㠳㉥攳摤摥㉥㐳㐶㐶㥥㌲㌸㐲㤲愶散愸换攰㜰愶㔷㜷㕦㌲㐲昲㤴挱㤱㤲㤴㌱㕣㤷挱㘱㑤慦㤶㈱㈳㈵㑦ㄹㅣ㌱㐹ㄹ㍢敢㌲㌸扣改搵㌲㘴挴攴㈹㠳㈳㈷㈹㘳ㄷ㈹㐳㜱戸㈲㠳戲扦晤㐷㕦摢愹㠱㑢㠱挲改㉥㕢昱㐶㥡㠲㠷昴攲昱㝡㥡㠲〷搹愲㜸㉤㑤挱挳㕥㔱扣㥡愶攰㠱愸㈸㌶愴㈹㜸㘸㈸㡡㔷搲ㄴ㍣㔸ㄳ挵换㘹ちㅥ㍥㠹攲愵㌴〵て㘸㐴昱㘲㥡㠲㠷ㄸ愲昸㙢㥡㠲㕦晡愲㜸㈱㑤挱慦㘱㔱㍣㥦愶攰ㄷ愳㈸㥥㑢㔳昰慢㑡ㄴ捦愶㈹昸攵㈱㡡㘷搲ㄴ摣㥤㡢攲改㌴〵㜷戰愲㜸㉡㑤挱㕤㥥㈸㥥㑣㔳㜰㈷㈴㡡㈷搲ㄴ摣㉤㠸攲昱㌴〵㍦愸愲㜸㉣㑤挱㡦㡥㈸ㅥ㑤㔳㜰㘳ㄶ挵㈳㘹ち㙥㕥愲㔸敦㔶昴晢㕦挹㉦收㔴</t>
  </si>
  <si>
    <t>㜸〱捤㝤〷㝣ㄴ㘵晡㝦摥㤰㉣㤹愵㘴敤㠸㠸㐱㌹㐴㔱摣㈴㥢㠶㈰㈵㠰㈰㔵㐰㔴㉣㘱换㉣㐴㔲㈰㔹㄰ㄴㄵ散愷愰搸挵〶㉡㝡㜶㍤㝢㍤㈳挷㜹ㄶ散扤㥣敤㉣㥣㜰㥥摥㔹搰戳晣扦摦攷㥤搹捣散捣㉥昹昹扦㝣㍥㠶㥤㠷㝤晡㌳摦㘷㜶㜶摥㤹㜷㜶昲㔴㕥㕥摥㉦昸攳晦晣㉢攰㥢㍥搳㤷戴愶捣挶挱戵捤つつ㘶㍣㔵摦摣搴㍡㜸㘴㑢㑢㜴挹挴晡搶㔴ㄷㄸ〴敡敡愱㙦㉤慣㙢慤㍦挱㉣慡㕢㘴戶戴挲愸㌰㉦慦愸挸挸㠷㝥㔷㙢〹搹㡣㐱㉦愳㠰〴㔶㜹㐶㠰愴㉢㐹ㄱ㠹㐱ㄲ㈴改㐶搲㥤愴〷㐹㑦㤲㘲㤲㄰挹㜶㈴摢㤳散㐰戲㈳挹㑥㈴㍢㤳散㐲搲㡢㠴昹㡤摥㈴扢㠱㜴敦〳㌲愳㜶搴㤴搸㜱㔸㥢改愹收ㄶ㜳扦㤲㤹扡收㘱愵愵㠳㑢〷㔷㠴慢捡〶㠷昷㉢愹㕤搸㤰㕡搸㘲づ㙢㌲ㄷ愶㕡愲つ晢㤵㑣㕤ㄸ㙢愸㡦㑦㌰㤷捣㘸㥥㘷㌶つ㌳㘳攱昲㔸㌴㔲㕤ㅡ愹愸㐸搶搴㔴㜷摦ㅤ㤱㈷搷㡥㥡摡㘲㈶㕢晦㔷㌱晢㌲收㤴摡㔱㠳㈷㥢愹晦㔵捣㍤㄰ㄳ㈱㐷㌷㌷㐶敢㥢晥㐷㐱ぢ搹搳昲搱㘶扣㥥捤㌷捤㤶晡愶㌹㠳㔱戶ぢ㘸㜰㔵㠳挷〲昱㜸戴㌵㔵㙢㌶㌴㑣㌳㤳散㝢昷㐶㘲㘶戶㤸㑤㜱戳戵㘷攳㤸挵㜱戳挱㔲户ㄶ㌵捥㡣戶㑣㡥㌶㥡〵㝣㔳摣愸晢㌶㍥㘱㌶愵敡㔳㑢㝡㌴ㅥ搶㙡㑥㡢㌶捤㌱㘹㔲搸㜸昰挲晡㐴㐱㠱㉡㈸挸敢戲户㕦㌱搲㥢挱㘳㕢攲戵㜳愳㉤㈹攱搸戵㔲㍦㕢挷ㄶ㈲㠵扢捡攲㔶㔴㤲攱挵㌶㑤慦㙦㥣㘰戶㌴㤹つ㑣挲收つ捡㌰ㄲ㑣㌴昴㘹㜰散戵㘱㘳㔴㌷敢昳挶㔵㘱ㄶ愳㠴愴ㅦ㐸㘰㑦㤰愲㘱㈳㑢㠷㤴㠶㑢㠷ㄸ㝢㔱摥ㅦ㐴ㄵ扣㠳て慤搳㡦ㅦ㥣晣扡㘸㝥㕤㉣扦㉥㥥㕦㤷挸慦㌳昳敢㤲昹㜵㜳昲敢收收搷搵攷搷ㅤ㤷㕦㌷て㌶昶㕦㔱搷慥昹搶㕦挵㕥㍦㝦晡捥㝦㕦㥤㜴晥㝦ㅥ㝤愴昲捥㥢㉥㔵晣㥣捡〷㜶〰摥ㄸ㝢㠳〴〶㠲攸㍡㑡㔱挷㍥㤴敦ぢ愲搴㙢愸㠳戵㐴㜶攸㝢㜱挹㐹摤挶摥搰㝣搸户〳㔷晥㜰愷攲攷㕣㠲散㐷攳晤㐱〲㠳㐱㜴㤰戲昰㄰攳〰捡挳㈰㑡扤㘰〵戹㝤攰愶〵慦昶㔹㌷晥戴㜰戸昴戲㑢敦㥥慣戸㥦㤰㈰㘵㌴㉥〷〹㐴㐰慣㑡㉡㠷ㄸㄵ㤴㔷㠲㈸昵戴ㄵ攴㠷㍢㙡㝢㡦㡡捥ㄹ扦敡愶㜹㉢㑡㌶扤㜵㡤攲昶㈶㐱慡㘹㕣〳ㄲㄸ〲㘲〵愹ㅥ㘲ㅣ㐸昹㔰㄰愵晥㙣〵㌹愷㕦㡦㝢ㄲ㌳㔷㡤戸㜶扦戹㡢㕥扢敤愳㔹㡡晢㈹〹㜲㄰㡤㠷㠳〴㐶㠰攸㈰㘱〴ㄹ㐹昹㈸㄰愵ㅥ戳㠲摣㝢昶づ㕦摣㍢攰㠷㠳㙦ㄸ戳㌹扣改摡〹㜳ㄴ昷㜳ㄲ㘴㌴㡤挷㠰〴挶㠲㔸㤵㔴つ㌱づ愶㝣ㅣ㠸㔲て㔸㐱晡㕣摦敢昵捡慢摥ㄸ㝢捤㠷㥦ㅣ昰搶晢㘷慦㔴摣㑦㑡㤰㐳㘸㍣〱㈴㌰ㄱ挴ちㄲㄹ㘲㑣愲㝣㌲㠸㔲㝦戴㠲昴搸㝣攲改㐳㔶捥ㅡ㝤攱挰搷摥㤹㜵搴㤹㌷㉢㙥㉥ㄲ㘴㉡㡤て〵〹㑣〳戱㠲愰㍢搳㈹㥦〱愲搴慤㔶㤰㘷晥㜳攳搵昵㠳㥥㥡㜴搹捡㐵㌵攷㙣戸敥㐶挵晤戴〴㤹㐹攳挳㐱〲㐷㠰攸㈰㘵愸攴㐸捡㘷㠱㈸㜵㠳ㄵ攴㡢㐷㐳扢晥扤扣㘴晣㙤㑦㍦㌴㙣㑤㘰㐱㕣㜱㍦㉦㐱㡥愶昱㌱㈰㠱㘳㐱㜴㤰㜰昹㄰愳㡥昲搹㈰㑡慤戱㠲㍣昶挹攸扢户晥昷㡥㜱愷捥㝡愱㘹晦〷捥ㄹ慤昸㍤㈱㐱㘲㌴㡥㠳〴ㄲ㈰㔶㤰㥡㈱㠶㐹㜹ㄲ㐴愹搵㔶㤰ㄵ攵㕤〲晢扥㜴挲愸㉢晦昵搵㔱㥢晥㜱㙥㐸昱㝢㐶㠲捣愵㜱㍤㐸攰㌸㄰㉢〸扡挳捦㡦搱〰愲搴㐵㔶㤰㠶㍥ㄷ㍣昱敦戵㐷㑣㝥㝣㐲㘲㜵捤搲户㍦㔳晣㥥㤲㈰㑤㌴㙥〶〹捣〷戱㠲㘰㡢㕤㐰㜹ぢ㠸㔲㉢慤㈰㠱㉦㜶摣昵㥢〳㌶㡣戹㜵摣挴ぢ㙥㥦㜸敤㜱㡡摦㜳ㄲ㈴㐵攳㠵㈰㠱㐵㈰㔶㤰戲㈱挶昱㤴㉦〶㔱敡㉣㉢挸愰㡡㐷㡥㍣㙢挵捡ㄱ㡦戴㕣昵挶㤵慢㙥㕤愹昸㍤㈹㐱㑥愰昱㠹㈰㠱愵㈰㍡㐸㈹㠰㍤㠹昲㤳㐱㤴㕡㙥〵昹㝢㙢晥愳㙢㕦㤹㜰挸昵㝢㙥昷㘱改㜳㡦㡥㔴晣㥥㤵㈰换㘸扣ㅣ㈴㜰㉡㠸ㄵ愴㘲㠸㜱ㅡ攵愷㠳㈸㜵愲ㄵ攴攳㍦㝤搵敤搰㐱攷㡤㌸昷攷㡢㍦㝣慦㌰扥㔸昱㝢㕡㠲㥣㐹攳戳㐰〲㘷㠳㔸慢㠳㈰扦愷晣ㅣ㄰愵ㄶ㕡㐱搶㍤㜴搶㌱扤㙡㝥㍦晡昶捡㍦㕦昲捦攱㘵㍦㉡㝥捦㑢㤰ㄵ㌴㕥〹ㄲ㌸て挴慡〴㤸㥣㑦昹㉡㄰愵㥡慤㈰㐳晦摥慦搷㑤㝢散㌳昱て攷捥㍥攸晢戱㌷㌴㉡ㅥ㈷㐸㤰ぢ㘹㝣ㄱ㐸攰㘲㄰㉢〸戶㤳㑢㈸扦ㄴ㐴愹㝡㉢挸昸㉦扥㍦㌶㥡㑡㡥㕢搵㔶㌰攸扣扢搷ㄶ㉡ㅥ㘷㐸㤰换㘹扣ㅡ㈴㜰〵㠸戵㍡昸散㕣㐹昹㔵㈰㑡挵慤㈰㘷㙦㜸昰㥣㕢ㅦ㔹㍢攱愱挱㙦愶㙥散㌲敡〵搵ぢ㙡〹㜲つ㡤搷㠰〴搶㠲攸㈰㘵攸捥戵㤴㕦〷愲搴㌱㔶㤰昹摦㤸戵〷㥦戱㘱晣〳〵ㄷつ晣昶换攴㑢㡡挷㌹ㄲ㘴ㅤ㡤㙦〰〹摣〸㘲㔵㠲て攰ㅦ㈸扦〹㐴愹挳慤㈰敦捥晦㙡挴ㅦ㝥㜸㙤晣改㕢㝥ㅣ㍢㘳晢㥡㕦㔴㙦愸㈵挸㉤㌴扥ㄵ㈴㜰ㅢ㠸㔵〹昶昶户㔳㝥〷㠸㔲㠷㕡㐱昶㝦㝡㤷㍤晥昶捣收摡㕢㑦㝥散搴〳攳敢ㅥ㔲㍣捥㤲㈰㜷搱昸㡦㈰㠱扢㐱慣㈰攸捥㍤㤴摦ぢ愲搴〴㉢挸㜹愳㡦㉢㥢㌹昰扦㤳敦晤㈵㌹改捥㐷㌶つ敦㝥㍦搴㠷㕡摦㠵愳㕢愲挷攳㠰愲晤㔸〵〷㘸晣户敤㠳㌴ㅣ愳㈵㉢㤲㔵挹搲搲㐴㐵㌸㕡ㅥ㉤㉣㐱搸㡥ㅥㅡ㜰㔳敤㥥㍣扣扥㈹搱㝣扣ㅣ㉢㜴㑦㡥慤㙦㐸㤹㉤挲ㄴ㈷昱㥦㍥摥ㄱ扥㐷㜲捣㘲ㅣ㈸挶昵㘱挵㡥挹㕡戳㈵㠵〳慣搴㤲昶㘳㡤㍥愳愲慤㘶㍢㍢挸㡡㍤慡㜹㘱㔳愲㜵㌷㝦攵昴㔴㌴㘵攲㍢捣敤搸ㅥ挴攳㌶ㅤ〷㕦㘶慢㤴搴㌷搳㙤㘶戴㘱愱㌹㜲㜱扤㔶敦㥥愱挶㘱㔸㜳㉣扢㜶㙣㡢戹㈰慤昵㔴㌴ㄲ㘳㠳㐵ㄲ摢戳㤶㕡愵敢㉡愹㥤摢摣㙡㌶㐹㜹㠳ㅡ愷搶挷攷㤹㉤搳㑤㡥㉣捣㠴慣敡㑥㔴㔹挷㠲㠳愶㌴㘱㐵㜱㜴㤷搸搳㈹㈵搰㘶㔳挲㑣愰摥昹㐰㜹挹㡣㘸慣挱摣搹㘵愲㜳㐲戱慢㑢㍣戶㌹扥戰戵戶戹㈹搵搲摣攰搶㡣㑣㉣㡡攲昸㌳㌱愹㌹㘱ㄶ挸㕦㥥愶㉡慦㑢ㄷ愵昲〶晡ㅤ挸㌱㜶㉢て昵ㅣㅢ〹て㈸㜳ㅢ㍢㌶㈲ㅡ晢ㅥ㈲愶㈳攳㡤㘳㈳愳晤㍥㌹㉢㜱㙥㠴戴づ攷戴昶搹㐸改搴换晤挱ㅢ㍣つ晤㐱ㅦㅡ㑣㝥㉡昳晢㘷て搹扥㕤㙥愳㔲㐷㔷㌸㤰愴㜵づ搰㈴㙣㝡摢敢㕣攳晣晣ㅤ慣戵ㅦ戳〸愳㡣㜱搱愶㐴㠳搹㤲㜳ㄸ慣㔸㤱昱〰挹㠳㈴て㤱㍣㑣昲〸㐸攱㘸散攳戲㈲㕡〰ぢ戵㔸㉤㈹㍣扥㍥㤱㥡ㅢ㤸㙢搶捦㤹㥢㠲っ挳攷愲㈲挲敤昹㌳ㅥ㠳挸昸ㄳ挹攳㈰挱㘰㕥愰つ晦攷〵㠲挶ㄳ昸て㝣㘱㍦晣晦㝦ㅦ搴攴挳换㤰㌱ㄴ〶戹慤㠵㡤ㄸ慡戵㜶改攲户收攳愲慤㜳㔳晣搰攵㔶㌲摥㝡㤲㍦㠳㜴摦〰㌲㜹㥣搹㠰㡦散晦㙡㝣㕣戸ㄷ㘲㙥㜳ㅣ挶㠳㥦㥤ㅢ愷㉦㘹㡡捦㙤㘹㙥挲㔹㡡搱搱㔴㜴㘴ㅣ㠳捤㔶ㄵつ㌴㑥㙣慥㕤㤸ち㌴㡥慢挷㝦摤ㅢ愷㤹昳捤㘸慡ㄶ扢攴㔴㡦挶㠹ㄸ愸捡㍥㜳㝣㘲㜱㘱愳ㅥ㘳㡥㌶㕢攳〶〷愳攳戱ぢ㕡ㅣ挰㍢散㔳扢㌷㜲愷㘲㉥㑥㌱㜴搷挶愹㔱っ㘶㔳〶㡣〶㠹㤷㝥㐷捦ㅥ㈲戳扤㠳ㄶ㠷〸㈱㜹敢㠸搲㑤〴㍡㔲ㅥ户ㄲ㝣㕢攲㝢戵挰愲㤹㥦㤶挳㔲昵つ慤㠳㉤㜸〷㡦㙥挶挹ち㔳捥搳㄰昶㐰〰ㅢ㔳㈰㘷戳㌲㍦搴ㅣ捤㑥㠹挷㜴㔸㤴㜲㜰㑢昳挲昹㝤ㄱ敢㝦ㄵ㠷戱昲㡣扦㠰慣昹敡㤶〳㝦㜷昵㥤扦㔸晦㥦㠲㡦㡢晣ㄹ㝢搲愲つ㠴㉣晥㤳㍦攳㈹晣ㄷ捣愵㉢散てぢ摦扤㙡㤶㠱㜷㈱散扢㌷㘲㙤㘷戴㤸㜲㈶愱㐸㤸㈵昳捤ㅥ㡤㠷㌷户捣㡢㌵㌷捦㘳昳㝢ち搷㍡搷㌴㔳ㅣ㥥㜷戳捥㐶昰扤㔲慡㑢ㄷ搷ㄸ摣㌱㡥摦〳昱〳ㅢ㐱㝡㡣㙣㘸㈸戱㈳戶〶㥥㠳愸ぢ扥㍤〲捦攳捤昰戲捡㜰㘹㘹㔹㕤㙤㐳㜳㝣摥摣收㠵慤㘶摤戴㤱㤳捡敢㈶㌶ㅦ㙦戶搴㡤㙦㑡搶㌷㌴搴ㅤ㌶㍦㠱挳㠱㐴摤昴收㠵㉤㜱戳㙥㠶搹搲㔸㌷㝤摡攰挵つ慤㡤慡ㄴ㈰㜱昴㝤攰愴ぢ㕥㕦㝤摥㈵㠷㕣搴㝤昴㝢慦愷ㄶ慣㔶㘱㑢攱ㄹ摢て㐰摡ㄲ㉣挶㑢㈴㉦㤳扣㐲昲㉡挹㙢㈰㙡㕦戸㜲昷㠵昷敥㍦攳つ昰挶㥢㈴㙦㠱㘰愷㈳㡤挲㍥攸ㅤ捤慡扤昱㍦昷㐳挶扢㈴㝦〳㔱㍣㔵挰㑦㙣㥥昱ㅥ㐸搶戶て愴㐵ㅢ〸ㄲ愷㌳ㅢㅦ㐲㄰㌴㜲攸搴扥戰㘰敢つ㐲㙤㄰㕣㠳挰慡㕥〸攳ぢ捣㉥㤶挲㜳扥㘲㍦戸㤵搰晦㜳㤲捤㈴㕢㐸晥㐹昲〵㠸摡づ慥晥挰㝣㐹㥢慦㐸晥つ攲〰收㙢捤慡晤昱扦〰昳つ㡤扥〵㔱〷㠰㘸㘰扥挳扢慣挰っ愶㐳ㅢ〸㤲户〳昳〳〴㐱㈳㠷㑥㠵㘱攱〷捣㉦㍦㘷〱收㘷㑢攱㌹〷㔳㠶㐸㈵㔸㡣㉥ち㠴㈷㠸㡤㐲㤲〰㐹㔷㄰戵ㄵ慥晥挰ㄸ戴〹㤲㜴〳㜱〰搳㐳戳慡ㅣ㠱晢㌱㜸㑦ㅡㄵ㠳愸ち戰ㅡ㤸㄰搸慣挰㐴攸搵〶攲〲㘶〷戸〴㡤ㅣ㍡㔵〹ㄷ㍦㘰㍥捤〶捣㈷㤶挲㜳㕥愹ㅡ㤱㑡戰ㄸ㝤㤰搴搸㥤愴㉦挹ㅥ㈴㈵㈰敡晤慣挰散㐹㥢扤㐸晡㠳㌸㠰ㄹ愰㔹㔵㠳挰晤ㄸ㝣㙦ㅡつ〴㔱〷㠲搵挰散〳㌶㉢㌰㐳攸搵〶攲〲㘶㍦戸〴㡤ㅣ㍡㌵ㄴ㉥㝥挰㍣㤷つ㤸㡤㤶挲㜳慥散㈰㐴㉡挱㘲㔴㈰愹㔱㐹㔲㐵㔲㑤㔲〳愲㥥捣ち捣㠱戴ㄹ㑡㌲っ挴〱捣㜰捤慡攱〸摣㡦挱㐷搰㘸㈴㠸ㅡ〹㔶〳㌳ち㙣㔶㘰㐶搰慢つ挴〵捣ㄸ戸〴㡤ㅣ㍡㌵ち㉥㝥挰摣㥢つ㤸㝢㉣㠵攷晣摦㘸㐴㉡挱㘲㑣㐶㔲㘳ち挹㔴㤲㐳㐹愶㠱愸摢戳〲㌳㠳㌶㠷㤱捣〴㜱〰㜳㠴㘶搵ㄸ〴敥挷攰㐷搲㘸ㄶ㠸攲改㐴つ捣㔱㘰戳〲㌳㤶㕥㙤㈰㉥㘰㡥㠵㑢搰挸愱㔳攳攰攲〷捣㤵搹㠰戹挲㔲㜸捥㘹ㅥ㠲㐸㈵㔸㡣㌹㐸㙡捣㈵愹㈷㌹㡥㘴ㅥ㠸扡㌸㉢㌰㡤戴㘹㈲㘹〶㜱〰戳㐰戳㙡〲〲昷㘳昰ㄶㅡ戵㠲愸㐹㘰㌵㌰㈹戰㔹㠱㤹㐸慦㌶㄰ㄷ㌰挷挳㈵㘸攴搰愹挹㜰昱〳收搴㙣挰㉣户ㄴ㥥昳戴㔳ㄱ愹〴㡢戱っ㐹㡤攵㈴愷㤲㥣㐶㜲㍡㠸㍡㌱㉢㌰㘷搲收㉣㤲戳㐱ㅣ挰㥣愳㔹㜵㈸〲昷㘳昰㜳㘹戴〲㐴㑤〷慢㠱㔹〹㌶㉢㌰搳攸搵〶攲〲㘶ㄵ㕣㠲㐶づ㥤㥡〱ㄷ㍦㘰敡戳〱㌳搷㔲㜸捥㍤捦㐴愴ㄲ㉣挶㙡㈴㌵慥㈰戹㤲攴㉡㤲慢㐱㔴㉣㉢㌰㙢㘸戳㤶攴㕡㄰〷㌰搷㙢㔶ㅤ㡥挰晤ㄸ㝣ㅤ㡤㙥〰㔱㐷㠲搵挰摣〸㌶㉢㌰㐷搰慢つ挴〵捣捤㜰〹ㅡ㌹㜴㙡ㄶ㕣晣㠰㤹㥡つ㤸㈹㤶挲㜳㍥晤㘸㐴㉡挱㘲摣㡤愴挶㍤㈴昷㤲摣㐷㜲㍦㠸ㅡ㥦ㄵ㤸〷㘹昳㄰挹挳㈰づ㘰ㅥ搵慣㍡〶㠱晢㌱昸㘳㌴晡ㄳ㠸慡〳慢㠱㜹ㅣ㙣㔶㘰㡥愵㔷ㅢ㠸ぢ㤸昵㜰〹ㅡ㌹㜴㙡㌶㕣晣㠰愹捡〶㑣愵愵昰㕣㈳㠸㈱㔲〹ㄶ攳㔹㈴㌵㌶㤲㍣㐷昲㍣挹ぢ㈰㉡㥣ㄵ㤸㤷㘸昳㌲挹㉢㈰づ㘰㕥搳慣㡡㈳㜰㍦〶㝦㥤㐶㙦㠰㈸ㄳ慣〶收㑤戰㔹㠱㐹搰慢つ挴〵捣㍢㜰〹ㅡ㌹㜴㉡〹ㄷ㍦㘰晡㘶〳㘶㜷㑢攱戹敥㌱ㄷ㤱㑡戰ㄸㅦ㈳愹昱〹挹愷㈴㥦㤱㙣〲㔱扢㘴〵收㜳摡㙣㈶搹〲攲〰收ぢ捤㉡㕥㐶改挷攰晦愲搱㤷㈰㙡ㅥ㔸つ捣㔷㘰戳〲㜳ㅣ扤摡㐰㕣挰㝣つ㤷愰㤱㐳愷ㅡ攰攲〷㑣㘱㌶㘰ち㉣㠵攷㕡㑥ㄳ㈲㤵㘰㌱㝥㐲㔲攳㘷㤲㕦㐸昲昲㐱ㄴ㠸晡昹愷㙣㐷扥㕤㘸㔳㐰㔲〸攲〰愶慢㘶㔵㌳〲昷㘳昰㈲ㅡ㜱摡㠴㕡〰㔶〳ㄳ〴㥢ㄵ㤸昹昴㙡〳㜱〱搳㠳㜱㡤ㅣ㍡搵〲ㄷ㍦㘰戶㘰㈵㝣挷㑡㥢㉤㠵攷晡㔴ち㤱㑡戰ㄸ㍢戳昶㕤㐸㝡㤱散㑡搲ㅢ㐴㝤㤲ㄵ㤸㍥戴搹㥤愴㉦㠸〳㤸ㄲ捤慡㠵〸㉣挰昴愳搱㥥㈰敡㜸㠸㌴㌰㝢㠱捤ち捣㈲㤶搴〶攲〲㘶〰攳ㅡ㌹㜴㙡㌱㕣晣㠰㜹㈵ㅢ㌰㉦㕢ち捦㌵户ㄳ㄰愹〴㡢㜱〰㙢て㤳㤴㤲㤴㤱㤴㠳愸㡤㔹㠱愹愰㑤㈵㐹ㄵ㠸〳㤸ㅡ捤慡ㄳㄱ㔸㠰ㄹ㐲愳〳㐱搴㐹㄰㘹㘰㠶㠲捤ち捣㔲㤶搴〶攲〲㘶㌸攳ㅡ㌹㜴敡㘴戸昸〱昳㜰㌶㘰ㅥ戲ㄴ㥥敢㠸换㄰愹〴㡢㌱㡥戵㡦㈷㌹㠴㘴〲挹㐴㄰㜵㑦㔶㘰㈶搳㘶ち挹㔴㄰〷㌰搳㌴慢㤶㈳戰〰㌳㥤㐶㌳㐰搴㘹㄰㘹㘰づ〳㥢ㄵ㤸㔳㔹㔲ㅢ㠸ぢ㤸㈳攰ㄲ㌴㜲攸搴改㜰昱〳收摡㙣挰慣戵ㄴ㥥㙢愳㘷㈲㔲〹ㄶ㈳㡡愴㐶㡣㈴㑥㤲㈰㌱㐱搴ㄵ㔹㠱㤹㐳㥢戹㈴昵㈰づ㘰收㘹㔶昱㔲慢〰搳㐰愳㐶㄰挵㑢慤ㅡ㤸㈶戰㔹㠱㌹㥢㈵戵㠱戸㠰㔹挰戸㐶づ㥤㍡〷㉥㝥挰㥣㥤つ㤸戳㉣㠵攷㝡敦ち㐴㉡挱㘲㥣挰摡㑦㈴㔹㑡㜲ㄲ挹挹㈰㙡㜹㔶㘰㤶搱㘶㌹挹愹㈰づ㘰㑥搷慣㕡㠹挰〲捣ㄹ㌴㍡ㄳ㐴㥤て㤱〶收㉣戰㔹㠱㌹㡦㈵戵㠱戸㠰㌹㠷㜱㡤ㅣ㍡戵ち㉥㝥挰㌴㘷〳愶挹㔲㜸慥㘱㕦㠸㐸㈵㔸㡣㡢㔸晢挵㈴㤷㤰㕣㑡㜲ㄹ㠸㥡㥢ㄵ㤸搵戴戹㠲攴㑡㄰〷㌰㔷㙢㔶㕤㠴挰〲捣㌵㌴㕡〳愲㉥㠱㐸〳戳ㄶ㙣㔶㘰㉥㘶㐹㙤㈰㉥㘰慥㘷㕣㈳㠷㑥㕤ちㄷ㍦㘰㘶㘶〳收㌰㑢攱戹㉥㝦㌹㈲㤵㘰㌱㙥㘳敤户㤳摣㐱㜲㈷挹㕤㈰㙡㑡㔶㘰敥愶捤㍤㈴昷㠲㌸㠰戹㕦戳㙡㌵〲ぢ㌰て搰攸㐱㄰㜵㈵㐴ㅡ㤸㠷挰㘶〵收ち㤶搴〶攲〲收㔱挶㌵㜲攸搴㔵㜰昱〳㘶㔸㌶㘰㠶㕡ち捦㕣㠳㙢㄰愹〴㡢昱ㄷ搶晥㈴挹㕦㐹㥥㈲㜹ㅡ㐴㔵㘶〵收㔹摡㙣㈴㜹づ挴〱捣ぢ㥡㔵㙢㄰㔸㠰㜹㤱㐶㉦㠱愸㙢㈱搲挰扣っ㌶㉢㌰㙢㔹㔲ㅢ㠸ぢ㤸搷ㄸ搷挸愱㔳搷挱挵て㤸晥搹㠰搹换㔲㜸收㑦慣㐳愴ㄲ㉣挶㝢㐸㙡扣㑦昲〱挹㠷㈴ㅦ㠱愸摤戳〲昳㌱㙤㍥㈱昹ㄴ挴〱捣㈶捤慡ㅢ㄰㔸㠰昹〷㡤㍥〷㔱㥣㡥愱㠱搹っ㌶㉢㌰㌷戲愴㌶㄰ㄷ㌰㕦㌰慥㤱㐳愷㙥㠲㡢ㅦ㌰摤戲〱ㄳ戴ㄴ㥥㌹㈱户㈰㔲〹ㄶ攳㍢搶扥㤵攴㝢㤲ㅦ㐸晥ぢ愲ち戲〲昳ㄳ㙤㝥㈶昹〵挴〱㡣敡㈲慣扡ㄵ㠱〵㤸㝣〸㡣㉥㈰敡㜶㠸㌴㌰〵㘰戳〲㜳ㅢ㑢㙡〳㜱〱搳ㄵ㉥㐱㈳㠷㑥摤〱ㄷ㍦㘰晥晤㘳㤶㈳摦慦㉣㠵㘷㥥换㕤㠸㔴㠲挵〸㈱愹戱ㅤ挹昶㈴㍢㤰散〸愲㌶挳搵晦㘴昸捥戴搹㠵愴ㄷ㠸〳㤸摥㥡㔵㝦㐴㘰〱㘶㌷ㅡ昵〱㔱昷㐰戴ㄷㄶㅣ㌲㠳捤ち捣摤戴㘸〳㜱〱㔳〲㤷愰㤱㐳愷敥㠵㡢ㅦ㌰㙦㘵〳收㑤㑢㤱㌹㜷愷昰〱㐴捡扣㍥㈹ㄳ㕦搳戳ㅡㅣ昳㈵㝡挲㌸㤰㍣慣愹㍥搵摡㉤㌹㜲㘱慡㜹㙣㝤㙡㜴㙢慡㝢ㄲ〴㙦挵愵户㑣〰㜰㌸つ㑡捥慣㌷㡦㥦㠱㉢㜴㝢㜸㔵㤸ㄳ㕣扢戰㌵搵㉣㤷㕥晢㝡昵愳㥢㈷㌷愷㐶搷户捥㙦㠸㉥改敦愳搶㥡挳攷㥡㑤㤸㤱搲㠲换㙤摢㌲㙡㥥㍦摦㑣昸搴愸慦搲㡤ㅦ晤㕢㤸搳愲昴㌵攴㍣㕣愶㔴㉡㑦晤㉥晢ㅣづ〷敥扢愳㌷昹戸戴愹㝥攵㤴㠸㌶昸㘳㜲㌰㌶扤㍣攴挴㘶㡥扦扣挲〷挱收摥㍣ㅣ㌳㘴扡挱㌸㤸㐴㑢戵慣㠷㌵〵㙢㝣㔳㙢㝤挲っ㕡摣愴晡愶㥥搶摢㈹ぢ㔳㉥㑤㜴昱づ㤶〶搷㕥愷㌴愱敤昱㘸㑢攲户搰ㄱ慣ㄸ晥㜴㍢㔴〰晦㝥ㅤ挸㍡㑣㕥摥㤷㍣ㅤ挱扦㉦㑦ㄱ愰昳ちㅦ〲攳㝢ㄹ㍣晤㌱挴ㅢ挷攴愲㘲搸昷㈰搴㘹㜱ㄱ戹㐹㘶戴㐹㍡㌰㍤㤵ㄸ㙤㉥敡㈹ㄶ㈶㉥㍦㘳ち㝥㠳戹㠳㥢㤵搹㄰㐶㜲㘴慣戵戹㘱㘱捡散㤹㝥㈷ㅦ㜰㈳㌹捤㙣㠸㜲愲㔸昷昴扢愹昱ㄴ愶搲愵攳㜱ㄲ搸㙦愷㍢㐰愴挰敡㤰㤲ㅥ〵㜲㙣戸敥㤵攰㘷攷㔷㜶ㄴ㡤㑣捡摦ㄷ挳搵ㄵ慢昹㜷昳昰㍣晢㡤昵㈱㝡ㄸ攱㍢㍥ㄳ㡣㥦愲ㅤ散〹㡡㝡捦㈶㍢慤敥戶㡣㤳戰㝡㈴㘵㝦㠷㤹㤶扣晢愲㤸ㅦ㥢〶摣ㅡ㤳慡㡦㐷ㅢㅡ㤶昴㑣㡥㙦㡡㌷㉣㑣㤸ㄳ愳㌱戳挱摥㔷㌷户㌴晥㐶晡㔵挰捤㕦昷㉡〷㉥搶昴戸昱戸㘵挹㥥㜷昶慢㜷㙦㜹挶㈰散搹攴慢ㄶ㌱昴扥敤ㄱㄴ昱㝦㥥㜲ㄷ㠴搳昶敤ㄳ㐶攵㠶ㄶ散搲㍣㈲敥换㌸㈵㈹㍤㙢㑦㍥㙤づ戳㠹捤ㄳ㌱㜹挴㑣㌸㐴攳敡戵攸㌷昳㤹㤲ㄶ〵〲㠱㕦晢愵〲慣昰昷愵㌵晦〱㍢㍢捤て攷㔱ㄴ扦㕤ㅥ〳㥦㌹㤹挹㜱昰㈱摦昷戲〳っ挱戰㤸㝢㉦㝤戰㌰愳㍥搵㘰㜶㑢㡡㕥摥ㄷ昱攳㐰㌴扢㈶㘷捣挵挴愰搱㍤㤲〷户搴㈷ㅡ敡㥢㑣ㅥ㜸㘰㠶㉦㙦㈲㥡㘸捥挱㕣搴愹捤慤昵扣㌷慥㐷㜲㐶㑢戴愹㜵㍥攷㝦挵㤷㙣敦攲愴㔹㠵挹㔱昵㑤昸昰攸㥣㝣㕦㥣㥣㍥户昹㜸摣㕥户戰戱改攰攸晣搶摦㐴愳慣慦ㄲ㈰愴㍦㔱昹㉡㍦㕦ㄵ攵ㄷ晤摡敦㈸㙣攱〸㔹㠶㜸昹㈴㔶慢晥㠴㜷㌹㍥慢散㤲㌵ㄳ㤸㥦㔵搶攴扡㔵捣㜷㙡㘲晡摥㐴敥㝦㡤晤昱〱敤㍥ㄸ攴㤰㠳てㅢ摦㍥㝦晣晦敢㐶扦挲挷ㄱ㌹挷搷㠰㙣ㄶ改挹慡㍢挱戸愷摥㔴㈸攳㤶㘳㐸挷挹㘵㙥㝥挱愴搸㜰㑢挴㌷㈷捤昹㜶㉣愶ㄶ㜶挷〷ㅦ扢㕤㑣挹挴晥戶愷㘶㜸〸搷ㄸ㙤㘸戵㜴戵捤㡤㡤㔱㙥㕡摣㉣愷㘳㥦㙤ㄶ挹昱㌴昶㈴㐶ㄲ㐴戶㍦㑢ㄴ㕤っ㔱㜴戱㠸昰㔵捣〹攸昲㥥戱㥡攷㐴㕢敡㔳㜳ㅢ敢攳㐵㘴㌸㐹晣㌷戱㑤㘲ㄳ㉡〰㤸昶㥦㙣㤸㌸㌸捤㥣晥愹㘷㉣愲摤㠳㌱㕥㈰㜴㙣㍦戶摣㝣昹晥㔶扦㜲㜶㙦㥥㔲戲愳㌷挲㠸㔶㠸戱㉣〴搶㠷挴㜱攰〵㠹散㠴搴ㄳ㌴挰㘲㤴挲摣晥㉢㔸㡦㜷㌹㈷㘱㜶㠵㐱㜰㘲㜳㌴㌱ㄶ昷ㄱ㌴户㜴戵㙥㑣㉤㐲㙢戹㑢㘹〹㜱攲㙤㉤㘶愸㘳收晢㈲ㅣ晦戶ㄴ㔱㌰ㅤ㔳㕡ぢ㌸㘵㌷愰㝢挸て㙤㕥㘱㘱户㈲扦㕣攳敤㔸晤慤〹㡡捥ㅢ㝢挷㝢攲㙦㌹戴㝡㌸㔷㈴ㄸ攴㡡ㄸ㘵愰㐶㌹㠸晡㌳㔸慥㑦㠶㐱㠴〶ㄵ㈰㠵㝦㠱㌲昳㔳㤲㜵㤲㉡ㅣ昲ちㅢ㌹㜹戶愸㤱慢㠳㐳㡤〰愶搴㘲ㄲ㉥㈰〹㜴㉢摡〰扤㔱〹慢攷㌶㙥ㅣ㠶昷㜹敡㈹㄰㍢㝦㈱摥〷㠳〴捦愸㘲晥㙡㄰昵ㄲ㔸づ㐴愵㙤㜹挶㄰愶㘸ㅦ㠴愸㤷挱㜲㈰㘲晦㌹扡㘸昵昰ㄵ愸㜸〸捤㐶㙥敢㜰㑣扤ち㍢ㅥ㤲攱㕡っ㉢㘸挳㍢晢㤸㐰扤〶㠶挷〵晡㉦敢㌷㤷㝡〳〶晣昶捡昳摤㕢慡㌷愱攱ㅥ搳ㄸ挶搵㝢ぢ敦戸㈳㑡㙦㤸挳㈱摤昶㠶昹づ㍤戰戸㌶㑣昵㉥㈴㌶㤸㡥㙥㡦攴慡㡣㘲戶扦昹ㅢ搴搲㘰㌴つ摥㠳〱㍢㙥㡣〱㤷㙥搲㠷づ㌷㐷㤳挶搲敤㘰扡㝤づ〳㐷㤳挶㐳收㙣搲㘶戰戹㥢戴〵ㄶㅤ㙥搲㍦㘱慣㥢㜴〸㉢㘸〳㥢㙥搲ㄷ㘰㍡搲愴㉦㘱㤷愳㐹㕦㐱㉤㑤㥡挸搵晢㌷㌸㔷㤳㈶㐳扡敤㈶㝤つ㌷㙦㤳扥㠱搴愷㐹㔳戹㉡㠷㌲摢户晥〶搳㘸㌰㥤〶摦挱㐰㥡㌴〳㕣扡㐹㍦㌸摣ㅣ㑤㍡㡣㙥㌳改搶〵戵㌸㥡㜴〴㘴捥㈶昱挰㍢㜷㤳ち㘱搱攱㈶〵㘰慣㥢㜴㈴㉢㘸㘳㌲敢攸㕡㜵㠵慥㈳㑤攲㔴搳ㅣ㑤攲㈴㔴㘹搲㔱㕣扤㙥攰㕣㑤㍡〶搲㙤㌷㠹戳㔶昱捡昸㈴昵㠴挸愷㐹㜵㕣㤵搹捣㔶散㙦㄰愵㐱㡣〶㥣攸㉡㑤㡡㠳㑢㌷㠹㜳㔹敤戸㡥㈶㈵攸㘶搲㡤昳㑥ㅤ㑤㥡〳㤹戳㐹扢㐳㥤扢㐹㥣慥摡攱㈶敤〱㘳摤愴戹慣挰搵愴ㄲ攸㍡搲㈴㑥㝢捤搱愴扤愰㤶㈶ㅤ挷搵敢て捥搵愴〶㐸户摤愴〱㜰挳㉢愳㐹㝢㐳㘴㠳㐹慤昵攵搶挴㔵㘹㘶㌶㑥戱昵㌱㤸㑦㠳〵㌴攰愴㕢㘹㔲ぢ戸㜴㤳㌸慦搶㜶㜳㌴愹㤵㙥晣慤っ挵㌹戰㡥㈶㉤㠲捣搹㈴捥㡥捤摤㈴㑥㥤敤㜰㤳㌸挵㔶㌷改㜸㔶攰㙡ㄲ㘷摥㜶愴㐹㥣㠲㥢愳㐹㥣㥣㉢㑤㕡挲搵ㅢ〶捥搵愴ㄳ㈱摤㜶㤳㜸㠰㠱㔷㐶㤳㐶㐰㘴㠳㐹慤搵愴㤳戸㉡㈷㌳摢㐸㝦㠳㔳㘸戰㡣〶㥣〰㉣㑤㕡づ㉥摤愴㌱づ㌷㐷㤳㑥愵摢㘹㜴㥢っ〳㐷㤳捥㠰捣搹愴㈹㔰攷㙥ㄲ愷昱㜶戸㐹㥣敥慢㥢㜴㈶㉢㜰㌵㠹戳㠰㍢搲愴ㄹ戰换搱㈴㑥ㄴ㤶㈶㥤捤搵攳㡣㘱㔷㤳捥㠱㜴摢㑤攲捣㘲扣㌲㥡挴改挵㍥㑤㕡挱㔵㔹挹㙣㥣㝡散㘳㜰ㅥつ捥愷〱㈷㈳㑢㤳㔶㠱㑢㌷㠹昳㡤㙤㌷㐷㤳㉥愰摢㠵㜴㥢〳〳㐷㤳㉥㠶捣搹㈴捥ㅡ捥摤㈴㑥㈹敥㜰㤳㌸昵㔸㌷改ㄲ㔶攰㙡搲㍣攸㍡搲㈴㑥㑤捥搱愴㈶愸愵㐹㤷㜱昵㥡挱戹㥡戴ㅡ搲㙤㌷㠹戳㥣昱捡㘸ㄲ愷㍡摢㘰㔲㙢㝤㤲慥攴慡㕣挵㙣㥣〶敤㘳㜰㌵つ慥愱〱挷摥搲愴㌵攰搲㑤攲摣㘷摢捤搱愴戵㜴扢㤶㙥换㘰攰㘸搲昵㤰㌹㥢戴ㅣ敡摣㑤攲昴收づ㌷㠹搳愰㜵㤳搶戱〲㔷㤳㑥㠷慥㈳㑤㍡ㄳ㜶㌹㥡㜴ㄶ搴搲愴ㅢ戹㝡㥣㐹敤㙡搲㑤㤰㙥扢㐹㥣㜱㡤㔷㐶㤳捥㠵挸〶㤳㕡慢㐹户㜰㔵㙥㘵㌶㑥挹昶㌱戸㡤〶户搳㠰㤳戴愵㐹㜷㠰㑢㌷㠹昳戰㙤㌷㐷㤳敥愴摢㕤㜴攳㥣㘹㐷㤳敥㠶捣搹㈴捥愶捥摤㈴㑥戵敥㜰㤳㌸㈵㕢㌷改ㅥ㔶攰㙡搲搵搰㜵愴㐹㙢㘰㤷愳㐹㙢愱㤶㈶摤挷搵扢ㄶ㥣慢㐹て㐰扡敤㈶㜱昶㌷㕥ㄹ㑤㕡〷㤱つ㈶戵㔶㤳ㅥ攲慡㍣捣㙣㌷昸ㅢ㍣㐲㠳㐷㘹㜰㈳っ愴㐹㡦㠱㑢㌷㠹㜳挲敤戸㡥㈶晤㠹㙥㡦搳㡤昳户ㅤ㑤㝡〲㌲㘷㤳㌸戳㍢㜷㤳敥㠵㐵㠷㥢挴改攱扡㐹敢㔹㠱慢㐹㥣㌵摥㤱㈶㜱晡㜸㡥㈶㜱㘲戹㌴㘹〳㔷㡦㌳捣㕤㑤㝡ㄲ搲㙤㌷㠹㌳搱昱捡㘸搲㘳㄰搹㘰㔲㙢㌵改㈹慥捡搳捣挶愹敡㍥〶捦搰攰㔹ㅡ㍣づ〳㘹搲㐶㜰改㈶㜱㝥扡敤收㘸搲㜳㜴㝢㥥㙥捦挲挰搱愴ㄷ㈱㜳㌶㠹戳捣㜳㌷㠹㔳搰㍢摣愴攷㘱慣㥢昴ㄲ㉢㜰㌵改〵攸㍡搲㈴㑥㘵捦搱㈴㑥㜲㤷㈶扤挲搵攳㙣㜷㔷㤳㕥㠳㜴摢㑤攲慣㜸扣㌲㥡挴愹昱㌶㤸搴㕡㑤㝡㠳慢昲㈶戳㜱摡扣㡦挱㕢㌴㜸㥢〶㥣㐸㉦㑤㝡〷㕣扡㐹㥣㉢㙦扢㌹㥡昴㉥摤晥㐶户㡦㘱攰㘸搲晢㤰㌹㥢昴〹搴戹㥢昴㈹㉣㍡摣愴捦㘰慣㥢昴〱㉢㜰㌵㠹戳改㍢搲㈴㑥慢捦搱愴捤㔰㑢㤳㍥攲敡㜱收扤慢㐹ㅦ㐳扡敤㈶㝤〱㌷扣㌲㥡昴㉦㠸㙣㌰愹戵㥡昴㈹㔷攵㌳㘶攳ㄴ㝥ㅦ㠳㑤㌴昸〷つ㌸愹㕦㥡昴㌹戸㜴㤳扥㜶戸㌹㥡戴㤹㙥㕢攸昶ㄳっㅣ㑤晡〲㌲㘷㤳㌸晢㍥㜷㤳㝥㠱㐵㠷㥢㤴㤷㙦㌷改㕦慣挰搵㈴〵㕤㐷㥡挴㈹晥㌹㥡㔴〰戵㌴改㉢慥ㅥ晢攱㙡搲㝦㈰摤㜶㤳㜸户〰搶㉢愳㐹㐵㤰慥㠷㌴攳㐴散㌷㕣㤵㙦㤹捤昰㌷昸㡥〶㕢㘹挰ㅢっ愴㐹摦㠳㑢㌷愹㠷挳捤搱愴ㅦ攸昶㕦扡㜱扥扦愳㐹㍦㐱收㙣搲㉥㔰攷㙥ㄲ㙦ㄳ攸㜰㤳㜶㠵戱晥㈴晤捣ち㕣㑤敡つ㕤㐷㥡挴摢つ㜲㌴㠹㌷㈲㐸㤳㌸㔵㐶昵〵攷㙡㔲㍥愴摢㙥㔲〹摣扣㑤敡〷改㝡㙦㤳昰㐳㠵戸㈷㠴搹昶昴㌷〸搰愰㉢つ㜸戳㠳㌴愹〸㕣扡㐹〳ㅣ㙥㡥㈶昱搷㌵㡤㈰摤㜸敦㠱愳㐹摤㈱㜳㌶㠹㜷㈵攴㙥ㄲ㙦㔹攸㜰㤳㜸㙢㠳㙥㔲て㔶攰㙡ㄲ敦㜸攸㐸㤳㜸敢㐳㡥㈶昱愶〸㘹㔲㌱㔷慦ち㥣慢㐹摢㐱扡敤㈶搵挰捤摢愴㈱㤰慥昷㌶㘹〷慥捡㡥捣挶摢㉣㝣っ㜶愲挱捥㌴攰㡤ㄷ搲愴㕤挰愵㥢挴㝢㉢㙣㌷㐷㤳㝡搱㙤㔷扡㡤㠳㠱愳㐹扢㐱收㙣搲㜸愸㜳㌷㠹户㑦㜴戸㐹扣捤㐲㌷愹て㉢㜰㌵㠹㜷㕦㜴愴㐹扣つ㈳㐷㤳㜸㠳㠶㌴愹㉦㔷㡦㜷㙡戸㥡㔴〲改戶㥢挴㍢㍡扣㑤攲㙤ㅤ敢扤㑤摡㤳慢戲ㄷ戳昱㤶てㅦ㠳晥㌴昸ㅤつ㜸ㄳ㠸㌴㘹〰戸㜴㤳㜸㥦㠷敤收㘸搲摥㜴ㅢ㐸户㈸っㅣ㑤摡ㄷ㌲㘷㤳㘲㔰攷㙥ㄲ㙦攵攸㜰㤳ㄲ㌰搶㑤ㅡ挴ち㕣㑤㌲愱敢㐸㤳㜸㑢㐸㡥㈶捤㠵㕡㥡戴㍦㔷慦ㅥ㥣慢㐹〷㐰扡敤㈶昱敥ㄲ㙦㤳㜸㡢挹㝡㙦㤳㑡戹㉡㘵捣挶摢㑦㝣っ捡㘹㄰愱〱㙦㐸㤱㈶㔵㠰㑢㌷㠹昷㥣搸㙥㡥㈶㔵搲慤㡡㙥㈷挰挰搱愴ㅡ挸㥣㑤攲㥤㈳戹㥢挴摢㑡㍡摣㈴摥㝥愲㥢㌴㠴ㄵ戸㥡㜴㌲㜴ㅤ㘹搲㌲搸攵㘸搲㜲愸愵㐹㐳戹㝡愷㠲㜳㌵改㈰㐸户摤愴搳攱收㙤搲ㄹ㤰慥昷㌶㘹〴㔷㘵㈴戳㥤改㙦㌰㡡〶戵㌴攰捤㌱搲愴搱攰搲㑤攲晤㉦㜶㕣㐷㤳挶搰㙤㉣摤㜸慦㡡愳㐹攳㈰㜳㌶㠹㜷戱攴㙥ㄲ㙦㜱改㜰㤳㜸㉢㡣㙥搲㜸㔶攰㙡搲㘵搰㜵愴㐹慢㘱㤷愳㐹㔷㐰㉤㑤㥡挰搵攳摤㌴慥㈶㑤㠲㜴摢㑤攲㕤㌷摥㈶㕤〳改㝡㙦㤳愶㜰㔵愶㌲ㅢ㙦换昱㌱㌸㤴〶搳㘸戰ㄶ〶搲愴改攰搲㑤攲扤㌸戶㥢愳㐹㌳攸㜶ㄸ摤㜸摦㡣愳㐹㠷㐳收㙣ㄲ敦愸挹摤㈴摥㙥搳攱㈶昱戶ㅣ摤愴㈳㔸㠱慢㐹扣㕢愷㈳㑤攲㙤㍢㌹㥡挴ㅢ㝡愴㐹戳戸㝡扣戳挷搵愴愳㈱摤㜶㤳㜸〷㤰户㐹て㐰扡摥摢愴㘳戹㉡㜵捣挶㕢㠴㝣っ㘶搳㈰㑡㠳㠷㘰㈰㑤㡡㠱㑢㌷㠹昷〵搹㙥㡥㈶挵改㤶愰摢㕦㘰攰㘸㔲ㄲ㌲㘷㤳㥥㠴㍡㜷㤳㜸敢㑦㠷㥢昴ㄴ㡣㜵㤳收戰〲㔷㤳㥥㠶慥㈳㑤攲㉤㐴㌹㥡挴㥢㡢愴㐹昵㕣㍤摥㘵攴㙡搲㍣㐸户摤㈴摥㡤攴㙤ㄲ㙦㐹㕡敦㙤㔲㈳㔷愵㠹搹㜸扢㤲㡦㐱㌳つ收搳㠰㌷㌰㐹㤳ㄶ㠰㑢㌷㠹昷㈸搹㙥㡥㈶戵搰慤㤵㙥敦挱挰搱愴㠵㤰㌹㥢挴㍢㡤㜲㌷改〳㔸㜴戸㐹ㅦ挲㔸㌷㘹ㄱ㉢㜰㌵改㈳攸㍡搲㈴摥捥㤴愳㐹㥦㐰㉤㑤㕡捣搵晢ㄴ㥣慢㐹㈷㐰扡敤㈶㙤㠲㥢户㐹晦㠰㜴扤户㐹㑢戹㉡㈷㌱ㅢ㙦㥤昲㌱㌸㤹〶愷搰㠰㌷㔳㐹㤳㤶㠱㑢㌷㠹昷㑢搹㙥㡥㈶㉤愷摢愹㜴晢づ〶㡥㈶㥤づ㤹戳㐹扣敢㈹㜷㤳扥㠷㐵㠷㥢昴〳㡣㜵㤳捥㘰〵慥㈶昱㡥慡㡥㌴㠹户㔶攵㘸搲捦㔰㑢㤳捥攲敡昱敥㉢㔷㤳㝥て改戶㥢愴㌸捥〷ㄲ敥搹㐲昹㤰慥昷㌶改㕣慥捡ち㘶敢攲㙦戰㤲〶攷搱愰〰〶搲愴昳挱愵㥢搴搵攱收㘸搲㉡扡㕤㐰户㄰っㅣ㑤扡〸㌲㘷㤳戶㠳㍡㜷㤳戶㠷㐵㠷㥢戴〳㡣㜵㤳㉥㘶〵慥㈶敤〸㕤㐷㥡戴㌳散㜲㌴㘹ㄷ愸愵㐹㤷㜲昵㝡㠱㜳㌵改㜲㐸户摤愴摥㜰昳㌶㘹㌷㐸㝤㥡㜴〵㔷攵㑡㘶攳㉤㘵㍥〶㔷搱攰㙡ㅡ散づ〳㘹搲㌵攰搲㑤㉡㜱戸㌹㥡戴㠶㙥㙢㐱ち昷㠵㐱挷敥㉥攲㠴扤㤰攳㤶㉦捥㡤㙤摤㉥㜹攸挲㘸〳㥥敤㌰〵昷ㅦ愴㈸晡㉤㑣㍥㉤搰㜷㠱㘴晥㜲戴晢㤱て戸㜱㑡㔶攱愸㘳晡㘲捤㌲㌱㜰摢㕡敢搶㑡换㕦㜷㤷㐸戰戰敥扦扦晣搲戱㉣摣㍣扡㉥攲て㤵搶搵攵ㄵ㌱㈷㥡㠴摢〱慦㐳挳㌸㘷㥥昷㌱攴㤸㠸㥤㜱搳〴愳敤搰㍥㙤㤴ㄳ㠴〷㌵昰㘹㌰㝥昳㑤摤昳戱慦㐷㐲挵㐹搹戲挱慥㈳㠷㘰㕣ち挳㤰㙥㜳㉥㉦ㅣ㜰㌷ㄸ㘷昵㑥㑦㉤㘹挰㑣㙡扥攵㑦㜳敡㜷㥣㍡慡搵㈸慦戹愵〰㌷扤㘵晥昰㙥摡昷㝥㠴敡戶㘳挶てㅤ㡢ㅢ㌵㠳㔱㑤攱㔱〰㌸慢㍦㡢㙥挷㤴㍥晣ぢ摣㠸ㄲ㜷㥣㔴ㅦ㙦㘹㙥㙤㑥愶㑡愶攳㙥㠰ㄲ晥昴㌵㝥愲㈷㍣戲昰㐸㐴昴捤挹ㄵ㉢㘸攲㐳㑣愴㑤挱㜹㑤捤挷㌷㐹㌵㠵慤晣〵㜰挱慢㙢㔷愶攱摤㈲昲户ㄷ㠰ぢ㤵愲㔰晥㠵捡㉣㔴〳㌷㈱搶敦㙡㐷搵㑥慢㡢㐶捡攳攱㐸㈲㔶㔹ㄱ㡤㐷㉡㘳㤵搱㥡㔸扣㉣㕥㕥㕡㕡㔹㔵㔶ㅤ㑦㔴㠶捡㉤ㅦ攳㘶昸㠴㈲㌶㜷ぢ戹ち㥢愳慥戸ㄲㅣㄳ〷㈴搹晦㤰㠴慡㄰ㄹ㉦晣搰㍣昲㜴慦ㅤ㔵㈷㤳㤸愷攱㠷戵〳户㐳戲ㅤ㈴敥㠷扥〴敥㠰戸㈷挴㡥晢〳㐲搵㔶ㄴ愳ㅦ㐲ㄹ㜷挱挲㈸挱㍢㌵〴㜲敥㤱㠲㙡㌲愰攷㈷㠶戹㠲挶㍤戰挰㤶慦づ〴换慤摦戸ㄷ〲㌵っ敦〴改晢挸搱㥦换㜰㐸戹㜵慡㐳攰捥㙤〲挲㍣㠳㡤㘶㑦搵㌸㐸搸㔷㜷㕦㐶㕡愱〲て挱㑥户㈳㥥㑣㠴㤳㔵㌵㤵昱戲㐴㘵〴敦慢愳㤱㜸戲戲扣慡慡㉣㕡ㄹ㑢㤶㤷㠷㐶搹改ㅦ㠶㑦愸搶收愴ㅤ愳㙤㡥扡㘲捥戲敤㥣㜶㡣㐵㘴扣昲っ戶挳㘰〷っ攲ㅤ攲㜴㕤㤱敦㑤攵ㄳ㤴て挰㍢挵㈹扢ㅡ攰㘱挰愰ㅤ攰つ戰㈰挰㠷㐰㉦〰晦〵〲㌵ㄱ㥣〰晣㈴㌹晡㜳㤹っ愹〰㕣㠳㄰㕥㠰慢㝣〱㥥㙡㠵ち㍣㠳㔰ㅡ㘰㌳㕡㔶㤳㑣㔴㔶挶换换挲ㄱ戳㉣㕣ㅤ㡢㔵挷㘳搱昲㐴戹ㄹ㉦㡤㠷㙢㐲㠷摡改㥦㠵㑦㘸㥡捤〹挰搳㙤㡥扡攲ㄹ攰㍡〷攰挳㄰ㄹ㉦て挰㌳㙤昹晥㔴扥㡣㈲㡣晤〸捥ㄱ㤰㙢㠰昷㜳〱晣ㅡ㉣〸昰㤱搰ぢ挰慦㐳愰㡥〲㈷〰扦㐱㡥晥㕣㡥㠱㔴〰ㅥ攸ぢ昰〰㕦㠰敢慣㔰㠱㜷㄰㑡〳ㅣ㠹搶挴㠱㙡㈴ㄱ慦〸㐷慡㉡愳搱㐸㘹扣㍣捥ㅦ㉥慥㡣挶㑡愳愵愱搹㜶晡㜷攱ㄳ㡡摡㥣〰ㅣ戳㌹敡㡡攳攰㍡〷攰〴㈲攳攵〱㤸搳㘴㐵㕥㑥攵摦㔱㠴挱㝢㤱ㄴ愷捡㙡㠰㜷㜳〱晣㈹㉣〸昰㕣攸〵攰捦㈰㔰挷㠱ㄳ㠰㌷㤱愳㍦㤷〶㐸〵攰㕤㝣〱摥挹ㄷ攰㈶㉢㔴㘰ぢ㐲㘹㠰慢慡㉡换愲攵戱㥡㐸㔹㍣ㄱ愹㑡㔴挵捡㘲戱㐴㔵㘹㘹戴慣扣㌲㘶㔶㐶㐲㌲㍤㤵昵晦ㄳ㍥愱昹㜶㌱〲昰〲㥢愳慥戸〵㕣攷〰摣㡡挸㜸㜹〰㑥搹昲ㅡ㉡扦㐶ㄱ㐶㌵挱㔹〴戹〶㌸攸〲昸㍢㔸㄰攰攳愱ㄷ㠰户㐲愰㤶㠰ㄳ㠰扦㈷㐷㝦㉥㈷㐲㉡〰〷㝣〱㉥昰〵昸㈴㉢㔴攰㈷㠴搲〰㈷捣㘴つ昶つ攱㡡捡〸扦ㅤ戱挷㠸㔷挴愲挹搲敡㜰㈴づ㜱㔹㐸愶㤶戲晥㥦攱ㄳ㍡挵㉥㐶〰㕥㘶㜳搴ㄵ㉦〷搷㌹〰㥦㡡挸㜸㜹〰㍥捤㤶て愷戲㄰㠷摦挶㐱〴㠷㔳㔴㌵挰摦晦攰摣〷ㄷ挱㠲〰㥦〹扤〰捣〷敥愹戳挱〹挰㐱㜲昴攷㜲づ愴〲昰㌷〸攱摤〷晦〷㔲敦㤷摣ち㉢㔴愰㈷㐲㘹㠰愳㘵搱㔸愲愲㉡ㅡ㡦㐶㤲㤱㤸㔹㕡ㄳ慥㉥㡤㥡攵㠹㔸㤹㔹㡥㙦㍤㌳㈴搳㐲㔹㝦㌱㝣㐲攷搹挵〸挰㌲㈳搴搶ㄵ慦㠲慥㜳〰扥〰㤱昱昲〰㝣愱㉤ㅦ㐳攵捥㈸搰ㄸ㡤㜷敡㘲挸㌵挰㥢㕣〰敦ちぢ〲㝣〹昴〲㜰㙦〸搴㘵攰〴攰摤挸搱㥦换㙡㐸〵攰㡦㝤〱晥挸ㄷ攰㉢慤㔰㠱㍤㄰㑡〳㡣㙦戲㐴㜹戴愶㈶㥣㠸㔴㐴攲㌵㌵戱㐴㑤㈴㔲ㄵづ㤷㠷慢㉢慡换攳㌵㈱㤹搲挹晡㑢攰ㄳ扡摡㉥㐶〰㤶搹㥣戶慥㜸つ㜴㥤〳昰㕡㐴挶换〳昰戵戶㝣〲㤵㝢愳㐰攳㄰扣㔳搷㐳慥〱㝥挳〵昰扥戰㈰挰敢愰ㄷ㠰〷㐱愰㙥〴㈷〰敦㐷㡥晥㕣㙥㠲㔴〰㝥挵ㄷ攰㤷㝣〱扥挵ちㄵ〸㈳㤴〶戸㈲㘹㥡挹㜸戲挲㑣㔴㤹㤱戲㐸戲㍡っ扣㤳戱㐸戴愲㉡㔲㡤捤㌹㜴慢㥤扥ㄴ㍥愱摢㙣㑥〰㤶㤹㤸㕣㌷敡㡡敦㠰慥㜳〰收晣㑤扣㍣〰摦㘵换て愵戲ㅡ㐵ㄸ㔳〹捥摤㤰㙢㠰㥦㜴〱㝣㈰㉣〸昰㍤搰ぢ挰㐳㈱㔰昷㠱ㄳ㠰㠷㤱愳㍦㤷〷㈰ㄵ㠰搷晢〲摣收ぢ昰㐳㔶愸挰㐸㠴戲昶挱㤵昱㘸戲慡㌴㤶㠸㠷愳ㄱ㙣扥㌵ㄵ㘵愵㜸昲㐱㘵㈴㥣愸㉣㉤慦㡥㠵ㅥ戶搳㡦㠲㑦攸ㄱ㥢ㄳ㠰㘵ㄶ㈵搷㡤扡攲挷愰敢ㅣ㠰㌹昷ㄲ㉦て挰㡦摢昲挳愹ㅣ㡦㈲㡣㤹〴攷〹挸㌵挰昷戹〰㥥〸ぢ〲扣ㅥ㝡〱㜸ㄲ〴㙡〳㌸〱㜸㌲㌹晡㜳㜹ㄲ㔲〱昸㡦扥〰摦改ぢ昰㔳㔶愸挰㌴㠴戲㜶ㄱ㠹㌸昶扦搸㉦㠴㉢捣㐸㜵㜵慣愶㍣㤶慣慡㉣挵㜸愳㈲ㄹつ㔷㐵㐲㌲つ㤲昵㑦㠷㑦攸ㄹ扢ㄸ〱昸㔹㥢愳慥㜸㈳戸捥〱㤸昳㈶昱昲〰晣扣㉤㍦㠶捡㔹㈸挲㌸㥡攰扣〸戹〶㜸㥤ぢ攰㘳㘰㐱㠰㕦㠲㕥〰㍥ㄶ〲昵ち㌸〱戸㡥ㅣ晤戹扣〶愹〰扣搶ㄷ攰㙢㝣〱㝥挳ちㄵ㠸㈳㤴〵㜰㐵戴扣㉣ㅥ慥㌲昱㔵ㄷ愹挰㑥㌷ㄲ㌶㘳戱㔸愴㌲㔹㤶㐸㠴ㄳ㌵愱㌷敤昴〹昸㠴摥戲㌹〱昸㙤㥢愳慥昸ㅤ㜰㥤〳㌰攷㍣攲攵〱昸㙦戶㍣㑥攵㍣ㄴ㘱挴〸捥晢㤰㙢㠰㉦㜲〱捣㘷昹ㄲ攰て愰ㄷ㠰㥢㈱㔰ㅦ㠱ㄳ㠰攷㤳愳㍦㤷㡦㈱ㄵ㠰捦昷〵㜸愵㉦挰㥦㕡愱〲㈹㠴搲〰㔷搶㤴㐶挲戱戲搲㜰搸慣㡡挴戰つ㘳㔰ㄷ㑤㐶㜱摡愲愲戴ㄴ㈷㌱㐲㌲晤㤰昵㉦㠴㑦㘸㤳㕤㡣〰㉣㌳て㙤㕤昱攷搰㜵づ挰㥢ㄱㄹ㉦て挰㕢㙣㌹㝦敦搸㔸㡡〲㡤戹㜸愷扥㠰㕣〳㝣慡ぢ攰㔳㘰㐱㠰㌹晢㔰〰㕥〶㠱晡ち㥣〰扣㥣ㅣ晤戹晣〷㔲〱昸㘴㕦㠰㤷晡〲晣㡤ㄵ㉡㜰〶㐲㘹㠰㉢捣㘴ㄲて㉦㑥㔴搷㔴㔷㐵慡捡挳㌵㘶㑤慣愲慣慡慡㌴㥣挰扥搸㌴㐳摦摡改捦㠴㑦攸㍢㥢ㄳ㠰户摡ㅣ㜵挵摦㠳敢ㅣ㠰㝦㐰㘴扣㍣〰晦搷㤶㌷㔳戹ㄲ㐵ㄸ㑤〴攷㈷挸㌵挰ぢ㕣〰慦㠲〵〱收捣㐱〱昸〲〸攴〷戱〴攰ぢ㠵戳〰捥挷愱扤〰摣攸ぢ昰㍣㕦㠰ぢ攰挴㔰㠱㑢ㄱ㑡〳ㅣ㈹㌷慢㉡捡㉢愲㌵挹戸ㄹ㐹㤸戱㘸㘵挴㡣攰㉦㕡㘳㐶慢㌰㕣づㄵ㕡㍥挶㘵昰〹〵㙣㑥〰敥㙡㜳搴ㄵㄷ㠱敢ㅣ㠰つ㐴昶〳㌸㘸换ㄷㄲ攰㙢㔰㠴㤱㈲挰摤㈱搷〰捦㜶〱㝣㉤㉣〸㜰て攸〵攰敢㈰㔰挵攰〴攰敢挹搱㥦换㜶㤰ち挰㐷晢〲㍣换ㄷ攰ㅤ慣㔰㠱㍦㈰㤴戵〵㤷㐵ㄳ攱㘸㐵㜵愴〶㘳戹敡㐴㉣㕡㕤㤵㠸㈶捡㙢ㄲ㜸搸㘳戴㉡㤱〸敤㘸愷扦〹㍥愱㥤㙣㑥〰摥搹收愸㉢摥〵㕣攷〰摣ぢ㤱晤〰收戴㍦㤱㥦㐸㠰敦㐴ㄱ挶〹〴㠷㔳晦㌴挰㔳㕣〰摦つぢ〲摣〷㝡〱昸ㅥ〸㔴㕦㜰〲昰扤攴㙣㠰㑢㈰ㄵ㠰㈷昸〲㍣摥ㄷ攰㍤慤㔰㠱〷ㄱ㑡〳㕣ㅡ㑢㔶㔷㤹㘶挲㉣㌷换㈲㤵㌸㥣愸㑡㠶㉢㜹㕥慤ち愷㝦ㄲ㔵昱搰㕥㜶晡㠷攰ㄳ敡㙦㜳〲昰敦㙣㡥扡攲〱攰㍡〷攰扤ㄱ搹て攰㠱戶㝣㌹〱㙥㐳ㄱ挶㌲〲戴㉦攴ㅡ攰㠳㕣〰晦ㄹㄶ〴㜸㄰昴〲昰〶〸搴晥攰〴攰扦㤰戳〱㍥〰㔲〱㜸㠸㉦挰搵扥〰㤷㕡愱〲㑦㈳㤴〶㌸㕥ㄹ挶改摦㜸㔵㐵㜵㘹㉣ㄲて攳㤸慤慣戴ㅡ晢攰捡㜰㍣㔶㕥㘹挶㐳㌲㔵㡥昵㍦〳㥦㔰戹㕤㡣〰ㅣ戱㌹敡㡡㉢挰㜵づ挰㤵㠸散〷㜰㤵㉤㍦㡢〵扥㠴㈲㡣㌳〹㄰愷摣㘹㠰昷㜷〱晣㉡㉣〸昰㄰攸〵攰搷㈰㔰㐳挱〹挰慦㤳戳〱㍥〸㔲〱㜸ㅦ㕦㠰昷昶〵㜸㠴ㄵ㉡昰㌶㐲㘹㠰换慢捤㘴㔵ㅣㅢ㜰㑤㜵㈲㔲ㄹづ挷愲㘶扣扣扡ㄲ㘳攷ㅡ〰ㅥ愹づ挹㌴㌷搶晦づ㝣㐲愳散㘲〴攰㕡㥢愳慥㜸㌴戸捥〱㜸っ㈲晢〱㍣搶㤶慦㘴㠱ㅦ愱〸㘳〵〱ㅡ〷戹〶戸㡦ぢ攰㑦㘰㐱㠰挷㐳㉦〰㝦ち㠱㥡〰㑥〰晥㡣㥣つ昰㈴㐸〵攰㕥扥〰敦散ぢ昰ㄴ㉢㔴㘰㌳㐲㘹㠰换慡㑣散㝦戱挴慢㉢㈲搵挹㔸㑤㘹㜹㔹㌲ㄶ㉥㉢㡤挶ㄳ㌸㠳㤹っ挹ㄴ㌵搶扦〵㍥愱㐳敤㘲〴㘰㤹㥤㘶敢㡡愷㐳搷㌹〰捦㐰㘴㍦㠰て戳攵晣㥤㙢攳㍦㈸搰戸㤰〰ㅤづ戹〶戸㥢ぢ攰㙦㘱㐱㠰㡦㠰㕥〰晥づ〲㌵ぢ㥣〰扣㤵ㅣ晤戹ㅣつ愹〰摣搵ㄷ攰㐲㕦㠰㡦戵㐲〵㝥㐴㈸つ㜰戲㡡㕢㉣捥㥤㈵㉡ㄲ㤱㘴戲㍣㕡ㄱ㉢慤㉣㑢挴㜱㌲㈲㕥ㅥ㉥慦っ挹昴㌲搶晦ㄳ㝣㐲戳敤㘲〴㘰㤹㔹㘶敢㡡㘳搰㜵づ挰㜱㐴昶〳㌸㘱换㔷戳㠸〲㕣㍡㌴㉥㈷㌸㐹挸㌵挰㍦㝣敦㍣㕤搹ㄵㄶ〴㜸づ昴〲㜰ㄱ〴慡ㅥ㥣〰㙣㤰愳㍦㤷㜹㤰ち挰摦㈲㠴昷㜴攵搷㤰㝡㑦㔷㌶㕡愱〲㍤㄰㑡〳ㅣ㡤㥢㌵㘵攵戱昲㈴戶摣㐸㔹㌵挶ㅡ搱㔸㘵㈵づ㈰㤲ㄸ摡㔵㈴攳㈱㤹ㅡ挶晡㝢挲㈷搴㙣ㄷ㈳〰换慣㌰㕢㔷扣〰扡捥〱㤸㜳挹晣〰㙥戵攵㙢㔸挴㑥㈸搰戸㠶攰㉣㠴㕣〳晣てㄷ挰扤㘰㐱㠰ㄷ㐱㉦〰敦ち㠱㕡っ㑥〰敥㑤㡥晥㕣㑥㠰㔴〰晥挴ㄷ攰扦晢〲扣搴ちㄵ攸㡢㔰ㅡ㘰搳㉣㑤㠶ㄳ㠹㜸㘵㌲㔹㠳㕤㐴ㄲ攷㈲捣昲敡㡡㥡㘸㑤㔹㘵㍣㡥挳㌴㤹搶挵晡昷㠰㑦攸㘴扢ㄸ〱㔸㘶㜴搹扡攲㘵搰㜵づ挰㥣〷收〷昰愹戶晣〶ㄶ㌱〰〵ㅡ敢〸捥改㤰㙢㠰摦㜴〱扣て㉣〸昰ㄹ搰ぢ挰晢㐲愰捥〲㈷〰て㈲㐷㝦㉥扦㠷㔴〰㝥搵ㄷ攰㤷㝤〱㍥搷ちㄵ㌸〰愱㌴挰㜸挰㜹㑤㈵㜶戹ㄸㄵ攳㕡㍦づ㠵㘳㈶昶挸愵㔵㘵挹㜰㔹㑤㤵ㄹつ慤戰搳㠷攱ㄳ㕡㘹㜳〲戰捣挶攲扡㔱㔷㝣㍥㜴㥤〳㌰攷㜰昹〱㝣㠱㉤扦㤵㐵㔴愱〸攳ㄶ㠲㜳ㄱ攴ㅡ攰扦扡〰ㅥ〲ぢ〲㝣㌱昴〲昰㠱㄰愸㑢挱〹挰㐳挹搱㥦换攵㤰ち挰㝦昶〵昸〹㕦㠰慦戰㐲〵㐶㈰㤴〶㌸㠲愳〵ㅣ㐷㈴换㘳〹㕣戰㉦㌵㙢㜰㤸ㄶ慤挴昰㉥ㅡ挵戵搰戲㘸㐸愶㔳戱晥㤱昰〹㕤㘵ㄷ㈳〰换㑣㉡㕢㔷㝣つ㜴㥤〳㌰攷㕦昹〱扣搶㤶昳昷挴㡤㜱㈸搰攰捦㤶慢敢散㉡て㠱㠸㡥㕣搴昵戶戴㤴慣昵ㄷ㕡〷㈹㕥㜸㌶ぢ㙣㝢㜴㈹扣ㄹ㡣敦㙦㥣敡㜹ㅡ搳昱换㜵收攰摡㔱㔵㠳挷㉣㡥㥢つ晣㉤㔹捣收㠰㙢摥㑥㡤攳㕢昱ㄶ捦㝦㥥搱㍣㔲㝥攵㤴㔳㜷戶戳㈷㝣っ戲㥦㍤晤扢㜶㠹晤㐳挲戶摢㤴㤶戴ㅦㅥ愵㡣〹㑤㔰っ攲㤳慡㜷㙡攷ㅣて㔱摥慤㕤㡡㕦㡣挶㙦搹㥡〹㍢㘲㉢㝥㔶慡㈰扦㡢摡搷敦㤷戰慤〷〵攳搹扣㜶㠰㌱㑤ぢㅢ昷挰㍡散收昳戳㜹愳敡㔳㌲捤愹て昴捡戸〹昰〴㈶㘳㝤〳挳晡㡦敡㕦ㅥ㈹晣㈳戶戴晦㐳ㄶ㙥扣敤ㄳ㡢㤸㤳㝦㐱㘳㉡㐲㉡㙥㔴㡣㐷㤱攲㌴㤷晥㜸㤳昹挰摢摢㘰昰づ㝥晤摤昳㈴攰㕢㉤㠵攷㐹挰昷㈰㤲㝣㠲㘶㈲㐹㝡㜳戸搷㤶扡㌶㠷晢㈰挵㉢捦㌸〲戶㍤扡愸㠷挱㜰㤳㔰〶愷扡〴㘶改㌵慦敤㕦㕥愵㙥㐰㍥扢摡愰㜱㌴㔷攰〹搸昴昷愹㜹㙤戶㥡搷㔸ち捦㐳㝡㌷㌰㈷㈳挵㥣㌵晦挵㤶扡㙡㝥ㄲ㔲扣㌰㙤㕥搷晣㉣ㄸ㕤昳㌳㜸ㄷ攰搶㠹㙥搵昶㡦㠴搵㙡㔷捤㜳㔹㌳㈷㘳昴昷愹昹攲㙣㌵㕦㘴㈹㍣捦捦㝤つ㤱愴收㈶㘷捤慦摢㔲㔷捤㙦㐰㡡ㄷ㈶㥦敢㥡摦〵愳㙢收㠴㡣㐰㡢慥ㄹ㕢㔸㡤㕡改慡㌹挵㥡晦づ㥢晥㍥㌵㥦㥤慤收戳㉣㠵攷搱戶㥦㈲㤲搴㝣㠲戳收捦㙣愹慢收㑤㤰攲㠵戳㥥扡收㝦㠲搱㌵㜳㡥㐳攰㘴㕤昳㐸攲扣摣㔵昳㌲搶晣㌵㙣晡晢搴扣㌴㕢捤㈷㕡ち捦㔳㘷扦㐳㈴愹昹㑣㘷捤㕢㙤愹慢㘶捥㌳挰ぢ㑦挶搴㌵晦っ㐶搷捣㘹〳㠱㜳㜴捤搸㥥㉢搵㐲㔷捤㉢㔸㌳慦挲昷昷愹㜹㝥戶㥡㥢㉤㠵攷㠱戰扣㕡㉦㌵㕦攸慣㔹㉥搹㌳扥慢㘶㕥扡㤷㥡㉦搶㌵昳㕡扡慥㤹㔷攲〳㤷愶㙢慥㔱昵慥㥡㉦㘷捤扣戰敤㔷㜳㈲㕢捤㜱㑢攱㜹㔶㉢㉦㠰㑢捤搷㌸㙢㤶慢攰㥥㥡㜹㌵㕣㙡㕥慢㙢收攵㘹㕤㌳㉦㙥〷慥㑢搷㕣慤㡥㜱搵扣㡥㌵昳㕡戱㕦捤㐷㘴慢昹㜰㑢攱㜹㡣㉡慦㈹㑢捤户㌸㙢㤶ぢ换㥥㥡㜹㠱㔹㙡扥㑤搷捣慢扡扡㘶㕥㉦づ摣愱㙢挶㘷戰㑡ㅤ敡慡昹㉥搶捣换慦㝥㌵㑦捣㔶昳〴㑢攱㜹挲㈹㉦搳㑡捤昷㍢㙢㤶㙢戵㥥㥡㜹捤㔶㙡㝥㔰搷捣ぢ愵扡㘶㕥㠲つ㍣慣㙢挶㘷戰㑣㡤㜱搵晣㈸㙢收ㄵ㑤扦㥡㐷㘴慢㜹戸愵昰㍣㝣㤴㔷㍥愵收昵捥㥡攵昲愷愷㘶㕥〶㤵㥡㌷攸㥡㜹敤㔱搷捣慢㥡㠱㈷敤㥡换㉢㔴㡤慢收愷㔸㌳㉦ㄲ晡搵ㅣ挹㔶㜳戹愵昰㍣ㄷ㤴ㄷㄳ愵收攷㥤㌵换ㄵ㐵㑦捤扣戲㈸㌵扦愸㙢收攵㍣㕤㌳㉦ㄴ〶㕥㑥搷㕣愵昶㜷搵晣㉡㙢收㜵㌷扦㥡〷㘶慢㜹㙦㑢攱㜹㘴㈷慦捦㐹捤㙦㍢㙢㤶㡢㜴㥥㥡㜹戱㑥㙡㝥㔷搷捣慢㘷扡㘶㕥㝢ぢ扣愷㙢挶昶㕣愹晡戹㙡晥㠰㌵昳㔲㤶㕦捤㝤戲搵扣㥢愵昰㍣㑤㤳㤷扣愴收㑦㥤㌵换㜵㉦㑦捤扣晥㈵㌵㙦搲㌵昳愲㤳慥㤹㤷戳〲㥦敢㥡㐷戲收㥤㕣㌵㙦㘱捤扣㍡攴㔷㜳㈸㕢捤挵㤶挲昳愰㑢㕥㐵㤲㥡晦敤慣㔹㕦㑡捡摣㍦昳㤲㤲搴晣戵慥㤹搷㜱㜴捤扣㐲ㄴ昸㔶搷㡣敦㤴㠸㌲㕣㌵㙦㘵捤扣攰攲㔷㜳㐱戶㥡扢㔸ち捦㌳㈸㜹㘱㐶㙡晥搹㔹戳㕣㥤昱攰捣慢㌴㔲㜳ㅥ㙥捣挰㜱ㅤ㉦㡤攸㥡㜹搱㈵㤰て愹㍥愲慤㔶㍦㙤㜵ㅥ搷ㄵ㐰愳㜸つ挳慦收慤㌰昵㍤ㄶ晤捥㔲㜸ㅥて挹㙢ㅤ㔲㌳㝦搱㌹㝤㉣㉡ㄷ㍣㍣㌵昳挲㠷搴摣㕤搷捣慢つ扡㘶㕥挷〸昴搴㌵㘳摢愸㔱㕦戹㙡づ戱㘶㕥ㄶ昰慢㜹㑢戶㥡㌷㕢ち捦㤳ㅢ㜹昹㐰㙡摥搹㔹戳㕣㐳昰搴捣㙢〹㔲㜳㉦㕤㌳㑦攰敢㥡㜹㘹㈰搰㕢搷㡣㙤愳㐲㝤攲慡戹て㙢收㤹㜶扦㥡㍦挸㔶昳晢㤶挲昳㔰㐵㥥㤱㤷㥡昷㜴搶㉣愷攵㍤㌵昳昴扣搴摣㕦搷捣㜳攲扡㘶㥥㙤てっ搰㌵〳攷㙡昵㤶慢收㠱慣㤹㈷慦晤㙡㝥㌵㕢捤慦㔸ち捦昳づ㜹㤲㕢㙡ㅥ散慣㔹捥㜴㝢㙡收ㄹ㙦愹㌹慣㙢收㈹㘸㕤㌳㑦㘰〷捡㜴捤愳㜸㉣晡㥣慢收〸㙢收昹㘰扦㥡㥦捡㔶昳㕦㉤㠵攷㔱㠴㍣㙦㉣㌵て㜱搶㉣㈷㡦㍤㌵昳㈴戲搴㍣㔴搷捣戳扡扡㘶㥥ㄳづㅣ愴㙢〶捥ㄱ昵㠴慢收ㄱ慣㤹愷㔸晤㙡㝥㌴㕢捤㡦㔸ち捦㔳〲㜹㉡㔶㙡ㅥ敢慣戹挸㤶扡㡥㐵㜹㕥㔶㙡ㅥ愷㙢敥〹㕥搷捣搳慣㠱㐳㜴捤ㄸ㕢㤵慡晢㕣㌵㑦㘴捤㍣㙢改㔷昳㕤搹㙡扥搳㔲㜸ㅥ攰搷ぢ㤱愴收㘹捥㥡攵ㄴ愷〷攷摥戰㤵㥡㘷攸㥡㜹敥㔱搷摣ㄷ敦〲㌳㜵捤昸ㅥ慣㔰㌷扢㙡㍥㠲㌵て㠰㡤㕦捤敢戲搵㝣扤愵昰㍣㕢㡦㈷っ愵收㘳㥤㌵敦㙢㑢㕤㌸昳散愱搴㍣㕢搷ㅣ〶慦㙢收挹挰㐰㑣搷㡣攳扡㔲㜵戵慢收〴㙢收戹㌵扦㥡㉦捦㔶昳㘵㤶挲昳搸扢㈱㠸㈴㌵ㅦ攷慣㔹㑥挴㜹㜰ㅥち㕢愹戹㐱搷捣㌳㘴扡㘶㥥㕦ぢ㌴改㥡昱ㄹ㉣㔵ㄷ戸㙡㥥捦㥡挷挱挶慦收ㄵ搹㙡㍥搷㔲㘴㍥㤱㉥㜴㠸㕤挷㈲挴㌵㡥㈷㔹っㄲ㉣攴㈹㉤摦㜳㌳昲㠸㤸挱晡㔹ㅡ戸㝤换㙣ㄵ㐱㌱搶戰㌰挹戳㔶摤㤲扣慢换㤴〷㝡挸㘳挸ㅡ㙡㜹换㔹㜷㍣㔶愳㘵㥥搹㌲ㄱ㑦㠹挱挳㌴愶搷㌷㕡㌷㉦攱改㌱㝣扣㠱晤攰〶㐳㌸摥㉥ㄸ㐸㑥㘹挱㤳ㅣ扡㈶挷户攲㔹㌴㠹愲挶愹搱㔴捡㙣㘹晡㉤摣昶㠸㌹㌲晣攵㌲晣改愷㙤昸摥扡挶㝢搲㌲ㅦ昴攰㜸攰㑥㍢ㅥ昶〳㤷昲昹㌴㡥㕦㜷搳愳摣㠵㥢慦捥㐴㥦攵昲捥收戲㕤攵㔴ㄸ㥥昰㠱攷〲戳愳㑡敡挵戳收㡣愵散㜲ㅢ㡡ㄳ㤲㔷㌰ㄵ慤捥㜵昶㡥㠷ㅡ㕤ㅢ敢愲㉤㉤搱㈵㐵㡤㜵つ㘶搳㥣搴摣愲扡㐵㌸㕤㠹㈷晢㈰㔸㔱㔱㤱㜱㌲晥㘷〶㉥㈱㥥㉣㤳慤晢ㄴ愶㕡㐶戲ㅣ㈴愸㡥㠰㠲㕢㤶㔵敥㐹扥攵㥥㉥愶改㜲捦愰㝢ㅢ挲敡㜲搵搱昰㘷挹挶㔹㔰愴㔳昲㕣㤷愴㍣㥢收扦㈷㌹〷㈴愸㜸㘲换㤱㌲攵㥢㜲愵㤸愶㔳㥥㐷㜷㐷捡戹㜶捡㔵㔰愴㔳昲㔴㤵愴扣㠰收ㄷ㤲㕣〴ㄲ㔴昳摤㈹攷昹愶扣㔴㑣搳㈹㉦愳扢㈳㈵捦㔵挹㕡慥㠶㈲㥤昲〴㍢攵ㄵ㌴扦㤲攴㉡㤰愰㕡敡㑥ㄹ昳㑤戹㐶㑣搳㈹搷搲摤㤱㤲愷㥡㈴攵㜵㔰愴㔳昲㐴㤱慣攵昵㌴㕦㐷㜲〳㐸㔰㥤敤㑥㜹愴㙦捡㥢挴㌴㥤昲㘶扡㍢㔲慥戰㔳摥ち㐵㍡㈵捦昳㐸捡摢㘸㝥㍢挹ㅤ㈰㐱挵㤳㍡㡥㕥㑥昵㑤昹㐷㌱㑤愷扣㥢敥㡥㤴㤷摢㈹敦㠵㈲㥤㤲愷㘹㈴攵㝤㌴扦㥦攴〱㤰愰攲㌹ㄹ㐷捡㠳㝤㔳㍥㉣愶改㤴㡦搰摤㤱㤲攷㘹〴搸挷愰㐸愷攴㔹ㄶ㐹昹㈷㥡㍦㉥㍥㈰㐱㜵㥢㍢攵㐱扥㈹晦㉣愶改㤴ㅢ挴㍤捦捡㡢㌳攰㜶捡㈷愱㐸愷攴㐹ㄲ㐹昹㔷㥡㍦㐵昲㌴㐸㔰㍤攸㑥㔹攱㥢㜲愳㤸愶㔳㍥㐷㜷挷㕡㍥㙡愷㝣〱㡡㜴㑡㥥攳㤰㤴㉦搲晣㈵㤲㤷㐱㠲㡡㈷㌴ㅣ挰敥攷㥢昲㌵㌱㑤愷㝣㥤敥㡥㤴㑦搹㈹摦㠴㈲㥤㤲愷㈸㈴攵㕢㌴㝦㥢攴ㅤ㤰愰㝡搱㥤㜲㉦摦㤴敦㠹㘹㍡攵晢㜴㜷愴攴㌹ち改攵㠷㔰愴㔳昲っ㠳愴晣㠸收㝦㈷昹ㄸ㈴愸摥㜵愷散敤㥢昲㌳㌱㑤愷摣㐴㜷㐷㑡㥥㘲㤰㤴㥦㐳㤱㑥挹ㄳ〴㤲㜲㌳捤户㤰晣ㄳ㈴愸㌶戹㔳㙥攷㥢昲㑢㌱㑤愷晣㡡敥㡥㤴㕢散㤴晦㠱㈲㥤㤲攳㝢㐹昹㌵捤扦㈱昹ㄶ㈴愸㌸㤸㜷昴戲挸㌷攵昷㘲㥡㑥昹〳摤ㅤ㈹户摡㈹㝦㠴㈲㥤㤲挳㜳㐹昹ㄳ捤㝦㈶昹〵〴て㉡〱㜵愴晣攵㍢扦㉦扥晣㈲㥡愶㔳㜶〱敢㑣㔹㠰ㄸ〲㙣㈱ㄴ改㤴㐱㐸㈵㘵㠰收㕤㐹㡡㐰㠲慡扢㍢攵户扥㈹扢㠹㘹㍡㘵㜷扡㍢搶㌲㘴愷散〹㐵㍡攵捥㜶捡㘲㥡㠷㐸戶〳〹㉡㡥㠴ㅤ㙢昹㑦摦㤴㍢㡡㘹㍡攵㑥㜴㜷愴散㘳愷摣〵㡡㜴㑡㡥㙤㘵㉤㝢搱㝣㔷㤲摥㈰㐱搵摦㥤昲㘳摦㤴扢㡢㘹㍡㘵㕦扡㍢㔲づ戴㔳㤶㐰㤱㑥㌹搸㑥搹㡦收㝢㤲散〵ㄲ㔴㘱㜷捡㜷㝣㔳づ㄰搳㜴捡扤改敥㐸挹戱愹昴㜲ㅦ㈸搲㈹㠷搸㈹昷愵昹㈰㤲晤㐰㠲㙡愸㍢攵换扥㈹て㄰搳㜴捡㌰摤ㅤ㈹㐷搸㈹换愰㐸愷攴挰㔰㠰㉤愷㜹㠴愴〲㈴愸挶戹㔳㍥敤㥢戲㕡㑣搳㈹㙢攸敥㐸㌹搱㑥㜹㈰ㄴ改㤴ㅣ搷㐹捡愱㌴ㅦ㐶㜲㄰㐸㔰㜱㄰攷搸㝣摡㝣㔳㡥ㄴ搳㜴捡㔱㜴㜷愴攴挰㑥㠰ㅤつ㐵㍡攵戱㜶捡㌱㌴ㅦ㑢㜲㌰㐸㔰捤㜶愷㝣挰㌷攵㈱㘲㥡㑥㌹㠱敥㡥㤴〹㍢攵㈴㈸搲㈹㌹慡㤲戵㥣㑣昳㈹㈴㔳㐱㠲慡挱㥤昲づ摦㤴搳挵㌴㥤㜲〶摤ㅤ㈹攷摢㈹㘷㐲㘱愷㉣㕣〴改㠱㝥㤷挱昵㈰挸昱㍢ぢ㠳昰㔳㈰㜸摣愵㤹挰㌸㘶㍥㉥愷㉦ㄹ搳㤴㙡㔹挲㐰㕤昰〰扡㐲戹㔸㕥㤰㍦攴搷挵攲㘸㘸㜷㠴攲㔲㜸㌳㔶敦晦㈳づ〷愸敤ㄷ搱ㄹ㜱㈸㤶愲晣㠰攲攰㡦㉢慣㙥㐲〶㘶ㄹ㈶ち愵㌸㈰ㄴ挵ㅦ㉣挵㜰㈸㡣㔹〰慡㤰㈳㡢づて㜱㤸晡㔷晥㍣捡㔱㐸愶㤶戲㌸愶㍥㥡ㅣ摥㜰㈹㍥搹㤲ㄶ㜱㤸愲㑥戱㙢扤摥慡搵㕥扢㘵戶攲扡㡣戵攳挰㐴搶敥㕡攷摡捤㘶㡡搳愱攲ㅡㅡ㔱㜲ㅣ㠷㐸晡㤸㌳㍤〷㈱㤴敡昴㘷㠳㤳㘰㔷㘷愴攷㠰㐴ㄴ㔷㘵愴攷㈰㐵ㄴ㔷㍡搳㈷㤹㠲㠳ㄲ㐹㍦㠷ㅣ挷㈴㤲㝥慥㌳晤㉡㑢慡搳㜳㈰㈲挱㉥换㐸捦挱㠹㈸㉥捤㐸捦〱㡢㈸㉥㜱愶㙦㘰㡡㑢愱㤲昴㡤攴㌸㍥㤱昴㑤捥昴ㅣ㥣戴慦晤ㄵ㜶戰ぢ㌲搲㕦㘹㉢㔶㘵愴扦捡㔶㥣敦㑣摦挲ㄴ㙢愰㤲昴慤攴搶㠲㤳昴㈹㘷㝡づ㔴摡搳㜳㠰㈲敢㜲㙥㐶晡㜵戶攲㥣㡣昴ㅣ挸㠸挷敦㥤改ㄷ㌳挵㑤㔰㐹晡㈵攴㌸㙥㤱昴㈷㌸搳㜳搰搲㥥晥㌶㍢搸ㄹㄹ改㌹㠰㤱㉣愷㘷愴攷愰㐶ㄴ愷㌹搳㥦捣ㄴㅣ挴㐸晡㔳挸㜱っ㈳改㤷㌹搳㜳〰搳㥥㥥〳ㄷ〹㜶㑡㐶晡晢㙤挵挹ㄹ改㌹挰ㄱ㡦㤳㥣改㑦㘷㡡㠷愱㤲昴㘷㤰㝢〴㥣愴㍦搳㤹㥥㠳㤹昶昴㝦戲㠳㉤挹㐸晦戸慤㔸㥣㤱扥捤㔶ㅣ敦㑣㝦づ㔳㜰㜰㈳改捦㈵户〱㥣愴㕦攱㑣捦㠱㑤㝢㝡づ㘸㘴㕤㕡㌳搲㍦㘵㉢㕡㌲搲㜳攰㈳ㅥぢ㥣改㔷㌱挵㐶愸㈴晤〵攴㌸捥㤱昴ㄷ㍡搳㜳㤰搳㥥晥㐵㍢㔸㘳㐶㝡づ㜸㈴㑢㐳㐶㝡づ㠲㐴㌱捦㤹晥㔲愶攰愰㐷搲㕦㐶敥㜵㜰㤲晥㜲㘷㝡づ㜸摡搳㜳愰㈳挱收㘴愴㝦摢㔶㈴㌳搲扦㘳㉢㑣㘷晡慢㤸攲㍤愸㈴晤搵攴摥〷㈷改慦㜱愶攷攰愷㍤㍤〷㍤㤲㍥㥡㤱㥥〳㈱㔱捣捥㐸晦戱慤愸㜳愶扦㡥㈹㌸ㄸ㤲昴搷㤳摢〴㑥搲慦㜳愶攷㐰愸㍤㍤〷㐰㤲攵愸㡣昴㕢㙣挵慣㡣昴ㅣ㈸㠹挷㤱捥昴㌷㌱挵㤷㔰㐹晡㥢挹㜱㕣㈴改㙦㜱愶攷愰愸㍤㍤〷㐳ㄲ散戰㡣昴ㅣ㈰㠹㘲㐶㐶晡㙦㙤挵㜴㘷晡㍢㤸㠲㠳㈴㐹㝦㈷戹ㅦ挰㐹晡扢㥣改㝦戴愴㝡㥦捦㠱㤱㘴㤹㤲㤱晥㘷㕢㌱㌹㈳晤㉦戶㘲㤲㌳晤扤㑣㤱て㈲改敦㈳挷昱㤲愴扦摦㝡㐳愶㤸㠳愵昶戵て㠰㤳昴攳㌳搲㜳攰㈴㡡㜱ㄹ改㌹㤸ㄲ挵挱捥昴て㌳㉡〷㑦㤲晥ㄱ㜲ㅣ㍢㐹晡㐷慤㌷㤲㥥〳愷昶昴ㅣ㌰㐹戰摡㡣昴㈱㕢㌱㉡㈳㍤〷㔶攲㌱搲㤹扥㡤㔱㜷〴㤱昴㑦㤰攳㌸㑡搲慦户摥㐸㝡づ愲摡搳㜳昰㈴挱㠶㘵愴攷㠰㑡ㄴ㐳㌳搲㜳㤰㈵㡡〳㥤改㥦㘴㔴づ慡㈴晤㕦挹㜱㑣㈵改㥦戲摥㐸㝡づ愸摡搳㜳㈰㈵挱慡㌲搲敦㘹㉢㉡㌳搲㜳挰㈵ㅥㄵ捥昴ㅢㄹ㜵〰㠸愴㝦㡥摣摥㈴㘸户昱扣昵㐶搲㜳㜰搵㥥㥥㠳㉡〹㔶㥡㤱㥥〳㉤㔱㠴㌳搲敦㘷㉢づ㜰愶㝦㤹㔱㌹搸㤲昴慦㤰ぢ㤳㌰晤慢搶ㅢ㐹捦㠱㔶㝢㝡づ戰㈴换愰㡣昴ㄱ㕢戱㙦㐶㝡づ挴挴㘳ㅦ㘷晡㌷ㄹ戵ㅡ㐴搲扦㐵㡥攳㉥㐹晦戶昵㐶搲㜳搰搵㥥㥥㠳㉤〹昶扢㡣昴ㅣ㠰㠹愲㝦㐶㝡づ捡㐴戱㤷㌳晤㝢㡣捡㐱㤸愴㝦㥦摣㈸ㄲ慥晤〷搶ㅢ㐹捦〱㔸㝢㝡づ扣㈴搸ㅥㄹ改挷摡㡡扥ㄹ改て戶ㄵ扢㍢搳㝦捣愸ㅣ㤰㐹晡㑦挸㜱㍣㈶改㍦戵摥㐸㝡づ挶摡搳㑦〶㈷改㜷捤㐸捦㠱㤹㈸㝡㘵愴㥦㙡㉢㜶㜱愶晦㥣㔱㌹㌸㤳昴㥢挹捤㈰攱摡㙦戱摥㐸㝡づ捣搲改㡢㘷㠱攳て㑤攴㉦㔶昱搹㠹搹戳户ㄶㄷ㤴昴㉥㌸㘲㐴昷搵ㅦ㍣昳搱㠵慦ㅥ㍤散戳ㅦ慦扡敡搵㡦㉦摣昸攳愳戱㘱㝦扤敥扡つ㠷慣搹昸搱昶挹戵昹昷㙦㥤戸㜶㘹改扣愵ぢ㤲㠷敤㝢昰搲㈳㡦㍢戴㜴敡㜶㠳扡㜴改摡㜵敦ㅤ㥥敡㌵㌰戴㙣挱㠳敡㠹户㜶㘹㔲㌲攲㘰ㄱ慥㑢㡤ㅣ㜹挸ㄸ昴ぢ扣改搱愵㜸㜶㘷㤷㈱㈳て㑦ㄹ㌱扢㡣㉦㜵ㄹ挹捥㉥㘳づㄲ㐸㑢㕣㘸㜰㈴㈲㘸晣㕢㤷搱搰搹㘵挸㐸挴㠳㐶㤳㕤挶搷扡㡣㤶捥㉥㐳㐶㈴㥥㌲㔲㜶ㄹ摦敡㌲ㄶ㜷㜶ㄹ㌲㌲昱㤴㜱㠲㕤挶㔶㕤挶挹㥤㕤㠶㡣㔰㍣㘵㉣戳换昸㐱㤷挱㘱㐵愷㝥㘰㘵愴攲㈹攳㑣扢㡣ㅦ㜵ㄹ攷㜴㜶ㄹ攷㈲㠱昷㤳戲挲㉥攳㘷㕤挶慡捥㉥㐳㐶㉥ㅥ㌴㉥戴换挸㌳㘴昷挵攱㐶愷㌶㐵㐶㌰㥥㌲㉥户换挸搷㘵㕣搵搹㘵挸㐸挶㔳挶㌵㜶ㄹ〵扡㡣敢㍡扢っㄹ搱㜸捡攰挸㐶昶愲〱㕤〶㠷㈱㥤摡ㄴㄹ搹㜸捡戸挵㉥愳㐸㤷㜱㐷㘷㤷㈱㈳ㅣ㑦ㄹ㜷搹㘵〴㜵ㄹ昷㜶㜶ㄹ㌲搲昱㤴挱ㄱ㡦㌴愵扢㉥攳攱捥㉥㐳㐶㍣㥥㌲ㅥ戵换攸愹换㘸敢散㌲㘴攴攳㈹㘳扤㕤㐶㐸㤷昱㘴㘷㤷㈱㈳㈰㑦ㄹㅣ〹㐹㔳戶搷㘵㙣散散㌲㘴㈴攴㈹攳㜹扢㡣ㅤ㜵ㄹ㉦㜷㜶ㄹ㌲㈲昲㤴昱慡㕤挶捥扡㡣㌷㍢扢っㄹㄹ㜹捡㜸摢㉥愳㤷㉥㠳挳㤹㑥摤㝤挹〸挹㔳〶㐷㑡戲㙤昴搶㘵㜰㔸搳愹㘵挸㐸挹㔳〶㐷㑣㔲㐶ㅦ㕤〶㠷㌷㥤㕡㠶㡣㤸㍣㘵㜰攴㈴㘵昴㤵㌲ㄴ㠷㉢㌲㈸晢昰㕢㝤㙤㘷ㄴ㕣㡡ㄴ㑥㜷搹㡡て㌲ㄴ㍣愴ㄷ㡦昷㌳ㄴ㍣挸ㄶ挵㝢ㄹちㅥ昶㡡攲㙦ㄹちㅥ㠸㡡攲摤っ〵てつ㐵昱㑥㠶㠲〷㙢愲㜸㍢㐳挱挳㈷㔱扣㤵愱攰〱㡤㈸摥捣㔰昰㄰㐳ㄴ㙦㘴㈸昸愵㉦㡡搷㌳ㄴ晣ㅡㄶ挵㙢ㄹち㝥㌱㡡攲搵っ〵扦慡㐴昱㑡㠶㠲㕦ㅥ愲㜸㌹㐳挱摤戹㈸㕥捡㔰㜰〷㉢㡡ㄷ㌳ㄴ摣攵㠹攲㠵っ〵㜷㐲愲㜸㍥㐳挱摤㠲㈸㥥换㔰昰㠳㉡㡡㡤ㄹち㝥㜴㐴昱㙣㠶㠲ㅢ戳㈸㥥挹㔰㜰昳ㄲ挵搳㙥㐵户晦〷昱愳戱つ</t>
  </si>
  <si>
    <t>㜸〱捤㝤〷㝣ㄴ㘵晡㝦摥㤰㉣㤹愵㘴敤㠸㠸㐱ㄱぢ㡡㥢㘴㌷挹㈲愸㄰㍡㐸ㄷ扢㘱换㉣㠹愴㘰ㄲ㄰ㄴㄵ㉣搸昰散扤㠰㡡㥥敤散扤㥣ㄱ换改㠹㥥扤户昳㙣愷㥣愷㜷㥥愰愷昸晦㝥㥦㜷㘶㌳戳㌳扢攴攷晦昲昹ㄸ㜶ㅦ昶改捦㝣㥦摤搹㜹㘷摥㜷愷㐰ㄵㄴㄴ晣㠲㍦晥捦扦㈲扥ㄸ㌰㙢㐹㕢扢搹㌴慣戶愵戱搱㑣戶㌷戴㌴户つㅢ搵摡ㅡ㕦㌲愵愱慤扤〷っ〲㜵つ搰户ㄵ搷戵㌵ㅣ㘷㤶搴㉤㌲㕢摢㘰㔴㕣㔰㔰㔲㘲ㄴ㐲扦扤昵っ搹㡣㐱㉦愳㠸〴㔶〵㐶㠰愴㈷㐹〹㠹㐱ㄲ㈴改㐵搲㥢愴て㐹㕦㤲㔲㤲㄰挹ㄶ㈴㕢㤲㙣㐵戲㌵挹㌶㈴摢㤲㙣㐷搲㡦㠴昹㡤晥㈴㍢㠰昴ㅥ〰㌲扢㜶昴戴挴搱搸㥡㔹敤㉤慤收㕥㘵㜳㜴捤㈳换换㠷㤵て㡢㠶慢㉢㠶㠵昷㉡慢㕤搸搸扥戰搵ㅣ搹㙣㉥㙣㙦㡤㌷敥㔵㌶㝤㘱愲戱㈱㌹搹㕣㌲扢㘵扥搹㍣搲㑣㠴㉢ㄳ昱㐸㑤㜹㈴ㅡ㑤挷㘲㌵扤㜷㐴攴愹戵愳愷户㥡改戶晦㔵捣㠱㡣㌹慤㜶昴戰愹㘶晢晦㉡收㑥㠸㠹㤰㘳㕡㥡攲つ捤晦愳愰挵散㘹攵ㄸ㌳搹挰收㥢㘶㙢㐳昳扣㘱㈸摢〵㌴戸敡㘱攳㠰㜸㌲摥搶㕥㙢㌶㌶捥㌴搳散㝢敦㈶㘲㘶戶㥡捤㐹戳慤㙦搳搸挵㐹戳搱㔲户㤵㌴捤㠹户㑥㡤㌷㤹㐵㝣㔱摡愴晢㌶㌱㘵㌶户㌷戴㉦改搳㜴㔰㥢㌹㌳摥㍣捦愴㐹㜱搳昸㠵つ愹愲㈲㔵㔴㔴搰㘳㌷扦㘲愴㌷挳挶戵㈶㙢敢攳慤敤挲戱㙢攵㝥戶㡥㜷㠸ㄴ敥㉡㡢敦愲戲㉣㉦戶㘹㔶㐳搳㘴戳戵搹㙣㘴ㄲ㌶㙦㘸㤶㤱㘰愲愱捦㠰㘳㙦つㅢ愳㝡㔹㥦㌷㙥ち戳ㄸ㘵㈴㠳㐰〲㍢㠳昴ㅣ㌹慡㝣㜸慣㝣戸戱ぢ挵㠳㐱㔴搱扢昸捣㍡摤昸戹㈹慣㡢ㄷ搶㈵ち敢㤲㠵㜵愹挲㍡戳戰㉥㕤㔸㌷慦戰慥扥戰慥愱戰敥攸挲扡昹戰戱晦㑡㝡昶㉣戴晥㍥㝥昷愷昷挶敦㌱㙥捣敡挱挱昲晡搹挷慣㔵晣㤸捡攷㜵〸㕥ㄸ扢㠱〴㜶〷㤱㌲㙡㈲挳㡤㍤㈸摥ㄳ㐴愹搷㔱〶㑢昹散捥晤收ㅤ㜶敤搸㠹搷捦㌸㘹㐲捦挴搰㌵㡡㥦㜲㠹戱ㄷ㡤昷〶〹っ〳搱㥢㔲㌵摣搸㠷攲㌰㠸㔲㝦戱㘲ㅣ㕡昹昳㉦戱ㅥ〷㑣㕥㜳昶㕢晢扤㕡晤搸㘲挵㥤㠴挴愸愰㜱㈵㐸㈰〲㈲㌱慡ㄱ㈳㑡㜱ㄵ㠸㔲捦㔹㌱㥥㥡扦散昸摦摦晣挱㤴㠷晡散㤶㝣昹挹搳㜷㔴㝣慦㐹㡣ㅡㅡ挷㐰〲挳㐱昴戶㔴っ㌷昶愵㜸〴㠸㔲㑦㕡㌱搶㙦晣㘲愷㥦扦㕣㌳敥敥〳㌷摣㔶晤搰㜶晢㉡敥愲㈴挶㝥㌴摥ㅦ㈴㜰〰㠸摥㤶攸㜰㘳ㄴ挵愳㐱㤴㝡捣㡡戱愱攰敤扡㌳挷捣㤹㜴昵挴ㄱ㌷敤昱捥㠷换ㄴ昷㜰ㄲ㘳っ㡤挷㠲〴挶㠱攸㙤㠹つ㌷挶㔳㍣〱㐴愹〷慣ㄸ晤㤷户㍤昴搲扢㐷㡦㍢攵㥥挵ㅢ晦晤搰㜱㡢ㄴ㜷㤰ㄲ㘳ㄲ㡤㈷㠳〴愶㠰攸㍡㙡㠶ㅢ〷㔲㍣ㄵ㐴愹扢慣ㄸ敦扦㜱敡㕤捤㤳㍦愸㍤敤㤱搰搲㔹㜷扤㝦愶攲晢㐴㘲㑣愷昱っ㤰挰㑣㄰㡤〷㌰㥤㐵昱㙣㄰愵㙥戵㘲摣戲㐹㌵敦㌸㜸㘱敤攳㐳戶扣敥搳搰昵愷㈹敥㥥㈵挶ㅣㅡㅦっㄲ㌸〴㐴搷ㄱㅥ㙥ㅣ㑡昱㘱㈰㑡摤㘰挵昸攳㤲昷㜶慤㝤攳晤挹㉢㘷摦㝡㘶捦敤づ摥㕢㜱敦㉥㌱㡥愰昱㤱㈰㠱愳㐰㜴ㅤ搵挳㡤㍡㡡攷㠲㈸戵捡㡡㌱昵㤳扡扢㑦摥㜰搱挴敢㘳扤㈲攳晦昶昰㙣挵㉦〷㠹㤱愰㜱ㄲ㈴㤰〲搱㌱㠰㠷㐹㜱ㅡ㐴愹换慤ㄸ㔵慦㍥㍤㜷昱慣挹㔳㙥散昵搴㉦扦慣㠹㕤愶昸摤㈲㌱敡㘹摣〰ㄲ㌸ㅡ㐴㙦ぢ摥ㅦ晣捣ㄸ㡤㈰㑡㕤㘸挵㌸㘴搵挶つ攷㥤㍤㘷摡㐳挹㔵㈷㑤晡㝡㜶㔴昱慢㐹㘲㌴搳戸〵㈴戰〰㐴㘲㔴愳㡥㘳㈸㙥〵㔱敡ㅣ㉢挶㈹㙦户㡣㥦㜹搱㥣〹户㉦㕦晥搴㉥つ攷昴㔲晣㘶㤳ㄸ敤㌴㕥〸ㄲ㔸〴愲敢〰ㅥ挷㔲扣ㄸ㐴愹搳慤ㄸ㤷搵㕥昱昸愶㤶㤵㘳㙥㍣晣㠵ㄳ㔶㉤摥戵㥦攲ㄷ愳挴㌸㡥挶挷㠳〴㤶㠲㘸㍣昰㍥㍤㠱攲ㄳ㐱㤴㕡㙥挵昸晣㠴戶扦㤵㝥摡㍥改敡つ攱㑦〶㕣戸㜰㤲攲昷慡挴㔸㐶攳攵㈰㠱㤳㐱㜴ㅤ㜸㥦㥥㐲昱愹㈰㑡ㅤ㙦挵搸昷捥愵㝢㕥㝢㔳慦㜱㉢㥦㕣ㅡ㝥㜱收㠷摢㉢㝥㉤㑢㡣ㄵ㌴㍥ㅤ㈴㜰〶㠸㡥㔱㌹摣㌸㤳攲戳㐰㤴㕡㘸挵㔰攷敥㝡㜰㜸搹昷ㄳㅥ摢㜲㐶㘴挲挶㑢ㄷ㈸㝥慢㑢㡣㤵㌴㍥〷㈴昰㍢㄰㠹㔱㡤㙤㌹㤷攲昳㐰㤴㙡戱㘲㝣晢捦昵慢㜷㍡扢㝥捡㍤ㅦ戶扥㜱搴敦㍦戹㐳昱愰㐰㘲㕣㐰攳ぢ㐱〲ㄷ㠱㘸㍣戰㉤ㄷ㔳㝣〹㠸㔲つ㔶㡣挳慥敤㜱昵㤳摢散㌰敥慡挳㤳㤱㙦慦㡣㍥愰㜸㑣㈱㌱㉥愳昱攵㈰㠱㉢㐰㜴っ散㤲慦愴昸㉡㄰愵㤲㔶㡣愹㍤㔷㙣搸㘵晣㉢攳㔶㉣㌹㘱搱㠹㐵扢敥愹晡㐱㉤㌱慥愱昱㉡㤰挰㙡㄰扤㉤攸敤戵ㄴ㕦〷愲搴㤱㔶㡣㑤㌷敤㜳搳昶㡦摤㍣攱攴敡摡摤㠳挹戳攲㡡㐷㌴ㄲ㘳つ㡤㙦〰〹摣〸愲敢挰㘷敥昷ㄴ摦〴愲搴挱㔶㡣昲挷㑥㝤攱搳捦㈶搴㍥㜸㝡晤ㄳ〳㥥昹㘰扡敡て戵挴戸㠵挶户㠲〴㙥〳搱㌱搰㤷㍦㔰㝣㍢㠸㔲㌳慣ㄸ捦摤㍥㘴晢昳扦扦昰㠰昳㉥㍥敥㤴㠹晢㑤㍥㔳昱㜸㑡㘲摣㐹攳扢㐰〲㜷㠳㐸㡣ㄸ扥ㅢ敥愱昸㕥㄰愵㈶㕢㌱㌶㔴晣晢敥〷〶摤㍤敥㡡ㄹ㝢ㅤ㝡㔷敤㈷㉦昴扥ㅦ敡ㄹ搶㔷摥㤸搶昸戱㌸㙥攸㍣㈴挱㜱ㄸ晦㙤晥㔸っ㠷㘲改㘸扡㍡㕤㕥㥥㡡㠶攳㤵昱攲㌲㠴敤敡ㄱ〰摦愲扤搳〷㌷㌴愷㕡㡥㤵㐳㠲摥改㜱つ㡤敤㘶慢㌰愵㘹晣愷て㙢㠴敦㤳ㅥ扢ㄸ挷㠳㐹㝤昴戰㜵扡搶㙣㙤挷㜱㔴晢㤲捥㐳㡡〱愳攳㙤㘶㈷㍢搴㡡㍤扡㘵㘱㜳慡㙤〷㝦攵慣昶㜸扢搹㍦㕢搷ㄹ挴攳㌶ぢ挷㔸㘶㥢㤴㌴㌰摢㙤㑥扣㜱愱㌹㙡㜱㠳㔶敦㤸愵挶搱㔶㑢㈲户㜶㕣慢㜹㑣㐶敢愹㘸ㄴ㠶〰㡢㈴戶㘷㉢戵㑡搷㔵㔶㕢摦搲㘶㌶㑢㜹㐳㥢愶㌷㈴攷㥢慤戳㑣づ㈰捣㤴㙣敡㌶㔴㔹㠷㝣㐳愷㌵㘳㐳㜱㄰㤷摡搹㈹㈵搰㘶㜳捡㑣愱摥〵㐰㜹挹散㜸愲搱摣搶㘵愲㜳㐲戱扤㑢㍣慥㈵戹戰慤戶愵戹扤戵愵搱慤ㄹ㤵㕡ㄴ挷㘱㘶敡挰㤶㤴㔹㈴㝦〵㥡慡㠲ㅥ㍤㤴㉡搸摤敦㜸㡤戱摢㜸㐴攷㜸㤳昰戸㌱扦戱攳㑤㐴㘳摦㈳挱㑣㘴扣㜰扣挹㘸扦㐷摥㑡㥣㙦㐲㕡㠷昳㕡晢扣㐹改搴捦晤挱ㅢ㌶ㄳ晤㐱ㅦㅡ㑤㝥㉡ぢ〷攷づ搹昹扥摣㑣愵㡥慥㜰扣㐸敢㍣愰㐹搸捣㝢慦㝢㡤ぢぢ户戲戶㝥散㈲っ㈶㈶挴㥢㔳㡤㘶㙢摥搱慥㘲㐵挶〳㈴て㤲㍣㐴昲㌰挹㈳㈰挵㘳戰㡦换㠹㘸ㄱ㉣搴㘲戵愴昸搸㠶㔴㝢㝤愰摥㙣㤸㔷摦づㄹ㐶挹㈵㈵㠴摢昳㘷㍣〶㤱昱㐷㤲挷㐱㠲挱㠲㐰〷晥㉦〸〴㡤㈷昰ㅦ昸攲㐱昸晦晦㍥㜶㈹㠴㤷㈱㐳㈵㡣㘵摢㡡㥢㌰㈲㙢敢搱挳㙦换㈷挴摢敡摢昹愱换慦㘴扣戵㈴㑦㠲昴㝥ち㘴敡〴戳ㄱㅦ搹晦搵㌰戸㜸ㄷ挴摣散㜰㡢㠷㍣摢㌶捤㕡搲㥣慣㙦㙤㘹挶挹㠸㌱昱昶昸愸㈴挶㤴㙤㉡ㅥ㘸㥡搲㔲扢戰㍤搰㌴愱〱晦昵㙥㥡㘹㉥㌰攳敤戵搸㈵户昷㘹㥡㠲昱愸散㌳㈷愶ㄶㄷ㌷改愱攴ㄸ戳㉤㘹㜰捣㌹ㄱ扢愰挵〱扣挲㍥戵㜷ㄳ㜷㉡收攲㜶㠶敥搹㌴㍤㡥㌱㙢扢〱愳愱攲愵㕦搱戳㡦挸㙣敦愰挵㈱㐲㐸㕥㍡愲昴ㄲ㠱㡥㔴挰㜷〹扥㉤昱戵㕡㘴搱散㑦换㐱敤つ㡤㙤挳㉣㜸㠷㡤㘹挱㌹〹㔳㑥挷㄰昶㐰〰㙦愶㐰摥㘶㘵㝦愸㌹㘸㥤㤶㑣攸戰㈸㘵㝣㙢换挲〵〳ㄱ敢㝦ㄵ㠷戱ち㡣愷㐱㔶㝤㝢换扥扢㕥㝤挷㉦搶晦㈷攱攳㈲㝦挶捥戴攸〰㈱㡢晦攴捦㜸ㄶ晦〵昳改㡡〷挳挲㜷慦㥡㘳㝣㕤っ晢摥㑤搸摡搹慤愶㥣㌰㈸ㄱ㘶挹〲戳㑦搳挱㉤慤昳ㄳ㉤㉤昳搹晣扥挲戵搵㥢㘶㍢㐷攱扤慣㤳づ㝣慤㤴敡搱挳㌵搶㜶っ搷㜷㐲晣挰㍡㤰㍥愳ㅡㅢ换散㠸㙤㠱ㄷ㈰敡㠱㙦㡦挰㡢㜸戱㝦㐵㔵戸扣扣愲慥戶戱㈵㌹扦扥㘵㘱㥢㔹㌷㜳搴㠱㤵㜵㔳㕡㡥㌵㕢敢㈶㌶愷ㅢㅡㅢ敢づ㕡㤰挲攱㐰慡㙥㔶换挲搶愴㔹㌷摢㙣㙤慡㥢㌵㜳搸攲挶戶㈶㔵づ㤰㌸捣摥昷挰昳摦戸晣㜷ㄷ㑦扡戰昷㤸て摥㘸㍦收㜲ㄵ戶ㄴ㥥㌱晣㄰愴㉤挳搳㜸㤹攴ㄵ㤲㔷㐹㕥㈳㜹ㅤ㐴敤〹㔷敥扥昰摡晤㘷扣〹摥㜸㡢攴㙤㄰散㜴愴㔱搸〷扤慢㔹戵ㅢ晥攷㝥挸㜸㡦攴㝤㄰挵㜳〲晣挴ㄶㄸㅦ㠰攴㙣晢敥戴攸〰㐱攲㑣㘶攳慦㄰〴㡤㍣㍡戵㈷㉣搸㝡㠳㔰ㅢ〴搷㈰戰慡ㅦ挲昸〲戳㥤愵昰㥣㤸搸ぢ㙥㘵昴晦㤲攴㉢㤲昵㈴晦㈰昹ㅡ㐴㙤〱㔷㝦㘰扥愱捤户㈴晦〲㜱〰昳㥤㘶搵摥昸㕦㠰昹て㡤扥〷㔱晢㠰㘸㘰㌶攰㔵㑥㘰㠶搱愱〳〴挹㍢㠱昹ㄱ㠲愰㤱㐷愷挲戰昰〳收㤷㑤㌹㠰搹㘴㈹㍣㘷㕢㉡㄰愹っ㑦愳㠷〲攱㜹㘰愳㤸㈴㐰搲ㄳ㐴㙤㠴慢㍦㌰〶㙤㠲㈴扤㐰ㅣ挰昴搱慣慡㐴攰㐱っ摥㤷㐶愵㈰㉡ち㔶〳ㄳ〲㥢ㄳ㤸〸扤㍡㐰㕣挰㙣〵㤷愰㤱㐷愷慡攰攲〷捣㘷戹㠰昹搴㔲㜸㑥㈱搵㈰㔲ㄹ㥥挶〰㈴㌵㜶㈴ㄹ㐸戲ㄳ㐹ㄹ㠸晡㌰㈷㌰㍢搳㘶ㄷ㤲挱㈰づ㘰㠶㘸㔶挵㄰㜸㄰㠳敦㐶愳摤㐱搴扥㘰㌵㌰㝢㠰捤〹捣㜰㝡㜵㠰戸㠰搹ぢ㉥㐱㈳㡦㑥㡤㠰㡢ㅦ㌰㉦攴〲㘶㥤愵昰㥣ㄷ摢て㤱捡昰㌴愲㐸㙡㔴㤱㔴㤳搴㤰挴㐰搴㌳㌹㠱搹㤷㌶㈳㐸㐶㠲㌸㠰搹㕦戳㙡㝦〴ㅥ挴攰〷搰㘸ㄴ㠸ㅡ〵㔶〳㌳ㅡ㙣㑥㘰づ愰㔷〷㠸ぢ㤸戱㜰〹ㅡ㜹㜴㙡㌴㕣晣㠰戹㌷ㄷ㌰昷㔸ち捦挹扥㌱㠸㔴㠶愷㌱ㄵ㐹㡤㘹㈴搳㐹㘶㤰捣〴㔱㝦挸〹捣㙣摡ㅣ㐴㌲〷挴〱捣㈱㥡㔵㘳ㄱ㜸㄰㠳ㅦ㑡愳挳㐰ㄴ㑦ㅥ㙡㘰づ〷㥢ㄳ㤸㜱昴敡〰㜱〱㜳ㄴ㕣㠲㐶ㅥ㥤㥡〰ㄷ㍦㘰慥捣〵捣ㄵ㤶挲㜳〶㜳ㄲ㈲㤵攱㘹捣㐳㔲愳㥥愴㠱攴㘸㤲昹㈰敡愲㥣挰㌴搱愶㤹愴〵挴〱捣㌱㥡㔵㤳ㄱ㜸㄰㠳户搲愸つ㐴ㅤ〸㔶〳搳づ㌶㈷㌰㔳攸搵〱攲〲收㔸戸〴㡤㍣㍡㌵ㄵ㉥㝥挰㥣㥣ぢ㤸攵㤶挲㜳㕡㜶㍡㈲㤵攱㘹㉣㐳㔲㘳㌹挹挹㈴愷㤰㥣ち愲㡥捦〹捣ち摡㥣㑥㜲〶㠸〳㤸戳㌴慢㘶㈰昰㈰〶㍦㥢㐶㉢㐱搴㉣戰ㅡ㤸㜳挰收〴㘶㈶扤㍡㐰㕣挰㥣〷㤷愰㤱㐷愷㘶挳挵て㤸㠶㕣挰搴㕢ち捦戹收㌹㠸㔴㠶愷㜱㌹㤲ㅡ㔷㤰㕣㐹㜲ㄵ挹搵㈰㉡㤱ㄳ㤸㔵戴㔹㑤㜲㉤㠸〳㤸敢㌵慢づ㐶攰㐱っ扥㠶㐶㌷㠰愸㐳挱㙡㘰㙥〴㥢ㄳ㤸㐳攸搵〱攲〲收㘶戸〴㡤㍣㍡㜵ㄸ㕣晣㠰㤹㥥ぢ㤸㘹㤶挲㜳〲晤〸㐴㉡挳搳戸ㅢ㐹㡤㝢㐸敥㈵戹㡦攴㝥㄰㌵㌱㈷㌰て搲收㈱㤲㠷㐱ㅣ挰㍣慡㔹㜵㈴〲て㘲昰挷㘸昴㐷㄰㔵〷㔶〳昳㌸搸㥣挰ㅣ㐵慦づ㄰ㄷ㌰㙢攱ㄲ㌴昲攸搴㕣戸昸〱㔳㥤ぢ㤸㉡㑢攱戹㉡㤰㐰愴㌲㍣㡤攷㤱搴㔸㐷昲〲挹㡢㈴㝦〱㔱攱㥣挰扣㑣㥢㔷㐸㕥〵㜱〰昳扡㘶㔵ㄲ㠱〷㌱昸ㅢ㌴㝡ㄳ㐴㤹㘰㌵㌰㙦㠱捤〹㑣㡡㕥ㅤ㈰㉥㘰摥㠵㑢搰挸愳㔳㘹戸昸〱㌳㌰ㄷ㌰㍢㕡ち捦愵㡥㝡㐴㉡挳搳昸〴㐹㡤㑦㐹㍥㈳昹㥣攴ぢ㄰戵㕤㑥㘰扥愴捤㔷㈴敢㐱ㅣ挰㝣慤㔹挵㉢㈷㠳ㄸ晣㥦㌴晡〶㐴捤〷慢㠱昹ㄶ㙣㑥㘰㡥愶㔷〷㠸ぢ㤸敦攰ㄲ㌴昲攸㔴㈳㕣晣㠰㈹捥〵㑣㤱愵昰㕣扦㘹㐶愴㌲㍣㡤㥦㤱搴搸㐴昲ぢ㐹㐱㈱㠸〲㔱㥢㝥捥㜵攴摢㠳㌶㐵㈴挵㈰づ㘰㝡㙡㔶戵㈰昰㈰〶㉦愱ㄱ㘷㐷愸㘳挰㙡㘰㠲㘰㜳〲戳㠰㕥ㅤ㈰㉥㘰晡㌰慥㤱㐷愷㕡攱攲〷捣㝡㙣㠴敦㔸改㉢㑢攱戹㈸搵㡥㐸㘵㜸ㅡ摢戲昶敤㐸晡㤱㙣㑦搲ㅦ㐴㝤㥡ㄳ㤸〱戴搹㤱㘴㈰㠸〳㤸㌲捤慡㠵〸㉣挰っ愲搱捥㈰敡㔸㠸㌴㌰扢㠰捤〹捣㈲㤶搴〱攲〲㘶〸攳ㅡ㜹㜴㙡㌱㕣晣㠰㜹㌵ㄷ㌰慦㔸ち捦㤵戶攳㄰愹っ㑦㘳ㅦ搶ㅥ㈶㈹㈷愹㈰愹〴㔱敢㜲〲ㄳ愵㑤ㄵ㐹㌵㠸〳㤸㤸㘶搵昱〸㉣挰っ愷搱扥㈰敡〴㠸㌴㌰㈳挰收〴㘶㈹㑢敡〰㜱〱戳㍦攳ㅡ㜹㜴敡㐴戸昸〱昳㜰㉥㘰ㅥ戲ㄴ㥥换㠷换㄰愹っ㑦㘳〲㙢㥦㐸㌲㠹㘴㌲挹ㄴ㄰㜵㑦㑥㘰愶搲㘶ㅡ挹㜴㄰〷㌰㌳㌵慢㤶㈳戰〰㌳㡢㐶戳㐱搴㈹㄰㘹㘰づ〲㥢ㄳ㤸㤳㔹㔲〷㠸ぢ㤸㐳攰ㄲ㌴昲攸搴愹㜰昱〳收摡㕣挰慣戶ㄵ搹搷㐴㔷㈰㔲ㄹ㥥㐶ㅣ㐹㡤〴㐹㤲㈴㐵㘲㠲愸㉢㜲〲㌳㡦㌶昵㈴つ㈰づ㘰收㙢㔶昱ㄲ慢〰搳㐸愳㈶㄰挵㙢慣ㅡ㤸㘶戰㌹㠱㌹㠳㈵㜵㠰戸㠰㌹㠶㜱㡤㍣㍡㜵ㄶ㕣晣㠰㌹挳摥晥散ㄳ㔵愷㕢ち捦㠵摥㤵㠸㔴㠶愷㜱ㅣ㙢㍦㥥㘴㈹挹〹㈴㈷㠲愸攵㌹㠱㔹㐶㥢攵㈴㈷㠳㌸㠰㌹㔵戳敡ㅣ〴ㄶ㘰㑥愳搱ち㄰㜵㉥㐴ㅡ㤸搳挱收〴收㜷㉣愹〳挴〵捣㔹㡣㙢攴搱愹昳攰攲〷㑣㑢㉥㘰㥡㉤㠵攷敡昵〵㠸㔴㠶愷㜱㈱㙢扦㠸攴㘲㤲㑢㐸㉥〵㔱昵㌹㠱戹㥣㌶㔷㤰㕣〹攲〰收㙡捤慡ぢㄱ㔸㠰戹㠶㐶慢㐰搴挵㄰㘹㘰㔶㠳捤〹捣㐵㉣愹〳挴〵捣昵㡣㙢攴搱愹㑢攰攲〷捣㥣㕣挰ㅣ㘴㈹㍣㤷攴㉦㐳愴㌲㍣㡤摢㔸晢ㅦ㐸㙥㈷戹㠳攴㑥㄰㌵㉤㈷㌰㜷搳收ㅥ㤲㝢㐱ㅣ挰摣慦㔹㜵㌹〲ぢ㌰て搰攸㐱㄰㜵㈵㐴ㅡ㤸㠷挰收〴收ち㤶搴〱攲〲收㔱挶㌵昲攸搴㔵㜰昱〳㘶㘴㉥㘰㐶㔸ち捦㍣㠳㙢㄰愹っ㑦攳㘹搶晥っ挹㥦㐸㥥㈵㜹づ㐴㔵攵〴收㜹摡慣㈳㜹〱挴〱捣㕦㌴慢㔶㈱戰〰昳ㄲ㡤㕥〶㔱搷㐲愴㠱㜹〵㙣㑥㘰㔶戳愴づ㄰ㄷ㌰慦㌳慥㤱㐷愷慥㠳㡢ㅦ㌰㠳㜳〱戳㡢愵昰㑣㥥㔸㠳㐸㘵㜸ㅡㅦ㈰愹昱㈱挹㐷㈴㝦㈵昹ㄸ㐴敤㤸ㄳ㤸㑦㘸昳㈹挹㘷㈰づ㘰扥搰慣扡〱㠱〵㤸扦搳攸㑢㄰挵挹ㄸㅡ㤸慦挰收〴收㐶㤶搴〱攲〲收㙢挶㌵昲攸搴㑤㜰昱〳愶㔷㉥㘰㠲㤶挲㌳㈳攴ㄶ㐴㉡挳搳搸挰摡㌷㤲晣㐰昲㈳挹㝦㐱㔴㔱㑥㘰㝥愶捤㈶㤲㕦㐰ㅣ挰愸ㅥ挲慡㕢ㄱ㔸㠰㈹㠴挰攸〱愲晥〰㤱〶愶〸㙣㑥㘰㙥㘳㐹ㅤ㈰㉥㘰㝡挲㈵㘸攴搱愹摢攱攲〷捣扦㝥捡㜱攴晢慤愵昰㑣㜳戹ㄳ㤱捡昰㌴㐲㐸㙡㙣㐱戲㈵挹㔶㈴㕢㠳愸慦攰敡㝦㌲㝣㕢摡㙣㐷搲て挴〱㑣㝦捤慡扢㄰㔸㠰搹㠱㐶〳㐰搴㍤㄰敤㠲㈷づ㤹挱收〴收㙥㕡㜴㠰戸㠰㈹㠳㑢搰挸愳㔳昷挲挵て㤸户㜳〱昳㤶愵挸㥥扢㔳晣〰㈲㘵㕦㥦㤴昹慤㤹㔹つ㡥昹ㄲ㝤㘱ㅣ㐸ㅦ搴摣搰摥搶㉢㍤㙡㘱㝢换戸㠶昶㌱㙤敤扤搳㈰㜸㈹㉥晤㘵〲㠰挳㘹㘸㝡㑥㠳㜹散㙣㕣愱摢挹慢挲搴摦摡㠵㙤敤㉤㜲改㜵愰㔷㍦愶㘵㙡㑢晢㤸㠶戶〵㡤昱㈵㠳㝤搴㕡㜳㜰扤搹㡣ㄹ㈹慤戸摣戶㌹愳㤶〵ぢ捣㤴㑦㡤晡㉡摤挴㌱扦㠵㌹㉤㑡㕦㐳㉥挰㘵㑡愵ち搴慥戹攷㜰㌸㜰摦ㄱ扤㈹挴愵㑤昵㉢愷㐴㜴挰ㅦ戳㠰昱搶㉢㐰㑥扣捤昱㔷㔰晣㈰搸晣㙦て挷っ㤹㕥㌰づ愶搱㔲㉤敢㘳㑤挱㥡搸摣搶㤰㌲㠳ㄶ㜷㘰㐳㜳㕦敢攵戴㠵敤㉥㑤㝣昱㔶㤶〶搷㕥愷㌵愳敤挹㜸㙢敡户搰ㄱ㙣ㄸ晥㜴㍢㔴〰晦㝥ㅤ挸㍡㑣㐱挱㌷㍣ㅤ挱扦㙦㑥ㄲ愰ぢ㡡ㅦ〲攳㝢ㄹ㍣昳㌱挴ぢ挷攴愲㔲搸昷㈱搴ㄹ㜱〹戹〳捤㜸戳㜴㘰㔶㝢㙡㡣戹愸慦㔸㤸戸晣㡣㤹昶㡤收㔶㙥㔶㘶㐳ㄸ改㔱㠹戶㤶挶㠵敤㘶摦捣㉢昹㠰ㅢ改㤹㘶㘳㥣ㄳ挵㝡㘷㕥㑤㑦戶㘳㉡㕤㈶ㅥ㈷㠱晤㜶扡〳㐴㡡慣づ㈹改㔱㈰捦ㅢ搷扤ㄱ晣散晣捡㡥愲㤱㘹昹晢㝡㝦㜵挵攵晣扢㜹晦〲晢㠵昵㈱㝡ㄸ攱扢㍥ㄳ㡣㥦愲慤散〹㡡㝡捦㈶㍢慤摥戶㡣㤳戰晡愴㘵㝦㠷㤹㤶㕣㘴㔱捡㡦㑤㈳㔶挰戴㌷㈴攳㡤㡤㑢晡愶㈷㌶㈷ㅢㄷ愶捣㈹昱㠴搹㘸敦慢㕢㕡㥢㝥㈳晤㉡攲摢㕦昷㉡て㉥搶昴戸㠹㔸㤹㘴捦㍢晢搵扢户〲㘳㈸昶㙣昲㔵㡢ㄸ㝡摦昶〸㡡昸㍦㑦戹ぢ挲㘹换捥〹愳戲㙥〵扢㌴㡦㠸晢㌲㑥㐹捡捣摡㤳㑦㥢挳㙣㑡换ㄴ㑣ㅥ㌱㔳づ搱㠴〶㉤晡捤㝣愶愴㐵㠱㐰攰搷㝥愹〰㉢晣㝤㘳捤㝦挰捥㑥昳晢昳㈸㡡摦㉥㡦㠱捦㥥捣攴㌸昸㤰敦㝢搹〱㠶㘰㔸捡扤㤷㍥㔸㤸摤搰摥㘸昶㑡㡢㕥㕥㤷昰攳㐰㌴㝢愶㘷搷㘳㘲搰㤸㍥改昱慤つ愹挶㠶㘶㤳〷ㅥ㤸攱换戵㐲㔳捣㜹㤸㡢㍡扤愵慤㠱㑢攰晡愴㘷户挶㥢摢ㄶ㜰晥㔷㜲挹㤶㉥㑥㥡㔵㥣ㅥ摤搰㡣て㡦捥挹搷愵改㔹昵㉤挷㘲ㄵ摤挲愶收昱昱〵㙤扦㠹㐶㔹㕦㈵㐰㐸㝦愲ち㔵㘱愱㉡㈹㉣昹戵摦㔱㜸㠷㈳㘴〵攲ㄵ㤲㔸慤晡㈳㕥攵昹慣戲㑢搶㑣㘰㝥㔶㔹㤳㙢㐵㤸敦搴挴捣ㄲ㐴敥㝦㡤扤昱〱敤㍤っ㘴搲昸㠳㈶㜶捥ㅦ晦晦㕡捦㔷晣㌸㈲攷昹ㅡ㤰户㐵㘶戲敡㌶㌰敥慢摦㉡㤴昱㥤㘳㐸挷挹㘵扦晤㠲㘹戱攱㍢ㄱ摦㥣㌴攷换㜱㤸㕡搸ㅢㅦ㝣散㜶㌱㈵ㄳ晢摢扥㥡攱㈱㕣㔳扣戱捤搲搵戶㌴㌵挵昹搶攲摢㜲ㄶ昶搹㘶㠹ㅣ㑦㘳㑦㘲愴㐱攴晤㘷㠹攲㡢㈱㡡㉦ㄶㄱ扥㡡㌹〱㕤㕥㌳㔶换扣㜸㙢㐳㝢㝤㔳㐳戲㠴っ㈷㠹晦㈶摥㤳㜸ぢㄵ〱㑣晢㑦摥㤸㌸㌸捤㥥晥愹㘷㉣愲摤挳㌰㕥㈰㜴㙣㍦摥戹㠵昲晤慤㝥攵散摥〲愵㘴㐷㙦㠴ㄱ慤ㄸ㘳㔹〸慣て㠹攳挰ぢㄲ搹〹愹㈷㘸㠰愷㔱づ㜳晢慦㘸㉤㕥攵㥤㠴搹ㄳ〶挱㈹㉤昱搴㌸慣㈳㘸㘹敤㘹慤㍦㉤㐱㙢戹㑢㘹つ㜱攲㙤㉤㘶愸㘳收晢㈲ㅣ晦戶㤶㔰㌰ぢ㔳㕡㡢㌸㘵㌷愰㝢挸て㙤㐱㜱㜱慦ㄲ扦㕣ㄳ敤㔸㠳慤〹㡡捥昵扢ㄳ㍤昱搷捦愸搹㥦ㅢㄲっ㜲㐳㡣ち㔰愳ㄲ㐴㍤〹㤶摢㤳㘵㄰愱㐱ㄴ愴昸㘹㈸戳㍦㈵㌹㈷愹挲愱愰戸㠹㤳㘷㑢㥡戸㌹㌸搴〸㘰㑡㉤㈶攱〲㤲㐰慦㤲愷愰㌷慡㘰昵挲扡㜵㈳昱扡㐰㍤ぢ㘲攷㉦挶敢㘰㤰攰ㄹ搵捣㕦〳愲㕥〶换㠱愸戴慤挰ㄸ捥ㄴ㥤㠳㄰昵ち㔸づ㐴散㍦㐷ㄷ慤ㅥ扥ちㄵて愱搹挸捤ㅤ㡥愹搷㘰挷㐳㌲㕣㡢㘱〵ㅤ㜸㘵ㅦㄳ愸搷挱昰戸㐰晦攵晣收㔲㙦挲㠰摦㕥〵扥㝢㑢昵ㄶ㌴摣㘳ㅡ㈳戹㜹㙦攳ㄵ㜷㐴㤹㌷收晥㤰㙥晥㡤昹㉥㍤昰㜴扤㌱搵㝢㤰搸㘰㍡扡㍤㡡㥢㌲㥡搹摥昷㌷愸愵挱ㄸㅡ㝣〰〳㜶摣ㄸぢ㉥搳愴扦㍡摣ㅣ㑤ㅡ㐷户昱㜴晢ㄲ〶㡥㈶㑤㠴捣搹愴慦挰收㙦搲㝡㔸㜴戹㐹晦㠰戱㙥搲㈴㔶搰〱㌶搳愴慦挱㜴愵㐹摦挰㉥㑦㤳扥㠵㕡㥡㌴㠵㥢昷㉦㜰慥㈶㑤㠵㜴昳㑤晡づ㙥摥㈶晤〷㔲㥦㈶㑤攷愶捣㘰戶敦晤つ㘶搲㘰ㄶつ㌶挰㐰㥡㌴ㅢ㕣愶㐹㍦㍡摣ㅣ㑤㍡㠸㙥㜳攸搶〳戵㌸㥡㜴〸㘴捥㈶昱挰㍢㝦㤳㡡㘱搱攵㈶〵㘰慣㥢㜴㈸㉢攸㘰㌲敢攸㕡昵㠴慥㉢㑤攲㔴搳㍣㑤攲㈴㔴㘹搲攱摣扣㕥攰㕣㑤㍡ㄲ搲捤㌷㠹戳㔶昱挸晡㈴昵㠵挸愷㐹㜵摣㤴戹捣㔶敡㙦㄰愷㐱㠲〶㥣攸㉡㑤㑡㠲换㌴㠹㜳㔹敤戸㡥㈶愵攸㘶搲㡤昳㑥ㅤ㑤㥡〷㤹戳㐹㍢㐲㥤扦㐹㥣慥摡攵㈶敤〴㘳摤愴㝡㔶攰㙡㔲ㄹ㜴㕤㘹ㄲ愷扤收㘹搲㉥㔰㑢㤳㡥收收つ〶攷㙡㔲㈳愴㥢㙦搲㄰戸攱㤱搵愴摤㈰戲挱愴搶晡㜲㙢收愶戴㌰ㅢ愷搸晡ㄸ㉣愰挱㌱㌴攰愴㕢㘹㔲㉢戸㑣㤳㌸慦搶㜶㜳㌴愹㡤㙥晣㐹っ挵㌹戰㡥㈶㉤㠲捣搹㈴捥㡥捤摦㈴㑥㥤敤㜲㤳㌸挵㔶㌷改㔸㔶攰㙡ㄲ㘷摥㜶愵㐹㥣㠲㥢愷㐹㥣㥣㉢㑤㕡挲捤ㅢ〹捥搵愴攳㈱摤㝣㤳㜸㠰㠱㐷㔶㤳づ㠰挸〶㤳㕡慢㐹㈷㜰㔳㑥㘴戶㔱晥〶㈷搱㘰ㄹつ㌸〱㔸㥡戴ㅣ㕣愶㐹㘳ㅤ㙥㡥㈶㥤㑣户㔳攸㌶ㄵ〶㡥㈶㥤〶㤹戳㐹搳愰捥摦㈴㑥攳敤㜲㤳㌸摤㔷㌷㘹〵㉢㜰㌵㠹戳㠰扢搲愴搹戰换搳㈴㑥ㄴ㤶㈶㥤挱捤攳㡣㘱㔷㤳捥㠲㜴昳㑤攲捣㘲㍣戲㥡挴改挵㍥㑤㕡挹㑤㌹㠷搹㌸昵搸挷攰㜷㌴㌸㤷〶㥣㡣㉣㑤㍡て㕣愶㐹㥣㙦㙣扢㌹㥡㜴㍥摤㉥愰摢㍣ㄸ㌸㥡㜴ㄱ㘴捥㈶㜱搶㜰晥㈶㜱㑡㜱㤷㥢挴愹挷扡㐹ㄷ戳〲㔷㤳收㐳搷㤵㈶㜱㙡㜲㥥㈶㌵㐳㉤㑤扡㤴㥢搷〲捥搵愴换㈱摤㝣㤳㌸换ㄹ㡦慣㈶㜱慡戳つ㈶戵搶㈷改㑡㙥捡㔵捣挶㘹搰㍥〶㔷搳攰ㅡㅡ㜰散㉤㑤㕡〵㉥搳㈴捥㝤戶摤ㅣ㑤㕡㑤户㙢改戶っ〶㡥㈶㕤て㤹戳㐹换愱捥摦㈴㑥㙦敥㜲㤳㌸つ㕡㌷㘹つ㉢㜰㌵改㔴攸扡搲愴ㄵ戰换搳愴搳愱㤶㈶摤挸捤攳㑣㙡㔷㤳㙥㠲㜴昳㑤攲㡣㙢㍣戲㥡㜴㌶㐴㌶㤸搴㕡㑤扡㠵㥢㜲㉢戳㜱㑡戶㡦挱㙤㌴昸〳つ㌸㐹㕢㥡㜴㍢戸㑣㤳㌸て摢㜶㜳㌴改づ扡摤㐹㌷捥㤹㜶㌴改㙥挸㥣㑤攲㙣敡晣㑤攲㔴敢㉥㌷㠹㔳戲㜵㤳敥㘱〵慥㈶㕤つ㕤㔷㥡戴ち㜶㜹㥡戴ㅡ㙡㘹搲㝤摣扣㙢挱戹㥡昴〰愴㥢㙦ㄲ㘷㝦攳㤱搵愴㌵㄰搹㘰㔲㙢㌵改㈱㙥捡挳捣㜶㠳扦挱㈳㌴㜸㤴〶㌷挲㐰㥡昴ㄸ戸㑣㤳㌸㈷摣㡥敢㘸搲ㅦ改昶㌸摤㌸㝦摢搱愴㈷㈰㜳㌶㠹㌳扢昳㌷改㕥㔸㜴戹㐹㥣ㅥ慥㥢戴㤶ㄵ戸㥡挴㔹攳㕤㘹ㄲ愷㡦攷㘹ㄲ㈷㤶㑢㤳㥥攲收㜱㠶戹慢㐹捦㐰扡昹㈶㜱㈶㍡ㅥ㔹㑤㝡っ㈲ㅢ㑣㙡慤㈶㍤换㑤㜹㡥搹㌸㔵摤挷攰捦㌴㜸㥥〶㡦挳㐰㥡戴づ㕣愶㐹㥣㥦㙥扢㌹㥡昴〲摤㕥愴摢昳㌰㜰㌴改㈵挸㥣㑤攲㉣昳晣㑤攲ㄴ昴㉥㌷改㐵ㄸ敢㈶扤捣ち㕣㑤晡ぢ㜴㕤㘹ㄲ愷戲攷㘹ㄲ㈷戹㑢㤳㕥攵收㜱戶扢慢㐹慦㐳扡昹㈶㜱㔶㍣ㅥ㔹㑤攲搴㜸ㅢ㑣㙡慤㈶扤挹㑤㜹㡢搹㌸㙤摥挷攰㙤ㅡ扣㐳〳㑥愴㤷㈶扤ぢ㉥搳㈴捥㤵户摤ㅣ㑤㝡㡦㙥敦搳敤ㄳㄸ㌸㥡昴㈱㘴捥㈶㝤ち㜵晥㈶㝤〶㡢㉥㌷改㜳ㄸ敢㈶㝤挴ち㕣㑤攲㙣晡慥㌴㠹搳敡昳㌴改㉢愸愵㐹ㅦ㜳昳㌸昳摥搵愴㑦㈰摤㝣㤳扥㠶ㅢㅥ㔹㑤晡㈷㐴㌶㤸搴㕡㑤晡㡣㥢昲㌹戳㜱ち扦㡦挱ㄷ㌴昸㍢つ㌸愹㕦㥡昴㈵戸㑣㤳扥㜳戸㌹㥡昴ㄵ摤搶搳敤㘷ㄸ㌸㥡昴㌵㘴捥㈶㜱昶㝤晥㈶晤〲㡢㉥㌷愹愰搰㙥搲㍦㔹㠱慢㐹ち扡慥㌴㠹㔳晣昳㌴愹〸㙡㘹搲户摣㍣昶挳搵愴㝦㐳扡昹㈶㜱戵〰戶㉢慢㐹㈵㤰慥㠵㌴敢㐴散㝦戸㈹摦㌳㥢攱㙦戰㠱〶ㅢ㘹挰〵〶搲愴ㅦ挰㘵㥡搴挷攱收㘸搲㡦㜴晢㉦摤㌸摦摦搱愴㥦㈱㜳㌶㘹㍢愸昳㌷㠹换〴扡摣愴敤㘱慣㍦㐹㥢㔸㠱慢㐹晤愱敢㑡㤳戸摣㈰㑦㤳戸㄰㐱㥡挴愹㌲㙡㈰㌸㔷㤳ち㈱摤㝣㤳捡攰收㙤搲㈰㐸搷㝡㥢㠴摦㈳挴㥡㄰㘶摢搹摦㈰㐰㠳㥥㌴攰㘲〷㘹㔲〹戸㑣㤳㠶㌸摣ㅣ㑤攲㡦㘸ㅡ㐱扡㜱敤㠱愳㐹扤㈱㜳㌶㠹慢ㄲ昲㌷㠹㑢ㄶ扡摣㈴㉥㙤搰㑤敡挳ち㕣㑤攲㡡㠷慥㌴㠹㑢ㅦ昲㌴㠹㡢㈲愴㐹愵摣扣㙡㜰慥㈶㙤〱改收㥢ㄴ㠳㥢户㐹挳㈱㕤敢㙤搲㔶摣㤴慤㤹㡤换㉣㝣っ戶愱挱戶㌴攰挲ぢ㘹搲㜶攰㌲㑤攲摡ち摢捤搱愴㝥㜴摢㥥㙥ㄳ㘰攰㘸搲づ㤰㌹㥢㌴ㄱ敡晣㑤攲昲㠹㉥㌷㠹换㉣㜴㤳〶戰〲㔷㤳戸晡愲㉢㑤攲㌲㡣㍣㑤攲〲つ㘹搲㐰㙥ㅥ㔷㙡戸㥡㔴〶改收㥢挴ㄵㅤ摥㈶㜱㔹挷㕡㙦㤳㜶收愶散挲㙣㕣昲攱㘳㌰㤸〶扢搲㠰㡢㐰愴㐹㐳挰㘵㥡挴㜵ㅥ戶㥢愳㐹扢搱㙤㜷扡挵㘱攰㘸搲㥥㤰㌹㥢㤴㠰㍡㝦㤳戸㤴愳换㑤㑡挱㔸㌷㘹㈸㉢㜰㌵挹㠴慥㉢㑤攲㤲㤰㍣㑤慡㠷㕡㥡戴㌷㌷慦〱㥣慢㐹晢㐰扡昹㈶㜱㜵㠹户㐹㕣㘲戲搶摢愴㜲㙥㑡〵戳㜱昹㠹㡦㐱㈵つ㈲㌴攰㠲ㄴ㘹㔲ㄴ㕣愶㐹㕣㜳㘲扢㌹㥡㔴㐵户㙡扡ㅤ〷〳㐷㤳㘲㤰㌹㥢挴㤵㈳昹㥢挴㘵㈵㕤㙥ㄲ㤷㥦攸㈶つ㘷〵慥㈶㥤〸㕤㔷㥡戴っ㜶㜹㥡戴ㅣ㙡㘹搲〸㙥摥挹攰㕣㑤摡て搲捤㌷改㔴戸㜹㥢㜴ㅡ愴㙢扤㑤㍡㠰㥢㌲㡡搹㔶昸ㅢ㡣愶㐱㉤つ戸㌸㐶㥡㌴〶㕣愶㐹㕣晦㘲挷㜵㌴㘹㉣摤挶搱㡤㙢㔵ㅣ㑤㥡〰㤹戳㐹㕣挵㤲扦㐹㕣攲搲攵㈶㜱㈹㡣㙥搲㐴㔶攰㙡搲愵搰㜵愵㐹㤷挳㉥㑦㤳慥㠰㕡㥡㌴㤹㥢挷搵㌴慥㈶ㅤ〸改收㥢挴㔵㌷摥㈶㕤〳改㕡㙦㤳愶㜱㔳愶㌳ㅢ㤷攵昸ㄸ捣愰挱㑣ㅡ慣㠶㠱㌴㘹ㄶ戸㑣㤳戸ㄶ挷㜶㜳㌴㘹㌶摤づ愲ㅢ搷捤㌸㥡㜴㌰㘴捥㈶㜱㐵㑤晥㈶㜱戹㑤㤷㥢挴㘵㌹扡㐹㠷戰〲㔷㤳戸㕡愷㉢㑤攲戲㥤㍣㑤攲㠲ㅥ㘹搲㘱摣㍣慥散㜱㌵改〸㐸㌷摦㈴慥〰昲㌶改〱㐸搷㝡㥢㜴ㄴ㌷愵㡥搹戸㐴挸挷㘰㉥つ攲㌴㜸〸〶搲愴〴戸㑣㤳戸㉥挸㜶㜳㌴㈹㐹户ㄴ摤㥥㠶㠱愳㐹㘹挸㥣㑤㝡〶敡晣㑤攲搲㥦㉥㌷改㔹ㄸ敢㈶捤㘳〵慥㈶㍤〷㕤㔷㥡挴㈵㐴㜹㥡挴挵㐵搲愴〶㙥ㅥ㔷ㄹ戹㥡㌴ㅦ搲捤㌷㠹慢㤱扣㑤攲㤲愴戵摥㈶㌵㜱㔳㥡㤹㡤换㤵㝣っ㕡㘸戰㠰〶㕣挰㈴㑤㍡〶㕣愶㐹㕣愳㘴扢㌹㥡搴㑡户㌶扡㝤〰〳㐷㤳ㄶ㐲收㙣ㄲ㔷ㅡ攵㙦搲㐷戰攸㜲㤳晥ち㘳摤愴㐵慣挰搵愴㡦愱敢㑡㤳戸㥣㈹㑦㤳㍥㠵㕡㥡戴㤸㥢昷ㄹ㌸㔷㤳㡥㠳㜴昳㑤晡〲㙥摥㈶晤ㅤ搲戵摥㈶㉤攵愶㥣挰㙣㕣㍡攵㘳㜰㈲つ㑥愲〱ㄷ㔳㐹㤳㤶㠱换㌴㠹敢愵㙣㌷㐷㤳㤶搳敤㘴扡㙤㠰㠱愳㐹愷㐲收㙣ㄲ㔷㍤攵㙦搲て戰攸㜲㤳㝥㠴戱㙥搲㘹慣挰搵㈴慥愸敡㑡㤳戸戴㉡㑦㤳㌶㐱㉤㑤㍡㥤㥢挷搵㔷慥㈶㥤〹改收㥢愴㌸捥〷ㄲ敥搹㐲㠵㤰慥昵㌶改㙣㙥捡㑡㘶敢攱㙦㜰づつ㝥㐷㠳㈲ㄸ㐸㤳捥〵㤷㘹㔲㑦㠷㥢愳㐹攷搱敤㝣扡㠵㘰攰㘸搲㠵㤰㌹㥢戴〵搴昹㥢戴㈵㉣扡摣愴慤㘰慣㥢㜴ㄱ㉢㜰㌵㘹㙢攸扡搲愴㙤㘱㤷愷㐹摢㐱㉤㑤扡㠴㥢搷て㥣慢㐹㤷㐱扡昹㈶昵㠷㥢户㐹㍢㐰敡搳愴㉢戸㈹㔷㌲ㅢ㤷㤴昹ㄸ㕣㐵㠳慢㘹戰㈳っ愴㐹搷㠰换㌴愹捣攱收㘸搲㉡扡慤〶㈹摥ㄳ〶㕤㕢㕤挴〹㝢㈱挷㤲㉦捥㡤㙤摢㈲㍤㘳㘱扣ㄱ户㜰㤸㠶昵〷敤ㄴ晤ㄶ㈶㥦ㄶ改㔵㈰搹扦ㅣ敤扥戳〳ㄶ㑥挹㈶ㅣ㝥攴㐰㙣㔹㌶〶㙥㕢㙢摢摡㘸昹敢㔶㠹〴㡢敢晥晢换㉦㕤换挲户㐷捦㐵晣愱搲扡扡㠲ㄲ收㐴㤳戰ㅣ昰㍡㌴㡣㜳收戹㡥㈱捦㐴散慣㐵ㄳ㡣戶㔵攷戴㔱㑥㄰ㅥ摡挸㥢扥昸捤㌷㜵捦挷扥ㅥ〹ㄵ㈷㘵换ㅢ㜶つ㌹〴攳戳㌸っ改㘶攷昲挲〱慢挱㌸慢㜷㔶晢㤲㐶捣愴收㑢晥㌴愷㝥挵愹愳㕡㡤昲㕡㕡㡢戰攸㉤晢㠷㜷㌳扥昷㈳㔴慦慤戳㝥攸㔸摣愸ㄹ㠶㙡㡡て〷挰㌹晤㔹㜴㈷愶昴攱㕦攰㐶㤴戸昵㠱つ挹搶㤶戶㤶㜴㝢搹㉣慣〶㈸攳㑦㕦攳㈷㝡挲愳㡡て㐵㐴摦㥣摣戰愲㘶摥慢㐴摡ㄴ㥣摦摣㜲㙣戳㔴㔳摣挶㕦〰ㄷ扣㝡昶㘴ㅡ慥ㄶ㤱扦㕤〰㕣愸ㅣ㠵昲㉦㔴㘱愱ㅡ戸〹戱㜶慤ㅤ㕤㍢戳慥搲㡣㔵㔴㐶挳攱慡㘴㑤㈴㔲㔱㔳ㄳ慢㌱搳昸㠹敢慡㐴捣㌴㉢㉢㉡愲愱㑡换挷戸ㄹ㍥愱㠸捤摤㐲㉥㙡㜳搴㤵㔶㠱㘳攲㠰㈴晢ㅦ㤲㔰㌵㈲攳㠱㥦㤹㐷㥥摥戵愳敢㘴ㄲ昳㑣晣戰㜶攰て㤰㙣〱㠹晢摥㉥㠱摢㈱敥ぢ戱㘳㝤㐰愸挶㡡㘲っ㐲㈸攳㑥㔸ㄸ㘵㜸愵㠶㐳捥㍤㔲㔰㑤〵昴晣挴㌰㔷搰戸〷ㄶ㜸攷慢㝤挱昲摤㙦摣ぢ㠱ㅡ㠹㔷㠲昴㝤攴攸捦攷晥㤰昲摤愹㈶挱㥤敦〹〸ぢっ㌶㥡㍤㔵ㄳ㈰㘱㕦摤㝤ㄹ㘵㠵ち㍣〴㍢摤づ㌳㕥㤳慣㑡㤸改㥡㜰戸㍣㤲㌴㉢昹㝦搲慣㉡㑦愶㘳㤵搱㘴㌸ㅣㅡ㙤愷㝦ㄸ㍥愱㕡㥢㤳㜶㡣戱㌹敡㑡㌹换戶㝢摡㌱づ㤱昱㈸㌰搸づ㠳ㅤ㌰㠸㜷㠸搳㜵㐵扥ㅢ㤵㑦㔰㍥〴慦ㄴ愷散㙡㠰㐷〲㠳㑥㠰㥦㠲〵〱㥥〴扤〰晣㌴〴㙡ち㌸〱昸ㄹ㜲昴攷㜳㉡愴〲㜰っ㈱扣〰㔷晢〲㍣摤ちㄵ昸㌳㐲㘹㠰挳攱㜴㌴ㄶ㡤挵换换慢㉢㈳挹㔸㑤捣慣㌴捤㔴㉡㔶㔹ㄱ㐹㔵㥢攵㠹搰っ㍢晤昳昰〹捤戴㌹〱㜸㤶捤㔱㔷㍡ㅢ㕣昷〰㝣㄰㈲攳攱〱㜸㡥㉤摦㥢捡㔷㔰㠴戱ㄷ挱㌹〴㜲つ昰㕥㉥㠰㕦㠷〵〱㍥ㄴ㝡〱昸つ〸搴攱攰〴攰㌷挹搱㥦捦㈳㈱ㄵ㠰㜷昷〵㜸㠸㉦挰㜵㔶愸挰扢〸愵〱㑥㐵㉡㘲㌵㔵㤱昲㜰㜹㉣ㅡ㠹搴㔴挴捤㘴㉣㔲ㄹ㑥㈶慢㉢慢㤳㜱戳㈶㌴搷㑥晦ㅥ㝣㐲㜱㥢ㄳ㠰ㄳ㌶㐷㕤㘹ㄲ㕣昷〰㥣㐲㘴㍣㍣〰㜳㥡慣挸㉢愹晣ㅢ㡡㌰戸ㄶ㐹㜱慡慣〶㜸〷ㄷ挰㥦挱㠲〰搷㐳㉦〰㝦づ㠱㍡ㅡ㥣〰晣〵㌹晡昳搹〸愹〰扣㥤㉦挰摢昸〲摣㙣㠵ち慣㐷㈸つ㜰㍣㔶㥥㠸愷攲㌵改㜰㜵㑤㈴㔵ㄳ愹愹愹愸慡㌶捤㡡昲㜸㐵㈴㙡㈶捡㐳㌲㍤㤵昵晦〳㍥愱〵㜶㌱〲昰㌱㌶㐷㕤㘹㉢戸敥〱戸つ㤱昱昰〰摣㙥换㘳㔴㝥㠷㈲㡣ㅡ㠲戳〸㜲つ㜰搰〵昰〶㔸㄰攰㘳愱ㄷ㠰㌷㐲愰㤶㠰ㄳ㠰㝦㈰㐷㝦㍥㡦㠷㔴〰づ昸〲㕣攴ぢ昰〹㔶愸挰捦〸㘵敤㠳戱㙦愸㌲挳愹㘸㍣㔵ㄹ愹㡥愴ㄲ愹慡㜰㍡㡣ㅤ㐴扣〲搰㐷㉢㐲㌲戵㤴昵㙦㠲㑦攸㈴扢ㄸ〱㜸㤹捤㔱㔷扡ㅣ㕣昷〰㝣㌲㈲攳攱〱昸ㄴ㕢扥㍦㤵挵㌸晣㌶昶㈳㌸㥣愲慡〱晥攱㐷攷㍥戸〴ㄶ〴㜸〵昴〲㌰敦慢愷捥〰㈷〰〷挹搱㥦捦戳㈰ㄵ㠰晦㠳㄰摥㝤昰扦㈱昵㝥挹慤戴㐲〵晡㈲㤴〶㌸㕤ㄳ㑤㔴㐵㘲ㄵ挹㘴㉣挱㘳㡥㥡昲捡捡愴㔹ㅤ㑥愶攲㘱㌳㥥㡥㠵㘴㕡㈸敢㉦㠵㑦攸㜷㜶㌱〲戰捣〸戵㜵愵攷㐱搷㍤〰㥦㡦挸㜸㜸〰扥挰㤶㡦愵㜲㕢ㄴ㘸㡣挱㉢㜵ㄱ攴ㅡ攰㉦㕣〰㙦てぢ〲㝣㌱昴〲㜰㝦〸搴愵攰〴攰ㅤ挸搱㥦捦换㈱ㄵ㠰㍦昱〵昸㘳㕦㠰慦戴㐲〵㜶㐲㈸つ㜰㉣ㄶつ愷㉡慡攲挹㐸㍣ㄲ㠹㔴㔷〳敦㙡ㅣ搳㔵挵㉢挳搵搱㔴㈴ㅣ㤲㈹㥤慣扦っ㍥愱慢敤㘲〴㘰㤹捤㘹敢㑡㔷㐱搷㍤〰慦㐶㘴㍣㍣〰㕦㙢换㈷㔳戹ㅢち㌴㈶攱㤵扡ㅥ㜲つ昰㥢㉥㠰昷㠴〵〱㕥〳扤〰㍣ㄴ〲㜵㈳㌸〱㜸㉦㜲昴攷昳㈶㐸〵攰㔷㝤〱㝥搹ㄷ攰㕢慣㔰㠱㌰㐲㘹㠰㤳㈶㙥摡ㄸ慤㡥搶㔴挷㉢㈳改㐸㘵愲慡㌲ㅤ㡦挴㈲㤱㘴㜹㈲ㅤ慥㈸て摤㙡愷㉦㠷㑦攸㌶㥢ㄳ㠰㘵㈶㈶户㡤扡搲摢愱敢ㅥ㠰㌹㝦ㄳてて挰㜷摡昲ㄹ㔴搶愰〸㘳㍡挱戹ㅢ㜲つ昰㌳㉥㠰昷㠵〵〱扥〷㝡〱㜸〴〴敡㍥㜰〲昰㐸㜲昴攷昳〱㐸〵攰戵扥〰㜷昸〲晣㤰ㄵ㉡㌰ち愱㌴挰㠹㜰㜵ㅡ愳㡦㥡㘴慣㍡ㄵ㐹挵愳戱慡㘴㔵㉣㕤㔳㥥慡㐸㔵愵换㉢㉢㐲て摢改㐷挳㈷昴㠸捤〹挰㌲㡢㤲摢㐶㕤改㘳搰㜵て挰㥣㝢㠹㠷〷攰挷㙤昹挱㔴㑥㐴ㄱ挶ㅣ㠲昳〴攴ㅡ攰晢㕣〰㑦㠱〵〱㕥ぢ扤〰㝣㈰〴敡㈹㜰〲昰㔴㜲昴攷昳ㄹ㐸〵攰扢㝣〱扥挳ㄷ攰㘷慤㔰㠱㤹〸愵〱挶㠱㐲㌲㤶㉣挷ㅤ慦㘲改㐸扡㌲ㅣ㡢㔷愴挳改㡡㜴㜵㌴㕡㤱㡥㐵愲㈱㤹〶挹晡㘷挱㈷昴㘷扢ㄸ〱昸㜹㥢愳慥㜴ㅤ戸敥〱㤸昳㈶昱昰〰晣愲㉤㍦㤲捡挳㔰㠴㜱〴挱㜹〹㜲つ昰ㅡㄷ挰㐷挲㠲〰扦っ扤〰㝣ㄴ〴敡㔵㜰〲㜰ㅤ㌹晡昳昹㍡愴〲昰㙡㕦㠰慦昱〵昸㑤㉢㔴㈰㠹㔰ㅡ攰㜸捣慣㡥㔴㔵㤶挷㤲改㘴㈴㔹㤵㑣挴愲ㄵ搵攵㘶戸慡㈲㔲㤱㑡㤷愷㐲㙦搹改㔳昰〹扤㙤㜳〲昰㍢㌶㐷㕤改扢攰扡〷㘰捥㜹挴挳〳昰晢戶㍣㐹攵㝣ㄴ㘱㈴〸捥㠷㤰㙢㠰㉦㜴〱捣㕢昶ㄲ攰㡦愰ㄷ㠰㕢㈰㔰ㅦ㠳ㄳ㠰ㄷ㤰愳㍦㥦㥦㐰㉡〰㥦敢ぢ昰㌹扥〰㝦㘶㠵ち戴㈳㤴〶戸ㅣ挳㠹㘸㌲㤹㐸㥡㠹㡡㐸㜹㔵㐵㍣㤱っ挷挲㤱敡㥡㐴愴㈶ㅣ慦愹〹挹昴㐳搶扦㄰㍥愱㉦散㘲〴㘰㤹㜹㘸敢㑡扦㠴慥㝢〰晥ち㤱昱昰〰扣摥㤶昳昷㡥㡤愵㈸搰愸挷㉢昵㌵攴ㅡ攰㤳㕤〰㥦〴ぢ〲捣搹㠷〲昰㌲〸搴户攰〴攰攵攴攸捦攷扦㈱ㄵ㠰㑦昴〵㜸愹㉦挰晦戱㐲〵㑥㐳㈸つ㜰慡愲㈶㕤ㄹ慢㑣㥢愹ㅡ散㈲戰㠷㐸〳收捡㔸戴摡慣ち攳扢慥㈶昴扤㥤㝥〵㝣㐲ㅢ㙣㑥〰摥㘸㜳搴㤵晥〰慥㝢〰晥ㄱ㤱昱昰〰晣㕦㕢摥㐲攵㌹㈸挲㘸㈶㌸㍦㐳慥〱㍥挶〵昰㜹戰㈰挰㥣㌹㈸〰㥦て㠱晣㈰㤶〰㝣㠱㜰ㄶ挰㠵㌸戴ㄷ㠰㥢㝣〱㥥敦ぢ㜰ㄱ㥣ㄸ㉡㜰〹㐲㘹㠰㘳㔱戳㈶㔵㔱㥤愸㡣㔴㤶攳搰愱㈶㤱㑡挴㉢㔳搱敡㐴㈲㤶慥㡡㔶㔷㠵㡡㉤ㅦ攳㔲昸㠴〲㌶㈷〰昷戴㌹敡㑡㑢挰㜵て挰〶㈲晢〱ㅣ戴攵ぢ〹昰㌵㈸挲㘸㈷挰扤㈱搷〰捦㜵〱㝣㉤㉣〸㜰ㅦ攸〵攰敢㈰㔰愵攰〴攰敢挹搱㥦捦㉤㈰ㄵ㠰㡦昰〵昸㌰㕦㠰户戲㐲〵㝥㡦㔰ㄶ挰ㄵ㠹敡慡慡慡㔴㔵㍣㕡ㅤ㌱㌱攴㠸㔷㐵㙡㠰㜱㈴ち㔲㘵㔶㠴戶戶搳摦〴㥦搰㌶㌶㈷〰㙦㙢㜳搴㤵㙥〷慥㝢〰敥㠷挸㝥〰㜳摡㥦挸㡦㈷挰㜷愰〸攳㌸㠲挳愹㝦ㅡ攰㘹㉥㠰敦㠶〵〱ㅥ〰扤〰㝣て〴㙡㈰㌸〱昸㕥㜲㌶挰㘵㤰ち挰㤳㝤〱㥥攸ぢ昰捥㔶愸挰㠳〸愵〱慥㑣愷㜱㠲㌲㕥ㄳ㡥攱搸ㄷ敦摤〴づ㠹㤳搱慡㐴㜹㍣ㅡ㡤㈵㉢攳愱㕤散昴て挱㈷㌴搸收〴攰㕤㙤㡥扡搲㈱攰扡〷攰摤㄰搹て攰摤㙤昹㜲〲摣㠱㈲㡣㘵〴㘸㑦挸㌵挰晢戹〰㝥ㄲㄶ〴㜸㈸昴〲昰㔳㄰愸扤挱〹挰㑦㤳戳〱摥〷㔲〱㜸戸㉦挰㌵扥〰㤷㕢愱〲捦㈱㤴〶㌸ㅡ挱㐹戴昲㘸㥣㈷攸㈳昱慡㐴㈲㕥㠱㘱㐷㜹㜵慡愶㉡ㄵ㑤攱㝣戰㑣㤵㘳晤㝦㠶㑦愸搲㉥㐶〰㡥搸ㅣ㜵愵㔱㜰摤〳㜰ㄵ㈲晢〱㕣㙤换㑦㘷㠱㉦愳〸㘳〵〱攲㤴㍢つ昰摥㉥㠰㕦㠳〵〱ㅥづ扤〰晣㍡〴㙡〴㌸〱昸つ㜲㌶挰晢㐱㉡〰敦攱ぢ昰㙥扥〰ㅦ㘰㠵ち扣㠳㔰ㅡ㘰㡣搷㤲搱㔸戸慡扡ㅡ晢攰愴㠹㠱〶捥昳愴慡换㙢ㄲ㔱㥣ㄴづ㈷㐳㌲捤㡤昵扦ぢ㥦搰㘸扢ㄸ〱戸搶收愸㉢ㅤ〳慥㝢〰ㅥ㡢挸㝥〰㡦戳攵攷戰挰㡦㔱㠴戱㤲〰㑤㠰㕣〳㍣挰〵昰愷戰㈰挰ㄳ愱ㄷ㠰㍦㠳㐰㑤〶㈷〰㝦㑥捥〶昸㐰㐸〵攰㝥扥〰㙦敢ぢ昰㌴㉢㔴攰㉢㠴搲〰㔷㔴㤴㐷挲愶ㄹ慥〹愷慢㜱㌲㈲ㅥ㡢㐶㑤㥣昳㐹㤴㔷㔴㔵攱慣㕡㘵㐸愶愸戱晥昵昰〹捤戰㡢ㄱ㠰㘵㜶㥡慤㉢㥤〵㕤昷〰㍣ㅢ㤱晤〰㍥挸㤶昳㜷慥㡤㝦愳㐰攳〲〲㜴㌰攴ㅡ攰㕥㉥㠰扦㠷〵〱㍥〴㝡〱㜸〳〴敡㌰㜰〲昰㐶㜲昴攷昳〸㐸〵攰㥥扥〰ㄷ晢〲㝣㤴ㄵ㉡昰ㄳ㐲㘹㠰㘳攱㘴戸㈶㤹慥慥慥㡡㈵㜱扥ㅤ攷㠳搳愹㜴㌲㔱㔳㔳㥤㑥㔷搴㈴捤㤰㑣㉦㘳晤㍦挳㈷㌴搷㉥㐶〰㤶㤹㘵戶慥㌴〱㕤昷〰㥣㐴㘴㍦㠰㔳戶晣㜲ㄶ㔱㠴㑢㠷挶㘵〴㈷つ戹〶昸挷ㅦ㥣愷㉢㝢挲㠲〰捦㠳㕥〰㉥㠱㐰㌵㠰ㄳ㠰つ㜲昴攷㜳㍥愴〲昰昷〸攱㍤㕤昹ㅤ愴摥搳㤵㑤㔶愸㐰ㅦ㠴搲〰㘳慦ㅢ㉢挷㈹戴昲㜴挴挴ㄱ㜰㌴㠱㘱㐶㉣㠲摤㉦㡥㡢ㄳ㤵搱㔴㐸愶㠶戱晥扥昰〹戵搸挵〸挰㌲㉢捣搶㤵ㅥ〳㕤昷〰捣戹㘴㝥〰户搹昲㔵㉣㘲ㅢㄴ㘸㕣㐳㜰ㄶ㐲慥〱晥扢ぢ攰㝥戰㈰挰㡢愰ㄷ㠰户㠷㐰㉤〶㈷〰昷㈷㐷㝦㍥㡦㠳㔴〰晥搴ㄷ攰扦昹〲扣搴ちㄵㄸ㠸㔰ㅡ攰㘴㔵㔵㌸捡㐳摥㜰愲㍡㔲ㄹ㌱攳㌱㝣摤㐵㤳改慡㥡慡捡㜸㔵㜹㜵㐸愶㜵戱晥㥤攰ㄳ㍡搱㉥㐶〰㤶ㄹ㕤戶慥㜴ㄹ㜴摤〳㌰攷㠱昹〱㝣戲㉤扦㠱㐵っ㐱㠱挶ㅡ㠲㜳㉡攴ㅡ攰户㕣〰敦〱ぢ〲㝣ㅡ昴〲昰㥥㄰愸搳挱〹挰㐳挹搱㥦捦㌳㈱ㄵ㠰㕦昳〵昸ㄵ㕦㠰捦戶㐲〵昶㐱㈸つ㜰㌸㙣搶㔴㔴㈶搳㠹㘸㔵㑤㈴㠹㜱㜳㐵㍡㕡ㅥ㠹㐶戱㤳㠸㈴㉢㙢ㄲ愱㤵㜶晡㌰㝣㐲攷搸㥣〰㉣戳戱戸㙤搴㤵㥥ぢ㕤昷〰捣㌹㕣㝥〰㥦㙦换㙦㘵ㄱ搵㈸挲戸㠵攰㕣〸戹〶昸㑦㉥㠰㠷挳㠲〰㕦〴扤〰扣㉦〴敡ㄲ㜰〲昰〸㜲昴攷昳㌲㐸〵攰㈷㝤〱㝥挲ㄷ攰㉢慣㔰㠱〳㄰㑡〳㡣攳摤㐸㉣㔵㡥㙢ㄸ㠹㐴〴㘳㡢〴㜶つㄵ戸愹㝣㉡㥣㑥㐵㘳㌸づ㤶改㔴慣㝦ㄴ㝣㐲㔷搹挵〸挰㌲㤳捡搶㤵㕥〳㕤昷〰捣昹㔷㝥〰慦戶攵晣㍤㜱㘳〲ち㌴昸戳攵敡㍡扢捡㐹㄰搱㤱㑦㜵扤㉤㉤㈷㙢晤㠵搶㐰㡡〷敥捤〲摢㍥㍤㡡㙦〶攳晢ㅢ愷㝡㥥挶㉣晣㜲㥤㌹慣㜶㜴昵戰戱㡢㤳㘶㈳㝦㑢ㄶ戳㌹攰㕡戰㑤搳挴㌶扣挴晤㥦㘷户㡣㤲㕦㌹攵搴㥤㉤散〹ㅦ㐳敤㝢㑦敦摡㈹戱㝦㐸搸㜶㥢搶㥡昱挳慤㤴㌱愱〹㡡愱扣㔳昵㌶㥤㥣攳㈶捡㍢㜴㑡昱㡢搱昸㉤㕢㌳㘵㐷㙣挳捦㑡ㄵㄵ昶㔰㝢晡晤ㄲ戶㜵愳㘰摣㥢搷づ㌰戶㜹㘱搳㑥搸㠶ㅤ㝣㝥㌶㙦㜴㐳扢㑣㜳ㅡ〰扤㌲㙥〲㍣㠱愹搸摥挰挸挱愳〶㔷㤶ㄷ摦㠵㜷摡晦㈱ぢ摦扣㥤ㄳ㡢㤸㤳㝦㐱㘳㍡㐲㉡扥愹ㄸ㡦㈲挵㘹㉥㠳昱㈲晢㠶户户挱攰㕤晣晡扢攷㑥挰户㕡ち捦㥤㠰敦㐱㈴昹〴捤㐱㤲捣摢攱㕥㕢敡㝡㍢摣〷㈹ㅥ〵挶㈱戰敤搳㐳㍤っ㠶㙦〹㘵㜰慡㑢攰㌰扤攵戵㠳㉢㙡搴つ挸㘷㔷ㅢ㌴㡥攰〶㍣〱㥢挱㍥㌵慦捥㔵昳㉡㑢攱戹㐹敦㔳捣挹㐸〹㘷捤㑦摢㔲㔷捤捦㐰㡡〷愶捤敢㥡㥦〷愳㙢晥㌳㕥〵昸敥㐴户㙡〷㔷㔶愸换㕤㌵搷戳㘶㑥挶ㄸ散㔳昳㐵戹㙡扥搰㔲㜸敥㥦晢㍡㈲㐹捤捤捥㥡摦戰愵慥㥡摦㠴ㄴて㑣㍥搷㌵扦〷㐶搷捣〹ㄹ㠱㔶㕤昳愸挱ㄵ㔵敡ㅣ㔷捤敤慣昹㙦戰ㄹ散㔳昳ㄹ戹㙡㍥摤㔲㜸㙥㙤晢ㄹ㈲㐹捤挷㌹㙢晥摣㤶扡㙡晥〲㔲㍣㜰搶㔳搷晣て㌰扡㘶捥㜱〸㥣㤸愹戹㐶㉤㜷搵扣㡣㌵㝦〷㥢挱㍥㌵㉦捤㔵昳昱㤶挲㜳搷搹つ㠸㈴㌵慦㜰搶扣搱㤶扡㙡收㍣〳㍣㜰㘷㑣㕤昳㈶㌰扡㘶㑥ㅢ〸㥣愵㙢ㅥ捤昷挶㐲㔷捤㉢㔹㌳慦挲て昶愹㜹㐱慥㥡㕢㉣㠵攷㠶戰扣㕡㉦㌵㕦攰慣㔹㉥搹㌳扥慢㘶㕥扡㤷㥡㉦搲㌵昳㕡扡慥㤹㔷攲〳㤷攸㥡昱摥愸㔶つ慥㥡㉦㘳捤扣戰敤㔷㜳㉡㔷捤㐹㑢攱戹㔷㉢㉦㠰㑢捤搷㌸㙢㤶慢攰㥥㥡㜹㌵㕣㙡㕥慤㙢收攵㘹㕤㌳㉦㙥〷慥搳㌵〳攷㑡㜵愴慢收㌵慣㤹搷㡡晤㙡㍥㈴㔷捤〷㕢ち捦㙤㔴㜹㑤㔹㙡扥挵㔹戳㕣㔸昶搴捣ぢ捣㔲昳㙤扡㘶㕥搵搵㌵昳㝡㜱攰㜶扢收㡡㤸㥡攱慡昹㑥搶捣换慦㝥㌵㑦挹㔵昳㘴㑢攱戹挳㈹㉦搳㑡捤昷㍢㙢㤶㙢戵㥥㥡㜹捤㔶㙡㝥㔰搷捣ぢ愵扡㘶㕥㠲つ㍣慣㙢挶扥㉥慣挶扡㙡㝥㤴㌵昳㡡愶㕦捤〷攴慡㜹㝦㑢攱戹昹㈸慦㝣㑡捤㙢㥤㌵换攵㑦㑦捤扣っ㉡㌵㍦愵㙢收戵㐷㕤㌳慦㙡〶㥥戱㙢〶捥㌱㔷捤捦戲㘶㕥㈴昴慢㌹㤲慢收㑡㑢攱戹㉦㈸㉦㈶㑡捤㉦㍡㙢㤶㉢㡡㥥㥡㜹㘵㔱㙡㝥㐹搷捣换㜹扡㘶㕥㈸っ扣愲㙢挶ㄱ㐰㔸敤敤慡昹㌵搶捣敢㙥㝥㌵敦㥥慢收摤㉣㠵攷㤶㥤扣㍥㈷㌵扦攳慣㔹㉥搲㜹㙡收挵㍡愹昹㍤㕤㌳慦㥥改㥡㜹敤㉤昰㠱慥ㄹ㥦挱㜲㌵挸㔵昳㐷慣㤹㤷戲晣㙡ㅥ㤰慢收ㅤ㉣㠵攷㙥㥡扣攴㈵㌵㝦收慣㔹慥㝢㜹㙡收昵㉦愹昹ぢ㕤㌳㉦㍡改㥡㜹㌹㉢昰愵慥ㄹ挷ㅢ㔵㙡ㅢ㔷捤敢㔹㌳慦づ昹搵ㅣ捡㔵㜳愹愵昰摣攸㤲㔷㤱愴收㝦㌹㙢搶㤷㤲戲昷捦扣愴㈴㌵㝦愷㙢收㜵ㅣ㕤㌳慦㄰〵扥搷㌵攳扤㔱愹っ㔷捤ㅢ㔹㌳㉦戸昸搵㕣㤴慢收ㅥ㤶挲㜳て㑡㕥㤸㤱㥡㌷㌹㙢㤶慢㌳ㅥ㥣㜹㤵㐶㙡㉥挰挲っㅣ搷昱搲㠸慥㤹ㄷ㕤〲㠵㤰捡ㄱ㉤㍥㠳㍦㙦㜴ㅥ搷ㄵ㐱愳㜸つ挳慦收㡤㌰昵㍤ㄶ摤㘰㈹㍣户㠷攴戵づ愹㤹扦攸㥣㌹ㄶ㤵ぢㅥ㥥㥡㜹攱㐳㙡敥慤㙢收搵〶㕤㌳慦㘳〴晡敡㥡戱慦慢㔴摦扡㙡づ戱㘶㕥ㄶ昰慢㜹㝤慥㥡扦戲ㄵ搹㜷㙥攴攵〳愹㜹㕢㘷捤㜲つ挱㔳㌳慦㈵㐸捤晤㜴捤㍣㠱慦㙢收愵㠱㐰晦㑣捤攵敡㔳㔷捤〳㔸㌳捦戴晢搵晣㤱㕤㕡昶㑤ㄵ㍦戴ㄴ㥥㥢㉡昲㡣扣搴扣戳戳㘶㌹㉤敦愹㤹愷攷愵收挱扡㘶㥥ㄳ搷㌵昳㙣㝢㘰㠸㕤㜳㐵㔴扤敤慡㜹㜷搶捣㤳搷㝥㌵扦㤶慢收㔷㉤㠵攷㝥㠷㍣挹㉤㌵て㜳搶㉣㘷扡㍤㌵昳㡣户搴ㅣ搶㌵昳ㄴ戴慥㤹㈷戰〳ㄵ扡㘶散敢挲敡〵㔷捤ㄱ搶捣昳挱㝥㌵㍦㥢慢收㍦㔹ち捦慤〸㜹摥㔸㙡ㅥ敥慣㔹㑥ㅥ㝢㙡收㐹㘴愹㜹㠴慥㤹㘷㜵㜵捤㍣㈷ㅣ搸㑦搷㡣㝤㕤戵㝡挲㔵昳〱慣㤹愷㔸晤㙡㝥㌴㔷捤㡦㔸ち捦㕤〲㜹㉡㔶㙡ㅥ攷慣戹挴㤶扡㡥㐵㜹㕥㔶㙡㥥愰㙢敥ぢ㕥搷捣搳慣㠱㐹扡收搱摣㍦摦攷慡㜹ち㙢收㔹㑢扦㥡敦捣㔵昳ㅤ㤶挲㜳〳扦㝥㠸㈴㌵捦㜴搶㉣愷㌸㍤㌸昷㠷慤搴㍣㕢搷捣㜳㡦扡收㠱㜸ㄵ㤸㤳愹戹㕡摤散慡昹㄰搶㍣〴㌶㝥㌵慦挹㔵昳昵㤶挲㜳㙦㍤㥥㌰㤴㥡㡦㜲搶扣愷㉤㜵攱捣戳㠷㔲昳㕣㕤㜳ㄸ扣慥㤹㈷〳〳㠹㑣捤㌵敡㙡㔷捤㈹搶捣㜳㙢㝥㌵㕦㤶慢收㑢㉤㠵攷戶㜷挳ㄱ㐹㙡㍥摡㔹戳㥣㠸昳攰㍣〲戶㔲㜳愳慥㤹㘷挸㜴捤㍣扦ㄶ㘸搶㌵攳㝢戰㐲㥤敦慡㜹〱㙢㥥〰ㅢ扦㥡㔷收慡昹㙣㑢㤱㝤㐷扡搰㈴扢㡥㐵㠸㙢ㅣ㑢戲ㄸ㈴㔸捣㔳㕡扥攷㘶攴ㄶ㌱挳昴扤㌴戰㝣换㙣ㄳ㐱㈹戶戰㌸捤戳㔶扤搲㕣搵㘵捡つ㍤攴㌶㘴㡤戵㕣㜲搶ㅢ户搵㘸㥤㙦戶㑥挱㕤㘲㜰㌳㡤㔹つ㑤搶攲㈵摣㍤㠶户㌷戰㙦摣㘰〸挷攵㠲㠱昴戴㔶摣挹愱㘷㝡㘲ㅢ敥㐵㤳㉡㘹㥡ㅥ㙦㙦㌷㕢㥢㝦ぢ换ㅥ㌱㐷㠶扦㕣㠶㍦㝤户つ摦愵㙢㕣㤳㤶㝤愳〷挷つ㜷㍡昱戰㙦戸㔴挸扢㜱晣扡㐵㡦戲ち户㔰慤㐰㥦攵昲捥㔷ㄵ摢换愹㌰摣攱〳昷〵㘶㐷㤵搴㡢㝢捤ㄹ㑢搹攵づㄴ㈷愴愰㘸㍡㕡㥤敦散ㅤて㌵㝡㌶搵挵㕢㕢攳㑢㑡㥡敡ㅡ捤收㜹敤昵㈵㜵㡢㜰扡ㄲ㜷昶㐱戰㤲㤲ㄲ攳㐴晣捦っ㝣㠶㜸戲㑣摥摤㈷㌱搵㌲㤲攵㈰㐱㜵〸ㄴ㝣㘷㔹攵㥥攰㕢敥愹㘲㥡㈹昷㌴扡㜷㈰慣㉥㔷ㅤ〱㝦㤶㙣㥣づ㐵㈶㈵捦㜵㐹捡㌳㘸㝥㈶挹㔹㈰㐱挵ㄳ㕢㡥㤴敤扥㈹捦ㄱ搳㑣捡摦搱摤㤱戲摥㑥㜹ㅥㄴ㤹㤴㍣㔵㈵㈹捦愷昹〵㈴ㄷ㠲〴搵〲㜷捡昹扥㈹㉦ㄱ搳㑣捡㑢改敥㐸挹㜳㔵戲㤵㤷㐳㤱㐹㜹㥣㥤昲ち㥡㕦㐹㜲ㄵ㐸㔰㉤㜵愷㑣昸愶㕣㈵愶㤹㤴慢改敥㐸挹㔳㑤㤲昲㍡㈸㌲㈹㜹愲㐸戶昲㝡㥡慦㈱戹〱㈴愸捥㜰愷㍣搴㌷攵㑤㘲㥡㐹㜹㌳摤ㅤ㈹㔷摡㈹㙦㠵㈲㤳㤲攷㜹㈴攵㙤㌴晦〳挹敤㈰㐱挵㤳㍡㡥㕥㑥昷㑤㜹㤷㤸㘶㔲摥㑤㜷㐷捡换散㤴昷㐲㤱㐹挹搳㌴㤲昲㍥㥡摦㑦昲〰㐸㔰昱㥣㡣㈳攵㜸摦㤴て㡢㘹㈶攵㈳㜴㜷愴攴㜹ㅡ〱昶㌱㈸㌲㈹㜹㤶㐵㔲晥㤱收㡦㡢て㐸㔰摤收㑥戹㥦㙦捡㈷挵㌴㤳昲㈹㜱㉦戰昲攲っ戸㥤昲ㄹ㈸㌲㈹㜹㤲㐴㔲晥㠹收捦㤲㍣〷ㄲ㔴て扡㔳㐶㝤㔳慥ㄳ搳㑣捡ㄷ攸敥搸捡㐷敤㤴㝦㠱㈲㤳㤲攷㌸㈴攵㑢㌴㝦㤹攴ㄵ㤰愰攲〹つ〷戰㝢昹愶㝣㕤㑣㌳㈹摦愰扢㈳攵戳㜶捡户愰挸愴攴㈹ち㐹昹㌶捤摦㈱㜹ㄷ㈴愸㕥㜲愷摣挵㌷攵〷㘲㥡㐹昹㈱摤ㅤ㈹㜹㡥㐲㝡昹㔷㈸㌲㈹㜹㠶㐱㔲㝥㑣昳扦㤱㝣〲ㄲ㔴敦戹㔳昶昷㑤昹戹㤸㘶㔲㝥㐱㜷㐷㑡㥥㘲㤰㤴㕦㐲㤱㐹挹ㄳ〴㤲昲㉢㥡慦㈷昹〷㐸㔰㝤攱㑥戹㠵㙦捡㙦挴㌴㤳昲㕢扡㍢㔲慥户㔳晥ㅢ㡡㑣㑡㡥敦㈵攵㜷㌴晦て挹昷㈰㐱挵挱扣愳㤷㈵扥㈹㝦㄰搳㑣捡ㅦ改敥㐸戹搱㑥昹ㄳㄴ㤹㤴ㅣ㥥㑢捡㥦㘹扥㠹攴ㄷ㄰摣愸〴搴㤱昲㤷つ㝥㕦㝣㠵㈵㌴捤愴散〱搶㤹戲〸㌱〴搸㘲㈸㌲㈹㠳㤰㑡捡〰捤㝢㤲㤴㠰〴㔵㙦㜷捡敦㝤㔳昶ㄲ搳㑣捡摥㜴㜷㙣㘵挸㑥搹ㄷ㡡㑣捡㙤敤㤴愵㌴て㤱㙣〱ㄲ㔴ㅣ〹㍢戶昲ㅦ扥㈹户ㄶ搳㑣捡㙤攸敥㐸㌹挰㑥戹ㅤㄴ㤹㤴ㅣ摢捡㔶昶愳昹昶㈴晤㐱㠲㙡戰㍢攵㈷扥㈹㜷ㄴ搳㑣捡㠱㜴㜷愴摣摤㑥㔹〶㐵㈶攵㌰㍢攵㈰㥡敦㑣戲ぢ㐸㔰㠵摤㈹摦昵㑤㌹㐴㑣㌳㈹㜷愳扢㈳㈵挷愶搲换㍤愰挸愴ㅣ㙥愷摣㤳收㐳㐹昶〲〹慡ㄱ敥㤴慦昸愶摣㐷㑣㌳㈹挳㜴㜷愴㍣挰㑥㔹〱㐵㈶㈵〷㠶〲㙣㈵捤㈳㈴㔱㤰愰㥡攰㑥昹㥣㙦捡ㅡ㌱捤愴㡣搱摤㤱㜲㡡㥤㜲㕦㈸㌲㈹㌹慥㤳㤴㈳㘸㍥㤲㘴㍦㤰愰攲㈰捥昱昶改昰㑤㌹㑡㑣㌳㈹㐷搳摤㤱㤲〳㍢〱㜶っㄴ㤹㤴㐷搹㈹挷搲㝣ㅣ挹㜸㤰愰㥡敢㑥昹㠰㙦捡㐹㘲㥡㐹㌹㤹敥㡥㤴㈹㍢攵㠱㔰㘴㔲㜲㔴㈵㕢㌹㤵收搳㐸愶㠳〴㔵愳㍢攵敤扥㈹㘷㠹㘹㈶攵㙣扡㍢㔲㉥戰㔳捥㠱挲㑥㔹扣〸搲㝤晤㉥㠳敢㐱㤰攳㜷ㄶ㠶攲愷㐰㜰扢㑢㌳㠵㜱捣〲㕣㑥㕦㌲戶戹扤㜵〹〳昵挰つ攸㡡攵㘲㜹㔱攱昰㕦ㄷ㡢愳愱ㅤㄱ㡡捦攲㥢戱㜹晦ㅦ㜱㌸㐰敤扣㠸捥㠸㈳昰㉣㈹っ㈸づ晥戸挱敡㈶㘴㘰㤶㤱愲㔰㡡〳㐲㔱晣摥㔲散て㠵㜱ㄸ㠰㉡收挸愲换㐳ㅣ愶晥㤵㍦㡦㜲㌸㤲愹愵㉣㡥愹㡦㈰㠷ㄷ㝣㤶㥥㘸㐹㑢㌸㑣㔱㈷搹戵㕥㙦搵㙡㙦摤㌲㕢㜱㕤搶搶㜱㘰㈲㕢㜷慤㜳敢收㌲挵愹㔰㜱ぢ㡤㌸㌹㡥㐳㈴㝤挲㤹㥥㠳㄰㑡㜵晡㌳挰㐹戰慢戳搲㜳㐰㈲㡡慢戲搲㜳㤰㈲㡡㉢㥤改搳㑣挱㐱㠹愴㥦㐷㡥㘳ㄲ㐹㕦敦㑣㝦㥥㈵搵改㌹㄰㤱㘰㤷㘶愵攷攰㐴ㄴ㤷㘴愵攷㠰㐵ㄴㄷ㍢搳㌷㌲挵㈵㔰㐹晡㈶㜲ㅣ㥦㐸晡㘶㘷㝡づ㑥㍡户晥ち㍢搸昹㔹改慦戴ㄵ攷㘵愵扦捡㔶㥣敢㑣摦捡ㄴ慢愰㤲昴㙤攴㔶㠳㤳昴敤捥昴ㅣ愸㜴愶攷〰㐵戶攵散慣昴㙢㙣挵㔹㔹改㌹㤰ㄱ㡦㌳㥤改ㄷ㌳挵㑤㔰㐹晡㈵攴㌸㙥㤱昴挷㌹搳㜳搰搲㤹晥㌶㍢搸㘹㔹改㌹㠰㤱㉣愷㘶愵攷愰㐶ㄴ愷㌸搳㥦挸ㄴㅣ挴㐸晡㤳挸㜱っ㈳改㤷㌹搳㜳〰搳㤹㥥〳ㄷ〹㜶㔲㔶晡晢㙤挵㠹㔹改㌹挰ㄱ㡦ㄳ㥣改㑦㘵㡡㠷愱㤲昴愷㤱㝢〴㥣愴㕦攱㑣捦挱㑣㘷晡㍦摡挱㤶㘴愵㝦摣㔶㉣捥㑡摦㘱㉢㡥㜵愶㍦㡢㈹㌸戸㤱昴㘷㤳㝢ち㥣愴㕦改㑣捦㠱㑤㘷㝡づ㘸㘴㕢摡戲搲㍦㙢㉢㕡戳搲㜳攰㈳ㅥ挷㌸搳㥦挷ㄴ敢愰㤲昴攷㤳攳㌸㐷搲㕦攰㑣捦㐱㑥㘷晡㤷散㘰㑤㔹改㌹攰㤱㉣㡤㔹改㌹〸ㄲ挵㝣㘷晡㑢㤸㠲㠳ㅥ㐹㝦㈹戹㌷挰㐹晡换㥣改㌹攰改㑣捦㠱㡥〴㥢㤷㤵晥ㅤ㕢㤱捥㑡晦慥慤㌰㥤改慦㘲㡡て愰㤲昴㔷㤳晢㄰㥣愴扦挶㤹㥥㠳㥦捥昴ㅣ昴㐸晡㜸㔶㝡づ㠴㐴㌱㌷㉢晤㈷戶愲捥㤹晥㍡愶攰㘰㐸搲㕦㑦敥ぢ㜰㤲㝥㡤㌳㍤〷㐲㥤改㌹〰㤲㉣㠷㘷愵㕦㙦㉢づ换㑡捦㠱㤲㜸ㅣ敡㑣㝦ㄳ㔳㝣〳㤵愴扦㤹ㅣ挷㐵㤲晥ㄶ㘷㝡づ㡡㍡搳㜳㌰㈴挱づ捡㑡捦〱㤲㈸㘶㘷愵晦摥㔶捣㜲愶扦㥤㈹㌸㐸㤲昴㜷㤰晢ㄱ㥣愴扦搳㤹晥㈷㑢慡昷昹ㅣㄸ㐹㤶㘹㔹改㌷搹㡡愹㔹改㝦戱ㄵ〷㍡搳摦换ㄴ㠵㈰㤲晥㍥㜲ㅣ㉦㐹晡晢慤ㄷ㘴㑡㌹㔸敡摣晡〰㌸㐹㍦㌱㉢㍤〷㑥愲㤸㤰㤵㥥㠳㈹㔱㡣㜷愶㝦㤸㔱㌹㜸㤲昴㡦㤰攳搸㐹搲㍦㙡扤㤰昴ㅣ㌸㜵愶攷㠰㐹㠲搵㘶愵て搹㡡搱㔹改㌹戰ㄲ㡦㔱捥昴ㅤ㡣扡㌵㠸愴㝦㠲ㅣ挷㔱㤲㝥慤昵㐲搲㜳㄰搵㤹㥥㠳㈷〹㌶㌲㉢㍤〷㔴愲ㄸ㤱㤵㥥㠳㉣㔱散敢㑣晦っ愳㜲㔰㈵改晦㐴㡥㘳㉡㐹晦慣昵㐲搲㜳㐰搵㤹㥥〳㈹〹㔶㥤㤵㝥㘷㕢㔱㤵㤵㥥〳㉥昱㠸㍡搳慦㘳搴㈱㈰㤲晥〵㜲扢㤱愰摤挶㡢搶ぢ㐹捦挱㔵㘷㝡づ慡㈴㔸㜹㔶㝡づ戴㐴ㄱ捥㑡扦㤷慤搸挷㤹晥ㄵ㐶攵㘰㑢搲扦㑡㉥㑣挲昴慦㔹㉦㈴㍤〷㕡㥤改㌹挰㤲㉣㐳戳搲㐷㙣挵㥥㔹改㌹㄰ㄳ㡦㍤㥣改摦㘲搴ㅡ㄰㐹晦㌶㌹㡥扢㈴晤㍢搶ぢ㐹捦㐱㔷㘷㝡づ戶㈴搸慥㔹改㌹〰ㄳ挵攰慣昴ㅣ㤴㠹㘲ㄷ㘷晡てㄸ㤵㠳㌰㐹晦㈱戹搱㈴摣晡㡦慣ㄷ㤲㥥〳戰捥昴ㅣ㜸㐹戰㥤戲搲㡦戳ㄵ〳戳搲㡦户ㄵ㍢㍡搳㝦挲愸ㅣ㤰㐹晡㑦挹㜱㍣㈶改㍦戳㕥㐸㝡づ挶㍡搳㑦〵㈷改户捦㑡捦㠱㤹㈸晡㘵愵㥦㙥㉢戶㜳愶晦㤲㔱㌹㌸㤳昴㕦㤱㥢㑤挲慤㕦㙦扤㤰昴ㅣ㤸㘵搲㤷ㅥ〶㡥㍦㌴㔱戸㔸㈵攷愶收捥摤㔸㕡㔴搶扦攸㤰〳㝡㕦晥搱㥦㍦扥攰戵㈳㐶㝥晥搳㔵㔷扤昶挹〵敢㝥㝡㌴㌱昲㑦搷㕤昷搴愴㔵敢㍥摥㌲扤扡昰晥㡤㔳㔶㉦㉤㥦扦昴㤸昴㐱㝢㡥㕦㝡攸搱㌳捡愷㙦㌱戴㐷㡦㥥㍤㜷摢敡搹㝥扢㠷㤶ㅤ昳愰㝡攲敤敤㥡㤵㡣㌸㔸㠴敢㔲㈳㐷ㅥ㌲〶晤ㅡ㉦晡昴㈸㥤摢摤㘵挸挸挳㔳㐶挲㉥攳ㅢ㕤㐶扡扢换㤸㠷〴搲ㄲㄷㅡㅣ㠹〸ㅡ晦搲㘵㌴㜶㜷ㄹ㌲ㄲ昱愰搱㙣㤷昱㥤㉥愳戵扢换㤰ㄱ㠹愷㡣㜶扢㡣敦㜵ㄹ㡢扢扢っㄹ㤹㜸捡㌸捥㉥㘳愳㉥攳挴敥㉥㐳㐶㈸㥥㌲㤶搹㘵晣愸换攰戰愲㕢㍦戰㌲㔲昱㤴戱挲㉥攳㈷㕤挶㔹摤㕤挶搹㐸攰晤愴慣戴换搸愴换㌸慦扢换㤰㤱㡢〷㡤ぢ散㌲ちっ搹㝤㜱戸搱慤㑤㤱ㄱ㡣愷㡣换散㌲ち㜵ㄹ㔷㜵㜷ㄹ㌲㤲昱㤴㜱㡤㕤㐶㤱㉥攳扡敥㉥㐳㐶㌴㥥㌲㌸戲㤱扤㘸㐰㤷挱㘱㐸户㌶㐵㐶㌶㥥㌲㙥戱换㈸搱㘵摣摥摤㘵挸〸挷㔳挶㥤㜶ㄹ㐱㕤挶扤摤㕤㠶㡣㜴㍣㘵㜰挴㈳㑤改慤换㜸戸扢换㤰ㄱ㡦愷㡣㐷敤㌲晡敡㌲㍡扡扢っㄹ昹㜸捡㔸㙢㤷ㄱ搲㘵㍣搳摤㘵挸〸挸㔳〶㐷㐲搲㤴㉤㜵ㄹ敢扡扢っㄹ〹㜹捡㜸搱㉥㘳㙢㕤挶㉢摤㕤㠶㡣㠸㍣㘵扣㘶㤷戱慤㉥攳慤敥㉥㐳㐶㐶㥥㌲摥戱换攸愷换攰㜰愶㕢㜷㕦㌲㐲昲㤴挱㤱㤲扣㌷晡敢㌲㌸慣改搶㌲㘴愴攴㈹㠳㈳㈶㈹㘳㠰㉥㠳挳㥢㙥㉤㐳㐶㑣㥥㌲㌸㜲㤲㌲〶㑡ㄹ㡡挳ㄵㄹ㤴晤昵㝢㝤㙤㘷㌴㕣㑡ㄴ㑥㜷搹㡡㡦戲ㄴ㍣愴ㄷ㡦て戳ㄴ㍣挸ㄶ挵〷㔹ちㅥ昶㡡攲晤㉣〵て㐴㐵昱㕥㤶㠲㠷㠶愲㜸㌷㑢挱㠳㌵㔱扣㤳愵攰攱㤳㈸摥捥㔲昰㠰㐶ㄴ㙦㘵㈹㜸㠸㈱㡡㌷戳ㄴ晣搲ㄷ挵ㅢ㔹ち㝥つ㡢攲昵㉣〵扦ㄸ㐵昱㕡㤶㠲㕦㔵愲㜸㌵㑢挱㉦て㔱扣㤲愵攰敥㕣ㄴ㉦㘷㈹戸㠳ㄵ挵㑢㔹ち敥昲㐴昱㤷㉣〵㜷㐲愲㜸㌱㑢挱摤㠲㈸㕥挸㔲昰㠳㉡㡡㜵㔹ち㝥㜴㐴昱㝣㤶㠲㙦㘶㔱晣㌹㑢挱户㤷㈸㥥㜳㉢㝡晤㍦ㄹ搹㡦㌷</t>
  </si>
  <si>
    <t>㜸〱捤㝤〷㝣ㄴ㘵晡㝦摥㤰㉣㤹愵㘴敤㠸㡡㐱㔱㔴ㄴ戳挹㘶㌷㐱㄰㈱㜴㤰㙥㉦㜱换㉣㐴㔲㈰〹㑤㔱挱㠲㥥扤㉢㡡㠰㡡晥散扤搷㠸攵㉣攸㠹㕤昱搴昳㙣㈷㥥㍦扤戳㝢敡晦晢㝤摥㤹捤捣捥散㤲㥦晦换攷㘳搸㝤搸愷㍦昳㝤㘶㜷攷㥤㜹摦㥤〲㔵㔰㔰昰ㅢ晥昸㍦晦㡡昸㘲挷ㄹ㡢㕢摢捣挶挱戵捤つつ㘶戲慤扥戹愹㜵昰㠸㤶㤶昸攲㐹昵慤㙤摤㘰㄰愸慢㠷扥戵戸慥戵晥㌸戳愴㙥㠱搹搲ち愳攲㠲㠲㤲ㄲ愳㄰晡敤慤㘷挸㘶っ㝡ㄹ㐵㈴戰㉡㌰〲㈴摤㐹㑡㐸っ㤲㈰㐹て㤲㥥㈴扤㐸㝡㤳㤴㤲㠴㐸戶㈰搹㤲㘴㉢㤲慤㐹戶㈱搹㤶㘴㍢㤲㍥㈴捣㙦昴㈵搹〱愴攷㡥㈰㌳㙢㐷㑥㐹ㅣ㡢慤㤹搱搶摣㘲敥㕤㜶戰慥㜹㔸㌸㍣㌸㍣戸慡㍣㔶㌱戸㝣敦戲摡昹つ㙤昳㕢捣㘱㑤收晣戶㤶㜸挳摥㘵㔳攷㈷ㅡ敡㤳ㄳ捤挵㌳㥢攷㤸㑤挳捣㐴㜹㘵㈲ㅥ愹づ㐷慡慡搲㌵㌵搵㍤㜷㐲攴挹戵㈳愷戶㤸改搶晦㔶捣㝥㡣㌹愵㜶攴攰挹㘶摢㝦㉢收捥㠸㠹㤰愳㥡ㅢ攳昵㑤晦愵愰挵散㘹攵㈸㌳㔹捦收㥢㘶㑢㝤搳慣挱㈸摢〵㌴戸搸攰㌱㐰㍣ㄹ㙦㙤慢㌵ㅢㅡ愶㥢㘹昶扤㘷㈳㌱㌳㕢捣愶愴搹摡扢㜱昴愲愴搹㘰愹㕢㑢ㅡて㡥户㑣㡥㌷㥡㐵㝣㔱摡愸晢㌶㍥㘵㌶戵搵户㉤敥搵㜸㔰慢㌹㍤摥㌴换愴㐹㜱攳搸昹昵愹愲㈲㔵㔴㔴搰㙤愰㕦㌱搲㥢挱㘳㕡㤲戵戳攳㉤㙤挲戱㙢㘱㍦㕢挷ㅥ㈲㠵扢捡攲㕥㔴㤶攵挵㌶捤愸㙦㥣㘸戶㌴㤹つ㑣挲收つ捡㌲ㄲ㑣㌴昴ㄹ㜰散慤㘱㘳㔴て敢晤挶㑤㘱ㄶ愳㡣愴㍦㐸㘰ㄷ㤰敥挳㐶㠴㠷㐴挳㐳㡣㕤㈹ㅥ〰愲㡡㌶攲㍤敢㜴攳晢愶戰㉥㕥㔸㤷㈸慣㑢ㄶ搶愵ち敢捣挲扡㜴㘱摤慣挲扡搹㠵㜵昵㠵㜵挷ㄶ搶捤㠱㡤晤㔷搲扤㝢愱昵昷攸搳晤㕥慡㐸慥ㅣ昳攸㉦愳㐷㕦㕢昶敤㘱㡡㙦㔳㜹扦敥㡥ㄷ挶㐰㤰挰ㅥ㈰㔲㐶㔵挵㄰㘳㑦㡡昷〲㔱敡㜵㤴挱㔲㑡昷晥慥晤挵つ㉦㡣㌸㙤搶慡㍢扥愸㕢搷㐷昱㕤㉥㌱昶愶昱㍥㈰㠱挱㈰㍡㐶㙣㠸戱㉦挵攵㈰㑡晤挵㡡㌱㝣㘸㙤昸挱昷㍦ㅥ㜳敦搶㙤慢愶晤攳㤴挵㡡ㅦㄲㄲ愳㠲挶㤵㈰㠱〸㠸㠶愳㘶㠸㔱㐵㜱ㄴ㐴愹攷慣ㄸ摢㝦扥攷摡㉢晦摤㍣㝥㔹换㤳攷晥㝡捡づ搷㈹敥㙢ㄲ愳㥡挶㌵㈰㠱㈱㈰㍡㐶昵㄰㘳㍦㡡㠷㠲㈸昵愴ㄵ㘳挹戶愷㍣昹㐹挳搴㈹搷㍣扣挷愲㤷㘷捣戸㐹昱㈳㑡㘲散㑦攳攱㈰㠱〳㐰昴戶㔴つ㌱㐶㔰㍣ㄲ㐴愹㐷慤ㄸㄳ㉥摡晢昴㠶攴扢ㄳ㙦戹昸换㐵ㅦ㌶敤昴㠸攲㈷㥣挴ㄸ㐵攳搱㈰㠱㌱㈰㍡㐶㜴㠸㌱㤶攲㜱㈰㑡摤㙦挵㜸㜱攸㘱㠱戱敦㝦㕢㝢㐶㘸敡搸㐴敦敥愵㡡ㅦ㤰ㄲ㘳〲㡤㈷㠲〴㈶㠱攸㙤㐱㡣〳㈹㥥っ愲搴㥤㔶㡣㡢㑥㕣㜳攱㜳ㅦㄵㅣ㜸摤㙥㡦㉤㍢昹挸摢戰慢㐱㉤㌱愶搲㜸ㅡ㐸㘰㍡㠸挴㠸㐵㠶ㄸ㌳㈸㥥〹愲搴捤㔶㡣㙦㙥搹昸昹㤴摢摦㤸戰敡慢㕦摦㜹敡㉦㤳㝦㔶晣㜸㤶ㄸ〷搳昸㄰㤰挰愱㈰㍡㐶昹㄰攳㌰㡡て〷㔱敡㍡㉢挶戱搱てㅥ㌸㜳昸挶㠹ㄷ㤵昴扤昲戸㑤㔳敥㔴晣㜴㤷ㄸ㐷搲昸㈸㤰挰搱㈰ㅡて搴㔱㐷昱㌱㈰㑡慤戶㘲㙣昵挰㘵㉦昴㕥㌲㜰搴晤㠷㕦㜸攴攴㔷㥦摦愰昸攵㈰㌱ㄲ㌴㑥㠲〴㔲㈰扡づ扣㕤㑣㡡搳㈰㑡慤戰㘲㥣扢㘲挳慤㤳攷ㅡ㈳㑥ㅥ戸晤㝥搱ㄵ㍦㝦愷昸摤㈲㌱㘶搳戸ㅥ㈴㜰㉣㠸挴㠸㘲㕦攷㝢挶㘸〰㔱敡㈲㉢㐶攴捥〳㘶㉥㝡敢扣昱愷つㅥ摥敦㠸㡡㘳摢ㄵ扦㥡㈴㐶ㄳ㡤㥢㐱〲㜳㐱昴戶〰㡦㜹ㄴ户㠰㈸㜵㡥ㄵ攳攵㠵㠳㍦昸昹愴㍦㑤扡㝡户㍢敥昹改愷ㄱ愵㡡摦㙣ㄲ愳㡤挶昳㐱〲ぢ㐰㜴ㅤ搸挷ㄶ㔲扣〸㐴愹搳慤ㄸ户扦㜵挲㔹〷㕦㍢昲㠰㍢搷㤵昶㍢攳攵搵㥢ㄴ扦ㄸ㈵挶㜱㌴㍥ㅥ㈴戰〴㐴挷挰㝢敥〴㡡㑦〴㔱㙡㤹扤㉤㠳敡挶つ㜸晤攴㔱攷ㄵ㉣㝣敡㥢搴㙢㕢㉡㝥慦㑡㡣愵㌴㕥〶ㄲ㌸ㄹ㐴㘲挴㉡㠷ㄸ愷㔰㝣㉡㠸㔲挷㕢㌱㡥晣昴戳〳て慤晤㥦摡㔵㠷㝤晡㐹户挷ㄶ摣慦昸戵㉣㌱㤶搳昸㜴㤰挰ㄹ㈰ㅡて扣㙦晦㐴昱㤹㈰㑡捤户㘲㙣ㄸ昴昷㤹换㤶晣㍣攱㤶〳㕥ㅦ㝡挰攲㔳㕦㔷晣㔶㤷ㄸ㘷搳昸ㅣ㤰挰戹㈰㝡㕢戰㝦㥣㐷昱昹㈰㑡㌵㕢㌱㝥㌸晢攳户搳愵昳㈶㕥戶㘱㘵攰昶昸㠳慢ㄵてち㈴挶㠵㌴扥〸㈴㜰㌱㠸摥ㄶ昴昶ㄲ㡡㉦〵㔱慡摥㡡㌱昶户㈳攳摦㕤㝦昷挴㉢敦㜸昸扥㝤ㄷ㙣戸㔰昱㤸㐲㘲㕣㑥攳ㄵ㈰㠱㉢㐰昴戶攰昳攳㑡㡡㔷㠲㈸㤵戴㘲㑣㉡㝦昴搴昷ㄶ㌴㡣扣攵挹㠳捥㡥㕦晦昱愱慡て搴ㄲ㘳ㄵ㡤㔷㠳〴搶㠰攸ㄸ搸㑦慦愶昸ㅡ㄰愵㡥戲㘲散昵挸ぢ㝢搴慥摣㘳搴搲㍤㝥慥摥㘱摥挰昱㡡㐷㌴ㄲ㘳㉤㡤慦〳〹㕣て愲昱挰㍥昶㍦ㄴ摦〰愲搴㈱㔶㡣㍤㡢搷㙥晣㘴挳搷㤳ㅦ㝡㜱昹㤰㘹捦摦㌰㐱昵㠵㕡㘲摣㐴攳㥢㐱〲户㠰攸㍡搰摢㕢㈹扥つ㐴愹㘹㔶㡣昹摦㉣扦敢挵摦敥ㅡ户散戲㜷㉥昹敤挸㔷挷㉡ㅥ㑦㐹㡣㍢㘸㝣㈷㐸攰㉥㄰㕤〷㘲摣㑤昱㍤㈰㑡㑤戴㘲㔴ㄴ㙣㔳晢敦㥥㡦㡥㕤㔱昱收〹㌷敤晣攲挶㥥昷㐱㍤捤晡捡ㅢ搵ㄲ㕦㠸攳㠶㡥㐳ㄲㅣ㠷昱摦收㡦挵㜰㈸㤶慥㑡挷搲攱㜰慡慡㍣㕥ㄹ㉦㉥㐳搸捥ㅥ〱㜰ㄷ敤㤹㍥愴扥㈹搵扣㔰づ〹㝡愶挷搴㌷戴㤹㉤挲㤴愶昱㥦㍥慣ㄱ扥㔷㝡昴㈲ㅣて㈶昵搱挳搶改㕡戳愵つ挷㔱㙤㡢㍢づ㈹㜶ㅣㄹ㙦㌵㍢搸㐱㔶散㤱捤昳㥢㔲慤㍢昸㉢㘷戴挵摢捣扥搹扡㡥㈰ㅥ户ㄹ㌸挶㌲㕢愵愴㝥搹㙥〷挷ㅢ收㥢㈳ㄶ搵㙢昵㑥㔹㙡ㅣ㙤㌵㈷㜲㙢挷戴㤸昳㌲㕡㑦㐵㈳㌰〴㔸㈰戱㍤㕢愹㔵扡慥戲摡搹捤慤㘶㤳㤴㌷愸㜱㙡㝤㜲㡥搹㌲挳攴〰挲㑣挹愶㙥㐳㤵㜵挸㌷㘸㑡ㄳ㌶ㄴ〷㜱愹㕤㥣㔲〲㙤㌶愵捣ㄴ敡㥤ぢ㤴ㄷ捦㡣㈷ㅡ捣㙤㕤㈶㍡㈷ㄴ摢扢挴㘳㥡㤳昳㕢㙢㥢㥢摡㕡㥡ㅢ摣㥡ㄱ愹〵㜱ㅣ㘶愶づ㙣㑥㤹㐵昲㔷愰愹㉡攸搶㑤愹㠲㍤晣㡥搷ㄸ扢㤵㐷㜴㡥㥤㠴挷㡤昹㡤ㅤ㍢ㄱ㡤㝤㡦〴㌳㤱昱挲戱㤳搱㝥捦扣㤵㌸㜷㐲㕡㤷攷戵昶搹㐹改搴挷晤挶ㅢ㍣ㅤ晤㐱ㅦㅡ㑣扥㉢ぢ〷攴づ搹戱㕦㙥愶㔲㐷㔷㌸㕥愴㜵ㅥ搰㈴㙣㘶摦敢㕡攳挲挲慤慣慤ㅦ扤〰㠳㠹㜱昱愶㔴㠳搹㤲㜷戴慢㔸㤱㜱㍦挹〳㈴て㤲㍣㐴昲㌰㐸昱㈸㝣挶攵㐴戴〸ㄶ㙡㤱㕡㕣扣戰㍥搵㌶㍢㌰摢慣㥦㌵扢つ㌲㡣㤲㑢㑡〸户攷捦㜸ㄴ㈲攳㌱㤲挷㐱㠲挱㠲㐰㍢晥㉦〸〴㡤㈷昰ㅦ昸攲晥昸晦晦㍥㜶㈹㠴㤷㈱㐳㈵㡣㘵㕢㡢ㅢ㌱㈲㙢敤搶捤㙦换挷挵㕢㘷户昱㑤㤷㕦挹㜸敢㐸㥥〴改昹ㄴ挸攴㜱㘶〳摥戲晦慤㘱㜰昱慥㠸戹搹攱ㄶて㜹戶㙤㥣戱戸㈹㌹扢愵戹〹㈷㈳㐶挵摢攲㈳㤲ㄸ㔳戶慡㜸愰㜱㔲㜳敤晣戶㐰攳戸㝡晣搷戳㜱扡㌹搷㡣户搵攲㈳戹慤㔷攳㈴㡣㐷攵㌳㜳㝣㙡㔱㜱愳ㅥ㑡㡥㌲㕢㤳〶挷㥣攳昱ㄱ戴㈸㠰㔷昸㑣敤搹挸てㄵ㜳㔱ㅢ㐳㜷㙦㥣ㅡ挷㤸戵捤㠰搱㈰昱搲慦攸搹㑢㘴戶㜷搰攲㄰㈱㈴㉦ㅤ㔱㝡㠸㐰㐷㉡攰㕥㠲㙦㑢㝣慤ㄶ㔹㌴晢摤㜲㔰㕢㝤㐳敢㘰ぢ摥挱愳㥡㜱㑥挲㤴搳㌱㠴㍤㄰挰捥ㄴ挸摢慣散㌷㌵〷慤㔳㤲〹ㅤㄶ愵㡣㙤㘹㥥㍦户ㅦ㘲晤户攲㌰㔶㠱昱㌴挸敡慦㙦摡㙦户慢㙥晦捤晡晦㈴扣㕤攴捦搸㠵ㄶ敤㈰㘴昱㥦晣ㄹ捦攲扦㘰㍥㕤昱〰㔸昸㝥慡收ㄸ㕦ㄷ挳扥㘷㈳戶㜶㘶㡢㈹㈷っ㑡㠴㔹㍣搷散搵㜸㐸㜳换㥣㐴㜳昳ㅣ㌶扦户㜰慤戳㑤戳㡤愳昰ㅥ搶㐹〷扥㔶㑡㜵敢收ㅡ㙢㍢㠶敢㍢㈳㝥㘰㍤㐸慦ㄱつつ㘵㜶挴搶挰㡢㄰㜵挳户㐷攰㈵扣ㄸ㕥ㄱ㉤て㠷㉢敡㙡ㅢ㥡㤳㜳㘶㌷捦㙦㌵敢愶㡦㌸戰戲㙥㔲昳㐲戳愵㙥㝣㔳扡扥愱愱敥愰戹㈹ㅣづ愴敡㘶㌴捦㙦㐹㥡㜵㌳捤㤶挶扡ㄹ搳〷㉦㙡㘸㙤㔴㘱㠰挴㘱昶㝥〷㕥昰挶㡡㜳㉦㤹㜰㔱捦㔱敦扤搱㌶㙦㠵㉡户ㄴ㥥㌱晣敥㐸㕢㠶愷戱㠱攴ㄵ㤲㔷㐹㕥㈳㜹ㅤ㐴敤〵㔷㝥㝣攱戵晢捦㜸ㄳ扣昱ㄶ挹摢㈰昸搰㤱㐶攱㌳㘸愳㘶搵㐰晣捦捦㈱攳㕤㤲扦㠲㈸㥥ㄳ攰㍢戶挰㜸て㈴㘷摢昷愰㐵㍢〸ㄲ㘷㌲ㅢ㝦㠳㈰㘸攴搱愹扤㘰挱搶ㅢ㠴摡㈰戸〶㠱㔵㝤㄰挶ㄷ㤸敤㉣㠵攷挴挴摥㜰㉢愳晦攷㈴㥢㐸扥㈰昹㈷挹㤷㈰㙡ぢ戸晡〳昳ㄵ㙤扥㈶昹ㄷ㠸〳㤸㙦㌴慢昶挱晦〲捣户㌴晡づ㐴敤ぢ愲㠱昹ㅥ慦㜲〲㌳㤸づ敤㈰㐸摥〱捣㑦㄰〴㡤㍣㍡㔵づぢ㍦㘰㝥晢㌵〷㌰扦㕡ち捦搹㤶ち㐴㉡挳搳攸愶㐰㜸ㅥ搸㈸㈶〹㤰㜴〷㔱㍦挰搵ㅦㄸ㠳㌶㐱㤲ㅥ㈰づ㘰㝡㘹㔶㔵㈲㜰㝦〶敦㑤愳㔲㄰㔵〵㔶〳ㄳ〲㥢ㄳ㤸〸扤摡㐱㕣挰㙣〵㤷愰㤱㐷愷愲㜰昱〳收㤳㕣挰㝣㙣㈹㍣愷㤰慡ㄱ愹っ㑦㘳㐷㈴㌵㜶㈲改㐷戲㌳㐹ㄹ㠸㝡㍦㈷㌰扢搰㘶㔷㤲〱㈰づ㘰㜶搷慣慡㐱攰晥っ㍥㤰㐶㝢㠰愸晤挰㙡㘰昶〴㥢ㄳ㤸㈱昴㙡〷㜱〱戳㌷㕣㠲㐶ㅥ㥤ㅡちㄷ㍦㘰㕥捣〵捣㝡㑢攱㌹㉦戶㍦㈲㤵攱㘹㔴㈱愹ㄱ㈵㠹㤱㔴㤳搴㠰愸㘷㜲〲戳ㅦ㙤㠶㤲っ〳㜱〰㌳㕣戳㙡㌸〲昷㘷昰〳㘸㌴〲㐴㡤〰慢㠱ㄹ〹㌶㈷㌰〷搰慢ㅤ挴〵捣㘸戸〴㡤㍣㍡㌵ㄲ㉥㝥挰摣㤳ぢ㤸扢㉤㠵攷㘴摦㈸㐴㉡挳搳㤸㡣愴挶ㄴ㤲愹㈴搳㐸愶㠳愸㕢㜳〲㌳㤳㌶〷㤱ㅣっ攲〰收㔰捤慡搱〸摣㥦挱て愳搱攱㈰㡡㈷て㌵㌰㐷㠰捤〹捣ㄸ㝡戵㠳戸㠰㌹ㅡ㉥㐱㈳㡦㑥㡤㠳㡢ㅦ㌰㔷收〲收ち㑢攱㌹㠳㌹〱㤱捡昰㌴㘶㈱愹㌱㥢愴㥥攴㔸㤲㌹㈰敡攲㥣挰㌴搲愶㠹愴ㄹ挴〱捣㍣捤慡㠹〸摣㥦挱㕢㘸搴ち愲づ〴慢㠱㘹〳㥢ㄳ㤸㐹昴㙡〷㜱〱戳㄰㉥㐱㈳㡦㑥㑤㠶㡢ㅦ㌰㈷攷〲㘶㤹愵昰㥣㤶㥤㡡㐸㘵㜸ㅡ㑢㤱搴㔸㐶㜲㌲挹㈹㈴愷㠲愸攳㜳〲戳㥣㌶愷㤳㥣〱攲〰收㑣捤慡㘹〸摣㥦挱捦愲搱搹㈰㙡〶㔸つ捣㌹㘰㜳〲㌳㥤㕥敤㈰㉥㘰捥㠷㑢搰挸愳㔳㌳攱攲〷㑣㝤㉥㘰㘶㕢ち捦戹收㠳ㄱ愹っ㑦㘳〵㤲ㅡ㔷㤰㕣㐹戲㤲攴㉡㄰㤵挸〹捣㙡摡慣㈱戹ㅡ挴〱捣戵㥡㔵㠷㈰㜰㝦〶㕦㑢愳敢㐰搴㘱㘰㌵㌰搷㠳捤〹捣愱昴㙡〷㜱〱㜳㈳㕣㠲㐶ㅥ㥤㍡ㅣ㉥㝥挰㑣捤〵捣ㄴ㑢攱㌹㠱㝥㈴㈲㤵攱㘹摣㠵愴挶摤㈴昷㤰摣㑢㜲ㅦ㠸ㅡ㥦ㄳ㤸〷㘸昳㈰挹㐳㈰づ㘰ㅥ搱慣㍡ち㠱晢㌳昸愳㌴㝡っ㐴搵㠱搵挰㍣づ㌶㈷㌰㐷搳慢ㅤ挴〵捣㍡戸〴㡤㍣㍡㜵っ㕣晣㠰㠹攵〲㈶㙡㈹㍣㔷〵ㄲ㠸㔴㠶愷昱〲㤲ㅡ敢㐹㕥㈴㜹㠹攴㉦㈰慡㍣㈷㌰ㅢ㘸昳ち挹慢㈰づ㘰㕥搷慣㑡㈲㜰㝦〶㝦㠳㐶㙦㠲㈸ㄳ慣〶收㉤戰㌹㠱㐹搱慢ㅤ挴〵捣㐶戸〴㡤㍣㍡㤵㠶㡢ㅦ㌰晤㜲〱戳㤳愵昰㕣敡㤸㡤㐸㘵㜸ㅡㅦ㈱愹昱㌱挹㈷㈴㥦㤲㝣〶愲戶换〹捣攷戴搹㐴昲〵㠸〳㤸㉦㌵慢㜸攵愴㍦㠳晦㉦㡤扥〲㔱㜳挰㙡㘰扥〶㥢ㄳ㤸㘳改搵づ攲〲收ㅢ戸〴㡤㍣㍡搵〰ㄷ㍦㘰㡡㜳〱㔳㘴㈹㍣搷㙦㥡㄰愹っ㑦攳ㄷ㈴㌵㝥㈵昹㡤愴愰㄰㐴㠱愸㕦㝦挹㜵攴摢㡤㌶㐵㈴挵㈰づ㘰扡㙢㔶㌵㈳㜰㝦〶㉦愱ㄱ㘷㐷愸㜹㘰㌵㌰㐱戰㌹㠱㤹㑢慦㜶㄰ㄷ㌰扤ㄸ搷挸愳㔳㉤㜰昱〳收ぢ㙣㠴敦㔸㘹㤳愵昰㕣㤴㙡㐳愴㌲㍣㡤㙤㔹晢㜶㈴㝤㐸戶㈷改ぢ愲㍥捥〹捣㡥戴搹㠹愴ㅦ㠸〳㤸㌲捤慡昹〸㉣挰昴愷搱㉥㈰㙡㈱㐴ㅡ㤸㕤挱收〴㘶〱㑢㙡〷㜱〱戳㍢攳ㅡ㜹㜴㙡ㄱ㕣晣㠰㜹㌵ㄷ㌰慦㔸ち捦㤵戶攳㄰愹っ㑦㘳㕦搶㕥㑥ㄲ㈶愹㈰愹〴㔱敢㜳〲㔳㐵㥢㈸㐹っ挴〱㑣㡤㘶搵昱〸㉣挰っ愱搱㝥㈰敡〴㠸㌴㌰㐳挱收〴㘶〹㑢㙡〷㜱〱㌳㥣㜱㡤㍣㍡㜵㈲㕣晣㠰㜹㈸ㄷ㌰て㕡㡡㐸昶攵挳愵㠸㔴㠶愷㌱㡥戵㡦㈷㤹㐰㌲㤱㘴ㄲ㠸扡㍢㈷㌰㤳㘹㌳㠵㘴㉡㠸〳㤸改㥡㔵换㄰㔸㠰㤹㐱愳㤹㈰敡ㄴ㠸㌴㌰〷㠱捤〹捣挹㉣愹ㅤ挴〵捣愱㜰〹ㅡ㜹㜴敡㔴戸昸〱㜳㜵㉥㘰搶㔸ち捦㌵搱攵㠸㔴㠶愷ㄱ㐷㔲㈳㐱㤲㈴㐹㤱㤸㈰敡㡡㥣挰捣愲捤㙣㤲㝡㄰〷㌰㜳㌴慢㜸㠹㔵㠰㘹愰㔱㈳㠸攲㌵㔶つ㑣ㄳ搸㥣挰㥣挱㤲摡㐱㕣挰捣㘳㕣㈳㡦㑥㥤〹ㄷ㍦㘰捥挸〵捣改㤶挲㜳愱昷㙣㐴㉡挳搳㌸㡥戵ㅦ㑦戲㠴攴〴㤲ㄳ㐱搴戲㥣挰㉣愵捤㌲㤲㤳㐱ㅣ挰㥣慡㔹㜵づ〲ぢ㌰愷搱㘸㌹㠸㍡て㈲つ捣改㘰㜳〲㜳㉥㑢㙡〷㜱〱㜳㈶攳ㅡ㜹㜴敡㝣戸昸〱搳㥣ぢ㤸㈶㑢攱戹㝡㝤㈱㈲㤵攱㘹㕣挴摡㉦㈶戹㠴攴㔲㤲换㐰搴散㥣挰慣愰捤ㄵ㈴㔷㠲㌸㠰戹㑡戳敡㈲〴ㄶ㘰㔶搱㘸㌵㠸扡〴㈲つ捣ㅡ戰㌹㠱戹㤸㈵戵㠳戸㠰戹㤶㜱㡤㍣㍡㜵㈹㕣晣㠰㌹㌸ㄷ㌰〷㔹ち捦㈵昹换ㄱ愹っ㑦攳ㄶ搶㝥㉢挹㙤㈴户㤳摣〱愲愶攴〴收㉥摡摣㑤㜲て㠸〳㤸晢㌴慢㔶㈰戰〰㜳㍦㡤ㅥ〰㔱㔷㐲愴㠱㜹㄰㙣㑥㘰慥㘰㐹敤㈰㉥㘰ㅥ㘱㕣㈳㡦㑥慤㠴㡢ㅦ㌰挳㜲〱㌳搴㔲㜸收ㄹ慣㐲愴㌲㍣㡤愷㔹晢㌳㈴㝦㈶㜹㤶攴㌹㄰ㄵ捤〹捣ぢ戴㔹㑦昲㈲㠸〳㤸扦㘸㔶慤㐶㘰〱收㘵ㅡ㙤〰㔱㔷㐳愴㠱㜹〵㙣㑥㘰搶戰愴㜶㄰ㄷ㌰慦㌳慥㤱㐷愷慥㠱㡢ㅦ㌰〳㜲〱戳慢愵昰㑣㥥㔸㡢㐸㘵㜸ㅡ敦㈱愹昱㍥挹〷㈴㝦㈳昹㄰㐴敤㤴ㄳ㤸㡦㘸昳㌱挹㈷㈰づ㘰㍥搳慣扡づ㠱〵㤸㝦搰攸㜳㄰挵挹ㄸㅡ㤸㑤㘰㜳〲㜳㍤㑢㙡〷㜱〱昳㈵攳ㅡ㜹㜴敡〶戸昸〱搳㈳ㄷ㌰㐱㑢攱㤹ㄱ㜲ㄳ㈲㤵攱㘹㝣捦摡㝦㈰昹㤱攴㈷㤲㥦㐱㔴㔱㑥㘰㝥愱捤慦㈴扦㠱㌸㠰㔱摤㠴㔵㌷㈳戰〰㔳〸㠱搱つ㐴摤ち㤱〶愶〸㙣㑥㘰㙥㘱㐹敤㈰㉥㘰扡挳㈵㘸攴搱愹摢攰攲〷捣扦晥㤳攳挸昷㙢㑢攱㤹收㜲〷㈲㤵攱㘹㠴㤰搴搸㠲㘴㑢㤲慤㐸戶〶㔱㥢攰敡㝦㌲㝣㕢摡㙣㐷搲〷挴〱㑣㕦捤慡㍢ㄱ㔸㠰搹㠱㐶㍢㠲愸扢㈱摡ㄵ㑦ㅣ㌲㠳捤〹捣㕤戴㘸〷㜱〱㔳〶㤷愰㤱㐷愷敥㠱㡢ㅦ㌰㙦攷〲收㉤㑢㤱㍤㜷愷昸㝥㐴捡扥㍥㈹昳㕢㌳戳ㅡㅣ昳㈵㝡挳㌸㤰㍥愸愹扥慤戵㐷㝡挴晣戶收㌱昵㙤愳㕡摢㝡愶㐱昰㔲㕣晡捡〴〰㠷搳愰昴挱昵收挲㤹戸㐲户戳㔷㠵愹扦戵昳㕢摢㥡攵搲㙢㍦慦㝥㔴昳攴收戶㔱昵慤㜳ㅢ攲㡢〷昸愸戵收㤰搹㘶ㄳ㘶愴戴攰㜲摢收㡣㥡攷捥㌵㔳㍥㌵敡慢㜴攳㐷晤ㄱ收戴㈸㝤つ戹〰㤷㈹㤵㉡㔰扢攵㥥挳攱挰㝤㈷昴愶㄰㤷㌶搵敦㥣ㄲ搱づ㝦捣〲挶慥㔷㠰㥣搸捤昱㔷㔰晣〰搸晣扢㠷㘳㠶㑣てㄸ〷搳㘸愹㤶昵戲愶㘰㡤㙦㙡慤㑦㤹㐱㡢㍢戰扥愹户昵㜲捡晣㌶㤷㈶扥㘸㉢㑢㠳㙢慦㔳㥡搰昶㘴扣㈵昵㐷攸〸㌶っ㝦扡ㅤ㉡㠰㝦扦て㘴ㅤ愶愰攰㉢㥥㡥攰摦㔷㈷〹搰〵挵て㠲昱扤っ㥥㜹ㅢ攲㠵㘳㜲㔱㈹散㝢ㄱ敡㡣戸㠴摣㠱㘶扣㐹㍡㌰愳㉤㌵捡㕣搰㕢㉣㑣㕣㝥挶㑣晢〶㜳㉢㌷㉢戳㈱㡣昴㠸㐴㙢㜳挳晣㌶戳㜷收㤵扣挱㡤昴㜴戳㈱捥㠹㘲㍤㌳慦愶㈶摢㌰㤵㉥ㄳ㡦㤳挰晥㌸摤〱㈲㐵㔶㠷㤴昴㈸㤰㘷挷㜵㙦〴摦㍢扦戳愳㘸㘴㕡晥扥ㅣ慥慥㔸挱扦ㅢ㠷ㄷ搸㉦慣㌷搱㐳〸摦昹㤹㘰㝣ㄷ㙤㘵㑦㔰搴㥦㙣昲愱搵搳㤶㜱ㄲ㔶慦戴㝣摥㘱愶㈵ㄷ㔹㤴昲㙤搳㠰ㄵ㌰㙤昵挹㜸㐳挳攲摥改昱㑤挹㠶昹㈹㜳㔲㍣㘱㌶搸㥦搵捤㉤㡤㝦㤰㝥ㄵ㜱昷搷扤捡㠳㡢㌵㍤㙥㍣㔶㈶搹昳捥㝥昷挷㕢㠱㌱〸㥦㙣昲㔵㡢ㄸ晡戳敤㘱ㄴ昱㝦㥥㜲ㄷ㠴搳㤶ㅤㄳ㐶㘵摤ち㍥搲㍣㈲㝥㤶㜱㑡㔲㘶搶㥥扣摢ㅣ㘶㤳㥡㈷㘱昲㠸㤹㜲㠸挶搵㙢搱ㅦ收㍤㈵㉤ち〴〲扦昷㑢〵㔸攱敦㉢㙢晥〳㍥散㌴㍦㥣㐷㔱晣㜶㜹ㄴ㝣昶㘴㈶挷挱㠷㝣摦换〷㘰〸㠶愵晣昴搲〷ぢ㌳敢摢ㅡ捣ㅥ㘹搱换敢ㄲ扥ㅤ㠸㘶昷昴捣搹㤸ㄸ㌴慡㔷㝡㙣㑢㝤慡愱扥挹攴㠱〷㘶昸㜲慤搰㈴㜳ㄶ收愲㑥㙤㙥慤攷ㄲ戸㕥改㤹㉤昱愶搶戹㥣晦㤵㕣扣愵㡢㤳㘶ㄵ愷㐷搶㌷攱捤愳㜳昲㜵㘹㝡挶散收㠵㔸㐵㌷扦戱㘹㙣㝣㙥敢ㅦ愲㔱搶㔷〹㄰搲敦愸㐲㔵㔸愸㑡ち㑢㝥敦㜷ㄴ昶㜰㠴慣㐰扣㐲ㄲ慢㔵㡦攱㔵㥥昷㉡扢㘴捤〴收㝢㤵㌵戹㔶㠴昹㑥㑤捣㉣㐱攴攷慦戱て摥愰㍤〷㠳㑣ㄸ㝢搰昸㡥昹攳晦㕦敢昹㡡ㅦ㐷攴㍣㕦〳戲㕢㘴㈶慢㙥〳攳摥㝡㔷愱㡣㝢㡥㈱ㅤ㈷㤷扤晢〵搳㘲挳㍤ㄱ摦㥣㌴攷换㌱㤸㕡搸ㄳ㙦㝣㝣散㘲㑡㈶㍥㙦㝢㙢㠶㠷㜰㡤昱㠶㔶㑢㔷摢摣搸ㄸ攷慥挵摤㜲〶㍥戳捤ㄲ㌹㥥挶㈷㠹㤱〶㤱晤捦ㄲ挵ㄷ㐱ㄴ㕦㈴㈲㝣ㄵ㜳〲扡扣㘶慣收㔹昱㤶晡戶搹㡤昵挹ㄲ㌲㥣㈴晥㠷搸㈷戱ぢㄵ〱㑣晢㑦㜶㑣ㅣ㥣㘶㑦晦搴㌳ㄶ搱敥挱ㄸ㉦㄰㍡戶ㅦ㝢㙥愱㝣㝦慢摦㌹扢户㐰㈹昹愰㌷捡ㄱ慤ㄸ㘳㔹〸慣㌷㠹攳挰ぢㄲ昹㄰㔲㑦搰〰㑦㈳っ㜳晢慦㘸ㅤ㕥攵㥤㠴搹ㅤ〶挱㐹捤昱搴ㄸ慣㈳㘸㙥改㙥慤㍦㉤㐱㙢昹㤱搲ㄲ攲挴摢㕡捣㔰挷捣昷〵㌸晥㙤㈹愱㘰〶愶戴ㄶ㜱捡㙥㐰昷㤰㙦摡㠲攲攲ㅥ㈵㝥戹挶摢戱〶㔸ㄳㄴ㥤敢㜷挷㝢攲㝦㌱慤㝡㌸㌷㈴ㄸ攴㠶ㄸㄵ愰㐶㈵㠸㝡ㄲ㉣户㈷换㈰㐲㠳㉡㤰攲愷愱捣㝥㤷攴㥣愴ち㠷㠲攲㐶㑥㥥㉤㘹攴收攰㔰㈳㠰㈹戵㤸㠴ぢ㐸〲㍤㑡㥥㠲摥㠸挲敡挵昵敢㠷攱㜵㠱㝡ㄶ挴捥㕦㡣搷挱㈰挱㌳㘲捣㕦つ愲㌶㠰攵㐰㔴摡㔶㘰っ㘱㡡㡥㐱㠸㝡〵㉣〷㈲昶㥦愳㡢㔶て㕦㠵㡡㠷搰㙣攴收づ挷搴㙢戰攳㈱ㄹ慥挵戰㠲㜶扣戲㡦〹搴敢㘰㜸㕣愰晦㜲㝥㜳愹㌷㘱挰㙦慦〲摦㑦㑢昵ㄶ㌴晣挴㌴㠶㜱昳摥挶㉢㝥㄰㘵㜶捣攱㤰㙥㝥挷摣㐸て㍣㕤㍢愶㝡ㄷㄲㅢ㑣㐷户㐷㜰㔳㐶㌲摢㕦晤つ㙡㘹㌰㡡〶敦挱㠰ㅤ㌷㐶㠳换㌴改㙦づ㌷㐷㤳挶搰㙤㉣摤㍥㠷㠱愳㐹攳㈱㜳㌶㘹ㄳ搸晣㑤晡〲ㄶ㥤㙥搲㍦㘱慣㥢㌴㠱ㄵ戴㠳捤㌴改㑢㌰㥤㘹搲㔷戰换搳愴慦愱㤶㈶㑤攲收晤ぢ㥣慢㐹㤳㈱摤㝣㤳扥㠱㥢户㐹摦㐲敡搳愴愹摣㤴㘹捣昶㥤扦挱㜴ㅡ捣愰挱昷㌰㤰㈶捤〴㤷㘹搲㑦づ㌷㐷㤳づ愲摢挱㜴敢㠶㕡ㅣ㑤㍡ㄴ㌲㘷㤳㜸攰㥤扦㐹挵戰攸㜴㤳〲㌰搶㑤㍡㡣ㄵ戴㌳㤹㜵㜴慤扡㐳搷㤹㈶㜱慡㘹㥥㈶㜱ㄲ慡㌴改〸㙥㕥て㜰慥㈶ㅤ〵改收㥢挴㔹慢㜸㘴扤㤳㝡㐳攴搳愴㍡㙥捡㌱捣㔶敡㙦㄰愷㐱㠲〶㥣攸㉡㑤㑡㠲换㌴㠹㜳㔹敤戸㡥㈶愵攸㘶搲㡤昳㑥ㅤ㑤㥡〵㤹戳㐹㍢㐱㥤扦㐹㥣慥摡改㈶敤っ㘳摤愴搹慣挰搵愴㌲攸㍡搳㈴㑥㝢捤搳愴㕤愱㤶㈶ㅤ换捤ㅢ〰捥搵愴〶㐸㌷摦愴摤攱㠶㐷㔶㤳〶㐲㘴㠳㐹慤昵攵搶挴㑤㘹㘶㌶㑥戱昵㌱㤸㑢㠳㜹㌴攰愴㕢㘹㔲ぢ戸㑣㤳㌸慦搶㜶㜳㌴愹㤵㙥晣㐹っ挵㌹戰㡥㈶㉤㠰捣搹㈴捥㡥捤摦㈴㑥㥤敤㜴㤳㌸挵㔶㌷㘹㈱㉢㜰㌵㠹㌳㙦㍢搳㈴㑥挱捤搳㈴㑥捥㤵㈶㉤收收つ〳攷㙡搲昱㤰㙥扥㐹㍣挰挰㈳慢㐹〷㐰㘴㠳㐹慤搵愴ㄳ戸㈹㈷㌲摢〸㝦㠳㤳㘸戰㤴〶㥣〰㉣㑤㕡〶㉥搳愴搱づ㌷㐷㤳㑥愶摢㈹㜴㥢っ〳㐷㤳㑥㠳捣搹愴㈹㔰攷㙦ㄲ愷昱㜶扡㐹㥣敥慢㥢戴㥣ㄵ戸㥡挴㔹挰㥤㘹搲㑣搸攵㘹ㄲ㈷ち㑢㤳捥攰收㜱挶戰慢㐹㘷㐲扡昹㈶㜱㘶㌱ㅥ㔹㑤攲昴㘲㥦㈶㥤捤㑤㌹㠷搹㌸昵搸挷攰㕣ㅡ㥣㐷〳㑥㐶㤶㈶㥤て㉥搳㈴捥㌷戶摤ㅣ㑤扡㠰㙥ㄷ搲㙤ㄶっㅣ㑤扡ㄸ㌲㘷㤳㌸㙢㌸㝦㤳㌸愵戸搳㑤攲搴㘳摤愴㑢㔸㠱慢㐹㜳愰敢㑣㤳㌸㌵㌹㑦㤳㥡愰㤶㈶㕤挶捤㙢〶攷㙡搲ち㐸㌷摦㈴捥㜲挶㈳慢㐹㥣敡㙣㠳㐹慤昵㑥扡㤲㥢戲㤲搹㌸つ摡挷攰㉡ㅡ慣愲〱挷摥搲愴搵攰㌲㑤攲摣㘷摢捤搱愴㌵㜴扢㥡㙥㑢㘱攰㘸搲戵㤰㌹㥢戴っ敡晣㑤攲昴收㑥㌷㠹搳愰㜵㤳搶戲〲㔷㤳㑥㠵慥㌳㑤㕡づ扢㍣㑤㍡ㅤ㙡㘹搲昵摣㍣捥愴㜶㌵改〶㐸㌷摦㈴捥戸挶㈳慢㐹㘷㐱㘴㠳㐹慤搵愴㥢戸㈹㌷㌳ㅢ愷㘴晢ㄸ摣㐲㠳㕢㘹挰㐹摡搲愴摢挰㘵㥡挴㜹搸戶㥢愳㐹户搳敤づ扡㜱捥戴愳㐹㜷㐱收㙣ㄲ㘷㔳攷㙦ㄲ愷㕡㜷扡㐹㥣㤲慤㥢㜴㌷㉢㜰㌵改㉡攸㍡搳愴搵戰换搳愴㌵㔰㑢㤳敥攵收㕤つ捥搵愴晢㈱摤㝣㤳㌸晢ㅢ㡦慣㈶慤㠵挸〶㤳㕡慢㐹て㜲㔳ㅥ㘲戶敢晣つㅥ愶挱㈳㌴戸ㅥ〶搲愴㐷挱㘵㥡挴㌹攱㜶㕣㐷㤳ㅥ愳摢攳㜴攳晣㙤㐷㤳㥥㠰捣搹㈴捥散捥摦愴㝢㘰搱改㈶㜱㝡戸㙥搲㍡㔶攰㙡ㄲ㘷㡤㜷愶㐹㥣㍥㥥愷㐹㥣㔸㉥㑤㝡㡡㥢挷ㄹ收慥㈶㍤〳改收㥢挴㤹攸㜸㘴㌵改㔱㠸㙣㌰愹戵㥡昴㉣㌷攵㌹㘶攳㔴㜵ㅦ㠳攷㘹昰〲つㅥ㠷㠱㌴㘹㍤戸㑣㤳㌸㍦摤㜶㜳㌴改㐵扡扤㐴户ㄷ㘰攰㘸搲换㤰㌹㥢挴㔹收昹㥢挴㈹攸㥤㙥搲㑢㌰搶㑤摡挰ち㕣㑤晡ぢ㜴㥤㘹ㄲ愷戲攷㘹ㄲ㈷戹㑢㤳㕥攵收㜱戶扢慢㐹慦㐳扡昹㈶㜱㔶㍣ㅥ㔹㑤攲搴㜸ㅢ㑣㙡慤㈶扤挹㑤㜹㡢搹㌸㙤摥挷攰㙤ㅡ扣㐳〳㑥愴㤷㈶㙤〴㤷㘹ㄲ攷捡摢㙥㡥㈶扤㑢户扦搲敤㈳ㄸ㌸㥡昴㍥㘴捥㈶㝤っ㜵晥㈶㝤〲㡢㑥㌷改㔳ㄸ敢㈶㝤挰ち㕣㑤攲㙣晡捥㌴㠹搳敡昳㌴㘹ㄳ搴搲愴て戹㜹㥣㜹敦㙡搲㐷㤰㙥扥㐹㕦挲つ㡦慣㈶晤㉦㐴㌶㤸搴㕡㑤晡㠴㥢昲㈹戳㜱ち扦㡦挱㘷㌴昸〷つ㌸愹㕦㥡昴㌹戸㑣㤳扥㜱戸㌹㥡戴㠹㙥㕦搰敤ㄷㄸ㌸㥡昴㈵㘴捥㈶㜱昶㝤晥㈶晤〶㡢㑥㌷愹愰搰㙥搲晦戲〲㔷㤳ㄴ㜴㥤㘹ㄲ愷昸攷㘹㔲ㄱ搴搲愴慦戹㜹散㠷慢㐹晦㠶㜴昳㑤攲㙡〱㙣㔷㔶㤳㑡㈰㕤〷㘹搶㠹搸㙦戹㈹摦㌱㥢攱㙦昰㍤つ㝥愰〱ㄷㄸ㐸㤳㝥〴㤷㘹㔲㉦㠷㥢愳㐹㍦搱敤㘷扡㜱扥扦愳㐹扦㐰收㙣搲㜶㔰攷㙦ㄲ㤷〹㜴扡㐹摢挳㔸扦㤳㝥㘵〵慥㈶昵㠵慥㌳㑤攲㜲㠳㍣㑤攲㐲〴㘹ㄲ愷捡愸㝥攰㕣㑤㉡㠴㜴昳㑤㉡㠳㥢户㐹晤㈱㕤攷㙤ㄲ㝥㡦㄰㙢㐲㤸㙤ㄷ㝦㠳〰つ扡搳㠰㡢ㅤ愴㐹㈵攰㌲㑤摡摤攱收㘸ㄲ㝦㐴搳〸搲㡤㙢てㅣ㑤敡〹㤹戳㐹㕣㤵㤰扦㐹㕣戲搰改㈶㜱㘹㠳㙥㔲㉦㔶攰㙡ㄲ㔷㍣㜴愶㐹㕣晡㤰愷㐹㕣ㄴ㈱㑤㉡攵收挵挰戹㥡戴〵愴㥢㙦㔲つ摣扣㑤ㅡ〲改㍡㙦㤳戶攲愶㙣捤㙣㕣㘶攱㘳戰つつ戶愵〱ㄷ㕥㐸㤳戶〳㤷㘹ㄲ搷㔶搸㙥㡥㈶昵愱摢昶㜴ㅢ〷〳㐷㤳㜶㠰捣搹愴昱㔰攷㙦ㄲ㤷㑦㜴扡㐹㕣㘶愱㥢戴㈳㉢㜰㌵㠹慢㉦㍡搳㈴㉥挳挸搳㈴㉥搰㤰㈶昵攳收㜱愵㠶慢㐹㘵㤰㙥扥㐹㕣搱攱㙤ㄲ㤷㜵慣昳㌶㘹ㄷ㙥捡慥捣挶㈵ㅦ㍥〶〳㘸戰ㅢつ戸〸㐴㥡戴㍢戸㑣㤳戸捥挳㜶㜳㌴㘹㈰摤昶愰㕢ㅣ〶㡥㈶敤〵㤹戳㐹〹愸昳㌷㠹㑢㌹㍡摤愴ㄴ㡣㜵㤳〶戱〲㔷㤳㑣攸㍡搳㈴㉥〹挹搳愴搹㔰㑢㤳昶攱收搵㠳㜳㌵㘹㕦㐸㌷摦㈴慥㉥昱㌶㠹㑢㑣搶㜹㥢ㄴ收愶㔴㌰ㅢ㤷㥦昸ㄸ㔴搲㈰㐲〳㉥㐸㤱㈶㔵㠱换㌴㠹㙢㑥㙣㌷㐷㤳愲㜴㡢搱敤㌸ㄸ㌸㥡㔴〳㤹戳㐹㕣㌹㤲扦㐹㕣㔶搲改㈶㜱昹㠹㙥搲㄰㔶攰㙡搲㠹搰㜵愶㐹㑢㘱㤷愷㐹换愰㤶㈶つ攵收㥤っ捥搵愴晤㈱摤㝣㤳㑥㠵㥢户㐹愷㐱扡捥摢愴〳戸㈹㈳㤸㙤戹扦挱㐸ㅡ搴搲㠰㡢㘳愴㐹愳挰㘵㥡挴昵㉦㜶㕣㐷㤳㐶搳㙤っ摤戸㔶挵搱愴㜱㤰㌹㥢挴㔵㉣昹㥢挴㈵㉥㥤㙥ㄲ㤷挲攸㈶㡤㘷〵慥㈶㕤〶㕤㘷㥡戴〲㜶㜹㥡㜴〵搴搲愴㠹摣㍣慥愶㜱㌵改㐰㐸㌷摦㈴慥扡昱㌶㘹ㄵ愴敢扣㑤㥡挲㑤㤹捡㙣㕣㤶攳㘳㌰㡤〶搳㘹戰〶〶搲愴ㄹ攰㌲㑤攲㕡ㅣ摢捤搱愴㤹㜴㍢㠸㙥㕣㌷攳㘸搲㈱㤰㌹㥢挴ㄵ㌵昹㥢挴攵㌶㥤㙥ㄲ㤷攵攸㈶ㅤ捡ち㕣㑤攲㙡㥤捥㌴㠹换㜶昲㌴㠹ぢ㝡愴㐹㠷㜳昳戸戲挷搵愴㈳㈱摤㝣㤳戸〲挸摢愴晢㈱㕤攷㙤搲搱摣㤴㍡㘶攳ㄲ㈱ㅦ㠳㘳㘸㄰愷挱㠳㌰㤰㈶㈵挰㘵㥡挴㜵㐱戶㥢愳㐹㐹扡愵攸昶㌴っㅣ㑤㑡㐳收㙣搲㌳㔰攷㙦ㄲ㤷晥㜴扡㐹捦挲㔸㌷㘹ㄶ㉢㜰㌵改㌹攸㍡搳㈴㉥㈱捡搳㈴㉥㉥㤲㈶搵㜳昳戸捡挸搵愴㌹㤰㙥扥㐹㕣㡤攴㙤ㄲ㤷㈴慤昳㌶愹㤱㥢搲挴㙣㕣慥攴㘳搰㑣㠳戹㌴攰〲㈶㘹搲㍣㜰㤹㈶㜱㡤㤲敤收㘸㔲ぢ摤㕡改昶ㅥっㅣ㑤㥡て㤹戳㐹㕣㘹㤴扦㐹ㅦ挰愲搳㑤晡ㅢ㡣㜵㤳ㄶ戰〲㔷㤳㍥㠴慥㌳㑤攲㜲愶㍣㑤晡ㄸ㙡㘹搲㈲㙥摥㈷攰㕣㑤㍡づ搲捤㌷改㌳戸㜹㥢昴て㐸搷㜹㥢戴㠴㥢㜲〲戳㜱改㤴㡦挱㠹㌴㌸㠹〶㕣㑣㈵㑤㕡ち㉥搳㈴慥㤷戲摤ㅣ㑤㕡㐶户㤳改昶㍤っㅣ㑤㍡ㄵ㌲㘷㤳戸敡㈹㝦㤳㝥㠴㐵愷㥢昴ㄳ㡣㜵㤳㑥㘳〵慥㈶㜱㐵㔵㘷㥡挴愵㔵㜹㥡昴㉢搴搲愴搳戹㜹㕣㝤攵㙡搲㥦㈰摤㝣㤳ㄴ挷昹㐰挲㍤㕢愸㄰搲㜵摥㈶㥤挵㑤㌹㥢搹扡昹ㅢ㥣㐳㠳㜳㘹㔰〴〳㘹搲㜹攰㌲㑤敡敥㜰㜳㌴改㝣扡㕤㐰户㄰っㅣ㑤扡〸㌲㘷㤳戶㠰㍡㝦㤳戶㠴㐵愷㥢戴ㄵ㡣㜵㤳㉥㘶〵慥㈶㙤つ㕤㘷㥡戴㉤散昲㌴㘹㍢愸愵㐹㤷㜲昳晡㠰㜳㌵改㜲㐸㌷摦愴扥㜰昳㌶㘹〷㐸㝤㥡㜴〵㌷攵㑡㘶攳㤲㌲ㅦ㠳㤵㌴戸㡡〶㍢挱㐰㥡戴ち㕣愶㐹㘵づ㌷㐷㤳㔶搳㙤つ㐸昱㕥㌰攸摣敡㈲㑥搸ぢ㌹㤶㝣㜱㙥㙣敢ㄶ改㘹昳攳つ戸㠵挳ㄴ慣㍦㘸愳攸㡦㌰昹戴㐸慦〲挹晥攵㘸昷㥤ㅤ戰㜰㑡㌶攱㠸愳晡㘱换戲㌱㜰摢㕡摢搶㑡换摦户㑡㈴㔸㕣昷昳㙦扦㜵㉥ぢ㜷㡦敥ぢ昸㐳愵㜵㜵〵㈵捣㠹㈶㘱㌹攰㌵㘸ㄸ攷捣㜳ㅤ㐳㥥㠹搸㔹㡢㈶ㄸ㙤慢㡥㘹愳㥣㈰㍣愸㠱㌷㝤昱㥢㙦敡㥥㡦㝤㉤ㄲ㉡㑥捡㤶ㅤ㜶㉤㌹〴攳戳戸ㅣ搲捤捥攵㠵〳㔶㠳㜱㔶敦㡣戶挵つ㤸㐹捤㤷晣㘹㑥晤㡡㔳㐷戵ㅡ攵㌵户ㄴ㘱搱㕢昶て敦㘶㝣敦㐳愸ㅥ㕢㘷晤搰戱戸㔱㌳ㄸ搵ㄴㅦ〱㠰㜳晡戳攸づ㑣改挳扦挰昵㈸㜱敢〳敢㤳㉤捤慤捤改戶戲ㄹ㔸つ㔰挶㥦扥挶㑦昴㤴㡦㈸㍥っㄱ㝤㜳㜲挳㡡㥡㜸慦ㄲ㘹㔳㜰㑥㔳昳挲㈶愹愶戸㤵扦〰㉥㜸㜵敦捥㌴㕣㉤㈲㝦扢〲戸㔰ㄸ㠵昲㉦㔴㘱愱ㅡ戸〱戱㜶慢ㅤ㔹㍢扤㉥ㅤ慤慣㠸㤹〹㌳ㅤ㠹愵㈲ㄵ戱㘸㑤㈴ㄱ慤慡㡡挴㙢ㄲㄵ攱㜰㜹慡㉡㔴㘹昹ㄸ㌷挲㈷ㄴ戱戹㥢挸㔵搹ㅣ㜵愵㔱㜰㑣ㅣ㤰㘴晦㐵ㄲ㡡㈱㌲ㅥ昸㤹㜹攴改㔹㍢戲㑥㈶㌱㑦挷て㙢〷㙥㠵㘴ぢ㐸摣昷㜶〹摣〶㜱㙦㠸ㅤ敢〳㐲搵㔶ㄴ愳㍦㐲ㄹ㜷挰挲㈸挳㉢㌵〴㜲㝥㈲〵搵㘴㐰捦㜷っ㜳〵㡤扢㘱㠱㍤㕦敤〷㤶㝢扦㜱て〴㙡ㄸ㕥〹搲昷㤲愳㍦㥦挳㈱攵摥愹㈶挰㥤晢〴㠴〵〶ㅢ捤㥥慡㜱㤰戰慦敥扥㡣戰㐲〵ㅥ㠴㥤㙥㐷戸慡㍣㤵㐸㐷㉡慡㈳㠹捡㐸㌸㔵㕥㔳㔱㤳㑣㔷㐴捡㉢㤲㔵㠹㜸㍡ㅡづ㡤戴搳㍦〴㥦㔰慤捤㐹㍢㐶搹ㅣ㜵愵㥣㘵摢㌵敤ㄸ㠳挸㜸ㄴㄸ㙣㠷挱づㄸ挴㍢挴改扡㈲ㅦ㐸攵ㄳ㤴敦㡥㔷㡡㔳㜶㌵挰挳㠰㐱〷挰㑦挱㠲〰㑦㠰㕥〰㝥ㅡ〲㌵〹㥣〰晣っ㌹晡昳㌹ㄹ㔲〱戸〶㈱扣〰挷㝣〱㥥㙡㠵ち㍣㡦㔰ㅡ攰㐸㈴㘹㈶㉢搳㤱㐴㔵㘵㍣㤲㡡㔵㔵搷攸摢㌰挵㤲昱昲敡昲㐴㜵㘸㥡㥤晥〵昸㠴愶摢㥣〰㍣挳收愸㉢㥤〹慥㙢〰㍥〸㤱昱昰〰㝣戰㉤摦㠷捡㔷㔰㠴戱㌷挱㌹ㄴ㜲つ昰摥㉥㠰㕦㠷〵〱㍥っ㝡〱昸つ〸搴ㄱ攰〴攰㌷挹搱㥦捦愳㈰ㄵ㠰昷昰〵㜸㜷㕦㠰敢慣㔰㠱㡤〸㘵㝤愰㈴㉢慢㤳㤱㐸〴敢㜲㉡㈳㤵改㔴扣扡扡㈶ㄵ㑤挶攲挹㐸㍡㕡㤱愸ちㅤ㘳愷㝦ㄷ㍥愱戸捤〹挰〹㥢愳慥㌴〹慥㙢〰㑥㈱㌲ㅥㅥ㠰㌹㑤㔶攴㤵㔴晥ㅤ㐵ㄸ㕣㡢愴㌸㔵㔶〳扣㠳ぢ攰㑦㘰㐱㠰㘷㐳㉦〰㝦ち㠱㍡ㄶ㥣〰晣ㄹ㌹晡昳搹〰愹〰扣㥤㉦挰摢昸〲摣㘴㠵ち㝣㠱㔰搶ㅥㅣ慦㑣挶㘲㘱㌳㕡㠵て㙢㉣昸愹㠹㈶㘲㤱㔸愲愲㉡㕥㥥慣〹㔷㔴㠵㘴㝡㉡敢晦㈷㝣㐲㜳敤㘲〴攰㜹㌶㐷㕤㘹ぢ戸慥〱戸ㄵ㤱昱昰〰摣㘶换㙢愸晣〶㐵ㄸ搵〴㘷〱攴ㅡ攰愰ぢ攰敦㘱㐱㠰ㄷ㐲㉦〰晦〰㠱㕡っ㑥〰晥㤱ㅣ晤昹㍣ㅥ㔲〱㌸攰ぢ㜰㤱㉦挰㈷㔸愱〲扦㈰㤴〶㌸㔶㠹㡦㠶捡㔴㌴㕤㔳㘱㐶愲㘶㉣ㄱ㑥㥡昱㘸愲㌲㕤ㄳ㉢㡦㈴㈲㤱㤰㑣㉤㘵晤扦挲㈷㜴㤲㕤㡣〰扣搴收愸㉢㕤〶慥㙢〰㍥ㄹ㤱昱昰〰㝣㡡㉤ㅦ㑥㘵㌱づ扦㡤晤〹づ愷愸㙡㠰㝦晣挹昹ㄹ㕣〲ぢ〲扣ㅣ㝡〱㤸昷搵㔳㘷㠰ㄳ㠰㠳攴攸捦攷㤹㤰ち挰摦㈲㠴昷㌳昸摦㤰㝡扦攴捥戶㐲〵㝡㈳㤴〶㌸㕡㕤㕤㘹㈶㈲攵㤱㔴㈵攰㡣㈷攲㤵搵搱㥡㜸㜹戸摣㑣㠶㈳攵搱㐸㐸愶㠵戲晥㔲昸㠴捥戵㡢ㄱ㠰㘵㐶愸慤㉢㍤ㅦ扡慥〱昸〲㐴挶挳〳昰㠵戶㝣㌴㤵摢愲㐰㘳ㄴ㕥愹㡢㈱搷〰㝦收〲㜸㝢㔸㄰攰㑢愰ㄷ㠰晢㐲愰㉥〳㈷〰敦㐰㡥晥㝣慥㠰㔴〰晥挸ㄷ攰て㝤〱扥搲ちㄵ搸ㄹ愱㌴挰搸㘷㜱扣㄰㠹㔶愶㉡㔳㤱戴㔹㔳㡤㑦㠸㥡捡㔸慣㈲㕥㥤㌰慢㤲㠹㤰㑣改㘴晤㘵昰〹㕤㘵ㄷ㈳〰换㙣㑥㕢㔷扡ㅡ扡慥〱㜸つ㈲攳攱〱昸㙡㕢㍥㤱捡㠱㈸搰㤸㠰㔷敡㕡挸㌵挰㙦扡〰摥ぢㄶ〴㜸㉤昴〲昰㈰〸搴昵攰〴攰扤挹搱㥦捦ㅢ㈰ㄵ㠰㕦昵〵㜸㠳㉦挰㌷㔹愱〲攵〸愵〱〶戸搸㜵㘳ㄵ㘹㌳㤲㡥㈴搳搱戸㤹慥〹愷㔳搵㔵挹㔸㜵扡㈲ㅤぢ摤㙣愷て挳㈷㜴㡢捤〹挰㌲ㄳ㤳摢㐶㕤改㙤搰㜵つ挰㥣扦㠹㠷〷攰㍢㙣昹㌴㉡慢㔱㠴㌱㤵攰摣〵戹〶昸ㄹㄷ挰晢挱㠲〰摦つ扤〰㍣ㄴ〲㜵㉦㌸〱㜸ㄸ㌹晡昳㜹㍦愴〲昰㍡㕦㠰摢㝤〱㝥搰ちㄵㄸ㠱㔰ㅡ攰㥡㜸㍣㕤㔹㕥ㅤ㐹㤹㌵㌵㤱慡㔴ㄸ㐷㘹㔵搵改捡慡㐴戸戲㍡㔵ㅤ㠹㠶ㅥ戲搳㡦㠴㑦攸㘱㥢ㄳ㠰㘵ㄶ㈵户㡤扡搲㐷愱敢ㅡ㠰㌹昷ㄲてて挰㡦摢昲㐳愸ㅣ㡦㈲㡣㠳〹捥ㄳ㤰㙢㠰敦㜵〱㍣〹ㄶ〴㜸ㅤ昴〲昰㠱㄰愸愷挰〹挰㤳挹搱㥦捦㘷㈰ㄵ㠰敦昴〵昸㜶㕦㠰㥦戵㐲〵愶㈳㤴〶㌸ㅥ㑢愴㘳愹㔴㈲㔶㔹㙥㐶慡愲攵㠹昲慡㜴㘵扣㉡㔱㕥㙤攲㌰慤㍡ㅤ㤲㘹㤰慣㝦〶㝣㐲捦摢挵〸挰㉦搸ㅣ㜵愵敢挱㜵つ挰㥣㌷㠹㠷〷攰㤷㙣昹㔱㔴ㅥ㡥㈲㡣㈳〹捥换㤰㙢㠰搷扡〰㍥ちㄶ〴㜸〳昴〲昰搱㄰愸㔷挱〹挰㜵攴攸捦攷敢㤰ち挰㙢㝣〱㕥攵ぢ昰㥢㔶愸㐰ㄲ愱㌴挰攵㈹摣摢搵慣慥㑣㈶㉡慢㈳改㜸㘵㑤戸挶慣ち㈷慢㈲㔵㈶㡥㈳慡㉡㐳㙦搹改㔳昰〹扤㙤㜳〲昰㍢㌶㐷㕤改㐶㜰㕤〳㌰攷㍣攲攱〱昸慦戶㍣㐹攵ㅣㄴ㘱㈴〸捥晢㤰㙢㠰㉦㜲〱捣㕢昶ㄲ攰て愰ㄷ㠰㥢㈱㔰ㅦ㠲ㄳ㠰攷㤲愳㍦㥦ㅦ㐱㉡〰㥦攷ぢ昰㌹扥〰㝦㘲㠵ち戴㈱㤴〶戸戲慡㈲㔹㠱摢愱搴㐴㈳搵㤱㘴㐵㜵㑤㜹捡㡣㈷捤㐸㍣㕡㤳愸㌲攳ㄵ㈱㤹㝥挸晡攷挳㈷昴㤹㕤㡣〰㉣㌳て㙤㕤改攷搰㜵つ挰㥢㄰ㄹてて挰㕦搸㜲晥摥戱戱〴〵ㅡ戳昱㑡㝤〹戹〶昸㘴ㄷ挰㈷挱㠲〰㜳昶愱〰扣ㄴ〲昵㌵㌸〱㜸ㄹ㌹晡昳昹㙦㐸〵攰ㄳ㝤〱㕥攲ぢ昰户㔶愸挰㘹〸㘵〱㥣㡣搷愴㉡㜱昸㕢挵慦戹捡ㄸ〰慥㠹㘱ㄴ㔷ㄱ㑤愴㉢愳㤱㜰攸㍢㍢晤㜲昸㠴扥户㌹〱昸〷㥢愳慥昴㐷㜰㕤〳昰㑦㠸㡣㠷〷攰㥦㙤㜹㌳㤵攷愰〸愳㠹攰晣〲戹〶㜸㥥ぢ攰昳㘱㐱㠰㌹㜳㔰〰扥〰〲昹㐱㉣〱昸㐲攱㉣㠰ぢ㜱㘸㉦〰㌷晡〲㍣挷ㄷ攰㈲㌸㌱㔴攰㔲㠴戲㍥㠳换换ㄳ㤵搱㌰扥收㉡挲㜸㔴挷㙢挲戱〸捥晦㔴挵㤳㌲慣ぢㄵ㕢㍥挶㘵昰〹〵㙣㑥〰敥㙥㜳搴㤵㤶㠰敢ㅡ㠰つ㐴昶〳㌸㘸换攷ㄳ攰㔵㈸挲㘸㈳挰㍤㈱搷〰ㅦ攳〲昸㙡㔸㄰攰㕥搰ぢ挰搷㐰愰㑡挱〹挰搷㤲愳㍦㥦㕢㐰㉡〰ㅦ改ぢ昰攱扥〰㙦㘵㠵ち晣て㐲㘹㠰愳㌸㘳ㄶ慢㠹挵搲㠰㌳㤲㡣㠶㙢㤲ㄸ㈴㔷㐵㔳改㐴㌴㡣ㄳ㥦搱搰搶㜶晡ㅢ攰ㄳ摡挶收〴攰㙤㙤㡥扡搲敤挰㜵つ挰㝤㄰搹て㘰㑥晢ㄳ昹昱〴昸㜶ㄴ㘱ㅣ㐷㜰㌸昵㑦〳㍣挵〵昰㕤戰㈰挰㍢㐲㉦〰摦つ㠱敡〷㑥〰扥㠷㥣つ㜰ㄹ愴〲昰㐴㕦㠰挷晢〲扣㡢ㄵ㉡昰〰㐲㔹〰挷慡㜰㤶㌸㔱㔱㕥ㄳ㡥㐷㙡捡慢攳攱㘴㌴㥥㡥㔵㥢戱㘸戴愶㈶㔹ㅥ摡搵㑥晦㈰㝣㐲〳㙣㑥〰摥捤收愸㉢摤ㅤ㕣搷〰㍣㄰㤱晤〰摥挳㤶㉦㈳挰敤㈸挲㔸㑡㠰昶㠲㕣〳扣扦ぢ攰㈷㘱㐱㠰〷㐱㉦〰㍦〵㠱摡〷㥣〰晣㌴㌹ㅢ攰㝤㈱ㄵ㠰㠷昸〲㕣敤ぢ㜰搸ちㄵ㜸づ愱㌴挰攱㔸㉡㤱㠸愵慢㙡慡攲昱㐸扣㉡㤶㠸㈷慡㔳搱㐴㌴㤵挴㔰愳㍣㕣ㄵ㤲愹㜲慣晦㜹昸㠴㉡敤㘲〴攰㠸捤㔱㔷㕡〵慥㙢〰㡥㈲戲ㅦ挰㌱㕢㝥㍡ぢ摣㠰㈲㡣攵〴㠸㔳敥㌴挰晢戸〰㝥つㄶ〴㜸〸昴〲昰敢㄰愸愱攰〴攰㌷挸搹〰敦て愹〰扣愷㉦挰〳㝤〱㍥挰ちㄵ㜸〷愱㌴挰昱㜰戸㍡ㄵ㡥㔶㔴㐵愳〰㌸㔹㤹愸愸〸㔷攲〸慤挶㡣挷㔳改慡㘸㐸愶戹戱晥㡤昰〹㡤戴㡢ㄱ㠰㙢㙤㡥扡搲㔱攰扡〶攰搱㠸散〷昰ㄸ㕢㝥づぢ晣㄰㐵ㄸ㘷ㄳ愰㜱㤰㙢㠰㜷㜴〱晣㌱㉣〸昰㜸攸〵攰㑦㈰㔰ㄳ挱〹挰㥦㤲戳〱㍥㄰㔲〱戸㡦㉦挰摢晡〲㍣挵ちㄵ搸㠴㔰ㄶ挰ㄵ㘶㌹㠶换挹愸ㄹ慤㡣㤸㤵搵㠹慡㔸㉣㕥㔱㔳ㄵ㐹搷㈴㙡㜰㍦扢㤰㑣㔱㘳晤㕦挰㈷㌴捤㉥㐶〰㤶搹㘹戶慥㜴〶㜴㕤〳昰㑣㐴昶〳昸㈰㕢捥摦戹㌶晥㡤〲㡤ぢ〹搰㈱㤰㙢㠰㝢戸〰晥づㄶ〴昸㔰攸〵攰敦㈱㔰㠷㠳ㄳ㠰㝦㈰㐷㝦㍥㡦㠴㔴〰敥敥ぢ㜰戱㉦挰㐷㕢愱〲晦㐱㈸つ㜰愴扡㉡㠵㝢ㄸ攳㉢慥㍡ㄱ挱〷㉦㐶捡戱㐴捡っ㘳慦慥㡡㈷挲攱㤰㑣㉦㘳晤扦挰㈷㜴㡣㕤㡣〰㉣㌳换㙣㕤㘹〲扡慥〱㌸㠹挸㝥〰愷㙣昹ちㄶ㔱㠴㑢㠷挶攵〴㈷つ戹〶昸愷ㅦ㥤愷㉢扢挳㠲〰捦㠲㕥〰㉥㠱㐰搵㠳ㄳ㠰つ㜲昴攷㜳づ愴〲昰㜷〸攱㍤㕤昹つ愴摥搳㤵㡤㔶愸㐰㉦㠴搲〰㥢搱㔸㌸㠱㙦戹㘸㉣㕡ㅤ㈹㡦攱㌰慤扡㌲㕣㤹㡣㔶㥢搱㐸㌲㡥㉢ㅡ㌲㌵㡣昵昷㠶㑦愸搹㉥㐶〰㤶㔹㘱戶慥㜴ㅥ㜴㕤〳㌰攷㤲昹〱摣㙡换㔷戳㠸㙤㔰愰戱㡡攰捣㠷㕣〳晣てㄷ挰㝤㘰㐱㠰ㄷ㐰㉦〰㙦て㠱㕡〴㑥〰敥㑢㡥晥㝣ㅥ〷愹〰晣戱㉦挰㝦昷〵㜸㠹ㄵ㉡搰て愱㉣㠰㉢㙡㔲㐹㌳㥡㑣愴㤳㌸㡡㐸攱㌳㈲㔱ㄹ㑢攱昲ㅣ㉥㠶㐶捣昲敡㤰㑣敢㘲晤㍢挳㈷㜴愲㕤㡣〰㉣㌳扡㙣㕤改㔲攸扡〶㘰捥〳昳〳昸㘴㕢㝥ㅤ㡢搸ㅤ〵ㅡ㙢〹捥愹㤰㙢㠰摦㜲〱扣㈷㉣〸昰㘹搰ぢ挰㝢㐱愰㑥〷㈷〰て㈲㐷㝦㍥晦〴愹〰晣㥡㉦挰慦昸〲㝣㤶ㄵ㉡戰㉦㐲㘹㠰换㘳戸收ㄹ㉦㡦愷慢攴㈲扦㔹㤳㡥㈶㉢㤳㤵攱㘸㌸ㄱ慦愹㈸㌷㐳㘷摢改换攱ㄳ㍡挷收〴㘰㤹㡤挵㙤愳慥昴㍣攸扡〶㘰捥攱昲〳昸〲㕢㝥㌳㡢㠸愱〸攳㈶㠲㜳ㄱ攴ㅡ攰㍦扢〰ㅥ〲ぢ〲㝣㌱昴〲昰㝥㄰愸㑢挱〹挰㐳挹搱㥦捦换㈱ㄵ㠰㥦昴〵昸〹㕦㠰慦戰㐲〵づ㐰㈸ぢ攰㔴㈴ㄵ慥㠸搵㠴㔳ㄵ㤵㤱㌴捥㐳㤸㠹㔸㍣㔵㤱㑡㈵慢㜱㔶愲㉡ㄲ㤲改㔴慣㝦〴㝣㐲㉢敤㘲〴㘰㤹㐹㘵敢㑡㔷㐱搷㌵〰㜳晥㤵ㅦ挰㙢㙣㌹㝦㑦摣ㄸ㠷〲つ晥㙣戹扡挶慥㜲〲㐴㜴攴㔳㕤㙢㑢挳㘴慤扦搰㕡㐸昱挰扤㔹㘰摢慢㕢昱㡤㘰㝣㝦攳㔴捦搳㤸㠱㕦慥㌳〷搷㡥㡣つㅥ扤㈸㘹㌶昰户㘴㌱㥢〳慥〵摢㌴㡥㙦挵㑢摣晦㜹㘶昳〸昹㤵㔳㑥摤搹挲㥥昰㌱挸扥昷昴㙥ㅤㄲ晢㠷㠴㙤户㈹㉤ㄹ㍦摣㑡ㄹㄳ㥡愰ㄸ挴㍢㔵㙦搳挱㌹㙥愲扣㐳㠷ㄴ扦ㄸ㡤摦戲㌵㔳㜶挴㔶晣慣㔴㔱㘱㌷戵㤷摦㉦㘱㕢㌷ち挶扤㜹敤〰愳㥢收㌷敥㡣㙤搸挱攷㘷昳㐶搶户挹㌴愷ㅤ愱㔷挶つ㠰㈷㌰ㄹ摢ㅢㄸ㌶㘰挴㠰㡡㜰昱㥤搸搳晥て㔹戸昳㜶㑣㉣㘲㑥晥〵㡤愹〸愹戸㔳㌱ㅥ㐵㡡搳㕣〶攰㐵昶つ㙦㙦㠱挱㐶晣晡扢攷㑥挰㌷㕢ち捦㥤㠰敦㐶㈴㜹〷ㅤ㡣㈴㤹摤攱ㅥ㕢敡摡ㅤ敥㠵ㄴ㡦〲攳㔰搸昶敡愶ㅥ〲挳㕤㐲ㄹ㥣敡ㄲ㌸摣摥昲㜰戵扡づ昹散㙡㠳挶㤱摣㠰㈷㘰㌳挰愷收㌵戹㙡㕥㙤㈹㍣㌷改㝤㡡㌹ㄹ㈹攱慣昹㘹㕢敡慡昹ㄹ㐸昱挰戴㜹㕤昳ぢ㘰㜴捤捦攳㔵㠰㝢㈷扡㔵㍢㈰㕣愳㔶戸㙡㥥捤㥡㌹ㄹ㘳㠰㑦捤ㄷ攷慡昹㈲㑢攱戹㝦敥敢㠸㈴㌵㌷㌹㙢㝥挳㤶扡㙡㝥ㄳ㔲㍣㌰昹㕣搷晣㉥ㄸ㕤㌳㈷㘴〴㕡散㥡㉢㉡搵㌹慥㥡摢㔸昳摦㘱㌳挰愷收㌳㜲搵㝣扡愵昰摣摡昶ㄳ㐴㤲㥡㡦㜳搶晣愹㉤㜵搵晣ㄹ愴㜸攰慣愷慥昹㥦㘰㜴捤㥣攳㄰㌸㔱搷㍣㜲〰㙡㕥收慡㜹㈹㙢晥〶㌶〳㝣㙡㕥㤲慢收攳㉤㠵攷慥戳摦㈳㤲搴扣摣㔹昳て戶搴㔵㌳攷ㄹ攰㠱㍢㘳敡㥡㝦〵愳㙢收戴㠱挰㤹扡收ㄱ摣㌷收扢㙡㍥㥢㌵昳㉡晣〰㥦㥡攷收慡戹搹㔲㜸㙥〸换慢昵㔲昳㠵捥㥡攵㤲㍤攳扢㙡收愵㝢愹昹㘲㕤㌳慦愵敢㥡㜹㈵㍥㜰愹慥㜹㈴㙢慥㜷搵㝣㌹㙢收㠵㙤扦㥡㔳戹㙡㑥㕡ち捦扤㕡㜹〱㕣㙡㕥攵慣㔹慥㠲㝢㙡收搵㜰愹㜹㡤慥㤹㤷愷㜵捤扣戸ㅤ戸㐶搷㕣㍢愰愲㐲ㅤ攵慡㜹㉤㙢收戵㘲扦㥡て捤㔵昳㈱㤶挲㜳ㅢ㔵㕥㔳㤶㥡㙦㜲搶㉣ㄷ㤶㍤㌵昳〲戳搴㝣㡢慥㤹㔷㜵㜵捤扣㕥ㅣ戸㑤搷㡣晤戹㑡㑤㜳搵㝣〷㙢收攵㔷扦㥡㈷攵慡㜹愲愵昰摣攱㤴㤷㘹愵收晢㥣㌵换戵㕡㑦捤扣㘶㉢㌵㍦愰㙢收㠵㔲㕤㌳㉦挱〶ㅥ搲㌵攳㥢㈹愲㐶扢㙡㝥㠴㌵昳㡡愶㕦捤〷攴慡㜹戸愵昰摣㝣㤴㔷㍥愵收㜵捥㥡攵昲愷愷㘶㕥〶㤵㥡㥦搲㌵昳摡愳慥㤹㔷㌵〳捦攸㥡昱昹㕣慤㙡㕣㌵㍦换㥡㜹㤱搰慦收㐸慥㥡㉢㉤㠵攷扥愰扣㤸㈸㌵扦攴慣㔹慥㈸㝡㙡收㤵㐵愹昹㘵㕤㌳㉦攷改㥡㜹愱㌰昰㡡慥ㄹ晢㐶㐴敤攳慡昹㌵搶捣敢㙥㝥㌵敦㤱慢收㠱㤶挲㜳换㑥㕥㥦㤳㥡摦㜱搶㉣ㄷ改㍣㌵昳㘲㥤搴晣慥慥㤹㔷捦㜴捤扣昶ㄶ㜸㉦㔳㜳㔸昵㜷搵晣〱㙢收愵㉣扦㥡㜷捣㔵昳づ㤶挲㜳㌷㑤㕥昲㤲㥡㍦㜱搶㉣搷扤㍣㌵昳晡㤷搴晣㤹慥㤹ㄷ㥤㜴捤扣㥣ㄵ昸摣慥㌹ㅣ㔳摢戸㙡晥㠲㌵昳敡㤰㕦捤愱㕣㌵㤷㕡ち捦㡤㉥㜹ㄵ㐹㙡晥㤷戳㘶㝤㈹㈹晢昳㤹㤷㤴愴收㙦㜴捤扣㡥愳㙢收ㄵ愲挰㜷㜶捤昸慣㌳㕣㌵晦挰㥡㜹挱挵慦收愲㕣㌵㜷戳ㄴ㥥㝢㔰昲挲㡣搴晣慢戳㘶戹㍡攳挱㤹㔷㘹愴收〲㉣捣挰㜱ㅤ㉦㡤攸㥡㜹搱㈵㔰〸愹㍥愲慤㔴扦晣攰㍣慥㉢㠲㐶昱ㅡ㠶㕦捤㍦挰搴昷㔸昴㝢㑢攱戹㍤㈴慦㜵㐸捤晣㐵攷捣戱愸㕣昰昰搴捣ぢㅦ㔲㜳㑦㕤㌳慦㌶攸㥡㜹ㅤ㈳搰㍢㔳㜳㤵晡摡㔵㜳㠸㌵昳戲㠰㕦捤㕦攴慡㜹㤳愵昰摣戹㤱㤷て愴收㙤㥤㌵换㌵〴㑦捤扣㤶㈰㌵昷搱㌵昳〴扥慥㤹㤷〶〲㝤㜵捤昸摣㈸㔷ㅦ扢㙡摥㤱㌵昳㑣扢㕦捤ㅦ攴慡昹㝤㑢攱戹愹㈲捦挸㑢捤扢㌸㙢㤶搳昲㥥㥡㜹㝡㕥㙡ㅥ愰㙢收㌹㜱㕤㌳捦戶〷㜶搷㌵攳㍢愵㐲扤敤慡㜹て搶捣㤳搷㝥㌵扦㤶慢收㔷㉤㠵攷㝥㠷㍣挹㉤㌵て㜶搶㉣㘷扡㍤㌵昳㡣户搴㕣慥㙢收㈹㘸㕤㌳㑦㘰〷㉡㜴捤㌸摥㠸愸ㄷ㕤㌵㐷㔸㌳捦〷晢搵晣㙣慥㥡晦㙣㈹㍣户㈲攴㜹㘳愹㜹㠸戳㘶㌹㜹散愹㤹㈷㤱愵收愱扡㘶㥥搵搵㌵昳㥣㜰㘰㝦㕤㌳㜰㉥㔷㑦戸㙡㍥㠰㌵昳ㄴ慢㕦捤㡦攴慡昹㘱㑢攱戹㑢㈰㑦挵㑡捤㘳㥣㌵㤷搸㔲搷戱㈸捦换㑡捤攳㜴捤扤挱敢㥡㜹㥡㌵㌰㐱搷㡣敦敥㤸扡搷㔵昳㈴搶捣戳㤶㝥㌵摦㤱慢收摢㉤㠵攷〶㝥㝤㄰㐹㙡㥥敥慣㔹㑥㜱㝡㜰敥ぢ㕢愹㜹愶慥㤹攷ㅥ㜵捤晤昰㉡㜰戰㕤㌳㜰扥搱㔵昳愱慣㜹㜷搸昸搵扣㌶㔷捤搷㕡ち捦扤昵㜸挲㔰㙡㍥摡㔹昳㕥戶搴㠵㌳捦ㅥ㑡捤挷攸㥡换挱敢㥡㜹㌲㌰㤰搰㌵攳㤸扦㕡㕤攵慡㌹挵㥡㜹㙥捤慦收换㜳搵㝣㤹愵昰摣昶㙥〸㈲㐹捤挷㍡㙢㤶ㄳ㜱ㅥ㥣㠷挲㔶㙡㙥搰㌵昳っ㤹慥㤹攷搷〲㑤扡㘶扣〷挳敡〲㔷捤㜳㔹昳㌸搸昸搵㝣㜶慥㥡捦戲ㄴ搹㜷愴ぢ㑤戰敢㔸㠰戸挶㐲㤲㐵㈰挱㘲㥥搲昲㍤㌷㈳户㠸ㄹ慣敦愵㠱攵㕢㘶慢〸㑡戱㠵挵㘹㥥戵敡㤱收慡㉥㔳㙥攸㈱户㈱㙢愸攵㤲戳㥥戸慤㐶换ㅣ戳㘵ㄲ敥ㄲ㠳㥢㘹捣愸㙦戴ㄶ㉦攱敥㌱扣扤㠱㝤攳〶㐳㌸㉥ㄷっ愴愷戴攰㑥づ摤搳攳㕢㜱㉦㥡㔴㐹攳搴㜸㕢㥢搹搲昴㐷㔸昶㠸㌹㌲晣攵㌲晣改扢㙤昸㉥㕤攳㥡戴散ㅢ㍤㌸㙥戸搳㠱㠷㝤挳愵㐲摥㡤攳昷㉤㝡㤴㔵戸㠵㙡㌹晡㉣㤷㜷㌶㔵㙣㉦愷挲㜰㠷て摣ㄷ㤸ㅤ㔵㔲㉦敥㌵㘷㉣㘱㤷摢㔱㥣㤰㠲愲愹㘸㜵扥戳㜷㍣搴攸摥㔸ㄷ㙦㘹㠹㉦㉥㘹慣㙢㌰㥢㘶戵捤㉥愹㕢㠰搳㤵戸戳て㠲㤵㤴㤴ㄸ㈷攲㝦㘶攰㌳挴㤳㘵戲㜷㥦挴㔴㑢㐹㤶㠱〴搵愱㔰㜰捦戲捡㍤挱户摣㔳挵㌴㔳敥㘹㜴㙦㐷㔸㕤慥㍡ㄲ晥㉣搹㌸ㅤ㡡㑣㑡㥥敢㤲㤴㘷搰晣㑦㈴㘷㠲〴ㄵ㑦㙣㌹㔲戶昹愶㍣㐷㑣㌳㈹捦愵扢㈳攵㙣㍢攵昹㔰㘴㔲昲㔴㤵愴扣㠰收ㄷ㤲㕣〴ㄲ㔴㜳摤㈹攷昸愶扣㔴㑣㌳㈹㉦愳扢㈳㈵捦㔵挹㔶慥㠰㈲㤳昲㌸㍢攵ㄵ㌴扦㤲㘴㈵㐸㔰㉤㜱愷㑣昸愶㕣㉤愶㤹㤴㙢攸敥㐸挹㔳㑤㤲昲ㅡ㈸㌲㈹㜹愲㐸戶昲㕡㥡慦㈵戹づ㈴愸捥㜰愷㍣捣㌷攵つ㘲㥡㐹㜹㈳摤ㅤ㈹捦戶㔳摥っ㐵㈶㈵捦昳㐸捡㕢㘸㝥㉢挹㙤㈰㐱挵㤳㍡㡥㕥㑥昵㑤㜹愷㤸㘶㔲摥㐵㜷㐷捡换敤㤴昷㐰㤱㐹挹搳㌴㤲昲㕥㥡摦㐷㜲㍦㐸㔰昱㥣㡣㈳攵㔸摦㤴て㠹㘹㈶攵挳㜴㜷愴攴㜹ㅡ〱昶㔱㈸㌲㈹㜹㤶㐵㔲㍥㐶昳挷挵〷㈴愸㙥㜱愷摣摦㌷攵㤳㘲㥡㐹昹㤴戸ㄷ㔸㜹㜱〶摣㑥昹っㄴ㤹㤴㍣㐹㈲㈹晦㑣昳㘷㐹㥥〳〹慡〷摣㈹慢㝣㔳慥ㄷ搳㑣捡ㄷ改敥搸捡㐷散㤴㝦㠱㈲㤳㤲攷㌸㈴攵换㌴摦㐰昲ち㐸㔰昱㠴㠶〳搸扤㝤㔳扥㉥愶㤹㤴㙦搰摤㤱昲㔹㍢攵㕢㔰㘴㔲昲ㄴ㠵愴㝣㥢收敦㤰㙣〴〹慡㤷摤㈹㜷昵㑤昹㥥㤸㘶㔲扥㑦㜷㐷㑡㥥愳㤰㕥晥つ㡡㑣㑡㥥㘱㤰㤴ㅦ搲晣敦㈴ㅦ㠱〴搵扢敥㤴㝤㝤㔳㝥㉡愶㤹㤴㥦搱摤㤱㤲愷ㄸ㈴攵攷㔰㘴㔲昲〴㠱愴摣㐴昳㉦㐸晥〹ㄲ㔴㥦戹㔳㙥攱㥢昲㉢㌱捤愴晣㥡敥㡥㤴㕦搸㈹晦つ㐵㈶㈵挷昷㤲昲ㅢ㥡㝦㑢昲ㅤ㐸㔰㜱㌰敦攸㘵㠹㙦捡ㅦ挵㌴㤳昲㈷扡㍢㔲晥㘰愷晣てㄴ㤹㤴ㅣ㥥㑢捡㕦㘸晥㉢挹㙦㈰戸㔱〹愸㈳攵㙦摦晢㝤昱ㄵ㤶搰㌴㤳戲ㅢ㔸㘷捡㈲挴㄰㘰㡢愱挸愴っ㐲㉡㈹〳㌴敦㑥㔲〲ㄲ㔴㍤摤㈹扦昳㑤搹㐳㑣㌳㈹㝢搲摤戱㤵㈱㍢㘵㙦㈸㌲㈹户戵㔳㤶搲㍣㐴戲〵㐸㔰㜱㈴散搸捡㝦晡愶摣㕡㑣㌳㈹户愱扢㈳攵㡥㜶捡敤愰挸愴攴搸㔶戶戲て捤户㈷改ぢㄲ㔴〳摣㈹㍦昲㑤戹㤳㤸㘶㔲昶愳扢㈳攵ㅥ㜶捡㌲㈸㌲㈹〷摢㈹晢搳㝣ㄷ㤲㕤㐱㠲慡摣㥤㜲愳㙦捡摤挵㌴㤳㜲㈰摤ㅤ㈹㌹㌶㤵㕥敥〹㐵㈶攵㄰㍢攵㕥㌴ㅦ㐴戲㌷㐸㔰つ㜵愷㝣挵㌷攵扥㘲㥡㐹㔹㑥㜷㐷捡〳散㤴ㄵ㔰㘴㔲㜲㘰㈸挰㔶搲㍣㐲㔲〵ㄲ㔴攳摣㈹㥦昳㑤㔹㉤愶㤹㤴㌵㜴㜷愴㥣㘴愷摣て㡡㑣㑡㡥敢㈴攵㔰㥡て㈳搹ㅦ㈴愸㌸㠸㜳散㍥敤扥㈹㐷㠸㘹㈶攵㐸扡㍢㔲㜲㘰㈷挰㡥㠲㈲㤳昲㘸㍢攵㘸㥡㡦㈱ㄹぢㄲ㔴挷戸㔳摥敦㥢㜲㠲㤸㘶㔲㑥愴扢㈳㘵捡㑥㜹㈰ㄴ㤹㤴ㅣ㔵挹㔶㑥愶昹ㄴ㤲愹㈰㐱搵攰㑥㜹㥢㙦捡ㄹ㘲㥡㐹㌹㤳敥㡥㤴㜳敤㤴〷㐳㘱愷㉣㕥〰改㝥㝥㤷挱昵㈰㠸搴扡て攳㈰晣ㄴ〸㙥㜷㘹愶㌰㡥㤹㡢换改㡢㐷㌷戵戵㉣㘶愰㙥戸〱㕤戱㕣㉣㉦㉡ㅣ昲晢㘲㜱㌴戴ㄳ㐲昱㔹㝣㈳㌶敦晦㈳づ〷愸ㅤㄷ搱ㄹ㜱㈸㥥㈵㠵〱挵挱ㅦ㌷㔸摤㠰っ捣㌲㑣ㄴ㑡㜱㐰㈸㡡晦戱ㄴ挳愱㌰づ〷㔰挵ㅣ㔹㜴㝡㠸挳搴扦昳攷㔱㡥㐰㌲戵㠴挵㌱昵㤱攴昰㠲捦搲ㄳ㉤㘹〹㠷㈹敡㈴扢搶㙢慤㕡敤慤㕢㙡㉢慥挹摡㍡づ㑣㘴敢慥㜶㙥摤㌱㑣㜱㉡㔴摣㐲㈳㑥㡥攳㄰㐹㥦㜰愶攷㈰㠴㔲㥤晥っ㜰ㄲ散慡慣昴ㅣ㤰㠸㘲㘵㔶㝡づ㔲㐴㜱愵㌳㝤㥡㈹㌸㈸㤱昴戳挸㜱㑣㈲改㘷㍢搳㥦㙦㐹㜵㝡づ㐴㈴搸㘵㔹改㌹㌸ㄱ挵愵㔹改㌹㘰ㄱ挵㈵捥昴つ㑣㜱㈹㔴㤲扥㤱ㅣ挷㈷㤲扥挹㤹㥥㠳㤳㡥慤扦挲づ㜶㐱㔶晡㉢㙤挵昹㔹改㔷摡㡡昳㥣改㕢㤸㘲㌵㔴㤲扥㤵摣ㅡ㜰㤲扥捤㤹㥥〳㤵㡥昴ㅣ愰挸戶㥣㤵㤵㝥慤慤㌸㌳㉢㍤〷㌲攲昱㈷㘷晡㐵㑣㜱〳㔴㤲㝥㌱㌹㡥㕢㈴晤㜱捥昴ㅣ戴㜴愴扦挵づ㜶㕡㔶㝡づ㘰㈴换愹㔹改㌹愸ㄱ挵㈹捥昴㈷㌲〵〷㌱㤲晥㈴㜲ㅣ挳㐸晡愵捥昴ㅣ挰㜴愴攷挰㐵㠲㥤㤴㤵晥㍥㕢㜱㘲㔶㝡づ㜰挴攳〴㘷晡㔳㤹攲㈱愸㈴晤㘹攴ㅥ〶㈷改㤷㍢搳㜳㌰搳㤱晥㌱㍢搸攲慣昴㡦摢㡡㐵㔹改摢㙤挵㐲㘷晡㌳㤹㠲㠳ㅢ㐹㝦ㄶ戹愷挰㐹晡戳㥤改㌹戰改㐸捦〱㡤㙣㑢㙢㔶晡㘷㙤㐵㑢㔶㝡づ㝣挴㘳㥥㌳晤昹㑣戱ㅥ㉡㐹㝦〱㌹㡥㜳㈴晤㠵捥昴ㅣ攴㜴愴㝦搹づ搶㤸㤵㥥〳ㅥ挹搲㤰㤵㥥㠳㈰㔱捣㜱愶扦㤴㈹㌸攸㤱昴㤷㤱㝢〳㥣愴扦摣㤹㥥〳㥥㡥昴ㅣ攸㐸戰㔹㔹改摦戱ㄵ改慣昴ㅢ㙤㠵改㑣扦㤲㈹摥㠳㑡搲㕦㐵敥㝤㜰㤲㝥㤵㌳㍤〷㍦ㅤ改㌹攸㤱昴昱慣昴ㅣ〸㠹攲㤸慣昴ㅦ搹㡡㍡㘷晡㙢㤸㠲㠳㈱㐹㝦㉤戹捦挰㐹晡戵捥昴ㅣ〸㜵愴攷〰㐸戲ㅣ㤱㤵晥ぢ㕢㜱㜸㔶㝡づ㤴挴攳㌰㘷晡ㅢ㤸攲㉢愸㈴晤㡤攴㌸㉥㤲昴㌷㌹搳㜳㔰搴㤱㥥㠳㈱〹㜶㔰㔶㝡づ㤰㐴㌱㌳㉢晤㜷戶㘲㠶㌳晤㙤㑣挱㐱㤲愴扦㥤摣㑦攰㈴晤ㅤ捥昴晦戱愴晡㌳㥦〳㈳挹㌲㈵㉢晤慦戶㘲㜲㔶晡摦㙣挵㠱捥昴昷㌰㐵㈱㠸愴扦㤷ㅣ挷㑢㤲晥㍥敢〵㤹㔲づ㤶㍡戶㍥〰㑥搲㡦捦㑡捦㠱㤳㈸挶㘵愵攷㘰㑡ㄴ㘳㥤改ㅦ㘲㔴づ㥥㈴晤挳攴㌸㜶㤲昴㡦㔸㉦㈴㍤〷㑥ㅤ改㌹㘰㤲㘰戵㔹改㐳戶㘲㘴㔶㝡づ慣挴㘳㠴㌳㝤㍢愳㙥つ㈲改㥦㈰挷㜱㤴愴㕦㘷扤㤰昴ㅣ㐴㜵愴攷攰㐹㠲つ换㑡捦〱㤵㈸㠶㘶愵攷㈰㑢ㄴ晢㌹搳㍦挳愸ㅣ㔴㐹晡㍦㤳攳㤸㑡搲㍦㙢扤㤰昴ㅣ㔰㜵愴攷㐰㑡㠲挵戲搲敦㘲㉢愲㔹改㌹攰ㄲ㡦㉡㘷晡昵㡣扡㍢㠸愴㝦㤱摣㐰ㄲ戴摢㜸挹㝡㈱改㌹戸敡㐸捦㐱㤵〴ぢ㘷愵攷㐰㑢ㄴ攵㔹改昷戶ㄵ晢㍡搳扦挲愸ㅣ㙣㐹晡㔷挹㤵㤳㌰晤㙢搶ぢ㐹捦㠱㔶㐷㝡づ戰㈴换愰慣昴ㄱ㕢戱㔷㔶㝡づ挴挴㘳㑦㘷晡户ㄸ戵ㅡ㐴搲扦㑤㡥攳㉥㐹晦㡥昵㐲搲㜳搰搵㤱㥥㠳㉤〹戶㕢㔶㝡づ挰㐴㌱㈰㉢㍤〷㘵愲搸搵㤹晥㍤㐶攵㈰㑣搲扦㑦㙥㈴〹户晥〳敢㠵愴攷〰慣㈳㍤〷㕥ㄲ㙣攷慣昴㘳㙣㐵扦慣昴㘳㙤挵㑥捥昴ㅦ㌱㉡〷㘴㤲晥㘳㜲ㅣ㡦㐹晡㑦慣ㄷ㤲㥥㠳戱㡥昴㤳挱㐹晡敤戳搲㜳㘰㈶㡡㍥㔹改愷摡㡡敤㥣改㍦㘷㔴づ捥㈴晤㈶㜲㌳㐹戸昵㕦㔸㉦㈴㍤〷㘶㤹昴愵㠷㠳攳て㑤ㄴ㉥㔲挹㘳㔲挷ㅣ昳㐳㘹㔱㔹摦愲㐳て攸戹攲㠳攷㍦扣昰戵㈳㠷㝤晡㥦㤵㉢㕦晢攸挲昵晦㜹㈴㌱散捦搷㕣昳搴㠴搵敢㍦摣㌲扤愶昰扥ㅦ㈶慤㔹ㄲ㥥戳㘴㕥晡愰扤挶㉥㌹散搸㘹攱愹㕢っ敡搶慤㝢昷㠱㕢㍤摢㘷㡦搰搲㜹て愸㈷摥摥慥㐹挹㠸㠳㐵戸㉥㌵㜲攴㈱㘳搰㉦昱愲㔷户搲㘳扡扡っㄹ㜹㜸捡㐸搸㘵㝣愵换㐸㜷㜵ㄹ戳㤰㐰㕡攲㐲㠳㈳ㄱ㐱攳㕦扡㡣㠶慥㉥㐳㐶㈲ㅥ㌴㥡散㌲扥搱㘵戴㜴㜵ㄹ㌲㈲昱㤴搱㘶㤷昱㥤㉥㘳㔱㔷㤷㈱㈳ㄳ㑦ㄹ挷搹㘵晣愰换㌸戱慢换㤰ㄱ㡡愷㡣愵㜶ㄹ㍦改㌲㌸慣攸搲㌷慣㡣㔴㍣㘵㉣户换昸㡦㉥攳捣慥㉥攳㉣㈴昰扥㔳捥戶换昸㔵㤷㜱㝥㔷㤷㈱㈳ㄷてㅡㄷ摡㘵ㄴㄸ昲昱挵攱㐶㤷㌶㐵㐶㌰㥥㌲㉥户换㈸搴㘵慣散敡㌲㘴㈴攳㈹㘳㤵㕤㐶㤱㉥攳㥡慥㉥㐳㐶㌴㥥㌲㌸戲㤱㑦搱㠰㉥㠳挳㤰㉥㙤㡡㡣㙣㍣㘵摣㘴㤷㔱愲换戸慤慢换㤰ㄱ㡥愷㡣㍢散㌲㠲扡㡣㝢扡扡っㄹ改㜸捡攰㠸㐷㥡搲㔳㤷昱㔰㔷㤷㈱㈳ㅥ㑦ㄹ㡦搸㘵昴搶㘵戴㜷㜵ㄹ㌲昲昱㤴戱捥㉥㈳愴换㜸愶慢换㤰ㄱ㤰愷っ㡥㠴愴㈹㕢敡㌲搶㜷㜵ㄹ㌲ㄲ昲㤴昱㤲㕤挶搶扡㡣㔷扡扡っㄹㄱ㜹捡㜸捤㉥㘳㕢㕤挶㕢㕤㕤㠶㡣㡣㍣㘵扣㘳㤷搱㐷㤷挱攱㑣㤷㝥㝣挹〸挹㔳〶㐷㑡戲㙦昴搵㘵㜰㔸搳愵㘵挸㐸挹㔳〶㐷㑣㔲挶㡥扡っづ㙦扡戴っㄹ㌱㜹捡攰挸㐹捡攸㈷㘵㈸づ㔷㘴㔰昶户敦昴戵㥤㤱㜰㈹㔱㌸摤㘵㉢㍥挸㔲昰㤰㕥㍣摥捦㔲昰㈰㕢ㄴ敦㘵㈹㜸搸㉢㡡扦㘶㈹㜸㈰㉡㡡㜷戳ㄴ㍣㌴ㄴ挵挶㉣〵て搶㐴昱㑥㤶㠲㠷㑦愲㜸㍢㑢挱〳ㅡ㔱扣㤵愵攰㈱㠶㈸摥捣㔲昰㑢㕦ㄴ㙦㘴㈹昸㌵㉣㡡搷戳ㄴ晣㘲ㄴ挵㙢㔹ち㝥㔵㠹攲搵㉣〵扦㍣㐴昱㑡㤶㠲ㅦ攷愲搸㤰愵攰〷慣㈸㕥捥㔲昰㈳㑦ㄴ㝦挹㔲昰㐳㐸ㄴ㉦㘵㈹昸戱㈰㡡ㄷ戳ㄴ㝣愳㡡㘲㝤㤶㠲㙦ㅤ㔱扣㤰愵攰捥㉣㡡攷戳ㄴ摣扤㐴昱㥣㕢搱攳晦〱㡢ㄹ愸晢</t>
  </si>
  <si>
    <t>㜸〱捤㝤〷㝣ㄴ㘵晡㝦摥㤰㉣㤹愵㘴敤㠸㡡〱ㄱ㍣㐰捣㤶㌴ㄴ㌵㜴㤰づ搶㔳挳㤶㔹㠸愴㘰ㄲ㄰慣㘰㍦㠵戳ㄷ戰㠰㠸㥥㕤捦摥㡤㔸捥㠲㥥扤㥦㝡㥥敤㠴昳昴㙣愸愷晥扦摦攷㥤搹捣散捣㉥昹昹扦㝣㍥㠶㥤㠷㝤晡㌳摦㘷㜶㜶摥㤹㜷㜶ち㔴㐱㐱挱㉦昸攳晦晣㉢攲㥢㥤㘷㉤㘹㙤㌳ㅢ㠷㡦㙥㙥㘸㌰㤳㙤昵捤㑤慤挳㙢㕢㕡攲㑢㈶搷户戶㜵㠳㐱愰慥ㅥ晡搶攲扡搶晡㘳捤㤲扡㐵㘶㑢㉢㡣㡡ぢち㑡㑡㡣㐲攸㜷戴㤶㤰捤ㄸ昴㌲㡡㐸㘰㔵㘰〴㐸扡㤳㤴㤰ㄸ㈴㐱㤲ㅥ㈴㍤㐹㝡㤱昴㈶㈹㈵〹㤱㙣㐵戲㌵挹㌶㈴摢㤲㙣㐷戲㍤挹づ㈴㝤㐸㤸摦攸㑢戲ㄳ㐸捦㥤㐱㘶㡦ㅥ㌵㉤㜱ㄴ搶㘶㔶㕢㜳㡢㌹慣散㈰㕤昳挸㜰㜸㜸㜸㜸㐵㜹㔵㘴㜸昹戰戲搱ぢㅢ摡ㄶ戶㤸㈳㥢捣㠵㙤㉤昱㠶㘱㘵搳ㄷ㈶ㅡ敡㤳〷㤸㑢㘶㌷捦㌷㥢㐶㥡㠹昲㘸㈲ㅥ慢づ挷㉡㉡搲㌵㌵搵㍤㜷㐱攴愹愳㐷㑤㙦㌱搳慤晦慢㤸晤ㄸ㜳摡攸㔱挳愷㥡㙤晦慢㤸扢㈲㈶㐲㡥㘹㙥㡣搷㌷晤㡦㠲ㄶ戳愷搱㌱㘶戲㥥捤㌷捤㤶晡愶戹挳㔱戶ぢ㘸㜰㔵挳挷〱昱㘴扣戵㙤戴搹搰㌰搳㑣戳敦㍤ㅢ㠹㤹搹㘲㌶㈵捤搶摥㡤㘳ㄷ㈷捤〶㑢摤㕡搲㜸㔰扣㘵㙡扣搱㉣攲㥢搲㐶摤户㠹㈹戳愹慤扥㙤㐹慦挶〳㕢捤㤹昱愶戹㈶㑤㡡ㅢ挷㉦慣㑦ㄵㄵ愹愲愲㠲㙥㠳晤㡡㤱摥っㅦ搷㤲ㅣ㍤㉦摥搲㈶ㅣ扢ㄶ昶戳㜵㙣㈱㔲戸慢㉣㙥㐵㘵㔹㕥㙣搳慣晡挶〳捣㤶㈶戳㠱㐹搸扣愱㔹㐶㠲㠹㠶㍥〳㡥扤㌶㙣㡣敡㘱㝤摥戸㉡捣㘲㤴㤱昴〷〹っ〰改㍥戲㌶㍣㈲㕡㌳挲搸㡤攲㠱㈰慡攸㙤㝣㘶㥤㙥晣摣ㄴ搶挵ぢ敢ㄲ㠵㜵挹挲扡㔴㘱㥤㔹㔸㤷㉥慣㥢㕢㔸㌷慦戰慥扥戰敥愸挲扡昹戰戱晦㑡扡㜷㉦戴晥㉥摦昷㠳㝥捦㝦ㄷ㥣昰㐸捦㍤㤷慣ㅦ㜰晤晥㡡ㅦ㔳昹扣づ挲ㅢ㘳㌰㐸㘰て㄰㕤㐶攵〸攳㜷ㄴて〱㔱敡㔵㤴挱㔲㈶昷ㅦ㔲戸晦㤴㤷愷慥㔸戴敢㤰晢㘶昷㥣愵昸㈹㤷ㄸ挳㘸扣㈷㐸㘰㌸㠸㡥ㄱㅢ㘱散㐵㜱㌹㠸㔲㝦戵㘲摣搳昴攰ㄵ㙡挱㈷㤳敦㍦昴㥦㉢晥㜴捥ㄳ户㉢敥㈴㈴㐶㠴挶㔱㤰㐰っ㐴挷㠸㡣㌰㉡㈸慥〴㔱敡㘹㉢挶扦昷㕦扢昸换ㄹ㡢㐷㉦㝦晡攵㙢㥢ㅦ㝢敤ㅣ挵㙤㑤㘲㔴搳戸〶㈴㌰〲㐴㘲挴㉡㐶ㄸ㝢㔳扣て㠸㔲㡦㔹㌱晡づ扡晥攲ㅢ㥡〷㡦㕢㔱㝤散㈵挳慥戹昲〲挵㕤㤴挴搸㤷挶晢㠱〴昶〷搱㌱捡㐷ㄸ戵ㄴ㡦〲㔱敡㈱㉢挶て敦散㜹搲㡦攷㤹㔳ㅦ㥥搶㙢敤㔳搷晥攱〳挵㍤㥣挴ㄸ㐳攳戱㈰㠱㜱㈰㍡㐶㜸㠴㌱㥥攲〹㈰㑡摤㘳挵㔸晦改㐳㍦㕥㍢㝡捤搸㔵㙦づ摦戸戴戹攰㙡挵ㅤ愴挴㤸㐴攳〳㐰〲㤳㐱㜴っ㙣ㅥ㔳㈸㥥ち愲搴㥦慤ㄸ〳㜶㕦扡晥攰㑢㕢㈷㥦㜲晢收慦㉥㍡㜳敤㌲挵敤㐴㘲㑣愷昱っ㤰挰㑣㄰ㅤ〳㤸捥愲㜸㌶㠸㔲㌷㕡㌱扥ㅡ㍦敥㠹㌳捥㝢愰昶扣攱摤挳慦摣ㅣ㥥愸戸㝢㤶ㄸ〷搱昸㘰㤰挰㈱㈰ㄲ㈳㠲敤攳㔰㡡て〳㔱敡ㅡ㉢挶戴慤㥢㈳ㄷ㙤扥攰㠰ぢ㍥摥㘶挵㡦换㡦扢㕣㜱敦㉥㌱づ愷昱ㄱ㈰㠱㈳㐱㈴㐶ㄴ㝤愹愳㜸づ㠸㔲慢慤ㄸㄷ㍥㌰戴㜰搸戹敤戵㜷㙥愵摥㝤昳扥慤㙢ㄵ扦ㅣ㈴㐶㠲挶㐹㤰㐰ち㐴搷㠱ㄸ㈶挵㘹㄰愵㔶㕡㌱〶て㥢㜹㕢户㡤搳㈷㍤㜴昷㝢扦㉣扡晤昹㙦ㄴ扦㕢㈴挶㍣ㅡ搷㠳〴㡥〲搱㜵㔴㡦㌰昸㤹㌱ㅡ㐰㤴扡挰㡡㜱㐰改㔶愷摥㌷㙤㐶敤㐳㈷㉤戸㜱㘵昷㙦〷㉡㝥㌵㐹㡣㈶ㅡ㌷㠳〴ㄶ㠰攸ㄸ㔵㈳㡣愳㈹㙥〱㔱㙡㠵ㄵ愳晡敡㌳捦昸戶㘱搱愴戵㔳㠲㉤摦㥣㔰晤㙦挵㙦㌶㠹搱㐶攳㠵㈰㠱㐵㈰㍡〶戶戱㘳㈸㕥っ愲搴ㄹ㔶㡣㤹㑦敦搱昴㘲挹㌹戵换ㅢ扥㥡㌳㙡愷挳昶㔰晣㘲㤴ㄸ挷搲昸㌸㤰挰昱㈰ㅡて搴㜱〲挵㈷㠲㈸戵捣㡡戱昱戱昵て扣昷昴㤷㤳㔶捦㌲敡㠷敥㜰捦㕡挵敦㔵㠹戱㤴挶换㐰〲㈷㠳攸㍡愲㈳㡣㔳㈸㍥ㄵ㐴愹攳慣ㄸ㍦ㅥ戶昶扣㘱㙦㥤㍥改摡ぢ晥晥㐶户㌱㑦㍥愱昸戵㉣㌱㑥愷昱ㄹ㈰㠱㌳㐱㈴㐶っ㜵晣㠱攲戳㐰㤴㕡㘸挵㌸昴戲搶〱㤳㉥㝣㝡晣㙤㕦㈷㌶㡣慦㍥昳㍡挵㙦㜵㠹戱㥣挶㉢㐰〲㝦〴搱㌱戰晦㌸㠷攲㜳㐱㤴㙡戶㘲㍣㌳㝡㔵挱㝦㘶㑦㥥㜸敢慡㤹㘷愴昶㑥㍦愰㜸㔰㈰㌱捥愷昱〵㈰㠱ぢ㐱昴扡攰㌳㜷ㄱ挵ㄷ㠳㈸㔵㙦挵愸㡦昴ㅥ晣搳攱㕦㡥㍡攷戳㈱㤵㝢摣㌳敡扦㡡挷ㄴㄲ攳㔲ㅡ慦〴〹慣〲搱㜵㘰晢戸㡣攲换㐱㤴㑡㕡㌱づ㘸ㅣ㔰晦㜲㙤挱昸㌵㤱㍢㡤㔷㡦㜸昶㑢搵〷㙡㠹㜱㈵㡤㔷㠳〴搶㠰㐸㡣〸㘲㕣㐵昱㕡㄰愵㡥戰㘲㥣晣户㔳扥摡愵㜷㜴散扡敦愶㡣晥挷搹戱愱㡡㐷㌴ㄲ㘳ㅤ㡤慦〱〹㕣ぢ愲敢㐰㕦晥㐴昱㜵㈰㑡ㅤ㙣挵搸扡晢搹㙦㍣㜲搷㐹攳捥㍡㘵晢ㄷ㈳㤵愷㍥慣晡㐲㉤㌱㙥愰昱㡤㈰㠱㥢㐰㜴ㅤ搸㝦摣㑣昱㉤㈰㑡捤戰㘲㡣摣攳㠸㠴㔹㌹㜸敡㠳㘷㍤昰攷㈳㠶て晣㑥昱㜸㑡㘲摣㐶攳㍦㠳〴㙥〷搱㜵攰戳㝦〷挵㜷㠲㈸㜵㠰ㄵ㘳收㍢昷㙦㍡戱昹昰摡㔵搵㍦ㅥ扤敥收㍤㘷昴扣ㅢ敡ㄹ搶㔷摥㤸㤶昸㌱㌸㙥攸㌸㈴挱㜱ㄸ晦㙤昹㔸っ㠷㘲改㡡㜴㔵㍡ㅣ㑥㔵㤴挷愳昱攲㌲㠴敤散ㄱ〰㌷搱㥥改㠳敢㥢㔲捤挷挸㈱㐱捦昴戸晡㠶㌶戳㐵㤸搲㌴晥搳㠷㌵挲昷㑡㡦㕤㡣攳挱愴㍥㝡搸㌶㍤摡㙣㘹挳㜱㔴摢㤲㡥㐳㡡㥤㐷挵㕢捤づ㜶愸ㄵ㝢㔴昳挲愶㔴敢㑥晥捡㔹㙤昱㌶戳㙦戶慥㈳㠸挷㙤ㄶ㡥戱捣㔶㈹愹㕦戶摢㐱昱㠶㠵㘶敤攲㝡慤摥㈵㑢㡤愳慤收㐴㙥敤戸ㄶ昳攸㡣搶㔳㔱㉤㠶〰㡢㈴戶㘷㉤戵㑡搷㔵㌶㝡㕥㜳慢搹㈴攵つ㙤㥣㕥㥦㥣㙦戶捣㌲㌹㠰㌰㔳戲慡摢㔱㘵ㅤ昲つ㥤搶㠴ㄵ挵㐱㕣㙡㠰㔳㑡愰捤愶㤴㤹㐲扤ぢ㠰昲㤲搹昱㐴㠳戹扤换㐴攷㠴㘲㐷㤷㜸㕣㜳㜲㘱敢攸收愶戶㤶收〶户愶㌶戵㈸㡥挳捣搴㤴收㤴㔹㈴㝦〵㥡慡㠲㙥摤㤴㉡搸挳敦㜸㡤戱㕢㜹㐴攷搸㐸㜸摣㤸摦搸戱ㄱ搱搸昷㐸㌰ㄳㄹ㙦ㅣㅢㄹ敤㝦㤷户ㄲ攷㐶㐸敢昲扣搶㍥ㅢ㈹㥤晡戸㍦㜸挳㘷愲㍦攸㐳㠳挹㑦㘵攱挰摣㈱㍢戶换㉤㔴敡攸ち挷㡢戴捥〳㥡㠴捤㙣㝢㕤㙢㕣㔸戸㡤戵昶㘳ㄷ㘱㌰㌱㈱摥㤴㙡㌰㕢昲㡥㜶ㄵ㉢㌲敥㈱戹㤷攴㍥㤲晢㐹ㅥ〰㈹ㅥ㠳㝤㕣㑥㐴㡢㘰愱ㄶ慢㈵挵挷搴愷摡收〵收㤹昵㜳攷戵㐱㠶㔱㜲㐹〹攱昶晣ㄹて㐱㘴㍣㑣昲〸㐸㌰㔸㄰㘸挷晦〵㠱愰昱㈸晥〳㕦摣ㅦ晦晦摦挷㉥㠵昰㌲㘴愸㠴戱㙣㙢㜱㈳㐶㘴慤摤扡昹慤昹㠴㜸敢扣㌶㝥攸昲㉢ㄹ㙦㍤挹㘳㈰㍤ㅦ〷㤹㍡挱㙣挰㐷昶㝦㌵っ㉥摥つ㌱户㌸摣攲㈱捦昶㡤戳㤶㌴㈵攷戵㌴㌷攱㘴挴㤸㜸㕢扣㌶㠹㌱㘵慢㡡〷ㅡ㈷㌷㡦㕥搸ㄶ㘸㥣㔰㡦晦㝡㌶捥㌴ㄷ㤸昱戶搱搸㈵户昵㙡㥣㡣昱愸散㌳㈷愶ㄶㄷ㌷敡愱攴ㄸ戳㌵㘹㜰捣㌹ㄱ扢愰挵〱扣挳㍥戵㘷㈳㜷㉡收攲㌶㠶敥摥㌸㍤㡥㌱㙢㥢〱愳愱攲愵摦搱戳㤷挸㙣敦愰挵㈱㐲㐸摥㍡愲昴㄰㠱㡥㔴挰慤〴摦㤶昸㕡㉤戲㘸昶愷攵挰戶晡㠶搶攱ㄶ扣挳挷㌴攳㥣㠴㈹愷㘳〸㝢㈰㠰㡤㈹㤰户㔹搹ㅦ㙡づ㕡愷㈵ㄳ㍡㉣㑡ㄹ摦搲扣㜰㐱㍦挴晡㕦挵㘱慣〲攳〹㤰搵㕦摥戰昷敥㔷摣晡㡢昵晦㐹昸戸挸㥦㌱㠰ㄶ敤㈰㘴昱㥦晣ㄹ㑦攱扦㘰㍥㕤昱㐰㔸昸敥㔵㜳㡣慦㡢㘱摦戳ㄱ㙢㍢扢挵㤴ㄳ〶㈵挲㉣㔹㘰昶㙡㍣戸戹㘵㝥愲戹㜹㍥㥢摦㕢戸搶㜹愶搹挶㔱㜸て敢愴〳摦㉢愵扡㜵㜳㡤戵ㅤ挳昵㕤ㄱ㍦戰〱愴㔷㙤㐳㐳㤹ㅤ戱㌵昰ㅣ㐴摤昰敤ㄱ㜸ㅥ㙦昶㡢㔴㤶㠷挳㤱扡搱つ捤挹昹昳㥡ㄷ戶㥡㜵㌳㙢愷㐴敢㈶㌷ㅦ㘳戶搴㑤㙣㑡搷㌷㌴搴ㅤ戸㈰㠵挳㠱㔴摤慣收㠵㉤㐹戳㙥戶搹搲㔸㌷㙢收昰挵つ慤㡤㉡っ㤰㌸捣摥㝢捡㜹慦慤晣攳㐵㤳㉥攸㌹收摤搷摡㡥㕥愹捡㉤㠵㘷っ㍦〸㘹换戰ㄸ㉦㤲扣㐴昲㌲挹㉢㈴慦㠲愸㈱㜰攵敥ぢ敦摤㝦挶敢攰㡤㌷㐸摥〴挱㑥㐷ㅡ㠵㝤搰摢㥡㔵㠳昱㍦昷㐳挶㍢㈴㝦〳㔱㍣㈷挰㑦㙣㠱昱㉥㐸捥戶敦㐱㡢㜶㄰㈴捥㘴㌶晥づ㐱搰挸愳㔳㐳㘰挱搶ㅢ㠴摡㈰戸〶㠱㔵㝤㄰挶ㄷ㤸ㅤ㉣㠵攷挴挴㌰戸㤵搱晦㌳㤲㡤㈴㥢㐸晥㐵昲㌹㠸摡ち慥晥挰㝣㐱㥢㉦㐹晥〳攲〰收㙢捤慡㍤昱扦〰昳つ㡤扥〵㔱㝢㠱㘸㘰扥挳扢㥣挰っ愷㐳㍢〸㤲㜷〰昳〳〴㐱㈳㡦㑥㤵挳挲て㤸㕦㝥捥〱捣捦㤶挲㜳戶㈵㠲㐸㘵㔸㡣㙥ち㠴攷㠱㡤㘲㤲〰㐹㜷㄰戵ㄹ慥晥挰ㄸ戴〹㤲昴〰㜱〰搳㑢戳㉡㡡挰晤ㄹ扣㌷㡤㑡㐱㔴〵㔸つ㑣〸㙣㑥㘰㘲昴㙡〷㜱〱戳つ㕣㠲㐶ㅥ㥤慡㠴㡢ㅦ㌰ㅦ攷〲收㈳㑢攱㌹㠵㔴㡤㐸㘵㔸㡣㥤㤱搴搸㠵愴ㅦ挹慥㈴㘵㈰敡扤㥣挰っ愰捤㙥㈴〳㐱ㅣ挰っ搲慣慡㐱攰晥っ㍥㤸㐶㝢㠰愸扤挱㙡㘰㝥〷㌶㈷㌰㈳攸搵づ攲〲㘶ㄸ㕣㠲㐶ㅥ㥤摡〷㉥㝥挰㍣㤷ぢ㤸つ㤶挲㜳㕥㙣㕦㐴㉡挳㘲㔴㈰愹㔱㐹㔲㐵㔲㑤㔲〳愲㥥捣〹捣摥戴搹㠷㘴㈴㠸〳㤸晤㌴慢昶㐳攰晥っ扥㍦㡤㙡㐱㔴㉤㔸つ捣㈸戰㌹㠱搹㥦㕥敤㈰㉥㘰挶挲㈵㘸攴搱愹㔱㜰昱〳收捥㕣挰摣㘱㈹㍣㈷晢挶㈰㔲ㄹㄶ㘳㉡㤲ㅡ搳㐸愶㤳捣㈰㤹〹愲㙥捥〹捣㙣摡ㅣ㐸㜲㄰㠸〳㤸㐳㌴慢挶㈲㜰㝦〶㍦㤴㐶㠷㠱㈸㥥㍣搴挰晣ㅥ㙣㑥㘰挶搱慢ㅤ挴〵捣㤱㜰〹ㅡ㜹㜴㙡〲㕣晣㠰戹㉣ㄷ㌰慢㉣㠵攷っ收㈴㐴㉡挳㘲捣㐵㔲㘳ㅥ㐹㍤挹㔱㈴昳㐱搴㠵㌹㠱㘹愴㑤ㄳ㐹㌳㠸〳㤸愳㌵慢づ㐰攰晥っ摥㐲愳㔶㄰㌵〵慣〶愶つ㙣㑥㘰㈶搳慢ㅤ挴〵捣㌱㜰〹ㅡ㜹㜴㙡㉡㕣晣㠰㌹㌹ㄷ㌰换㉣㠵攷戴散㜴㐴㉡挳㘲㉣㐵㔲㘳ㄹ挹挹㈴愷㤰㥣ち愲㡥换〹捣改戴㌹㠳攴㑣㄰〷㌰㘷㘹㔶捤㐰攰晥っ㝥㌶㡤㤶㠳愸㔹㘰㌵㌰㉢挰收〴㘶㈶扤摡㐱㕣挰㥣ぢ㤷愰㤱㐷愷㘶挳挵て㤸晡㕣挰捣戳ㄴ㥥㜳捤〷㈱㔲ㄹㄶ㘳㈵㤲ㅡ慢㐸㉥㈳戹㥣攴ち㄰㤵挸〹捣㙡摡慣㈱戹ち挴〱捣搵㥡㔵〷㈳㜰㝦〶㕦㐷愳㙢㐰搴愱㘰㌵㌰搷㠲捤〹捣㈱昴㙡〷㜱〱㜳㍤㕣㠲㐶ㅥ㥤㍡っ㉥㝥挰㑣捦〵捣㌴㑢攱㌹㠱㝥㌸㈲㤵㘱㌱㙥㐷㔲攳づ㤲㍢㐹敥㈲戹ㅢ㐴㑤捣〹捣扤戴戹㡦攴㝥㄰〷㌰て㙡㔶ㅤ㠱挰晤ㄹ晣㈱ㅡ㍤っ愲敡挰㙡㘰ㅥ〱㥢ㄳ㤸㈳改搵づ攲〲㘶㍤㕣㠲㐶ㅥ㥤㥡〳ㄷ㍦㘰慡㜲〱㔳㘹㈹㍣㔷〵ㄲ㠸㔴㠶挵㜸ㄶ㐹㡤つ㈴捦㤱㍣㑦昲㔷㄰㔵㥥ㄳ㤸ㄷ㘹昳ㄲ挹换㈰づ㘰㕥搵慣㑡㈲㜰㝦〶㝦㡤㐶慦㠳㈸ㄳ慣〶收つ戰㌹㠱㐹搱慢ㅤ挴〵捣摢㜰〹ㅡ㜹㜴㉡つㄷ㍦㘰晡攵〲㘶ㄷ㑢攱戹搴㌱て㤱捡戰ㄸㅦ㈲愹昱ㄱ挹挷㈴㥦㤰㝣ち愲㜶挸〹捣㘷戴搹㐸戲〹挴〱捣攷㥡㔵扣㜲搲㥦挱晦㑤愳㉦㐰搴㝣戰ㅡ㤸㉦挱收〴收㈸㝡戵㠳戸㠰昹ㅡ㉥㐱㈳㡦㑥㌵挰挵て㤸攲㕣挰ㄴ㔹ち捦昵㥢㈶㐴㉡挳㘲晣㠴愴挶捦㈴扦㤰ㄴㄴ㠲㈸㄰昵昳㑦戹㡥㝣扢搱愶㠸愴ㄸ挴〱㑣㜷捤慡㘶〴敥捦攰㈵㌴攲散〸㜵㌴㔸つ㑣㄰㙣㑥㘰ㄶ搰慢ㅤ挴〵㑣㉦挶㌵昲攸㔴ぢ㕣晣㠰搹㠴㤵昰ㅤ㉢㙤戴ㄴ㥥㡢㔲㙤㠸㔴㠶挵搸㥥戵敦㐰搲㠷㘴㐷㤲扥㈰敡愳㥣挰散㑣㥢㕤㐸晡㠱㌸㠰㈹搳慣㕡㠸挰〲㑣㝦ㅡつ〰㔱挷㐰愴㠱搹つ㙣㑥㘰ㄶ戱愴㜶㄰ㄷ㌰㠳ㄸ搷挸愳㔳㡢攱攲〷捣换戹㠰㜹挹㔲㜸慥戴ㅤ㡢㐸㘵㔸㡣扤㔸㝢㌹㐹㤸㈴㐲ㄲ〵㔱ㅢ㜲〲㔳㐱㥢㑡㤲㉡㄰〷㌰㌵㥡㔵挷㈱戰〰㌳㠲㐶㝢㠳愸ㄳ㈰搲挰散〳㌶㈷㌰挷戳愴㜶㄰ㄷ㌰晢㌱慥㤱㐷愷㑥㠴㡢ㅦ㌰昷攷〲收㍥㑢攱戹㝣戸ㄴ㤱捡戰ㄸㄳ㔸晢㐴㤲㐹㈴〷㤰㑣〶㔱㜷攴〴㘶㉡㙤愶㤱㑣〷㜱〰㌳㔳戳㙡ㄹ〲ぢ㌰戳㘸㌴ㅢ㐴㥤〲㤱〶收㐰戰㌹㠱㌹㤹㈵戵㠳戸㠰㌹〴㉥㐱㈳㡦㑥㥤ちㄷ㍦㘰慥捡〵捣ㅡ㑢攱戹㈶㝡㍡㈲㤵㘱㌱攲㐸㙡㈴㐸㤲㈴㈹ㄲㄳ㐴慤捡〹捣㕣摡捣㈳愹〷㜱〰㌳㕦戳㡡㤷㔸〵㤸〶ㅡ㌵㠲㈸㕥㘳搵挰㌴㠱捤〹捣㤹㉣愹ㅤ挴〵捣搱㡣㙢攴搱愹戳攰攲〷捣㤹戹㠰㌹挳㔲㜸㉥昴㉥㐷愴㌲㉣挶戱慣晤㌸㤲攳㐹㑥㈰㌹ㄱ㐴㉤换〹捣㔲摡㉣㈳㌹ㄹ挴〱捣愹㥡㔵㉢㄰㔸㠰㌹㡤㐶愷㠳愸㜳㈰搲挰㥣〱㌶㈷㌰㝦㘴㐹敤㈰㉥㘰捥㘲㕣㈳㡦㑥㥤ぢㄷ㍦㘰㥡㜳〱搳㘴㈹㍣㔷慦捦㐷愴㌲㉣挶〵慣晤㐲㤲㡢㐸㉥㈶戹〴㐴捤换〹捣㑡摡慣㈲戹っ挴〱捣ㄵ㥡㔵ㄷ㈰戰〰㜳㈵㡤㔶㠳愸㡢㈰搲挰慣〱㥢ㄳ㤸ぢ㔹㔲㍢㠸ぢ㤸慢ㄹ搷挸愳㔳ㄷ挳挵て㤸㠳㜲〱㜳愰愵昰㕣㤲扦ㄴ㤱捡戰ㄸ㌷戱昶㥢㐹㙥㈱戹㤵攴㌶㄰㌵㉤㈷㌰户搳收づ㤲㍢㐱ㅣ挰摣慤㔹戵ㄲ㠱〵㤸㝢㘸㜴㉦㠸扡っ㈲つ捣㝤㘰㜳〲戳㡡㈵戵㠳戸㠰㜹㤰㜱㡤㍣㍡㜵㌹㕣晣㠰ㄹ㤹ぢ㤸㝤㉣㠵㘷㥥挱㤵㠸㔴㠶挵㜸㠲戵㍦㐹昲ㄷ㤲愷㐸㥥〶㔱㤵㌹㠱㜹㤶㌶ㅢ㐸㥥〳㜱〰昳㔷捤慡搵〸㉣挰扣㐰愳ㄷ㐱搴㔵㄰㘹㘰㕥〲㥢ㄳ㤸㌵㉣愹ㅤ挴〵捣慢㡣㙢攴搱愹戵㜰昱〳㘶㘰㉥㘰㜶戳ㄴ㥥挹ㄳ敢㄰愹っ㡢昱㉥㤲ㅡ敦㤱扣㑦昲㜷㤲て㐰搴㉥㌹㠱昹㤰㌶ㅦ㤱㝣っ攲〰收㔳捤慡㙢㄰㔸㠰昹㈷㡤㍥〳㔱㥣㡣愱㠱搹〸㌶㈷㌰搷戲愴㜶㄰ㄷ㌰㥦㌳慥㤱㐷愷慥㠳㡢ㅦ㌰㍤㜲〱ㄳ戴ㄴ㥥ㄹ㈱㌷㈰㔲ㄹㄶ攳㍢搶扥㤹攴㝢㤲ㅦ㐸㝥〴㔱㐵㌹㠱昹㠹㌶㍦㤳晣〲攲〰㐶㜵ㄳ㔶摤㠸挰〲㑣㈱〴㐶㌷㄰㜵㌳㐴ㅡ㤸㈲戰㌹㠱戹㠹㈵戵㠳戸㠰改づ㤷愰㤱㐷愷㙥㠱㡢ㅦ㌰晦昹㙦㡥㈳摦㉦㉤㠵㘷㥡换㙤㠸㔴㠶挵〸㈱愹戱ㄵ挹搶㈴摢㤰㙣ぢ愲㌶挲搵晦㘴昸昶戴搹㠱愴て㠸〳㤸扥㥡㔵㝦㐶㘰〱㘶㈷ㅡ敤っ愲敥㠰㘸㌷㉣㌸㘴〶㥢ㄳ㤸摢㘹搱づ攲〲愶っ㉥㐱㈳㡦㑥摤〹ㄷ㍦㘰摥捣〵捣ㅢ㤶㈲㝢敥㑥昱㍤㠸㤴㝤㝤㔲收户㘶㘶㌵㌸收㑢昴㠶㜱㈰㝤㘰㔳㝤㕢㙢㡦㜴敤挲戶收㜱昵㙤㘳㕡摢㝡愶㐱昰㔶㕣晡捡〴〰㠷搳搰昴㐱昵收㌱戳㜱㠵㙥㔷慦ち㔳㝦㐷㉦㙣㙤㙢㤶㑢慦晤扣晡㌱捤㔳㥢摢挶搴户㉥㘸㠸㉦ㄹ攸愳搶㥡㠳攷㤹㑤㤸㤱搲㠲换㙤㕢㌲㙡㕥戰挰㑣昹搴愸慦搲㑤ㅣ昳㕢㤸搳愲昴㌵攴〲㕣愶㔴慡㐰敤㥥㝢づ㠷〳昷㕤搰㥢㐲㕣摡㔴扦㜲㑡㐴㍢晣㌱ぢㄸ㥢㕥〱㜲㘲㌳挷㕦㐱昱扤㘰昳㙦ㅥ㡥ㄹ㌲㍤㘰ㅣ㑣愳愵㕡搶换㥡㠲㌵戱愹戵㍥㘵〶㉤㙥㑡㝤㔳㙦敢敤戴㠵㙤㉥㑤㝣昱㌶㤶〶搷㕥愷㌵愱敤挹㜸㑢敡户搰ㄱ慣ㄸ晥㜴㍢㔴〰晦㝥ㅤ挸㍡㑣㐱挱ㄷ㍣ㅤ挱扦㉦㑥ㄲ愰ぢ㡡敦〳攳㝢ㄹ㍣昳㌱挴ㅢ挷攴愲㔲搸昷㈲搴ㄹ㜱〹戹㈹㘶扣㐹㍡㌰慢㉤㌵挶㕣搴㕢㉣㑣㕣㝥挶㑣晢〶㜳ㅢ㌷㉢戳㈱㡣㜴㙤愲戵戹㘱㘱㥢搹㍢昳㑥㍥攰㐶㝡愶搹㄰攷㐴戱㥥㤹㜷搳㤳㙤㤸㑡㤷㠹挷㐹㘰扦㥤敥〰㤱㈲慢㐳㑡㝡ㄴ挸戳攱扡㔷㠲㥦㥤㕦搹㔱㌴㌲㉤㝦㥦敦愷㔶慤攴摦昵晢ㄵ搸㙦慣て搱晤〸摦昹㤹㘰晣ㄴ㙤㘳㑦㔰搴㝢㌶搹㘹昵戴㘵㥣㠴搵㉢㉤晢㍢捣戴攴㑤ㄶ愵晣搸㌴攰づ㤸戶晡㘴扣愱㘱㐹敦昴挴愶㘴挳挲㤴㌹㌹㥥㌰ㅢ散㝤㜵㜳㑢攳㙦愴㕦㐵摣晣㜵慦昲攰㘲㑤㡦㥢㠸㍢㤳散㜹㘷扦㝡昷㔶㘰っ挵㥥㑤扥㙡ㄱ㐳敦摢ㅥ㐰ㄱ晦攷㈹㜷㐱㌸㙤摤㌱㘱㔴敥㕢挱㉥捤㈳攲扥㡣㔳㤲㌲戳昶攴搳收㌰㥢摣㍣ㄹ㤳㐷捣㤴㐳㌴愱㕥㡢㝥㌳㥦㈹㘹㔱㈰㄰昸戵㕦㉡挰ち㝦㕦㔸昳ㅦ戰戳搳晣㝥㍣㡡攲户换㐳攰戳㈷㌳㌹づ㍥攴晢㕥㜶㠰㈱ㄸ㤶㜲敦愵てㄶ㘶搷户㌵㤸㍤搲愲㤷昷㈵晣㌸㄰捤敥改搹昳㌰㌱㘸㑣慦昴昸㤶晡㔴㐳㝤㤳挹〳て捣昰攵扤㐲㤳捤戹㤸㡢㍡扤戹戵㥥户挰昵㑡捦㙥㠹㌷戵㉥攰晣慦攴㤲慤㕤㥣㌴慢㌸㍤慡扥〹ㅦㅥ㥤㤳敦㑢搳戳收㌵ㅦ㠳扢攸ㄶ㌶㌶㡤㡦㉦㘸晤㑤㌴捡晡㉡〱㐲晡ㄳ㔵愸ちぢ㔵㐹㘱挹慦晤㡥挲ㄶ㡥㤰ㄱ挴㉢㈴戱㕡昵㌰摥攵昹慣戲㑢搶㑣㘰㝥㔶㔹㤳敢㡥㌰摦愹㠹㤹㕢㄰戹晦㌵昶挴〷戴攷㜰㤰㐹攳て㥣搸㌱㝦晣晦敢㝥扥攲㐷㄰㌹捦搷㠰㙣ㄶ㤹挹慡摢挱戸户摥㔴㈸攳㤶㘳㐸挷挹㘵㙦㝥挱戴搸㜰㑢挴㌷㈷捤昹㜶ㅣ愶ㄶ昶挴〷ㅦ扢㕤㑣挹挴晥戶户㘶㜸〸搷ㄸ㙦㘸戵㜴愳㥢ㅢㅢ攳摣戴戸㔹捥挲㍥摢㉣㤱攳㘹散㐹㡣㌴㠸㙣㝦㤶㈸扥ㄸ愲昸㘲ㄱ攱慢㤸ㄳ搰攵㍤㘳㌵捦㡤户搴户捤㙢慣㑦㤶㤰攱㈴昱摦挴㌶㠹㑤愸〸㘰摡㝦戲㘱攲攰㌴㝢晡愷㥥戱㠸㜶て挷㜸㠱搰戱晤搸㜲ぢ攵晢㕢晤捡搹扤〵㑡挹㡥摥㈸㐷戴㘲㡣㘵㈱戰㍥㈴㡥〳㉦㐸㘴㈷愴ㅥ愵〱ㄶ㈳っ㜳晢慦㘸㍤摥攵㥤㠴搹ㅤ〶挱挹捤昱搴㌸摣㐷搰摣搲摤扡晦戴〴慤攵㉥愵㈵挴㠹户愳㌱㐳ㅤ㌳摦ㄷ攱昸户愵㠴㠲㔹㤸搲㕡挴㈹扢〱摤㐳㝥㘸ぢ㡡㡢㝢㤴昸攵㥡㘸挷ㅡ㘸㑤㔰㜴摥扦㍢搱ㄳ㝦搳㡣敡晤戸㈲挱㈰㔷挴㠸㠰ㅡ㔱㄰昵ㄸ㔸慥㑦㤶㐱㡣〶ㄵ㈰挵㑦㐰㤹晤㈹挹㌹㐹ㄵづ〵挵㡤㥣㍣㕢搲挸搵挱愱㐶〰㔳㙡㌱〹ㄷ㤰〴㝡㤴㍣づ扤㔱〹慢攷㌶㙣ㄸ㠹昷〵敡㈹㄰㍢㝦㌱摥〷㠳〴捦愸㘲晥㙡㄰昵㈲㔸づ㐴愵㙤〵挶〸愶攸ㄸ㠴愸㤷挰㜲㈰㘲晦㌹扡㘸昵昰㘵愸㜸〸捤㐶㙥改㜰㑣扤〲㍢ㅥ㤲攱㕡っ㉢㘸挷㍢晢㤸㐰扤ち㠶挷〵晡㉦攷㌷㤷㝡ㅤ〶晣昶㉡昰摤㕢慡㌷愰攱ㅥ搳ㄸ挹搵㝢ㄳ敦戸㈳捡㙣㤸晢㐱扡攵つ昳㙤㝡㘰㜱㙤㤸敡ㅤ㐸㙣㌰ㅤ摤慥攵慡㡣㘲戶扦昹ㅢ㡣愶挱ㄸㅡ扣ぢ〳㜶摣ㄸぢ㉥搳愴扦㍢摣ㅣ㑤ㅡ㐷户昱㜴晢っ〶㡥㈶㑤㠴捣搹愴㡤㘰昳㌷㘹ㄳ㉣㍡摤愴㝦挱㔸㌷㘹ㄲ㉢㘸〷㥢㘹搲攷㘰㍡搳愴㉦㘰㤷愷㐹㕦㐲㉤㑤㥡捣搵晢て㌸㔷㤳愶㐲扡攵㈶㝤つ㌷㙦㤳扥㠱搴愷㐹搳戹㉡㌳㤸敤㕢㝦㠳㤹㌴㤸㐵㠳敦㘰㈰㑤㥡つ㉥搳愴ㅦㅣ㙥㡥㈶ㅤ㐸户㠳攸搶つ戵㌸㥡㜴〸㘴捥㈶昱挰㍢㝦㤳㡡㘱搱改㈶〵㘰慣㥢㜴㈸㉢㘸㘷㌲敢攸㕡㜵㠷慥㌳㑤攲㔴搳㍣㑤攲㈴㔴㘹搲敦戹㝡㍤挰戹㥡㜴〴愴㕢㙥ㄲ㘷慤攲㤵昵㐹敡つ㤱㑦㤳敡戸㉡㜳㤸慤搴摦㈰㑥㠳〴つ㌸搱㔵㥡㤴〴㤷㘹ㄲ攷戲摡㜱ㅤ㑤㑡搱捤愴ㅢ攷㥤㍡㥡㌴ㄷ㌲㘷㤳㜶㠱㍡㝦㤳㌸㕤戵搳㑤摡ㄵ挶扡㐹昳㔸㠱慢㐹㘵搰㜵愶㐹㥣昶㥡愷㐹扢㐱㉤㑤㍡㡡慢㌷㄰㥣慢㐹つ㤰㙥戹㐹㠳攰㠶㔷㔶㤳〶㐳㘴㠳㐹慤昵攵搶挴㔵㘹㘶㌶㑥戱昵㌱㔸㐰㠳愳㘹挰㐹户搲愴ㄶ㜰㤹㈶㜱㕥慤敤收㘸㔲㉢摤昸㤳ㄸ㡡㜳㘰ㅤ㑤㕡〴㤹戳㐹㥣ㅤ㥢扦㐹㥣㍡摢改㈶㜱㡡慤㙥搲㌱慣挰搵㈴捥扣敤㑣㤳㌸〵㌷㑦㤳㌸㌹㔷㥡戴㠴慢㌷ㄲ㥣慢㐹挷㐱扡攵㈶昱〰〳慦慣㈶敤て㤱つ㈶戵㔶㤳㑥攰慡㥣挸㙣戵晥〶㈷搱㘰㈹つ㌸〱㔸㥡戴っ㕣愶㐹㘳ㅤ㙥㡥㈶㥤㑣户㔳攸㌶ㄵ〶㡥㈶㥤〶㤹戳㐹搳愰捥摦㈴㑥攳敤㜴㤳㌸摤㔷㌷改㜴㔶攰㙡ㄲ㘷〱㜷愶㐹戳㘱㤷愷㐹㥣㈸㉣㑤㍡㤳慢挷ㄹ挳慥㈶㥤〵改㤶㥢挴㤹挵㜸㘵㌵㠹搳㡢㝤㥡戴㥣慢戲㠲搹㌸昵搸挷攰㡦㌴㌸㠷〶㥣㡣㉣㑤㍡ㄷ㕣愶㐹㥣㙦㙣扢㌹㥡㜴ㅥ摤捥愷摢㕣ㄸ㌸㥡㜴㈱㘴捥㈶㜱搶㜰晥㈶㜱㑡㜱愷㥢挴愹挷扡㐹ㄷ戱〲㔷㤳收㐳搷㤹㈶㜱㙡㜲㥥㈶㌵㐱㉤㑤扡㠴慢搷っ捥搵愴㤵㤰㙥戹㐹㥣攵㡣㔷㔶㤳㌸搵搹〶㤳㕡敢㤳㜴ㄹ㔷攵㜲㘶攳㌴㘸ㅦ㠳㉢㘸㜰㈵つ㌸昶㤶㈶慤〶㤷㘹ㄲ攷㍥摢㙥㡥㈶慤愱摢㔵㜴㕢ち〳㐷㤳慥㠶捣搹愴㘵㔰攷㙦ㄲ愷㌷㜷扡㐹㥣〶慤㥢戴㡥ㄵ戸㥡㜴㉡㜴㥤㘹搲改戰换搳愴㌳愰㤶㈶㕤换搵攳㑣㙡㔷㤳慥㠳㜴换㑤攲㡣㙢扣戲㥡㜴㌶㐴㌶㤸搴㕡㑤扡㠱慢㜲㈳戳㜱㑡戶㡦挱㑤㌴戸㤹〶㥣愴㉤㑤扡〵㕣愶㐹㥣㠷㙤扢㌹㥡㜴㉢摤㙥愳ㅢ攷㑣㍢㥡㜴㍢㘴捥㈶㜱㌶㜵晥㈶㜱慡㜵愷㥢挴㈹搹扡㐹㜷戰〲㔷㤳慥㠰慥㌳㑤㕡つ扢㍣㑤㕡〳戵㌴改㉥慥摥㔵攰㕣㑤扡〷搲㉤㌷㠹戳扦昱捡㙡搲㍡㠸㙣㌰愹戵㥡㜴ㅦ㔷攵㝥㘶扢挶摦攰〱ㅡ㍣㐸㠳㙢㘱㈰㑤㝡〸㕣愶㐹㥣ㄳ㙥挷㜵㌴改㘱扡㍤㐲㌷捥摦㜶㌴改㔱挸㥣㑤攲捣敥晣㑤扡ㄳㄶ㥤㙥ㄲ愷㠷敢㈶慤㘷〵慥㈶㜱搶㜸㘷㥡挴改攳㜹㥡挴㠹攵搲愴挷戹㝡㥣㘱敥㙡搲㤳㤰㙥戹㐹㥣㠹㡥㔷㔶㤳ㅥ㠲挸〶㤳㕡慢㐹㑦㜱㔵㥥㘶㌶㑥㔵昷㌱㜸㠶〶捦搲攰ㄱㄸ㐸㤳㌶㠰换㌴㠹昳搳㙤㌷㐷㤳㥥愳摢昳㜴㝢ㄶ〶㡥㈶扤〰㤹戳㐹㥣㘵㥥扦㐹㥣㠲摥改㈶㍤て㘳摤愴ㄷ㔹㠱慢㐹㝦㠵慥㌳㑤攲㔴昶㍣㑤攲㈴㜷㘹搲换㕣㍤捥㜶㜷㌵改㔵㐸户摣㈴捥㡡挷㉢慢㐹㥣ㅡ㙦㠳㐹慤搵愴搷戹㉡㙦㌰ㅢ愷捤晢ㄸ扣㐹㠳户㘸挰㠹昴搲愴户挱㘵㥡挴戹昲戶㥢愳㐹敦搰敤㙦㜴晢㄰〶㡥㈶扤〷㤹戳㐹ㅦ㐱㥤扦㐹ㅦ挳愲搳㑤晡〴挶扡㐹敦戳〲㔷㤳㌸㥢扥㌳㑤攲戴晡㍣㑤摡〸戵㌴改〳慥ㅥ㘷摥扢㥡昴㈱愴㕢㙥搲攷㜰挳㉢慢㐹晦㠶挸〶㤳㕡慢㐹ㅦ㜳㔵㍥㘱㌶㑥攱昷㌱昸㤴〶晦愴〱㈷昵㑢㤳㍥〳㤷㘹搲搷づ㌷㐷㤳㌶搲㙤ㄳ摤㝥㠲㠱愳㐹㥦㐳收㙣ㄲ㘷摦攷㙦搲㉦戰攸㜴㤳ちち敤㈶晤㥢ㄵ戸㥡愴愰敢㑣㤳㌸挵㍦㑦㤳㡡愰㤶㈶㝤挹搵㘳㍦㕣㑤晡ち搲㉤㌷㠹㜷ぢ㘰扤戲㥡㔴〲改㝡㐸戳㑥挴㝥挳㔵昹㤶搹っ㝦㠳敦㘸戰㤹〶扣挱㐰㥡昴㍤戸㑣㤳㝡㌹摣ㅣ㑤晡㠱㙥㍦搲㡤昳晤ㅤ㑤晡〹㌲㘷㤳㜶㠰㍡㝦㤳㜸㥢㐰愷㥢戴㈳㡣昵㈷改㘷㔶攰㙡㔲㕦攸㍡搳㈴摥㙥㤰愷㐹扣ㄱ㐱㥡挴愹㌲慡ㅦ㌸㔷㤳ち㈱摤㜲㤳捡攰收㙤㔲㝦㐸搷㝢㥢㠴摦㈳挴㍤㈱捣㌶挰摦㈰㐰㠳敥㌴攰捤づ搲愴ㄲ㜰㤹㈶つ㜲戸㌹㥡挴ㅦ搱㌴㠲㜴攳扤〷㡥㈶昵㠴捣搹㈴摥㤵㤰扦㐹扣㘵愱搳㑤攲慤つ扡㐹扤㔸㠱慢㐹扣攳愱㌳㑤攲慤て㜹㥡挴㥢㈲愴㐹愵㕣扤㉡㜰慥㈶㙤〵改㤶㥢㔴〳㌷㙦㤳㐶㐰扡摥摢愴㙤戸㉡摢㌲ㅢ㙦戳昰㌱搸㡥〶摢搳㠰㌷㕥㐸㤳㜶〰㤷㘹ㄲ敦慤戰摤ㅣ㑤敡㐳户ㅤ改㌶〱〶㡥㈶敤〴㤹戳㐹ㄳ愱捥摦㈴摥㍥搱改㈶昱㌶ぢ摤愴㥤㔹㠱慢㐹扣晢愲㌳㑤攲㙤ㄸ㜹㥡挴ㅢ㌴愴㐹晤戸㝡扣㔳挳搵愴㌲㐸户摣㈴摥搱攱㙤ㄲ㙦敢㔸敦㙤搲〰慥捡㙥捣挶㕢㍥㝣っ〶搲㘰㜷ㅡ昰㈶㄰㘹搲㈰㜰㤹㈶昱㍥て摢捤搱愴挱㜴摢㠳㙥㜱ㄸ㌸㥡㌴〴㌲㘷㤳ㄲ㔰攷㙦ㄲ㙦攵攸㜴㤳㔲㌰搶㑤ㅡ捡ち㕣㑤㌲愱敢㑣㤳㜸㑢㐸㥥㈶捤㠳㕡㥡戴㈷㔷慦ㅥ㥣慢㐹㝢㐱扡攵㈶昱敥ㄲ㙦㤳㜸㡢挹㝡㙦㤳挲㕣㤵〸戳昱昶ㄳㅦ㠳㈸つ㘲㌴攰つ㈹搲愴ち㜰㤹㈶昱㥥ㄳ摢捤搱愴㑡扡㔵搱敤㔸ㄸ㌸㥡㔴〳㤹戳㐹扣㜳㈴㝦㤳㜸㕢㐹愷㥢挴摢㑦㜴㤳㐶戰〲㔷㤳㑥㠴慥㌳㑤㕡ち扢㍣㑤㕡〶戵㌴㘹ㅦ慥摥挹攰㕣㑤摡ㄷ搲㉤㌷改㔴戸㜹㥢㜴ㅡ愴敢扤㑤摡㥦慢㔲换㙣愷晢ㅢ㡣愲挱㘸ㅡ昰收ㄸ㘹搲ㄸ㜰㤹㈶昱晥ㄷ㍢慥愳㐹㘳改㌶㡥㙥扣㔷挵搱愴〹㤰㌹㥢挴扢㔸昲㌷㠹户戸㜴扡㐹扣ㄵ㐶㌷㘹㈲㉢㜰㌵改ㄲ攸㍡搳愴㤵戰换搳愴㔵㔰㑢㤳づ攰敡昱㙥ㅡ㔷㤳愶㐰扡攵㈶昱慥ㅢ㙦㤳慥㠴㜴扤户㐹搳戸㉡搳㤹㡤户攵昸ㄸ捣愰挱㑣ㅡ慣㠱㠱㌴㘹ㄶ戸㑣㤳㜸㉦㡥敤收㘸搲㙣扡ㅤ㐸㌷摥㌷攳㘸搲挱㤰㌹㥢挴㍢㙡昲㌷㠹户摢㜴扡㐹扣㉤㐷㌷改㄰㔶攰㙡ㄲ敦搶改㑣㤳㜸摢㑥㥥㈶昱㠶ㅥ㘹搲㘱㕣㍤摥搹攳㙡搲攱㤰㙥戹㐹扣〳挸摢愴㝢㈰㕤敦㙤搲㤱㕣㤵㍡㘶攳㉤㐲㍥〶㜳㘸㄰愷挱㝤㌰㤰㈶㈵挰㘵㥡挴晢㠲㙣㌷㐷㤳㤲㜴㑢搱敤〹ㄸ㌸㥡㤴㠶捣搹愴㈷愱捥摦㈴摥晡搳改㈶㍤〵㘳摤愴戹慣挰搵愴愷愱敢㑣㤳㜸ぢ㔱㥥㈶昱收㈲㘹㔲㍤㔷㡦㜷ㄹ戹㥡㌴ㅦ搲㉤㌷㠹㜷㈳㜹㥢挴㕢㤲搶㝢㥢搴挸㔵㘹㘲㌶摥慥攴㘳搰㑣㠳〵㌴攰つ㑣搲愴愳挱㘵㥡挴㝢㤴㙣㌷㐷㤳㕡攸搶㑡户㜷㘱攰㘸搲㐲挸㥣㑤攲㥤㐶昹㥢昴㍥㉣㍡摤愴扦挳㔸㌷㘹ㄱ㉢㜰㌵改〳攸㍡搳㈴摥捥㤴愷㐹ㅦ㐱㉤㑤㕡捣搵晢ㄸ㥣慢㐹挷㐲扡攵㈶㝤ち㌷㙦㤳晥〹改㝡㙦㤳㡥攷慡㥣挰㙣扣㜵捡挷攰㐴ㅡ㥣㐴〳摥㑣㈵㑤㕡ち㉥搳㈴摥㉦㘵扢㌹㥡戴㡣㙥㈷搳敤㍢ㄸ㌸㥡㜴㉡㘴捥㈶昱慥愷晣㑤晡ㅥㄶ㥤㙥搲て㌰搶㑤㍡㡤ㄵ戸㥡挴㍢慡㍡搳㈴摥㕡㤵愷㐹㍦㐳㉤㑤㍡㠳慢挷扢慦㕣㑤晡〳愴㕢㙥㤲攲㌸ㅦ㐸戸㘷ぢㄵ㐲扡摥摢愴戳戹㉡换㤹慤㥢扦挱ちㅡ晣㤱〶㐵㌰㤰㈶㥤〳㉥搳愴敥づ㌷㐷㤳捥愵摢㜹㜴ぢ挱挰搱愴ぢ㈰㜳㌶㘹㉢愸昳㌷㘹㙢㔸㜴扡㐹摢挰㔸㌷改㐲㔶攰㙡搲戶搰㜵愶㐹摢挳㉥㑦㤳㜶㠰㕡㥡㜴㌱㔷慦て㌸㔷㤳㉥㠵㜴换㑤敡ぢ㌷㙦㤳㜶㠲搴愷㐹慢戸㉡㤷㌱ㅢ㙦㈹昳㌱戸㥣〶㔷搰㘰ㄷㄸ㐸㤳慥〴㤷㘹㔲㤹挳捤搱愴搵㜴㕢〳㔲㍣〴〶㥤扢扢㠸ㄳ昶㐲㡥㕢扥㌸㌷戶㜵慢昴㡣㠵昱〶㍣挲㘱ㅡ敥㍦㘸愳攸户㌰昹戴㐸摦〵㤲晤换搱敥㈷㍢攰挶㈹㔹㠵摦ㅦ搱て㙢㤶㡤㠱摢搶㕡户㔶㕡晥扡扢㐴㠲挵㜵㍦晥昲㑢攷戲㜰昳攸扥㠸㍦㔴㕡㔷㔷㔰挲㥣㘸ㄲ㙥〷㕣㡢㠶㜱捥㍣敦㘳挸㌳ㄱ㍢敢愶〹㐶摢愶㘳摡㈸㈷〸て㙤攰㐳㕦晣收㥢扡攷㘳㕦㡤㠴㡡㤳戲㘵㠳㕤㐷づ挱戸ㄴ㤷㐳扡挵戹扣㜰挰摤㘰㥣搵㍢慢㙤㐹〳㘶㔲昳㉤㝦㥡㔳扦攳搴㔱慤㐶㜹捤㉤㐵戸改㉤晢㠷㜷㌳扥㜷㈳㔴㡦㙤戳㝥攸㔸摣愸ㄹ㡥㙡㡡㝦て㠰㜳晡戳攸づ㑣改挳扦挰戵㈸㜱摢㈹昵挹㤶收搶收㜴㕢搹㉣摣つ㔰挶㥦扥挶㑦昴㤴搷ㄶㅦ㡡㠸扥㌹戹㘲㐵㑤㝣㔶㠹戴㈹㌸扦愹昹㤸㈶愹愶戸㤵扦〰㉥㜸㜵敦捥㌴扣㕢㐴晥㜶〳㜰愱㌰ち攵㕦㈸㘲愱ㅡ戸づ戱㜶ㅦ㍤㙡昴捣扡㐸㈲ㅤ挶捦㥦挷㔲㠹㜸㈲㤶慣㡡挶捤敡㘴愲㉡㕥㘵㐶挳ㄵ挹㔴㍡ㅤ㡡㕡㍥挶昵昰〹挵㙣敥〶㜲ㄵ㌶㐷㕤㘹㈵㌸㈶づ㐸戲晦㈱〹㔵㈱㌲㕥昸㤹㜹攴改㌹㝡㔴㥤㑣㘲㥥㠹ㅦ搶づ摣っ挹㔶㤰戸㥦敤ㄲ戸〵攲摥㄰㍢敥て〸㔵㕢㔱㡣晥〸㘵摣〶ぢ愳っ敦搴〸挸戹㐷ち慡愹㠰㥥㥦ㄸ收ちㅡ㜷挰〲㕢扥摡ㅢ㉣户㝥攳㑥〸搴㐸扣ㄳ愴敦㈲㐷㝦㉥晢㐱捡慤㔳㑤㠲㍢户〹〸ぢっ㌶㥡㍤㔵ㄳ㈰㘱㕦摤㝤愹戵㐲〵敥㠳㥤㙥㐷㑤㜵㑤㍡㔵㥤㡡挴㈳㔵搵戱敡㔴㘵㑤愴㈲㕥㔳ㄹ慥㠹愵捤㜰㐵㑤愲㍣㌴捡㑥㝦㍦㝣㐲愳㙤㑥摡㌱挶收愸㉢攵㉣摢慥㘹挷㌸㐴挶慢挰㘰㍢っ㜶挰㈰摥㈱㑥搷ㄵ昹㘰㉡ㅦ愵㝣㄰摥㈹㑥搹搵〰㡦〴〶ㅤ〰㍦づぢ〲㍣〹㝡〱昸〹〸搴㘴㜰〲昰㤳攴攸捦㘵㉡愴〲㜰つ㐲㜸〱慥昲〵㜸扡ㄵ㉡昰っ㐲㘹㠰攳攵㔱㌳㘶㐶捣捡㌰戶昷㡡㘸㘵戵ㄹ慥㉣㑦㤸挹㜴㐵㍣ㄱ㐹㠵攳愱ㄹ㜶晡㘷攱ㄳ㥡㘹㜳〲昰㉣㥢愳慥㜴㌶戸慥〱昸㐰㐴挶换〳昰㐱戶㝣㑦㉡㕦㐲ㄱ挶㌰㠲㜳〸攴ㅡ攰㘱㉥㠰㕦㠵〵〱㍥ㄴ㝡〱昸㌵〸搴敦挱〹挰慦㤳愳㍦㤷㈳㈰ㄵ㠰昷昰〵㜸㤰㉦挰㜵㔶愸挰摢〸愵〱づ㐷愳㤵㌵㌵挹捡㜴慣㈶ㅥ㡢㥡挹㥡㐴㐵㌴㔶㥤愸㡡㐶㉡㈳搵搱㐸㈲㌴挷㑥晦づ㝣㐲㜱㥢ㄳ㠰ㄳ㌶㐷㕤㘹ㄲ㕣搷〰㥣㐲㘴扣㍣〰㜳㥡慣挸愳㔴晥〳㐵ㄸ扣ㄷ㐹㜱慡慣〶㜸㈷ㄷ挰ㅦ挳㠲〰捦㠳㕥〰晥〴〲㜵ㄴ㌸〱昸㔳㜲昴攷搲〰愹〰扣㠳㉦挰摢昹〲摣㘴㠵ち㙣㐲㈸ぢ攰㐸㌲ㅤ愹慣㑡愶ㄳ㐹㌳㔶㤹慡㠸攳㤱㔸㠹㔸㑤慣㍡ㄲ㐹㐴㉡㔲昱㤰㑣㑦㘵晤晦㠲㑦㘸㠱㕤㡣〰㝣戴捤㔱㔷摡〲慥㙢〰㙥㐵㘴扣㍣〰户搹昲ㅡ㉡扦㐶ㄱ㐶㌵挱㔹〴戹〶㌸攸〲昸㍢㔸㄰攰㘳愰ㄷ㠰㌷㐳愰㤶㠰ㄳ㠰扦㈷㐷㝦㉥挷㐱㉡〰〷㝣〱㉥昲〵昸〴㉢㔴攰㈷㠴搲〰㤷搷㤴㠷㔳㘹㐰㕢㕥ㄵ㡥愵㉡㤳㌵昱㘴㑤㑤㐵㘵㐵㑤㌴㘹㈶愳攵攱㤰㑣㉤㘵晤㍦挳㈷㜴㤲㕤㡣〰扣搴收愸㉢㕤〶慥㙢〰㍥ㄹ㤱昱昲〰㝣㡡㉤摦㡦捡㘲ㅣ㝥ㅢ晢ㄲㅣ㑥㔱搵〰㝦晦㠳㜳ㅦ㕣〲ぢ〲㝣㍡昴〲㌰㥦慢愷捥〴㈷〰〷挹搱㥦换㔹㤰ち挰摦㈰㠴㜷ㅦ晣ㄵ愴摥㉦戹攵㔶愸㐰㙦㠴搲〰㔷㠵㉢㈳搱㘴㍣㙤挶㉢㈲戱捡㜸慣㈶㥣㡥搶㤴㔷㈵ㄲ㔵愹㜴愴ㅡ〰换戴㔰搶㕦ち㥦搰ㅦ敤㘲〴㘰㤹ㄱ㙡敢㑡捦㠵慥㙢〰㍥て㤱昱昲〰㝣扥㉤ㅦ㑢攵昶㈸搰ㄸ㠳㜷敡㐲挸㌵挰㥦扡〰摥ㄱㄶ〴昸㈲攸〵攰扥㄰愸㑢挰〹挰㍢㤱愳㍦㤷㤵㤰ち挰ㅦ晡〲晣㠱㉦挰㤷㔹愱〲扢㈲㤴〶㌸㕥ㅥ㡢㠴㈳㔵㌵愹㘸㜹㜹㉣㤶挰㥢㔴愲㈲ㅥ㈹慦愹㡣㐶㈲㔵㠹㘸㐸愶㜴戲晥㌲昸㠴慥戰㡢ㄱ㠰㘵㌶愷慤㉢㕤つ㕤搷〰扣〶㤱昱昲〰㝣㤵㉤㍦㠰捡挱㈸搰㤸㠴㜷敡㙡挸㌵挰慦扢〰ㅥ〲ぢ〲扣づ㝡〱㜸㈸〴敡㕡㜰〲昰㌰㜲昴攷㜲ㅤ愴〲昰换扥〰扦攸ぢ昰つ㔶愸㐰㌹㐲㔹㕢㜰㔵㐵扡扡㈶㡥攷换挴攳戱慡㜴㑤㈲〹㠴㜱戴㕣㔵㥤㠸㔴㔷㔵愷㐳㌷摡改挳昰〹摤㘴㜳〲戰捣挴攴扡㔱㔷㝡ぢ㜴㕤〳㌰攷㙦攲攵〱昸㌶㕢㍥㠳捡㙡ㄴ㘱㑣㈷㌸户㐳慥〱㝥搲〵昰摥戰㈰挰㜷㐰㉦〰敦〳㠱扡ぢ㥣〰㍣㤲ㅣ晤戹摣〳愹〰扣摥ㄷ攰㜶㕦㠰敦戳㐲〵㙡ㄱ㑡〳㕣㤹㑣㤶㥢愹昲㐸愴㈶㠵㙤㌹㥡㑣㈴攲㤵搵攱㘸㍡ㄱ㉢㡦㤷㔷㐶捤搰晤㜶晡㔱昰〹㍤㘰㜳〲戰捣愲攴扡㔱㔷晡㄰㜴㕤〳㌰攷㕥攲攵〱昸ㄱ㕢㝥㌰㤵ㄳ㔱㠴㜱㄰挱㜹ㄴ㜲つ昰㕤㉥㠰㈷挳㠲〰慦㠷㕥〰㥥〲㠱㝡ㅣ㥣〰㍣㤵ㅣ晤戹㍣〹愹〰晣㘷㕦㠰㙦昵〵昸㈹㉢㔴㘰㈶㐲㘹㠰㤳昱敡㥡㔸捣慣㉡㑦㔴㐵㘲改捡慡敡捡㔸㜵扡㌲㤹慥愹慥㡥㐵捣㜸㌴㈴搳㈰㔹晦㉣昸㠴㥥戱㡢ㄱ㠰㥦戵㌹敡㑡㌷㠰敢ㅡ㠰㌹㙦ㄲ㉦て挰捦摢昲㈳愸㍣っ㐵ㄸ㠷ㄳ㥣ㄷ㈰搷〰慦㜳〱㝣〴㉣〸昰㡢搰ぢ挰㐷㐲愰㕥〶㈷〰搷㤱愳㍦㤷㔷㈱ㄵ㠰搷昸〲㝣愵㉦挰慦㕢愱〲㐹㠴搲〰㔷愴捤㥡捡㔸㘵ㅡ〷㘶昱㔸戸慡㉡㔱㤳㉣㡦搵㤴㈷㉡㉡攳㔸昰㈵昷㠶㥤㍥〵㥦搰㥢㌶㈷〰扦㘵㜳搴㤵扥つ慥㙢〰收㥣㐷扣㍣〰晦捤㤶㈷愹㥣㡦㈲㡣〴挱㜹て㜲つ昰〵㉥㠰昹挸㕥〲晣㍥昴〲㜰㌳〴敡〳㜰〲昰〲㜲昴攷昲㈱愴〲昰㌹扥〰慦昰〵昸㘳㉢㔴愰つ愱㌴挰㤱㜰㍣ㄵ㐹㐴愳攵搵㌵㔵戱㐴戲㌲㤱㠸㠴㘳㤱㜴戲戲〲㥢㜴戴愶㍡㈴搳て㔹晦㐲昸㠴㍥戵㡢ㄱ㠰㘵收愱慤㉢晤っ扡慥〱㜸㈳㈲攳攵〱㜸㤳㉤攷敦ㅤㅢ挷愳㐰㘳ㅥ摥愹捦㈱搷〰㥦散〲昸㈴㔸㄰㘰捥㍥ㄴ㠰㤷㐲愰扥〴㈷〰㉦㈳㐷㝦㉥㕦㐱㉡〰㥦攸ぢ昰昱扥〰㝦㘳㠵ち㥣㠶㔰ㅡ攰㘸〲㍢〲っ㌰㔲㘶㜹㘵㉣ㄹ挷搷㕡㜵㉡㙡搶㈴愳㌵改昲昲戰㔹ㄳ晡搶㑥㝦㍡㝣㐲摦搹㥣〰扣搹收愸㉢晤ㅥ㕣搷〰晣〳㈲攳攵〱昸㐷㕢摥㑣攵ちㄴ㘱㌴ㄱ㥣㥦㈰搷〰ㅦ敤〲昸㕣㔸㄰㘰捥ㅣㄴ㠰捦㠳㐰㝥㄰㑢〰㍥㕦㌸ぢ攰㐲ㅣ摡ぢ挰㡤扥〰捦昷〵戸〸㑥っㄵ戸ㄸ愱㌴挰㘹戳ㅣ㐷扤㔵ㄵ㔵㌱㝣慦㈵慢㘲摣㑦㈴㘳改敡㐸㘵摣っ愷攲戱㔰戱攵㘳㕣〲㥦㔰挰收〴攰敥㌶㐷㕤㘹〹戸慥〱搸㐰㘴㍦㠰㠳戶㝣㈱〱扥ㄲ㐵ㄸ㙤〴戸㈷攴ㅡ攰㌹㉥㠰慦㠲〵〱敥〵扤〰扣ㄶ〲㔵ち㑥〰扥㥡ㅣ晤戹㙣〵愹〰㝣戸㉦挰㠷昹〲扣㡤ㄵ㉡昰㈷㠴搲〰愷㉡㜰㘲㈷ㄹ㡢搶㐴昱昵ㄶ㠹㤶挷㉢㔲㘱㙣搲改㜸挴㑣愵㔳愹㔴㘸㕢㍢晤㜵昰〹㙤㘷㜳〲昰昶㌶㐷㕤改づ攰扡〶攰㍥㠸散〷㌰愷晤㠹晣㌸〲㝣㉢㡡㌰㡥㈵㌸㥣晡愷〱㥥收〲昸㜶㔸㄰攰㥤愱ㄷ㠰敦㠰㐰昵〳㈷〰摦㐹捥〶戸っ㔲〱昸〰㕦㠰㈷晡〲㍣挰ちㄵ戸ㄷ愱慣㝤㜰㔵㐵㌸ㄶ〳捡㘶㌹晥㑦㐴㙡慡愳㔵攵攵ㄸ挲㠵㉢㌰㠲㡥㔵㠷㜶戳搳摦〷㥦搰㐰㥢ㄳ㠰㜷户㌹敡㑡〷㠱敢ㅡ㠰〷㈳戲ㅦ挰㝢搸昲㘵〴戸ㅤ㐵ㄸ㑢〹搰㄰挸㌵挰晢扡〰㝥っㄶ〴㜸㈸昴〲昰攳㄰愸㍤挱〹挰㑦㤰戳〱摥ぢ㔲〱㜸㠴㉦挰搵扥〰㠷慤㔰㠱愷ㄱ㑡〳ㅣ㌶ㄳ㈶㜷つ搵愹㜰㈵㑥㔷攲戹昱㘶㘵扣㉡㔶㥥㡥㐶㑣㙣挶搵㈱㤹㉡挷晡㥦㠱㑦㈸㙡ㄷ㈳〰挷㙣㡥扡搲ち㜰㕤〳㜰㈵㈲晢〱㕣㘵换捦㘰㠱㉦愲〸攳㜴〲挴㈹㜷ㅡ攰㍤㕤〰扦〲ぢ〲㍣〲㝡〱昸㔵〸搴㍥攰〴攰搷挸搹〰敦ぢ愹〰晣㍢㕦㠰〷晢〲扣扦ㄵ㉡昰ㄶ㐲㘹㠰慢㙡ㄲ愹㥡㘴㍣㕥㔵㤵㑣㘱㐷㠱扦㘴㔵㔵㍣㠹㤳挲改㌰捥㔸㤶㠷㘴㥡ㅢ敢㝦ㅢ㍥愱㔱㜶㌱〲昰㘸㥢愳慥㜴っ戸慥〱㜸㉣㈲晢〱㍣捥㤶慦㘰㠱ㅦ愰〸㘳㌹〱㥡〰戹〶㜸㘷ㄷ挰ㅦ挱㠲〰㑦㠴㕥〰晥ㄸ〲㜵〰㌸〱昸ㄳ㜲㌶挰㔳㈰ㄵ㠰晢昸〲扣扤㉦挰搳慣㔰㠱㡤〸㘵敤㈲㤲㌸ち㡥㐶ㄳ搱捡㜸㈴㔶ㄵ㌵攳㠹㌰㌶改㘸㔵㔵㘵㌴㕣㔵㕤㔱ㅥ㤲㈹㙡慣㝦ㄳ㝣㐲㌳散㘲〴㘰㤹㥤㘶敢㑡㘷㐱搷㌵〰捦㐶㘴㍦㠰て戴攵晣㥤㙢攳㉢ㄴ㘸㥣㑦㠰づ㠶㕣〳摣挳〵昰户戰㈰挰㠷㐰㉦〰㝦〷㠱㍡っ㥣〰扣㤹ㅣ晤戹ㅣづ愹〰摣摤ㄷ攰㘲㕦㠰㡦戴㐲〵晥㡢㔰ㄶ挰改㈸戶攰捡㜰ㄵ〶㜳㌱ㄳ攷㜹搲㌵戸㤴ㄱ㐹攳挰挲㡣㘲㉣ㄷ㤲改㘵慣晦㈷昸㠴收搸挵〸挰㌲戳捣搶㤵㈶愰敢ㅡ㠰㤳㠸散〷㜰捡㤶慦㘴ㄱ㐵戸㜴㘸㕣㑡㜰搲㤰㙢㠰㝦昸摥㜹扡戲㍢㉣〸昰㕣攸〵攰ㄲ〸㔴㍤㌸〱搸㈰㐷㝦㉥昳㈱ㄵ㠰扦㐵〸敦改捡慦㈱昵㥥慥㙣戴㐲〵㝡㈱㤴〶戸〲ㅢ㙣㌸ㅤて挷慡㘳㘶慣扣㍣㔱㔳ㄵ㡦搴攰戰㈲ㄱ㑢㈴愲攵㔵㔵㈱㤹ㅡ挶晡㝢挳㈷搴㙣ㄷ㈳〰换慣㌰㕢㔷㝡㌴㜴㕤〳㌰攷㤲昹〱摣㙡换㔷戳㠸敤㔰愰㜱㈵挱㔹〸戹〶昸㥦㉥㠰晢挰㠲〰㉦㠲㕥〰摥ㄱ〲戵ㄸ㥣〰摣㤷ㅣ晤戹ㅣぢ愹〰晣㤱㉦挰晦昰〵昸㜸㉢㔴愰ㅦ㐲㘹㠰挳搵㘶ㄴ扢摢愴ㄹ㌷㜱㈸㡣摤慦㔹ㄱ㠹㔶㐵㉡㜰㤱づ㝢〸散㠳㘵㕡ㄷ敢摦ㄵ㍥愱ㄳ敤㘲〴㘰㤹搱㘵敢㑡㤷㐲搷㌵〰㜳ㅥ㤸ㅦ挰㈷摢昲㙢㔸挴㈰ㄴ㘸慣㈳㌸愷㐲慥〱㝥挳〵昰敦㘰㐱㠰㑦㠳㕥〰ㅥ〲㠱㍡〳㥣〰㍣㤴ㅣ晤戹晣〱㔲〱昸ㄵ㕦㠰㕦昲〵昸㙣㉢㔴㘰㉦㠴搲〰㘳㔳挵㈱㐴愴戲㠶㐷挳戱㐴㑤㜵㉡捥㙤㍡㡡㌳挲㠹ㄴ㈴愱攵㜶晡㜲昸㠴㔶搸㥣〰㉣戳戱戸㙥搴㤵㥥〳㕤搷〰捣㌹㕣㝥〰㥦㘷换㙦㘴ㄱ㔵㈸挲戸㠱攰㕣〰戹〶昸㉦㉥㠰㐷挰㠲〰㕦〸扤〰扣㌷〴敡㘲㜰〲昰㍥攴攸捦攵㔲㐸〵攰挷㝣〱㝥搴ㄷ攰㔵㔶愸挰晥〸愵〱㡥愶〱㘵㐵戸愲㉡㕣㔱ㄱ㡢㥢㘶㠲ㄷ㡤慡㔲㘶㜵㉡ㅤ慥㠲㈲㈴搳愹㔸㝦㉤㝣㐲㤷摢挵〸挰㌲㤳捡搶㤵㕥〹㕤搷〰捣昹㔷㝥〰慦戱攵晣㍤㜱㘳〲ち㌴昸戳攵㙡慤㕤攵㈴㠸攸挸㐵㕤㙤㑢挳㘴慤扦搰㍡㐸昱挲戳㔹㘰摢慢㕢昱昵㘰㝣㝦攳㔴捦搳㤸㠵㕦慥㌳㠷㡦ㅥ㔵㌵㝣散攲愴搹挰摦㤲挵㙣づ戸ㄶ㙣搷㌸戱ㄵ㙦昱晣攷搹捤戵昲㉢愷㥣扡戳㤵㍤攱㘳愸晤散改摤㍢㈴昶て〹摢㙥搳㕡㌲㝥㜸㤴㌲㈶㌴㐱㌱㤴㑦慡摥慥㠳㜳㍣㐴㜹愷づ㈹㝥㌱ㅡ扦㘵㙢愶散㠸慤昸㔹愹愲挲㙥㙡㠸摦㉦㘱㕢てち挶戳㜹敤〰㘳㥢ㄶ㌶敥㡡㜵搸挹攷㘷昳㐶搵户挹㌴愷㥤愱㔷挶㜵㠰㈷㌰ㄵ敢ㅢㄸ㌹㜰昴挰㜰戴昸捦搸搲晥て㔹戸昱㜶㑣㉣㘲㑥晥〵㡤改〸愹戸㔱㌱ㅥ㐵㡡搳㕣〶攲㑤昶〳㙦㙦㠲挱摢昸昵㜷捦㤳㠰㙦戴ㄴ㥥㈷〱摦㠱㐸昲〹㍡〸㐹㌲㥢挳㥤戶搴戵㌹摣〵㈹㕥〵挶㈱戰敤搵㑤摤て㠶㥢㠴㌲㌸搵㈵㜰㔸㘶捤㈳敡ㅡ攴戳慢つㅡ㠷㜳〵ㅥ㠵捤㐰㥦㥡搷攴慡㜹戵愵昰㍣愴昷㜱收㘴愴㠴戳收㈷㙣愹慢收㈷㈱挵ぢ搳收㜵捤捦㠲搱㌵㍦㠳㜷〱㙥㥤攸㔶敤挰㜰㐴慤㜴搵㍣㡦㌵㜳㌲挶㐰㥦㥡㉦捣㔵昳〵㤶挲昳晣摣㔷ㄱ㐹㙡㙥㜲搶晣㥡㉤㜵搵晣㍡愴㜸㘱昲戹慥昹ㅤ㌰扡㘶㑥挸〸戴攸㥡㐷つっ㠷搵ち㔷捤㙤慣昹ㅦ戰ㄹ攸㔳昳㤹戹㙡㍥挳㔲㜸ㅥ㙤晢㌱㈲㐹捤挷㍡㙢晥挴㤶扡㙡晥ㄴ㔲扣㜰搶㔳搷晣㉦㌰扡㘶捥㜱〸㥣愸㙢挶愷愲㐲㉤㜳搵扣㤴㌵㝦つ㥢㠱㍥㌵ㅦ㥦慢收攳㉣㠵攷愹戳摦㈱㤲搴㝣扡戳收捤戶搴㔵㌳攷ㄹ攰㠵㈷㘳敡㥡㝦〶愳㙢收戴㠱挰㔹扡㘶㙣ㅢ㌱戵搰㔵昳㜲搶捣慢昰〳㝤㙡㕥㤰慢收㘶㑢攱㜹㈰㉣慦搶㑢捤攷㍢㙢㤶㑢昶㡣敦慡㤹㤷敥愵收ぢ㜵捤扣㤶慥㙢收㤵昸挰挵扡㘶㙣ㅢ㌱㔵敦慡昹㔲搶捣ぢ摢㝥㌵愷㜲搵㥣戴ㄴ㥥㘷戵昲〲戸搴㝣愵戳㘶戹ち敥愹㤹㔷挳愵收㌵扡㘶㕥㥥搶㌵昳攲㜶㘰慤慥ㄹ㌸㔷愹㈳㕣㌵慦㘳捤扣㔶散㔷昳㈱戹㙡㍥搸㔲っ搸㝤改晡㠳㉦㙤㥤㝣捡敤㥢扦扡攸捣戵换ㄴ慦㈹㑢捤㌷㌸㙢㤶ぢ换㥥㥡㜹㠱㔹㙡扥㐹搷捣慢扡扡㘶㕥㉦づ摣愲㙢挶昶ㅣ㔳㌳㕣㌵摦挶㥡㜹昹搵慦收挹戹㙡㍥挰㔲㜸㥥㜰捡换戴㔲昳摤捥㥡攵㕡慤愷㘶㕥戳㤵㥡敦搵㌵昳㐲愹慥㤹㤷㘰〳昷㐳㕡㍣㜲攰愸㠱㌵㙡慣慢攴〷㔹㌲㉦㘸晡㤵扣㝦慥㤲昷戳ㄴ㥥㘷㡦昲挲愷㤴扣摥㔹戲㕣晤昴㤴捣慢愰㔲昲攳扡㘴㕥㝡搴㈵昳愲㘶攰㐹㐸戱㝢挶收ㅣ㔱㌵慥㥡㥦㘲捤扣㐶攸㔷㜳㉣㔷捤㔱㑢攱㜹㉣㈸慦㈵㑡捤捦㍢㙢㤶ぢ㡡㥥㥡㜹㘱㔱㙡㝥㐱搷捣慢㜹扡㘶㕥㈷っ扣〴㈹㘰慥〵捣㝢扡㑡㝥㠵㈵昳慡㥢㕦挹㝢攴㉡㜹戰愵昰㍣戰㤳㔷攷愴攴户㥣㈵换㈵㍡㑦挹扣㔴㈷㈵扦愳㑢收戵㌳㕤㌲慦扣〵摥㠵㔴挳ㅣ㔵晤㕤㌵扦捦㥡㜹㈱换慦收㥤㜳搵扣㤳愵昰㍣㑢㤳ㄷ扣愴收㡦㥤㌵换㔵㉦㑦捤扣晡㈵㌵㝦慡㙢收㈵㈷㕤㌳㉦㘶〵㍥搳㌵㘳慦ㄱ㔵摢戹㙡摥挴㥡㜹㙤挸慦收㔰慥㥡㑢㉤㠵攷㌱㤷扣㠶㈴㌵晦挷㔹戳扥㤰㤴扤㜷收〵㈵愹昹㙢㕤㌳慦攲攸㥡㜹㝤㈸昰慤慥ㄹ㝢㡤㜲㘵戸㙡摥捣㥡㜹戹挵慦收愲㕣㌵㜷戳ㄴ㥥㈷㔰昲戲㡣搴晣戳戳㘶戹㌶攳挱㤹搷㘸愴收〲摣㤶㠱愳㍡㕥ㄸ搱㌵昳㤲㑢愰㄰㔲㙣捥愳戱㌹晦戴搹㜹㔰㔷〴㠵攲〵っ扦㤲㌷挳搴昷㐰昴㍢㑢攱㜹㌶㈴㉦㜴㐸挹晣㌹攷捣㠱愸㕣敤昰㤴捣慢ㅥ㔲㜲㑦㕤㌲㉦㌵攸㤲㜹ㄱ㈳搰ㅢ㔲㝤〸ㅥ㔶㕦扡㙡づ戱㘶㕥ㄳ昰慢㜹㔳慥㥡㌷㕡ち捦㘳ㅢ㜹敤㐰㙡摥摥㔹戳㕣㐰昰搴捣ぢ〹㔲㜳ㅦ㕤㌳捦摥敢㥡㜹㕤㈰搰㔷搷㡣㍤㕤愵晡挸㔵昳捥慣㤹愷搹晤㙡㝥㍦㔷捤敦㔹ち捦ㄳㄵ㜹㍡㕥㙡ㅥ攰慣㔹捥挹㝢㙡收戹㜹愹㜹愰慥㤹㈷挴㜵捤㍣搵ㅥㄸ㤴愹戹㐲扤改慡㜹て搶捣㌳搷㝥㌵扦㤲慢收㤷㉤㠵攷㘱㠷㍣挳㉤㌵て㜷搶㉣愷戹㍤㌵昳㜴户搴㕣慥㙢收昹㘷㕤㌳捦㕥〷㈲扡㘶散㌶挲敡㌹㔷捤㌱搶捣㤳挱㝥㌵㍦㤵慢收扦㔸ち捦㜳〸㜹搲㔸㙡ㅥ攱慣㔹捥ㅣ㝢㙡收ㄹ㘴愹㜹ㅦ㕤㌳㑦改敡㥡㜹㐲㌸戰慦慥ㄹ扢㡤㑡昵愸慢收晤㔹㌳捦慦晡搵晣㘰慥㥡ㅦ戰ㄴ㥥㐷〴昲㍣慣搴㍣捥㔹㜳㠹㉤㜵ㅤ㠸昲愴慣搴㍣㐱搷摣ㅢ扣慥㤹攷㔸〳㤳㜴捤挰戹㕣摤攵慡㜹㌲㙢收㈹㑢扦㥡㙦换㔵昳慤㤶挲昳昴扥㍥㠸㈴㌵捦㜴搶㉣攷㌷㍤㌸昷㠵慤搴㍣㕢搷捣ㄳ㡦扡收㝥㜸ㄷ㌸㈸㔳㜳㠵扡摥㔵昳㈱慣㜹㄰㙣晣㙡㕥㤷慢收慢㉤㠵攷挱㝡㍣㕢㈸㌵ㅦ改慣㜹㠸㉤㜵攱捣㔳㠷㔲昳ㅣ㕤㜳㌹㜸㕤㌳捦〴〶ㄲ扡㘶散㌷捡搵ㄵ慥㥡㔳慣㤹㈷搶晣㙡扥㌴㔷捤㤷㔸ち捦㌳敦㐶㈰㤲搴㝣㤴戳㘶㌹ぢ攷挱㜹ㅦ搸㑡捤つ扡㘶㥥ㅥ搳㌵昳攴㕡愰㐹搷㡣㙤愳㔲㥤攷慡㜹〱㙢㥥〰ㅢ扦㥡㤷攷慡昹㙣㑢㤱晤㌸扡搰㈴扢㡥㐵㠸㙢ㅣ㐳戲ㄸ㈴㔸捣昳㔹扥㈷㘶攴昹㌰挳昵㠳㌴㜰敦㤶搹㉡㠲㔲慣㘱㜱㥡愷慣㝡愴㜹㑢㤷㈹㑦昳㤰㘷㤰㌵㡣收晤㘶㍤昱㑣㡤㤶昹㘶换㘴㍣㈲〶㑦搲㤸㔵摦㘸摤戹㠴㐷挷昰搹〶昶㔳ㅢっ攱㜸慦㘰㈰㍤慤〵㡦㜱攸㥥㥥搸㡡〷搱愴㑡ㅡ愷挷摢摡捣㤶愶摦挲㍤㡦㤸㈰挳㥦㉤挳㥦㝥搴㠶敦㝤㙢扣㈱㉤晢㈹て㡥愷敤㜴攰㘱㍦㙤愹㤰㡦攲昸㜵㜷㍣捡㉤戸㠵敡㜴昴㔹慥敤㙣㡣散㈸攷挱昰㜸て㍣ㄴ㤸ㅤ㔵㔲㉦ㅥ㌴㘷ㅣ捦㉥户愳㌸㈱〵㐵搳搱敡㝣愷敥㜸愸搱扤戱㉥摥搲ㄲ㕦㔲搲㔸搷㘰㌶捤㙤㥢㔷㔲户〸攷㉡昱㔸ㅦ〴㉢㈹㈹㌱㑥挴晦捣挰㈵挴㌳㘵戲㜵㥦挴㔴㑢㐹㤶㠱〴搵㈱㔰㜰换戲捡㍤挱户摣㔳挵㌴㔳敥㘹㜴㙦㐷㔸㕤慥㍡ㅣ晥㉣搹㌸〳㡡㑣㑡㥥攸㤲㤴㘷搲晣て㈴㘷㠱〴ㄵ捦㙡㌹㔲戶昹愶㕣㈱愶㤹㤴㝦愴扢㈳攵㍣㍢攵戹㔰㘴㔲昲㍣㤵愴㍣㡦收攷㤳㕣〰ㄲ㔴ぢ摣㈹攷晢愶扣㔸㑣㌳㈹㉦愱扢㈳㈵㑦㔴挹㕡慥㠴㈲㤳昲㔸㍢攵㉡㥡㕦㐶㜲㌹㐸㔰ㅤ敦㑥㤹昰㑤戹㕡㑣㌳㈹搷搰摤㤱㤲攷㤹㈴攵㕡㈸㌲㈹㜹㤶㐸搶昲㙡㥡慦㈳戹〶㈴愸捥㜴愷㍣搴㌷攵㜵㘲㥡㐹㜹㍤摤ㅤ㈹㤷摢㈹㙦㠴㈲㤳㤲㈷㜹㈴攵㑤㌴扦㤹攴ㄶ㤰愰攲ㄹㅤ㐷㉦愷晢愶晣戳㤸㘶㔲摥㑥㜷㐷捡㑢敤㤴㜷㐲㤱㐹挹㜳㌴㤲昲㉥㥡摦㑤㜲て㐸㔰昱㠴㡣㈳攵㜸摦㤴昷㡢㘹㈶攵〳㜴㜷愴攴㐹ㅡ〱昶㈱㈸㌲㈹㜹㡡㐵㔲㍥㑣昳㐷挴〷㈴愸㙥㜲愷摣搷㌷攵㘳㘲㥡㐹昹戸戸ㄷ㔸㜹㜱晡摢㑥昹㈴ㄴ㤹㤴㍣㐳㈲㈹晦㐲昳愷㐸㥥〶〹慡㝢摤㈹㉢㝣㔳㙥㄰搳㑣捡攷攸敥㔸换〷敤㤴㝦㠵㈲㤳㤲㘷㌸㈴攵ぢ㌴㝦㤱攴㈵㤰愰攲改っ〷戰挳㝣㔳扥㉡愶㤹㤴慦搱摤㤱昲㈹㍢攵ㅢ㔰㘴㔲昲〴㠵愴㝣㤳收㙦㤱扣つㄲ㔴㉦戸㔳敥收㥢昲㕤㌱捤愴㝣㡦敥㡥㤴㍣㐵㈱扤晣㍢ㄴ㤹㤴㍣挱㈰㈹㍦愰昹㍦㐸㍥〴〹慡㜷摣㈹晢晡愶晣㐴㑣㌳㈹㍦愵扢㈳㈵捦㌰㐸捡捦愰挸愴攴昹〱㐹戹㤱收㥢㐸晥〵ㄲ㔴㥦扡㔳㙥攵㥢昲ぢ㌱捤愴晣㤲敥㡥㤴㥢散㤴㕦㐱㤱㐹挹攱扤愴晣㥡收摦㤰㝣ぢㄲ㔴ㅣ换㍢㝡㔹攲㥢昲㝢㌱捤愴晣㠱敥㡥㤴㥢敤㤴晦㠵㈲㤳㤲愳㜳㐹昹ㄳ捤㝦㈶昹〵〴㑦㈹〱㜵愴晣攵㍢扦㉦扥挲ㄲ㥡㘶㔲㜶〳敢㑣㔹㠴ㄸ〲㙣㌱ㄴ㤹㤴㐱㐸㈵㘵㠰收摤㐹㑡㐰㠲慡愷㍢攵户扥㈹㝢㠸㘹㈶㘵㑦扡㍢搶㌲㘴愷散つ㐵㈶攵昶㜶捡㔲㥡㠷㐸戶〲〹㉡㡥㠴ㅤ㙢昹㉦摦㤴摢㡡㘹㈶攵㜶㜴㜷愴摣搹㑥戹〳ㄴ㤹㤴ㅣ摢捡㕡昶愱昹㡥㈴㝤㐱㠲㙡愰㍢攵㠷扥㈹㜷ㄱ搳㑣捡㝥㜴㜷愴摣挳㑥㔹〶㐵㈶攵㜰㍢㘵㝦㥡て㈰搹つ㈴愸捡摤㈹摦昶㑤㌹㐸㑣㌳㈹〷搳摤㤱㤲㘳㔳改攵敦愰挸愴ㅣ㘱愷ㅣ㐲昳愱㈴挳㐰㠲㙡ㅦ㜷捡㤷㝣㔳敥㈵愶㤹㤴攵㜴㜷愴摣摦㑥ㄹ㠱㈲㤳㤲〳㐳〱㌶㑡昳ㄸ㐹〵㐸㔰㑤㜰愷㝣摡㌷㘵戵㤸㘶㔲搶搰摤㤱㜲戲㥤㜲㙦㈸㌲㈹㌹慥㤳㤴晢搰㝣㈴挹扥㈰㐱挵㐱㥣㘳昳㘹昷㑤㔹㉢愶㤹㤴愳攸敥㐸挹㠱㥤〰㍢〶㡡㑣捡㈳敤㤴㘳㘹㍥㡥㘴㍣㐸㔰捤㜱愷扣挷㌷攵㈴㌱捤愴㍣㠰敥㡥㤴㈹㍢攵ㄴ㈸㌲㈹㌹慡㤲戵㥣㑡昳㘹㈴搳㐱㠲慡挱㥤昲ㄶ摦㤴戳挴㌴㤳㜲㌶摤ㅤ㈹ㄷ搸㈹て㠲挲㑥㔹扣〸搲扤晤慥㠱敢㐱㤰攳㐷ㄶ㠶攲㜷㐰昰慣㑢㌳㠵㜱捣〲㕣㑢㕦㌲戶愹慤㘵〹〳㜵挳搳攷㡡攵㑡㜹㔱攱㠸㕦ㄷ㡢愳愱㕤㄰㡡㑢昱昵㔸扤晦㡦㌸ㅣ愰㜶㕣㐱㘷挴㝤戰㤴ㄴ〶ㄴ〷㝦㕣㘱㜵ㅤ㌲㌰换㐸㔱㈸挵〱愱㈸晥㘴㈹昶㠳挲㌸っ㐰ㄵ㜳㘴搱改㈱づ㔳晦捡摦㐶昹㍤㤲愹攳㔹ㅣ㔳ㅦ㑥づ㙦戸㤴㥥㘸㐹㑢㌸㑣㔱㈷搹戵㕥㙤搵㙡慦摤㔲㕢戱㌶㙢敤㌸㌰㤱戵扢捡戹㜶㜳㤸攲㔴愸戸㠶㐶㥣ㅣ挷㈱㤲㍥攱㑣捦㐱〸愵㍡晤㤹攰㈴搸ㄵ㔹改㌹㈰ㄱ挵攵㔹改㌹㐸ㄱ挵㘵捥昴㘹愶攰愰㐴搲捦㈵挷㌱㠹愴㥦攷㑣㝦慥㈵搵改㌹㄰㤱㘰㤷㘴愵攷攰㐴ㄴㄷ㘷愵攷㠰㐵ㄴㄷ㌹搳㌷㌰挵挵㔰㐹晡㐶㜲ㅣ㥦㐸晡㈶㘷㝡づ㑥㍡搶㝥㤵ㅤ散扣慣昴㤷搹㡡㜳戳搲㕦㙥㉢捥㜱愶㙦㘱㡡搵㔰㐹晡㔶㜲㙢挰㐹晡㌶㘷㝡づ㔴㍡搲㜳㠰㈲敢㜲㜶㔶晡㜵戶攲慣慣昴ㅣ挸㠸挷ㅦ㥣改ㄷ㌳挵㜵㔰㐹晡㈵攴㌸㙥㤱昴挷㍡搳㜳搰搲㤱晥㈶㍢搸㘹㔹改㌹㠰㤱㉣愷㘶愵攷愰㐶ㄴ愷㌸搳㥦挸ㄴㅣ挴㐸晡㤳挸㜱っ㈳改㤷㍡搳㜳〰搳㤱㥥〳ㄷ〹㜶㔲㔶晡扢㙤挵㠹㔹改㌹挰ㄱ㡦ㄳ㥣改㑦㘵㡡晢愱㤲昴愷㤱㝢〰㥣愴㍦摤㤹㥥㠳㤹㡥昴て摢挱㤶㘴愵㝦挴㔶㉣捥㑡摦㙥㉢㡥㜱愶㍦㡢㈹㌸戸㤱昴㘷㤳㝢ㅣ㥣愴㕦敥㑣捦㠱㑤㐷㝡づ㘸㘴㕤㕡戳搲㍦㘵㉢㕡戲搲㜳攰㈳ㅥ㐷㍢搳㥦换ㄴㅢ愰㤲昴攷㤱攳㌸㐷搲㥦敦㑣捦㐱㑥㐷晡ㄷ散㘰㡤㔹改㌹攰㤱㉣つ㔹改㌹〸ㄲ挵㝣㘷晡㡢㤹㠲㠳ㅥ㐹㝦〹戹搷挰㐹晡㑢㥤改㌹攰改㐸捦㠱㡥〴㥢㥢㤵晥㉤㕢㤱捥㑡晦戶慤㌰㥤改㉦㘷㡡㜷愱㤲昴㔷㤰㝢て㥣愴扦搲㤹㥥㠳㥦㡥昴ㅣ昴㐸晡㜸㔶㝡づ㠴㐴㌱㈷㉢晤㠷戶愲捥㤹㝥㉤㔳㜰㌰㈴改慦㈶昷㈹㌸㐹扦捥㤹㥥〳愱㡥昴ㅣ〰㐹㤶摦㘷愵摦㘴㉢づ换㑡捦㠱㤲㜸ㅣ敡㑣㝦ㅤ㔳㝣〱㤵愴扦㥥ㅣ挷㐵㤲晥〶㘷㝡づ㡡㍡搲㜳㌰㈴挱づ捣㑡捦〱㤲㈸㘶㘷愵晦搶㔶捣㜲愶扦㠵㈹㌸㐸㤲昴户㤲晢〱㥣愴扦捤㤹晥扦㤶㔴敦昳㌹㌰㤲㉣搳戲搲晦㙣㉢愶㘶愵晦挵㔶㑣㜱愶扦㤳㈹ち㐱㈴晤㕤攴㌸㕥㤲昴㜷㕢㙦挸㤴㜲戰搴戱昶〱㜰㤲㝥㘲㔶㝡づ㥣㐴㌱㈱㉢㍤〷㔳愲ㄸ敦㑣㝦㍦愳㜲昰㈴改ㅦ㈰挷戱㤳愴㝦搰㝡㈳改㌹㜰敡㐸捦〱㤳〴ㅢ㥤㤵㍥㘴㉢㐶㘵愵攷挰㑡㍣㙡㥤改摢ㄹ㜵㕢㄰㐹晦㈸㌹㡥愳㈴晤㝡敢㡤愴攷㈰慡㈳㍤〷㑦ㄲ㙣㘴㔶㝡づ愸㐴戱㑦㔶㝡づ戲㐴戱户㌳晤㤳㡣捡㐱㤵愴晦ぢ㌹㡥愹㈴晤㔳搶ㅢ㐹捦〱㔵㐷㝡づ愴㈴㔸㔵㔶晡〱戶愲㌲㉢㍤〷㕣攲㔱攱㑣扦㠱㔱〷㠱㐸晡攷挸つ㈶㐱扢㡤攷慤㌷㤲㥥㠳慢㡥昴ㅣ㔴㐹戰㜰㔶㝡づ戴㐴㔱㥥㤵㝥㤸慤搸换㤹晥㈵㐶攵㘰㑢搲扦㑣慥㥣㠴改㕦戱摥㐸㝡づ戴㍡搲㜳㠰㈵㔹㠶㘶愵㡦搹㡡㈱㔹改㌹㄰ㄳ㡦摦㌹搳扦挱愸搵㈰㤲晥㑤㜲ㅣ㜷㐹晡户慣㌷㤲㥥㠳慥㡥昴ㅣ㙣㐹戰摤戳搲㜳〰㈶㡡㠱㔹改㌹㈸ㄳ挵㙥捥昴敦㌲㉡〷㘱㤲晥㍤㜲愳㐸戸昶敦㕢㙦㈴㍤〷㘰ㅤ改㌹昰㤲㘰扢㘶愵ㅦ㘷㉢晡㘵愵ㅦ㙦㉢㜶㜱愶晦㤰㔱㌹㈰㤳昴ㅦ㤱攳㜸㑣搲㝦㙣扤㤱昴ㅣ㡣㜵愴㥦ち㑥搲敦㤸㤵㥥〳㌳㔱昴挹㑡㍦摤㔶散攰㑣晦ㄹ愳㜲㜰㈶改㌷㤲㥢㑤挲戵摦㘴扤㤱昴ㅣ㤸㘵搲㤷ㅥ〶㡥扦㌲㔱戸㔸㈵攷愴收捣搹㕣㕡㔴搶户攸㤰晤㝢慥㝣晦㤹て捥㝦攵昰㤱㥦晣昷昲换㕦昹昰晣つ晦㝤㌰㌱昲㉦㙢搷㍥㍥㘹昵㠶て戶㑥慦㈹扣㝢昳攴㌵挷㠷攷ㅦ㝦㜴晡挰㈱攳㡦㍦昴愸ㄹ攱改㕢つ敤搶慤㝢昷挱摢㍣搵㘷㡦搰搲愳敦㔵㡦扥戹㐳㤳㤲ㄱ〷㡢㜰㕤㙡攴挸㐳挶愰㥦攳㑤慦㙥愵㜳扡扡っㄹ㜹㜸捡㐸搸㘵㝣愱换㐸㜷㜵ㄹ㜳㤱㐰㕡攲㐲㠳㈳ㄱ㐱攳㍦扡㡣㠶慥㉥㐳㐶㈲ㅥ㌴㥡散㌲扥搶㘵戴㜴㜵ㄹ㌲㈲昱㤴搱㘶㤷昱慤㉥㘳㜱㔷㤷㈱㈳ㄳ㑦ㄹ挷摡㘵㙣搶㘵㥣搸搵㘵挸〸挵㔳挶㔲扢㡣ㅦ㜴ㄹㅣ㔶㜴改〷㔶㐶㉡㥥㌲㑥户换昸慦㉥攳慣慥㉥攳㙣㈴昰㝥㔲㤶摢㘵晣慣换㌸户慢换㤰㤱㡢〷㡤昳敤㌲ちっ搹㝤㜱戸搱愵㑤㤱ㄱ㡣愷㡣㑢敤㌲ち㜵ㄹ㤷㜷㜵ㄹ㌲㤲昱㤴㜱愵㕤㐶㤱㉥㘳㙤㔷㤷㈱㈳ㅡ㑦ㄹㅣ搹挸㕥㌴愰换攰㌰愴㑢㥢㈲㈳ㅢ㑦ㄹ㌷搸㘵㤴攸㌲㙥改敡㌲㘴㠴攳㈹攳㌶扢㡣愰㉥攳捥慥㉥㐳㐶㍡㥥㌲㌸攲㤱愶昴搴㘵摣摦搵㘵挸㠸挷㔳挶㠳㜶ㄹ扤㜵ㄹ敤㕤㕤㠶㡣㝣㍣㘵慣户换〸改㌲㥥散敡㌲㘴〴攴㈹㠳㈳㈱㘹捡搶扡㡣つ㕤㕤㠶㡣㠴㍣㘵㍣㙦㤷戱慤㉥攳愵慥㉥㐳㐶㐴㥥㌲㕥戱换搸㕥㤷昱㐶㔷㤷㈱㈳㈳㑦ㄹ㙦搹㘵昴搱㘵㜰㌸搳愵扢㉦ㄹ㈱㜹捡攰㐸㐹戶㡤扥扡っづ㙢扡戴っㄹ㈹㜹捡攰㠸㐹捡搸㔹㤷挱攱㑤㤷㤶㈱㈳㈶㑦ㄹㅣ㌹㐹ㄹ晤愴っ挵攱㡡っ捡晥晥慤扥戶㌳ち㉥㈵ち愷扢㙣挵晢㔹ちㅥ搲㡢挷㝢㔹ちㅥ㘴㡢攲摤㉣〵て㝢㐵昱户㉣〵て㐴㐵昱㑥㤶㠲㠷㠶愲㜸㍢㑢挱㠳㌵㔱扣㤵愵攰攱㤳㈸摥捣㔲昰㠰㐶ㄴ㙦㘴㈹㜸㠸㈱㡡搷戳ㄴ晣搲ㄷ挵㙢㔹ち㝥つ㡢攲搵㉣〵扦ㄸ㐵昱㑡㤶㠲㕦㔵愲㜸㌹㑢挱㉦て㔱扣㤴愵攰敥㕣ㄴ㉦㘶㈹戸㠳ㄵ挵ぢ㔹ち敥昲㐴昱搷㉣〵㜷㐲愲㜸㍥㑢挱摤㠲㈸㥥换㔲昰㠳㉡㡡つ㔹ち㝥㜴㐴昱㙣㤶㠲ㅢ戳㈸㥥挹㔲㜰昳ㄲ挵搳㙥㐵㡦晦〷㤰㤴㡢㈹</t>
  </si>
  <si>
    <t>㜸〱捤㕤〷㝣ㄴ㘵摡捦ㅢ㤲㈵戳㤴慣愲愲㠲ㅡㄴ挵ㄳ挱㘴戳㘹㈸㠷㈴〱㐱㝡戳㘳摣㌲ぢ㤱ㄴ㐸愱㔸〱㝢挱㡥ちㄶ戰㝢ㄶ散扤攵戰㥥㘲㙦㜸㜶㍦挵㝡㥥㥥摤㍢昵晢晦㥦㜷㘶㌳戳㌳扢攴昳扢晣㝥㠶摤㠷㜹晡㌳晦㘷㜶㜶摥㤹㜷㜶㜲㔴㑥㑥捥㙦昸攳晦晣换攳挲挰ㄹ㑢㕡摢捣挶攱㌵捤つつ㘶扣慤扥戹愹㜵昸攸㤶㤶攸㤲㠹昵慤㙤㍤㘰㄰愸慢㠷扥㌵扦慥戵晥㈸戳愰㙥愱搹搲ち愳晣㥣㥣㠲〲㈳ㄷ晡敤慣㜷挸㘶っ㝡ㄹ㜹㈴戰捡㌱〲㈴㍤㐹ち㐸っ㤲㈰㐹㉦㤲摥㈴㝤㐸晡㤲ㄴ㤲㠴㐸戶㈰搹㤲愴ㅦ挹㔶㈴㕢㤳㙣㐳搲㥦㘴㕢ㄲ收㌷戶㈷ㄹ〰搲㝢㈰挸捣㥡敡㈹戱㈳戱㌶㌳摡㥡㕢捣㍤㡢づ搰㌵㡦㉣㈹ㄹ㕥㌲扣慣戸㈲㍣扣㜸捦愲㥡昶㠶戶昶ㄶ㜳㘴㤳搹摥搶ㄲ㙤搸戳㘸㙡㝢慣愱㍥㍥挱㕣㌲戳㜹㥥搹㌴搲㡣ㄵ㤷挶愲㤱捡㤲㐸㔹㔹戲慡慡戲昷づ㠸㍣戹愶㝡㙡㡢㤹㙣晤㙦挵摣㤱㌱愷搴㔴て㥦㙣戶晤户㘲敥㠴㤸〸㔹摢摣ㄸ慤㙦晡㉦〵捤㘷㑦㑢㙢捤㜸㍤㥢㙦㥡㉤昵㑤㜳㠶愳㙣ㄷ搰攰㉡㠶㡦〵攲昱㘸㙢㕢㡤搹搰㌰摤㑣戲敦扤ㅢ㠹㤹搹㘲㌶挵捤搶扥㡤㘳ㄶ挷捤〶㑢摤㕡搰㜸㐰戴㘵㜲戴搱捣攳㐲㘱愳敥摢昸㠴搹搴㔶摦戶愴㑦攳慣㔶㜳㝡戴㘹㡥㐹㤳晣挶晤摡敢ㄳ㜹㜹㉡㉦㉦愷挷㄰扦㘲愴㌷挳挷戶挴㙢收㐶㕢摡㠴㘳搷㑡晣㙣ㅤ㕢㠸ㄴ敥㉡㡢㕢㔱㔱㥡ㄷ摢㌴愳扥㜱㠲搹搲㘴㌶㌰〹㥢㌷㌴捤㐸㌰搱搰愷挰戱搷㠶㡤㔱扤慣捦ㅢ㔷㠵㔹㡣㈲㤲㐱㈰㠱㥤㐹㐶㡥㉥ㄹ㔱㍥挲搸㠵搲挱㈰㉡敦㑤㝣㘴㥤㕥晣搸攴搶㐵㜳敢㘲戹㜵昱摣扡㐴㙥㥤㤹㕢㤷捣慤㥢㤳㕢㌷㌷户慥㍥户敥挸摣扡㜹戰戱晦ち㝡昶捣戵晥捥摥敤㡣ぢ㥦㌹㝦搷敡ㄳ㕢㐷敦ㅣ㍤晥扢㑢ㄵ㍦愵昲㜱摤つぢ挶㄰㤰挰敥㈰㍤㔹㐵㌸㍣挲昸ㄳ挵㝢㠰㈸昵㉡捡㘰㈹敤㥦づㅢ搹昶挹搸摡晢慥㕤㕥戹昴收ㅦ㕦㔶晣㤰㑢㡣㍤㘹㍣っ㈴㌰ㅣ㐴㘲㤴㔴㡣㌰昶愲戸ㄸ㐴愹攷慤ㄸ搷昶戸㙥收㘱ㅢㅦㄹ扢晡㠴敦挷摣㍢攵晣㠳ㄵ昷ㄱㄲ㈳㑣攳㔲㤰㐰〴㐴挷㈸ㅥ㘱㤴㔱㕣づ愲搴摦慣ㄸ挷㍥㔵㜳攴㠵ㅦ扦㌶昱慥攰㑥敦㝥昹昳慢挳ㄴ㌷㌵㠹㔱㐹攳㉡㤰挰〸㄰ㅤ愳㙣㠴戱㌷挵晢㠰㈸昵愸ㄵ攳昲攵㐷慥㕡㌷攴扢挹ㄷ㕣㜴搷愱ㄳ㈷攴摤愰戸㠷㤲ㄸ㝦愶昱㈸㤰挰扥㈴挴㈳㌲挲ㄸ㑤㘹㌵㠸㔲て㔹㈱㙡㕦戸㙢昹㤶㌳㜷愸㌹昳㠲慢捣〹晢ㅦ㌸㔱㜱晦㈶㈱㙡㘹㍣〶㈴㌰㤶㠴㈱㑡㐷ㄸ晢㔱㍡づ㐴愹㝢慣㄰㍢ㅣ搳昳愷户挲㉦㑦戹㜵改挶㘱ㅦ㉥㕥搷㕦㜱敦㈸㈱昶愷昱〴㤰挰㐴㄰扤㈶㤵㈳㡣㐹ㄴ㑦〶㔱敡㌶㉢㐶晦愷㙥㔹㜶敥昷㉦㑦扥㙤攷㌳㡦㕣戱昷㜱愶攲㔶㈲㌱愶搲㜸ㅡ㐸㘰㍡㠸挴〸〳搱ㄹㄴ捦〴㔱敡㐶㉢㐶挱愰㥤收晦㜲敡㌵ㄳ㉥ち㉦扢改攱愶ㄵ敦㉢敥㥢㈵挶〱㌴㍥㄰㈴㜰㄰〹㔷〵㠰ㅥ㑣改㈱㈰㑡㕤㘳㠵㌸㜲攵㉢㐶㜰挷㡤搵㜷㍤戶挵㤴㠹ㄳ搷㝥慢戸㘷㤷㄰㠷搱㜸㌶㐸攰㜰㤲挱搵㠳㑢㑡㑡㡣㍡㑡㡦〰㔱㙡㡤ㄵ攲愰㘷㌶㌶扣㌰㘹慦摡〷㜶㝢昲摥㔱㘵搵愵㡡摦ぢㄲ㈲㐶攳㌸㐸㈰〱愲搷〴㑤㌱㈹㑥㠲㈸戵捡㡡戱摤扥㥦晦㌴改攵扢昶扢收㤴攵户㜷捣摣晤㌶挵慦ㄵ㠹㌱㤷挶昵㈰㠱㈳㐹戸㈶搸㐴昹㜱㌱ㅡ㐰㤴㍡摦ち戱㘱攷㤲㙦敥㝡㘴挸昸㕢扥㍤晦㡢攲㠳㡡㡦㔲晣㔲㤲㄰㑤㌴㙥〶〹捣〷搱㑤㈹ㄹ㘱㉣愰戸〵㐴愹ㄵ㔶㡣て㐷扤㜶摢㡢㠷捦慥戹㈴㤹扦晣搱戵㔷㜷㈸㝥愷㐹㡣㌶ㅡ户㠳〴ㄶ㤲戰っ昴㜵ㄱ愵㡢㐱㤴㍡挵ち㌱㙦搳㠹捦づ㑤㡥㤹戸攲搶愳晦晤昱㥤挷㤵㉢㝥㈳㑡㠸愳㘸㝣㌴㐸攰ㄸㄲ㠶〰ㄸ挷㔲㝡ㅣ㠸㔲换慣㄰〳昷晢敥搸㡤㕦㐷㈷慦㝢㝣晤慡昳㍦扣攰㐹挵敦㔳〹戱㤴挶换㐰〲换㐱昴㥡㘰摦㜳〲挵㈷㠲㈸㜵戴ㄵ攳戸㔳慢挳㌹扤㝢㑦㜹㘸㘳㝣㜴㜸搲愶㐳ㄵ扦㡥㈵挶挹㌴㍥〵㈴㜰㉡〹换挰㔶㝥ㅡ愵愷㠳㈸搵㙥㠵㌸㜹昴㤵㑢昶㝤昴㡥㈹搷㍦㕢昹攰摣㕥慢㕡ㄵ扦捣㈵挴㤹㌴㕥〱ㄲ㌸ぢ㐴㤷㠱ㄸ㘷㔳㝣づ㠸㔲捤㔶㡣㥤㙢㥦ㄸ戶昷慥㘷搴㍥㄰㈹愹㝤㘱昶昶㈷㈹ㅥぢ㐸㡣昳㘸㝣㍥㐸攰〲㄰扤㙤㈰挶㑡㡡㉦〴㔱慡摥㡡㌱㜵搳慡㜵戳挶ㅣ㍥收愲愳扦扣晣愶㥢㔶㤴㉡ㅥ㑡㐸㡣㡢㘹扣ち㈴戰㥡㠴慢㔲㌵挲戸㠴搲㑢㐱㤴㡡㕢㈱慥摥晦㉦㜷㙤昷昵㥤ㄳ㑦晢㝡搶攳㕦㝦戴昷ㄸ戵㉤搴ㄲ攲㜲ㅡ慦〱〹慣〵搱慢㠲慥㕣㐱昱㤵㈰㑡捤戶㘲慣㕢㜱挰㙤攷づ㝦㝦捡捤㉦ㄴ摤昴搰扣攸㘳㡡挷㌱ㄲ攳㙡ㅡ㕦〳ㄲ戸ㄶ㐴慦ち戶慦敢㈸扥ㅥ㐴愹〳慤ㄸ㙦ㅥ㍦㘲㥦㌱㐵㕦㔵摦㜲捦〵㝢昵㙦㕢昹扡摡ㅥ㙡㠹㜱〳㡤㙦〴〹摣〴愲敢挰敥晣㘶㡡搷㠱㈸㌵捤㡡㜱㙥昸㠷昷扥㕤㜹晡昸㤵昷㍣㜰挲㤵㍢㡥㜸㑣昱㈸㑡㘲摣㑡攳摢㐰〲户㠳攸ㄸ挰攳づ㡡敦〴㔱㙡㠲ㄵ㘳㥢㤵㤷摦摦㔴㜸㕤昵ㄹ敦㍦戶敥㤶〷㜳㥥敡㝤㌷搴搳慣㉦扡摡㤶攸㈲ㅣ㉤㜴ㅥ㠸攰攸㡢晦㌶㝦〴㠶〳戰㘴㔹戲㈲㔹㔲㤲㈸㉢㡥㤶㐶昳㡢㄰戶慢摦晢摣㐰㝢㈷て慣㙦㑡㌴㉦㤲〳㠱摥挹戱昵つ㙤㘶㡢㌰㠵㐹晣愷て㘶㠴敦㤳ㅣ戳ㄸ㐷㠱㜱㝤捣戰㔵戲挶㙣㘹挳搱㔳摢㤲捥〳㠹㠱搵搱㔶戳㤳ㅤ㙡挵慥㙥㙥㙦㑡戴づ昰㔷捥㘸㡢戶㤹摢愷敢㍡㠳㜸摣㘶攰挸捡㙣㤵㤲㜶㑣㜷㍢㈰摡搰㙥㡥㕥㕣慦搵㍢愴愹㜱㡣搵ㅣ换慣ㅤ摢㘲㉥㐸㘹㍤ㄵ㡤挶㠱晦㐲㠹敤㔹㑢慤搲㜵ㄵ搵捣㙤㙥㌵㥢愴扣愱㡤㔳敢攳昳捣㤶ㄹ㈶㠷つ㘶㐲㔶㜵㙢慡慣〳扤愱㔳㥡戰愲㌸㜴㑢散散㤴ㄲ㘸戳㈹㘱㈶㔰敦㝣愰扣㘴㘶㌴搶㘰㙥攳㌲搱㌹愱搸捥㈵ㅥ摢ㅣ㙦㙦慤㘹㙥㙡㙢㘹㙥㜰㙢㐶㈷ㄶ㐶㜱㜰㤹㤸搴㥣㌰昳攴㉦㐷㔳㤵搳愳㠷㔲㌹扢晢ㅤ愵㌱㜶㉢㡦攳ㅣㅢ〹㡦ㄶ戳ㅢ㍢㌶㈲ㅡ晢ㅥ晦愵㈲㘳挱戱㤱搱晥㑦㔹㉢㜱㙥㠴戴㉥捥㙡敤戳㤱搲㘹㕢昷〷㙦昸㜴昴〷㝤㘸㌰昹愹捣ㅤ㥣㌹㘴攷㜶戹㤹㑡ㅤ㕤攱㈸㤱搶㔹㐰㤳戰愹㙤慦㝢㡤㜳㜳晢㔹㙢㍦㘶㈱㠶㄰攳愲㑤㠹〶戳㈵敢ㄸ㔷戱㈲攳ㅥ㤲㝢㐹敥㈳戹㥦攴〱㤰晣㕡散攳㌲㈲㥡〷ぢ戵㔸㉤挹㕦㔴㥦㘸㥢ㅢ㤸㙢搶捦㤹摢〶ㄹ挶挶〵〵㠴摢昳㘷㍣〴㤱昱㌰挹㈳㈰挱㘰㑥愰〳晦攷〴㠲挶㕦昱ㅦ昸晣㐱昸晦晦㍥㘲挹㠵㤷㈱〳㈴㡣㘰㕢昳ㅢ㌱づ㙢敤搱挳㙦捤挷㐵㕢攷戶昱㐳㤷㕤挹㜸敢㐹ㅥ〵改晤ㄸ挸攴㜱㘶〳㍥戲晦慤挱㙦晥㉥㠸戹搹㐱ㄶ㡦㜷戶㘹㥣戱愴㈹㍥户愵戹〹愷㈰㙡愳㙤搱搱㜱㡣㈴㕢㔵㌴搰㌸戱戹愶扤㉤搰㌸慥ㅥ晦昵㙥㥣㙥捥㌷愳㙤㌵搸㈵户昵㘹㥣㠸㔱愸散㌳挷㈷ㄶ攷㌷敡〱㘴慤搹ㅡ㌷㌸搲ㅣ㡦㕤搰攲〰㤶戰㑦敤摤挸㥤㡡戹戸㡤愱㝢㌶㑥㡤㘲愴摡㘶挰㘸愸㜸改㈵㝡昶ㄱ㤹敤ㅤ戴㌸㐴〸挹愲㈳㑡㉦ㄱ攸㐸㌹摣㑡昰㙤㠹慦搵㍣㡢愶㝦㕡㘶戵搵㌷戴づ户攰ㅤ㕥摢㡣㌳ㄱ愶㥣㠴㈱散㠱〰㌶愶㐰搶㘶愵㝦愸㌹㔴㥤ㄲ㡦改戰㈸㘵扦㤶收昶昹㍢㈲搶㝦㉢づ㘳攵ㄸ㡦㠳慣昹晡㠶扤㜷扤散㤶摦慣晦㡦挷挷㐵晥㡣㥤㘹搱〱㐲ㄶ晦挹㥦昱ㄴ晥ぢ㘶搳攵て㠶㠵敦㕥㌵挳愸㍡ㅦ昶扤ㅢ戱戶㌳㕢㑣㌹㑤㔰㈰捣㤲昹㘶㥦挶〳㥢㕢收挵㥡㥢攷戱昹㝤㠵㙢㥤㙢㥡㙤ㅣ㝢昷戲㑥㌵㜰㔹㈹搵愳㠷㙢㠸敤ㄸ愴敦㠴昸㠱つ㈰㝤㐶㌷㌴ㄴ搹ㄱ㕢〳捦㐲搴〳摦ㅥ㠱攷戰㌰㉡㕣㕥㕣㔲ㄲ慥慢㘹㘸㡥捦㥢摢摣摥㙡搶㑤ㅦ㍤愹戴㙥㘲昳㈲戳愵㙥㝣㔳戲扥愱愱㙥搶晣〴づ〷ㄲ㜵㌳㥡摢㕢攲㘶摤㑣戳愵戱㙥挶昴攱㡢ㅢ㕡ㅢ㔵〹㐰攲攸㝡敦㐹攷扥戶敡慣㤵晢㥦摦扢昶㥤搷摡ㄶ慣㔲挵㤶挲㌳㜴摦つ㘹㡢昰㌶㕥㈴㜹㠹攴㘵㤲㔷㐸㕥〵㔱㝢挰㤵扢㉦㉣扢晦㡣搷挱ㅢㅢ㐹摥〰挱㑥㐷ㅡ㠵㝤搰㥢㥡㔵㐳昰㍦昷㐳挶㕢㈴㙦㠳㈸㥥ち攰㈷㌶挷㜸〷㈴㘳摢㜷愷㐵〷〸ㄲ愷㌲ㅢ敦㐳㄰㌴戲攸搴ㅥ戰㘰敢つ㐲㙤㄰㕣㠳挰慡㙤ㄱ挶ㄷ㤸晥㤶挲㜳㍥㘲㑦戸ㄵ搱晦㌳㤲捦㐹扥㈰昹〷挹㤷㈰㙡ぢ戸晡〳昳ㄵ㙤扥㈶昹ㄷ㠸〳㤸㙦㌵慢㠶攱㝦〱收㍢ㅡ㝤て愲昶〲搱挰晣㠰愵㡣挰っ愷㐳〷〸㤲㜷〲昳㌳〴㐱㈳㡢㑥ㄵ挳挲て㤸摦㝥捤〰捣慦㤶挲㜳㤲㈵㡣㐸㐵㜸ㅢ㍤ㄴ〸捦晥ㅡ昹㈴〱㤲㥥㈰敡㐷戸晡〳㘳搰㈶㐸搲ぢ挴〱㑣ㅦ捤慡㔲〴ㅥ挴攰㝤㘹㔴〸愲捡挰㙡㘰㐲㘰㌳〲ㄳ愱㔷〷㠸ぢ㤸㝥㜰〹ㅡ㔹㜴慡ㅣ㉥㝥挰㙣捡〴捣㐷㤶挲㜳收愸ㄲ㤱㡡昰㌶〶㈲愹戱〳挹㡥㈴㍢㤱ㄴ㠱愸㜷㌳〲戳㌳㙤㜶㈱ㄹっ攲〰㘶㌷捤慡㉡〴ㅥ挴攰㐳㘸戴㍢㠸摡ㅢ慣〶收㑦㘰㌳〲㌳㠲㕥ㅤ㈰㉥㘰昶㠴㑢搰挸愲㔳晢挰挵て㤸㘷㌳〱戳挱㔲㜸㑥㠷晤ㄹ㤱㡡昰㌶捡㤰搴㈸㈷愹㈰愹㈴愹〲㔱㑦㘴〴㘶㙦摡散㐳㌲ㄲ挴〱捣㈸捤慡㔱〸㍣㠸挱昷愵搱㘸㄰㌵ㅡ慣〶愶ㅡ㙣㈶㘰〲㌵㔰〶㐶搶攰ㄴ攵〸㉦㍥㘳愰っㅡ㌴挹愰㔳搵挸攲㠷捦㥤㤹昰戹挳㔲㜸捥昵搵㈲㔲ㄱ摥挶㘴愶㥢㐲㌲㤵㘴ㅡ挹㜴㄰㜵㜳㐶㝣㘶搲㘶ㄶ挹〱㈰づ㝣づ搲慣ㅡ㠳挰㠳ㄸ晣㘰ㅡㅤ〲愲㜸昲㔰攳㜳㈸搸㑣昸ㄸ㘳改搵〱攲摡㜰づ㠷㑢㌰㥢㑥㡤㠳㡢ㅦ㌰㤷㘴〲㘶戵愵昰㥣挱摣ㅦ㤱㡡昰㌶收㈰愹㌱㤷愴㥥攴㐸㤲㜹㈰敡㠲㡣挰㌴搲愶㠹愴ㄹ挴〱捣〲捤慡〹〸㍣㠸挱㕢㘸搴ち愲㈶㠱搵挰戴㠱捤〸捣㐴㝡㜵㠰戸㠰㔹〴㤷愰㤱㐵愷㈶挳挵て㤸攵㤹㠰㔹㘶㈹㍣愷㘵愷㈲㔲ㄱ摥挶㔲㈴㌵㤶㤱㉣㈷㌹㠱攴㐴㄰㜵㜴㐶㘰㑥愶捤㈹㈴愷㠲㌸㠰㌹㕤戳㙡ㅡ〲て㘲昰㌳㘸㜴㈶㠸㥡〱㔶〳戳〲㙣㐶㘰愶搳慢〳挴〵捣㌹㜰〹ㅡ㔹㜴㙡㈶㕣晣㠰愹捦〴捣㕣㑢攱㌹搷㝣〰㈲ㄵ攱㙤慣㐲㔲㘳㌵挹㈵㈴㤷㤲㕣〶愲㘲ㄹ㠱㔹㐳㥢戵㈴㔷㠰㌸㠰戹㑡戳敡㐰〴ㅥ挴攰㔷搳攸ㅡ㄰㜵㌰㔸つ捣戵㘰㌳〲㜳㄰扤㍡㐰㕣挰晣〵㉥㐱㈳㡢㑥ㅤ〲ㄷ㍦㘰愶㘶〲㘶㡡愵昰㥣㐱㍦っ㤱㡡昰㌶㙥㐷㔲攳づ㤲㍢㐹敥㈲戹ㅢ㐴㡤捦〸捣扤戴戹㡦攴㝥㄰〷㌰て㙡㔶捤㐶攰㐱っ晥㄰㡤ㅥ〶㔱㜵㘰㌵㌰㡦㠰捤〸捣攱昴敡〰㜱〱戳ㅥ㉥㐱㈳㡢㑥ㅤ〱ㄷ㍦㘰㉡㌲〱㔳㙥㈹㍣搷〵㘲㠸㔴㠴户昱っ㤲ㅡㅢ㐸㥥㈵㜹㡥攴㜹㄰㔵㥣ㄱ㤸ㄷ㘹昳ㄲ挹换㈰づ㘰㕥搵慣㡡㈳昰㈰〶㝦㡤㐶慦㠳㈸ㄳ慣〶㘶㈳搸㡣挰㈴攸搵〱攲〲收㑤戸〴㡤㉣㍡㤵㠴㡢ㅦ㌰㍢㘶〲㘶〷㑢攱戹搸㌱ㄷ㤱㡡昰㌶㍥㐴㔲攳㈳㤲㑤㈴ㅦ㤳㝣〲愲晡㘷〴收㌳摡㝣㑥昲〵㠸〳㤸㉦㌵慢㜸敤㘴㄰㠳晦㤳㐶㕦㠱㈸㕥㍤搱挰㝣つ㌶㈳㌰㐷搲慢〳挴〵捣户㜰〹ㅡ㔹㜴慡〱㉥㝥挰攴㘷〲㈶捦㔲㜸㉥攱㌴㈱㔲ㄱ摥挶㉦㐸㙡晣㑡昲ㅢ㐹㑥㉥㠸〲㔱扦晥㤲改〰戸〷㙤昲㐸昲㐱ㅣ挰昴搴慣㙡㐶攰㐱っ㕥㐰㈳㑥㡤㔰ぢ挰㙡㘰㠲㘰㌳〲㌳㥦㕥ㅤ㈰㉥㘰晡㌰慥㤱㐵愷㕡攰攲〷捣ㄷ㔸〹摦㈱搳攷㤶挲㜳㕤慡つ㤱㡡昰㌶戶㘱敤晤㐹戶㈵搹㡥㘴㝢㄰昵㔱㐶㘰〶搲㘶〷㤲ㅤ㐱ㅣ挰ㄴ㘹㔶戵㈳戰〰㌳㠸㐶㍢㠳愸㐵㄰㘹㘰㜶〱㥢ㄱ㤸㠵㉣愹〳挴〵捣㙥㡣㙢㘴搱愹挵㜰昱〳收攵㑣挰扣㘴㈹㍣㔷摢㡥㐲愴㈲扣㡤扤㔸㝢㌱㐹〹㐹㤸愴ㄴ㐴㙤挸〸㑣ㄹ㙤捡㐹㉡㐰ㅣ挰㔴㘹㔶ㅤ㡤挰〲捣〸ㅡ敤つ愲㡥㠵㐸〳戳て搸㡣挰ㅣ挳㤲㍡㐰㕣挰㡣㘲㕣㈳㡢㑥ㅤ〷ㄷ㍦㘰敥捦〴捣㝤㤶挲㜳つ㜱㈹㈲ㄵ攱㙤㡣㘳敤攳㐹昶㈷㤹㐰㌲ㄱ㐴摤㤱ㄱ㤸挹戴㤹㐲㌲ㄵ挴〱捣㜴捤慡㘵〸㉣挰捣愰搱㑣㄰㜵〲㐴ㅡ㤸㔹㘰㌳〲戳㥣㈵㜵㠰戸㠰㌹〸㉥㐱㈳㡢㑥㥤〸ㄷ㍦㘰慥挸〴捣㕡㑢攱戹㌰㝡㌲㈲ㄵ攱㙤㐴㤱搴㠸㤱挴㐹ㄲ㈴㈶㠸㕡㥤ㄱ㤸㌹戴㤹㑢㔲て攲〰㘶㥥㘶ㄵ慦戳ち㌰つ㌴㙡〴㔱扣搲慡㠱㘹〲㥢〹㤸㐰㌳㤴㠱㤱搵晥㐳愶〵㔰〶つ㥡㜸戱ㄳ㥤㍡ㅤ㔹晣昰㌹㌵ㄳ㍥愷㔸ち捦㔵摦㌳ㄱ愹〸㙦攳㈸愶㍢㥡攴ㄸ㤲㘳㐹㡥〳㔱换㌲攲戳㤴㌶换㐸㤶㠳㌸昰㌹㔱戳㙡〵〲ぢ㍥㈷搱攸㘴㄰㜵㌶㐴ㅡ㥦㔳挰㘶挲挷㌸㡢㈵㜵㠰戸㌶㥣搳ㄹ㌷㥢㑥㥤〳ㄷ㍦㘰㥡㌳〱搳㘴㈹㍣㤷戲捦㐳愴㈲扣㡤昳㔹晢〵㈴㉢㐹㉥㈴戹〸㐴捤捤〸捣㉡摡慣㈶戹〴挴〱捣㘵㥡㔵攷㈳戰〰㜳㌹㡤搶㠰愸㤵㄰㘹㘰搶㠲捤〸捣〵㉣愹〳挴〵捣㔵㡣㙢㘴搱愹ぢ攱攲〷捣〱㤹㠰㤹㘵㈹㍣搷攷㉦㐶愴㈲扣㡤㥢㔸晢捤㈴敢㐸㙥㈱戹ㄵ㐴㑤挹〸捣敤戴戹㠳攴㑥㄰〷㌰㜷㙢㔶慤㐲㘰〱收ㅥㅡ摤ぢ愲㉥㠱㐸〳㜳ㅦ搸㡣挰慣㘶㐹ㅤ㈰㉥㘰ㅥ㘴㕣㈳㡢㑥㕤ちㄷ㍦㘰㐶㘶〲㘶ㅦ㑢攱㤹㜵㜰㌹㈲ㄵ攱㙤㍣捥摡㥦㈰㜹㤲攴㈹㤲扦㠱愸昲㡣挰㍣㐳㥢つ㈴捦㠲㌸㠰㜹㕥戳㙡つ〲ぢ㌰㉦搰攸㐵㄰㜵〵㐴ㅡ㤸㤷挰㘶〴㘶㉤㑢敡〰㜱〱昳㉡攳ㅡ㔹㜴敡㑡戸昸〱㌳㌸ㄳ㌰扢㔸ち捦㔴㡡慢ㄱ愹〸㙦攳ㅤ㈴㌵摥㈵㜹㡦攴㝤㤲て㐰搴づㄹ㠱昹㤰㌶ㅦ㤱㙣〲㜱〰昳㠹㘶搵㌵〸㉣挰㝣㑡愳捦㐰ㄴ愷㘶㘸㘰㍥〷㥢ㄱ㤸㙢㔹㔲〷㠸ぢ㤸㉦ㄹ搷挸愲㔳搷挳挵て㤸㕥㤹㠰〹㕡ち捦晣㤰ㅢ㄰愹〸㙦攳〷搶晥㈳挹㑦㈴㍦㤳晣ㅢ㐴攵㘵〴收ㄷ摡晣㑡昲ㅢ㠸〳ㄸ搵㐳㔸挵改㈶〲㑣㉥〴㐶て㄰㜵㌳㐴ㅡ㤸㍣戰ㄹ㠱戹㠹㈵㜵㠰戸㠰改〹㤷愰㤱㐵愷搶挱挵て㤸㝦晤㈷挳〱昰搷㤶挲㌳改攵㔶㐴㉡挲摢〸㈱愹戱〵挹㤶㈴晤㐸戶〲㔱㥦挳搵晦搴昸㌶戴改㑦戲㉤㠸〳㤸敤㌵慢㙥㐳㘰〱㘶〰㡤〶㠲愸㍢㈰摡〵㙦ㅣ㌹㠳捤〸捣敤戴攸〰㜱〱㔳〴㤷愰㤱㐵愷敥㠴㡢ㅦ㌰㙦㘴〲㘶愳愵㐸㥦挹㤳㝦て㈲愵㕦慤㤴㌹慥愹㌹づ㡥搹ㄳ㝤㘱ㅣ㐸捥㙡慡㙦㙢敤㤵ㅣ摤摥搶㍣戶扥慤戶戵慤㜷ㄲ〴㡢攲戲扤㑣〷㜰㌸つ㑤ㅥ㔰㙦㉥㥡㠹敢㜵㍢㜹㔵㤸晥㕢搳摥摡搶㉣ㄷ㘲㜷昴敡㙢㥢㈷㌷户搵搶户捥㙦㠸㉥ㄹ散愳搶㥡〳攷㥡㑤㤸㥦搲㠲㡢㙦㥢㌳㙡㥥㍦摦㑣昸搴愸慦搹㡤慦晤㈳捣㜰㔱晡㡡㜲づ㉥㕡㉡㤵愳㜶捤㍣愳挳㠱晢づ攸㑤㉥㉥㜴慡摦㌹㐱愲〳晥㤸ち㡣㑤㉦〷㌹戱㤹攳㉦㈷晦㕥戰搹㌷て挷㝣㤹㕥㌰づ㈶搱㔲㉤敢㘳㑤挸ㅡ摦搴㕡㥦㌰㠳ㄶ㌷愹扥愹慦戵㌸愵扤捤愵㠹㉥敥㘷㘹㜰㈵㜶㑡ㄳ摡ㅥ㡦戶㈴晥〸ㅤ挱㡡攱㑦户㐳〵昰敦昷㠱慣挳攴攴㝣挵戳ㄲ晣晢敡㜸〱㍡㈷晦㍥㌰扥ㄷ挵㔳ㅦ㐳㉣㌸愶ㅡㄵ挲扥て愱㑥㠹ぢ挸㑤㌲愳㑤搲㠱ㄹ㙤㠹㕡㜳㘱㕦戱㌰㜱㌱ㅡ戳敤ㅢ捣㝥㙥㔶收㐶ㄸ挹搱戱搶收㠶昶㌶戳㙦㙡㐹㍥攰㐶㜲扡搹㄰攵戴戱摥愹愵愹昱㌶㑣慣㑢挵攳㤴戰㍦㑥㜷㠰㐸㥥搵㈱㈵㍤ち㘴搹㜰摤㉢挱捦捥敦散㈸ㅡ㤹㤴扦㉦㐷愹搵慢昸昷㤷㔱㌹昶㠲昵㈱扡ㅦ攱扢㍥㉦㡣㥦愲㝥昶㜴㐵扤㘷㤳㥤㔶㙦㕢挶㈹㔹㝤㤲戲扦挳扣㑢摥㘸㔱挸㡦㑤〳敥㠲㘹慢㡦㐷ㅢㅡ㤶昴㑤㡥㙦㡡㌷戴㈷捣㠹搱㤸搹㘰敦慢㥢㕢ㅡ晦㈰晤捡攳收慦㝢㤵〵ㄷ㙢戲摣㜸摣㥤㘴捦㐲晢摤扢户ㅣ㘳㈸昶㙣昲㔵㡢ㄸ㝡摦昶〰㡡昸㍦㑦挰ぢ挲㘹换捥改愳㜲敦ち㜶㘹ㅥㄱ昷㘵㥣愰㤴㥡挳㈷㥦㌶㠷搹挴收㠹㤸㑡㘲㈶ㅣ愲㜱昵㕡昴㠷昹㑣㐹㡢〲㠱挰敦晤㔲〱㔶昸晢捡㥡つ㠱㥤㥤收㐷昱㈸㡡摦㉥て㠱㑦㥦摡攴㌸昸㤰敦㝢搹〱㠶㘰㔸挸扤㤷㍥㔸㤸㔹摦搶㘰昶㑡㡡㕥㤶ぢ昸㜱㈰㥡㍤㤳㌳攷㘲㥡㔰㙤㥦攴㝥㉤昵㠹㠶晡㈶㤳〷ㅥ㤸敦换晢㠵㈶㥡㜳㌰㌳㜵㙡㜳㙢㍤㙦㠳敢㤳㥣搹ㄲ㙤㙡㥤捦搹㘰昱㈵㕢扡㌸㘹㔶㝥戲扡扥〹ㅦㅥ㥤㤳换㠵挹ㄹ㜳㥢ㄷ攱㑥扡昶挶愶晤愲昳㕢晦㄰㡤戲扥㑡㠰㤰晥㐴攵慡摣㕣㔵㤰㕢昰㝢扦愳戰㠵㈳㘴ㄸ昱㜲㐹慣㔶㍤㡣愵㉣㥦㔵㜶挹㥡ㄷ捣捦㉡㙢㜲摤ㄵ收㍢㔱㌱㜵ㅢ㈲昷扦挶㌰㝣㐰㝢て〷搹㝦扦㔹攳㍢㘷㤳晦扦敥改换㝦〴㤱戳㝣つ挸㘶㤱㥡扡扡㌵㡣晢敡㑤㠵㌲㙥㌹㠶㜴㥣㕣晡收ㄷ㑣㡡つ户㐴㝣㜳搲㥣㡢㘳㌱搱戰㌷㍥昸搸敤㘲㠲㈶昶户㝤㌵挳㐳戸挶㘸㐳慢愵慢㘹㙥㙣㡣㜲搳攲㘶㌹〳晢㙣戳㐰㡥愷戱㈷㌱㤲㈰戲晤㔹愲攸㘲㠸愲㡢㐵㠴慦㘲㑥㐷㤷㘵挶㙡㥥ㄳ㙤愹㙦㥢摢㔸ㅦ㉦㈰挳㈹攳㝦㠸㙤ㄲ㥢㔰ㅥ挰戴晦㘴挳挴挱㘹晡㘴㔰㍤㝦ㄱ敤ㅥ㡥昱〲愱㘳晢戱攵收捡昷户晡㥤㜳㝤㜳㤴㤲ㅤ扤㔱㡣㘸昹ㄸ换㐲㘰㝤㐸ㅣ〷㕥㤰挸㑥㐸晤㤵〶㜸ㅢ㈵㌰户晦昲搶㘳㈹敢㤴捣㥥㌰〸㑥㙣㡥㈶挶攲慥㠲收㤶㥥搶㍤愸〵㘸㉤㜷㈹㉤㈱㑥挳慤挱㝣㜵捣㠳㕦㠸攳摦㤶〲ち㘶㘰㠲㙢ㅥ㈷昰〶㜴て昹愱捤挹捦敦㔵攰㤷㙢扣ㅤ㙢戰㌵㕤搱㜹て敦㜸㑦晣㉦愶㔵㡥攲㡡〴㠳㕣ㄱ㈳っ㙡㤴㠲愸㐷挱㜲㝤搲っ㈲㌴㈸〳挹㝦ㅣ捡昴㑦㐹挶㈹慢㜰挸挹㙦攴㔴摡㠲㐶慥づづ㌵〲㤸㘰㡢㈹戹㠰㈴搰慢攰㌱攸㡤㜲㔸㍤扢㘱挳㐸㉣攷愸愷㐰散晣昹㔸づ〶〹㥥㔱挱晣㤵㈰敡㐵戰ㅣ㠸㑡摢㜲㡣ㄱ㑣搱㌹〸㔱㉦㠱攵㐰挴晥㜳㜴搱敡攱换㔰昱㄰㥡㡤摣摣攱㤸㝡〵㜶㍣㈴挳㈵ㄹ㔶搰㠱㈵晢㤸㐰扤ち㠶挷〵晡㉦攳㌷㤷㝡ㅤ〶晣昶捡昱摤㕢慡㡤搰㜰㡦㘹㡣攴敡扤㠱㈵敥㠸㔲ㅢ收㈸㐸㌷扦㘱扥㐹て扣㕤ㅢ愶㝡ぢㄲㅢ㑣㐷户㐷㜳㔵慡㤹敤㙤㝦㠳ㅡㅡ搴搲攰ㅤㄸ戰攳挶ㄸ㜰愹㈶扤敦㜰㜳㌴㘹㉣摤昶愳摢㘷㌰㜰㌴㘹㍣㘴捥㈶㝤づ㌶㝢㤳扥㠰㐵㤷㥢昴てㄸ敢㈶敤捦ち㍡挰愶㥡昴㈵㤸慥㌴改㉢搸㘵㘹搲搷㔰㑢㤳㈶㜲昵晥〵捥搵愴挹㤰㙥扥㐹摦挲捤摢愴敦㈰昵㘹搲㔴慥捡㌴㘶晢摥摦㘰㍡つ㘶搰攰〷ㄸ㐸㤳㘶㠲㑢㌵改㘷㠷㥢愳㐹戳攸㜶〰摤㝡愰ㄶ㐷㤳づ㠲捣搹㈴ㅥ㜸㘷㙦㔲㍥㉣扡摣愴〰㡣㜵㤳づ㘶〵ㅤ㑣㘶ㅤ㕤慢㥥搰㜵愵㐹㥣㜸㥡愵㐹㥣㤲㉡㑤㍡㤴慢搷ぢ㥣慢㐹戳㈱摤㝣㤳㌸㠷ㄵ慦戴㑦㔲㕦㠸㝣㥡㔴挷㔵㌹㠲搹ち晤つ愲㌴㠸搱㠰搳㕥愵㐹㜱㜰愹㈶㜱㘶慢ㅤ搷搱愴〴摤㑣扡㜱ㄶ慡愳㐹㜳㈰㜳㌶㘹〷愸戳㌷㠹㤳㔷扢摣愴㥤㘰慣㥢㌴㤷ㄵ戸㥡㔴〴㕤㔷㥡挴㐹戰㔹㥡戴ぢ搴搲愴㈳戹㝡㠳挱戹㥡搴〰改收㥢戴ㅢ摣昰㑡㙢搲㄰㠸㙣㌰愹戵扥摣㥡戸㉡捤捣挶〹户㍥〶昳㘹戰㠰〶㥣㠲㉢㑤㙡〱㤷㙡ㄲ㘷搹摡㙥㡥㈶戵搲㡤㍦㡢愱㌸㈳搶搱愴㠵㤰㌹㥢挴戹戲搹㥢挴㠹戴㕤㙥ㄲ㈷摣敡㈶㉤㘲〵慥㈶㜱ㅥ㙥㔷㥡挴〹戹㔹㥡挴愹扡搲愴㈵㕣扤㤱攰㕣㑤㍡ㅡ搲捤㌷㠹〷ㄸ㜸愵㌵㘹㕦㠸㙣㌰愹戵㥡㜴㉣㔷攵㌸㘶ㅢ敤㙦㜰㍣つ㤶搲㠰搳㠱愵㐹换挰愵㥡㌴挶攱收㘸搲㜲扡㥤㐰户挹㌰㜰㌴改㈴挸㥣㑤㥡〲㜵昶㈶㜱㌶㙦㤷㥢挴㔹扦扡㐹㈷戳〲㔷㤳㌸ㄹ戸㉢㑤㥡〹扢㉣㑤攲㝣㘱㘹搲愹㕣㍤㑥ㅣ㜶㌵改㜴㐸㌷摦㈴㑥㌰挶㉢慤㐹㥣㘵散搳愴㌳戹㉡㉢㤸㡤㌳㤰㝤っ捥愲挱搹㌴攰㥣㘴㘹搲㌹攰㔲㑤攲戴㘳摢㡤㘷㐷㠲挱㉤㤸晢㕣扡㥤㐷户㌹㌰㜰㌴改〲挸㥣㑤攲攴攱散㑤攲捣攲㉥㌷㠹㌳㤰㜵㤳㔶戲㠲づ㈶戳扦㤳收㐱搷㤵㈶㜱㠶㜲㤶㈶㌵㐱㉤㑤扡㠸慢搷っ捥搵愴㔵㤰㙥扥㐹㥣散㡣㔷㕡㤳㌸攳搹〶㤳㕡敢㤳㜴〹㔷攵㔲㘶攳㙣㘸ㅦ㠳换㘸㜰㌹つ㌸昶㤶㈶慤〱㤷㙡ㄲ愷㐰摢㙥㡥㑦搲㕡扡㕤㐱户愵㌰㜰㌴改㉡挸㥣㑤㕡〶㜵昶㈶㜱㤶㜳㤷㥢挴搹搰扡㐹㔷戳㠲づ㈶戳㥢㜴㈲㜴㕤㘹搲挹戰换搲愴㔳愰㤶㈶㕤换搵攳㠴㙡㔷㤳慥㠷㜴昳㑤攲挴㙢扣搲㥡㜴〶㐴㌶㤸搴㕡㑤扡㠱慢㜲㈳戳㜱㘶戶㡦挱㑤㌴戸㤹〶㥣慢㉤㑤㕡〷㉥搵㈴㑥挷戶摤ㅣ㑤扡㠵㙥户搲㡤㔳愷ㅤ㑤扡ㅤ㌲㘷㤳㌸愹㍡㝢㤳㌸攳扡换㑤攲捣㙣摤愴㍢㔸㐱〷㤳搹㑤扡っ扡慥㌴㘹つ散戲㌴㘹㉤搴搲愴扢戸㝡㔷㠰㜳㌵改ㅥ㐸㌷摦㈴㑥〲挷㉢慤㐹㔷㐳㘴㠳㐹慤搵愴晢戸㉡昷㌳摢㌵晥〶て搰攰㐱ㅡ㕣ぢ〳㘹搲㐳攰㔲㑤攲搴㜰㍢慥愳㐹て搳敤ㄱ扡㜱ㅡ户愳㐹㝦㠵っ戸攵挸㐹攷㈰慥っ㐳㥤扤㐹㜷挲愲换㑤攲㉣㜱摤愴昵慣愰㐳㤲改ㄳ摣㡡㤳挷扢搲㈴捥㈲捦搲㈴捥㉦㤷㈶㍤挶搵攳㐴㜳㔷㤳㥥㠰㜴昳㑤攲㠴㜴扣搲㥡昴㄰㐴㌶㤸㔰摡㑤㝡㡡慢昲㌷㘶攳㡣㜵ㅦ㠳愷㘹昰っつㅥ㠱㠱㌴㘹〳戸㔴㤳㌸㑤摤㜶㜳㌴改㔹扡㍤㐷户㘷㘰攰㘸搲ぢ㤰㌹㍦㐹㥣㙣㥥扤㐹㥣㠹摥攵㈶㍤〷㘳摤愴ㄷ㔹㐱〷㤳搹㥦愴攷愱敢㑡㤳㌸愳㍤㑢㤳㌸搷㕤㥡昴㌲㔷㡦㤳摥㕤㑤㝡ㄵ搲捤㌷㠹㤳攳昱㑡㙢ㄲ㘷挸摢㘰㔲㙢㝤㤲㕥攷慡㙣㘴㌶捥㥥昷㌱㜸㠳〶㝦愷〱攷搳㑢㤳摥〴㤷㙡ㄲ愷捣摢㙥㡥㈶扤㐵户户改昶㈱っㅣ㑤㝡ㄷ㌲㘷㤳㍥㠲㍡㝢㤳㌶挱愲换㑤晡ㄸ挶扡㐹敦戱㠲づ㈶戳㥢挴㐹昵㕤㘹ㄲ㘷搷㘷㘹搲攷㔰㑢㤳㍥攰敡㜱〲扥慢㐹ㅦ㐲扡昹㈶㝤〹㌷扣搲㥡昴㑦㠸㙣㌰愹戵㥡戴㠹慢昲㌱戳㜱㈶扦㡦挱㈷㌴昸㤴〶㥣摢㉦㑤晡っ㕣慡㐹摦㍡摣ㅣ㑤晡㥣㙥㕦搰敤ㄷㄸ㌸㥡昴㈵㘴捥㈶㜱ㄲ㝥昶㈶晤〶㡢㉥㌷㈹㈷搷㙥搲㍦㔹㐱〷㤳搹㑤㔲搰㜵愵㐹㥣改㥦愵㐹㜹㔰㑢㤳扥收敡戱ㅦ慥㈶㝤〳改收㥢挴㥢〶戰㕥㘹㑤㉡㠰㜴㍤愴㘹㈷㘲扦攳慡㝣捦㙣㠶扦挱て㌴昸㤱〶扣捦㐰㥡昴ㄳ戸㔴㤳晡㌸摣ㅣ㑤晡㤹㙥晦愶ㅢ愷晤㍢㥡昴ぢ㘴捥㈶昵㠷㍡㝢㤳㜸户㐰㤷㥢戴ㅤ㡣昵㈷改㔷㔶搰挱㘴㜶㤳戶㠷慥㉢㑤攲㕤〷㔹㥡挴晢ㄱ愴㐹㥣㉡愳㜶〴攷㙡㔲㉥愴㥢㙦㔲ㄱ摣扣㑤ㅡ〴改㝡㙦㤳昰㥢㠴戸㌵㠴搹㜶昶㌷〸搰愰㈷つ㜸捦㠳㌴愹〰㕣慡㐹扢㌹摣ㅣ㑤攲て㘹ㅡ㐱扡敤〵〳㐷㤳㝡㐳收㙣ㄲ㙦㑥挸摥㈴摥戹搰攵㈶昱づ〷摤愴㍥慣挰搵㈴摥昸搰㤵㈶昱づ㠸㉣㑤攲扤ㄱ搲愴㐲慥㕥〵㌸㔷㤳戶㠰㜴昳㑤慡㠲㥢户㐹㈳㈰㕤敦㙤㔲㍦慥捡㔶捣挶扢㉤㝣っ戶愶挱㌶㌴攰晤ㄷ搲愴晥攰㔲㑤攲㉤ㄶ戶㥢愳㐹摢搲㙤㍢扡㡤㠳㠱愳㐹〳㈰㜳㌶㘹㍣搴搹㥢挴扢㈸扡摣㈴摥㙤愱㥢㌴㤰ㄵ戸㥡挴㥢㌰扡搲㈴摥㡤㤱愵㐹㔳愰㤶㈶敤挸搵攳つㅢ慥㈶ㄵ㐱扡昹㈶昱挶づ㙦㤳㜸㜷挷㝡㙦㤳㜶收慡散挲㙣扣昳挳挷㘰㌰つ㜶愵〱敦〵㤱㈶敤〶㉥搵㈴摥敥㘱扢㌹㥡㌴㠴㙥扢搳㉤ち〳㐷㤳昶㠰捣搹愴ㄸ搴搹㥢挴㍢㍡扡摣愴〴㡣㜵㤳㠶戲〲㔷㤳㑣攸扡搲㈴摥ㄹ㤲愵㐹㜳愱㤶㈶つ攳敡搵㠳㜳㌵㘹㉦㐸㌷摦㈴摥㘴攲㙤ㄲ敦㌴㔹敦㙤㔲〹㔷㈵捣㙣扣ぢ挵挷愰㤴〶ㄱㅡ昰扥ㄴ㘹㔲ㄹ戸㔴㤳㜸㕦㠹敤收㘸㔲㌹摤㉡攸㜶ㄴっㅣ㑤慡㠲捣搹㈴摥㌹㤲扤㐹扣慤愴换㑤攲敤㈷扡㐹㈳㔸㠱慢㐹挷㐱搷㤵㈶㉤㠵㕤㤶㈶㉤㠳㕡㥡戴て㔷㙦㌹㌸㔷㤳晥っ改收㥢㜴㈲摣扣㑤㍡〹搲昵摥㈶敤换㔵ㄹ捤㙣㈷晢ㅢ㔴搳愰㠶〶扣㌹㐶㥡㔴ぢ㉥搵㈴摥晦㘲挷㜵㌴㘹っ摤挶搲㡤昷慡㌸㥡㌴づ㌲㘷㤳㜸ㄷ㑢昶㈶昱ㄶ㤷㉥㌷㠹户挲攸㈶㡤㘷〵慥㈶㕤〴㕤㔷㥡戴ち㜶㔹㥡戴ㅡ㙡㘹搲〴慥ㅥ敦愶㜱㌵㘹ㄲ愴㥢㙦ㄲ敦扡昱㌶改㜲㐸搷㝢㥢㌴㠵慢㌲㤵搹㜸㕢㡥㡦挱㌴ㅡ㑣愷挱㕡ㄸ㐸㤳㘶㠰㑢㌵㠹昷攲搸㙥㡥㈶捤愴摢㉣扡昱扥ㄹ㐷㤳づ㠴捣搹㈴摥㔱㤳扤㐹扣摤愶换㑤攲㙤㌹扡㐹〷戱〲㔷㤳㜸户㑥㔷㥡挴摢㜶戲㌴㠹㌷昴㐸㤳づ攱敡昱捥ㅥ㔷㤳づ㠳㜴昳㑤攲ㅤ㐰摥㈶摤〳改㝡㙦㤳づ攷慡搴㌱ㅢ㙦ㄱ昲㌱㌸㠲〶㔱ㅡ摣〷〳㘹㔲っ㕣慡㐹扣㉦挸㜶㜳㌴㈹㑥户〴摤ㅥ㠷㠱愳㐹㐹挸㥣㑤㝡〲敡散㑤攲慤㍦㕤㙥搲㔳㌰搶㑤㥡挳ち㕣㑤晡ㅢ㜴㕤㘹ㄲ㙦㈱捡搲㈴摥㕣㈴㑤慡攷敡昱㉥㈳㔷㤳收㐱扡昹㈶昱㙥㈴㙦㤳㜸㑢搲㝡㙦㤳ㅡ戹㉡㑤捣挶摢㤵㝣っ㥡㘹㌰㥦〶扣㠱㐹㥡戴〰㕣慡㐹扣㐷挹㜶㜳㌴愹㠵㙥慤㜴㝢〷〶㡥㈶戵㐳收㙣ㄲ敦㌴捡摥愴昷㘰搱攵㈶扤て㘳摤愴㠵慣挰搵愴て愰敢㑡㤳㜸㍢㔳㤶㈶㝤〴戵㌴㘹㌱㔷㙦ㄳ㌸㔷㤳㡥㠲㜴昳㑤晡〴㙥摥㈶㝤ち改㝡㙦㤳㡥攱慡ㅣ换㙣扣㜵捡挷攰㌸ㅡㅣ㑦〳摥㑣㈵㑤㕡ち㉥搵㈴摥㉦㘵扢㌹㥡戴㡣㙥换改昶〳っㅣ㑤㍡ㄱ㌲㘷㤳㜸搷㔳昶㈶晤〴㡢㉥㌷改㘷ㄸ敢㈶㥤挴ち㕣㑤攲ㅤ㔵㕤㘹ㄲ㙦慤捡搲愴㕦愱㤶㈶㥤挲搵攳摤㔷慥㈶㥤〶改收㥢愴㌸捥〷ㄲ敥搹㐲戹㤰慥昷㌶改っ慥捡㤹捣搶挳摦㘰〵つ捥愲㐱ㅥっ愴㐹㘷㠳㑢㌵愹愷挳捤搱愴㜳攸㜶㉥摤㐲㌰㜰㌴改㝣挸㥣㑤摡〲敡散㑤摡ㄲㄶ㕤㙥㔲㍦ㄸ敢㈶㕤挰ち㕣㑤摡ち扡慥㌴㘹ㅢ搸㘵㘹㔲㝦愸愵㐹ㄷ㜲昵戶〵攷㙡搲挵㤰㙥扥㐹摢挳捤摢愴〱㤰晡㌴㘹㌵㔷攵ㄲ㘶攳㉤㘵㍥〶㤷搲攰㌲ㅡ散〰〳㘹搲攵攰㔲㑤㉡㜲戸㌹㥡戴㠶㙥㙢㐱昲昷㠰㐱搷敥㉥攲㠴扤㤰攳㤶㉦捥㡤㙤摤㈲㌹慤㍤摡㠰挷㌸㑣挱晤〷㙤ㄴ晤ㄱ㈶㥦收改扢㐰搲㝦㐷摡晤㜴〷摣㌸㈵慢㜰攸散ㅤ戱㘶改ㄸ戸㙤慤㜵㙢愵攵敦扢㑢㈴㤸㕦昷敦摦㝥敢㕡ㄶ㙥ㅥ㍤ㄷ昲㘷㑢敢敡㜲ち㤸ㄳ㑤挲敤㠰㔷愲㘱㥣㌳捦晢ㄸ戲㑣挴㑥扢㘹㠲搱晡㜵㑥ㅢ攵〴攱愱つ㝣昰㡢摦㝣㔳昷㝣散慢㤰㔰㜱㔲戶㙣戰㔷㤳㐳㌰扥昳㡢㈱摤散㕣㕥㌸攰㙥㌰捥敡㥤搱戶愴〱㌳愹戹挸ㅦ敡搴㑢㥣㍡慡搵㈸慦戹㈵て㌷扤愵晦っ㙦捡昷㙥㠴敡戵㔵摡捦ㅥ㡢ㅢ㌵挳㔱㑤晥愱〰㌸愳㍦㡢敥挴㤴㍥晣ぢ㕣㡢ㄲ户㥡㔴ㅦ㙦㘹㙥㙤㑥戶ㄵ捤挰摤〰㐵晣㈱㙣晣㔲㑦昱攸晣㠳ㄱ搱㌷㈷㔷㉣慦㠹捦㉢㤱㌶〵攷㌵㌵㉦㙡㤲㙡昲㕢昹㝢攰㠲㔷捦㥥㑣挳昹㄰昲户ぢ㠰ぢ㤵愰㔰晥㠵挲ㄶ慡㠱敢ㄱ㙢搷㥡敡㥡改㜵挵㘵攵愵㘶㉣㥥㈸㉥㡥㈵㈳昱㜲㌳㕡㥥㈸㉥㡦挴㈳㔱戳㌸ㄶ慢㠸㤶㠵㑡㉤ㅦ攳㉦昰〹㐵㙣敥〶㜲㘵㌶㐷㕤㘱㌹㌸㈶づ㐸戲晦㈲〹㔵㈰㌲㕥昸搱㜹攴改㕤㔳㕤㈷㤳㤸愷攳㘷戶〳㌷㐳戲〵㈴敥攷扢〴搶㐱摣ㄷ㘲挷晤〱愱㑡㉢㡡㌱〸愱㡣㕢㘱㘱ㄴ㘱㐹㡤㠰㥣㝢愴愰㥡っ攸昹㠹㘱慥愰㜱〷㉣戰攵慢扤挱㜲敢㌷敥㠴㐰㡤挴㤲㈰㝤ㄷ㌹晡昳㍤ち㔲㙥㥤㙡㝦戸㜳㥢㠰㌰挷㘰愳搹㔳㌵づㄲ昶搵摤㤷搱㔶愸挰㝤戰搳敤㈸㉦㉦㠹挴慢㑡攳搱戲昲㜸㈴㤹〸㔷㤶㐵㉢㑡换ㄳ㘶㐹㌸ㅡ㉤㡦挵㑡㐲搵㜶晡晢攱ㄳ慡戱㌹㘹㐷慤捤㔱㔷挸㔹戶摤搳㡥戱㠸㡣㔷㡥挱㜶ㄸ散㠰㐱扣㐳㥣慥㉢昲㈱㔴晥㤵昲摤戰愴㌸㘵㔷〳㍣ㄲㄸ㜴〲晣ㄸ㉣〸昰晥搰ぢ挰㡦㐳愰㈶㠲ㄳ㠰㥦㈰㐷㝦扥㈷㐳㉡〰㔷㈱㠴ㄷ攰ち㕦㠰愷㕡愱〲㑦㈳㤴戵扤㔷ㄵ㈷挳搱㐴㘹㘵㔵戲㌲ㄲつ㘳ぢ㉦㡦ㄷ㐷㈳攵㤵愵搱㔸㔹㔹㔵㈴㌴捤㑥晦っ㝣㐲搳㙤㑥〰㥥㘱㜳搴ㄵ捥〴搷㍤〰捦㐲㘴扣㍣〰ㅦ㘰换㠷㔱昹ㄲ㡡㌰昶㈴㌸〷㐱慥〱摥搳〵昰慢戰㈰挰〷㐳㉦〰扦〶㠱㍡ㄴ㥣〰晣㍡㌹晡昳㍤ㅢ㔲〱㜸㜷㕦㠰㜷昳〵戸捥ちㄵ㜸ㄳ愱㌴挰㘶㠹㔹㔶㔲ㄹ〹㈷挲昱㔸㈴㤱㈸㡢㤵㤶㐶捡㡡攳昱攲㡡㜸㐹㘵㌲㤲っㅤ㘱愷㝦ぢ㍥愱愸捤〹挰㌱㥢愳慥㌰づ慥㝢〰㑥㈰㌲㕥ㅥ㠰㌹㑤㔶攴愵㔴晥て㡡㌰㜸㉦㤲攲㔴㔹つ昰〰ㄷ挰㥢㘰㐱㠰攷㐲㉦〰㝦っ㠱㍡ㄲ㥣〰晣〹㌹晡昳摤〰愹〰摣摦ㄷ攰慤㝤〱㙥戲㐲〵扥㐰㈸つ㜰㐵㔹㘵㈲ㄲ㡥㔴㈵㑢挳㠹㐸㔹愵㔹ㄹ㈹㑤㥡挹昲昲攲攲㜰㘵愴戲愲㌴㈴搳㔳㔹晦㍦攰ㄳ㥡㙦ㄷ㈳〰㉦戰㌹敡ち㕢挰㜵て挰慤㠸㡣㤷〷攰㌶㕢㕥㐵攵户㈸挲愸㈴㌸ぢ㈱搷〰〷㕤〰晦〰ぢ〲扣〸㝡〱昸㐷〸搴ㄲ㜰〲昰㑦攴攸捦昷搱㤰ち挰〱㕦㠰昳㝣〱㍥搶ちㄵ昸〵愱㌴挰戱昲㜸㐵㈲㔱㤱㠸㈴攲㘶㈴㕡㕣ㄵ㑢挶㑡愳愵搸㤴㉢攲戱㐴㈴ㄲづ挹搴㔲搶晦㉢㝣㐲挷摢挵晣㐶㙥愹捤㔱㔷戸っ㕣昷〰扣ㅣ㤱昱昲〰㝣㠲㉤ㅦ㐵㘵㍥づ扦㡤㍦ㄳㅣ㑥㔱搵〰晦昴戳㜳ㅦ㕣〰ぢ〲㝣㌲昴〲㌰㥦慤愷㑥〵㈷〰〷挹挱ㅦ㝣㡥㍡ㅤ㔴〰晥づ㈱扣晢攰㙦㈰昵㝥挹㥤㘹㠵ち昴㐵㈸㙢ㄷㄱ挷㤳㔷㉡㑡捡㤳攵ㄵ㌸搰㈸㉥㠹㘱㐷ㄱぢ㤷挴ㄲ㘵㔵攵㤱㌲㌳ㄱ㤲㘹愱慣扦㄰㍥愱戳散㘲㘴ぢ㤶ㄹ愱戶慥昰ㅣ攸扡〷攰㜳ㄱ㔹㙥ㄷ攲昷㕢愰ㅦち攱昱㠴昵㤳㄰㍣㥣っ㙣〵ㄹて㍤昰㍢昸㑥昱搶㄰㙦愳挵㘳摢ㅢㅡ愶㐶摢收㡥㙢㙥㤵㈳搰挰㌶搰つ昰戸㑣㙥ㅥ㙦㍤㤷㑥㝦愳捡㤷改㜹㜶晥敤攰ㄳっ㙣㑦捦敡改㘳㐶㑦㤸㌹㙥晡㤴㔹晢㡤㉢㥡㍥㘶挶慣㠹㌳㘷ㄴ敤㕥㕤㔲㔲昵愷挰〰ㄸ㉣㔷慥㥦㤲ㅦ㌱攴搰晦攷捦挷捦慥㌵昱㘴㥢挶晡㈶ㅣ扡搷挷㡢愶㥢慤㜸戸㘱敢㤰㐱搹ちㄹ㠸㐲戶昲㌳㤰㘷㤶ㄹ戵摣㤲㉥挰捡改慤昱㝤搷搶㔸挴㜵挵搶戸ㄲ㝡搹ㅡ〷㐱愰㉥〲㈷㕢攳捥攴攸捦昷㉡㐸㘵㙢㝣摢㜷㙢㝣搳㜷㙢扣挴ちㄵ搸つ愱昴搶㠸㡤戰挲慣慡㉣慥㠸㠵㤳㤱捡㘴㜱戴戸慣慡㉡ㅥ慢㑡㤴㤴㥢愵攵挹㘸㐸收扦㜲㡢ㅢ〲㥦搰㘵㜶㌱戲㌵捡搴㔷㕢㔷戸〶扡敥搹ㅡ搷㈲㌲㕥㥥㡦晢ㄵ戶㝣〲㤵挳㔱愰戱㍦㤶搴㔵㤰㙢㠰㕦㜰〱㕣〲ぢ〲㝣㌵昴〲㜰ㄸ〲㜵㉤㌸〱戸㤴ㅣ晤昹扥ㅥ㔲〱㜸㠳㉦挰㑦晢〲㝣㠳ㄵ㉡㔰㠱㔰ㅡ攰㜰㔹㔹㈲ㄱ㌶攳㘵㘵挵㔵㤱昲㜸㘹㉣〹扥愴慡㉣㕥㘵㠶捤㜲戳㈲㜴愳㥤扥ㄲ㍥愱㥢㙣㑥〰㤶㘹慢㕣㌷敡ち搷㐱搷㍤〰㜳戲㉢㕥ㅥ㠰㙦戵攵搳愸ㅣ㠵㈲㡣愹〴攷㜶挸㌵挰㡦戸〰慥㠶〵〱扥〳㝡〱戸〶〲㜵ㄷ㌸〱戸㤶ㅣ晤昹扥〷㔲〱昸〱㕦㠰敦昳〵昸㍥㉢㔴㘰ㅣ㐲㘹㠰㉢捣攲戲㡡㜰戸扣㌴ㅣ慤㠸挴㉢㑢慡戰搹㔶㐵㉡ㄲ昱㡡㐸㌲ㄶぢ㔷㠴敥户搳㡦㠷㑦攸〱㥢ㄳ㠰㘵捡㈹搷㡤扡挲㠷愰敢ㅥ㠰㌹㔱ㄵ㉦て挰㡦搸昲〳愹㥣㡡㈲㡣〳〸捥㕦㈱搷〰慦㜳〱㍣〳ㄶ〴㜸㍤昴〲昰㑣〸搴㘳攰〴攰㔹攴攰てㅥ㍦㈲て㉡〰摦攰ぢ昰昵扥〰㍦㐵㔷晣㠵㌸ㄱ㔴ㄶ㥥戶ㄷ㥥戱ㄶち㌷㘰愱㝢㘰攲㔴㔱㘶㐹ㅦ㕢㍤㘷换㘷㔳㌹㥢㌰ㅤ㠶㈵昵〲攴ㅡ愶㉢㕣㌰ㅤ㘱挱昴㈲昴〲㔳㤴挰扣っ㑥㘰㡡㔹㌰挹㜶昸㉡愴〲搳㘵扥㌰㕤攲ぢ搳敢㔶愸㐰ㄲ愱昴㜶ㄸ㠹㤴ㄷ挷挳㈵㤱㤲㜰戸㌴ㄲ㉦㉢㠹㤶㤴㐷㘳㈵挹㡡戲昲㜰愲挴慣㡡㠵㌶摡改攷挰㈷昴㠶捤挹㜶昸㜷㥢愳慥昰㑤㜰摤〳㌰愷㜹攲攵〱昸㙤㕢ㅥ愷㤲捦㈱㌶㘲〴昸㕤挸㌵挰攷戸〰㕥〰ぢ㙥㠷敦㐱㉦〰户㐰愰㍥〰㈷〰户㤲愳㍦摦ㅦ㐲㉡〰㥦改ぢ昰改扥〰㙦戲㐲〵ㄶ㈱㤴〶㌸㔹ㄱ㉢㡦㤴攳㔰ㅦ㥦昳〸づ㤷㘲㤱戲㘴㌸ㄱ㡤ㄶ㔷㥡昱ㄸ㜶慣㈱㤹㜱挹晡ㄷ挳㈷昴㠹㕤㡣〰㉣㤳㉤㙤㕤攱㘷搰㜵て挰㥦㈳㌲㕥ㅥ㠰扦戰攵晣愵㘷攳㜸ㄴ㘸昰〷愵搵㤷㤰㙢㠰㡦㜷〱扣ㅣㄶ〴㤸ㄳ㉥〵攰ㄳ㈰㔰㕦㠳ㄳ㠰㑦㈴㐷㝦扥扦㠱㔴〰㍥摡ㄷ攰㈵扥〰㝦㘷㠵ち㥣㡡㔰ㄶ挰戱搲捡捡㐸㌲㙣㐶慢㘲㌸晤ㄲ㡦ㄵ㤷㔴㈴愳ㄸ㜱㤵ㄶ㤷ㄶ㤷㐷愳愱敦敤昴愷挱㈷昴㠳捤〹挰㍦摡ㅣ㜵㠵㍦㠱敢ㅥ㠰㝦㐶㘴扣㍣〰晦摢㤶㌷㔳㜹づ㡡㌰㥡〸捥㉦㤰㙢㠰㥢㕣〰㥦てぢ〲捣挹㤲〲昰〵㄰挸㙦㠰〹挰㉢㠵戳〰捥挵㐱戰〰㝣愴㉦挰㜳㝤〱捥㠳ㄳ㐳〵㔶㈱㤴戵㡢〸㘳㡢㉤㉢挵戱㍥ㅥ㠱㕤㔲㔶ㅥ㉢㠹㐴㌰っ㐸㐴ㄳ攱攲㤲慡㐸㐹㈸摦昲㌱㔶挳㈷ㄴ戰㌹〱戸愷捤㔱㔷㔸〰慥㝢〰㌶㄰搹て攰愰㉤㙦㈷挰㔷愰〸愳㡤〰昷㠶㕣〳㍣摢〵昰搵戰㈰挰㝤愰ㄷ㠰慦㠱㐰ㄵ㠲ㄳ㠰慦㈵㐷㝦扥户㠰㔴〰㍥搸ㄷ攰〳㝤〱敥㘷㠵ち摣㠰㔰ㅡ攰捡㡡㐴戲っ挷慤㤱㘸㜹㘵㈴㔲ㄶ㡢㔵㤵挷挲攵㌸㈷㔳ㄱ㡢㤵ㄵ㐷㉡㐳㕢搹改㙦㠴㑦㘸㙢㥢ㄳ㠰户戱㌹敡ち晢㠳敢ㅥ㠰户㐵㘴㍦㠰㌹搳㔱攴㐷ㄳ攰摢㔱㠴㜱ㄴ挱攱㙣㐷つ昰㐴ㄷ挰㜷挱㠲〰て㠴㕥〰扥ㅢ〲戵㈳㌸〱昸ㅥ㜲㌶挰㐵㤰ち挰攳㝣〱ㅥ敢ぢ昰捥㔶愸挰〳〸愵〱㉥づ㘳㘸㄰慥㑣挴捣㜰㐵愴㌸㔹㔲㘵㤶挴捡挳㤱㜸戴㈲㔶㤹㌴攳㈵愱㕤散昴て挲㈷㌴搸收〴攰㕤㙤㡥扡挲摤挰㜵て挰㐳㄰搹て攰摤㙤昹㌲〲晣㈸㡡㌰㤶ㄲ愰㍤㈰搷〰敦敤〲昸〹㔸㄰攰愱搰ぢ挰㑦㐲愰㠶㠱ㄳ㠰㥦㈲㘷〳扣ㄷ愴〲㜰㠵㉦挰㘵扥〰㤷㔸愱〲ㅢ㄰㑡〳㕣㔶㔹㙥挶ㄳ挹㘴扣戴慣ㄴ㕢㜰戲戲㍣㔶㔵㔵㔶㕣㤱㌰㑢挳㔵昱㜸㜹㐸㘶〷戲晥㘷攱ㄳ㉡戵㡢㤱搳㉦ㄱ㥢愳慥戰っ㕣昷〰㕣㡥挸㝥〰㔷搸昲㔳㔸攰㉢㈸挲㌸㤹〰㜱㤶愱〶㜸てㄷ挰慦挳㠲〰㡦㠰㕥〰摥〸㠱摡〷㥣〰晣〶㌹ㅢ攰㍦㐳㉡〰敦收ぢ昰㘰㕦㠰昷戵㐲〵摥㐶㈸つ㜰㘹㜱戸㍣㔹㠶㈱㐲㌸㔱ㄶ愹㐸㈶㘳㠹慡㜰戱㘹挶㉡慢㉡捡㘲搸㥣㐳㌲戳㡦昵扦〳㥦㔰戵㕤㡣㙣挱㌵㌶㐷㕤㘱㉤戸敥〱㜸っ㈲晢〱㍣搶㤶慦㘰㠱ㅦ愱〸攳㑣〲㌴づ㜲つ昰㜶㉥㠰㍦㠱〵〱ㅥて扤〰晣㈹〴㙡〲㌸〱昸㌳㜲㌶挰㤳㈰ㄵ㠰户昶〵戸㥦㉦挰㔳慣㔰㠱㉦ㄱ㑡〳ㅣ㡢ㄴ挷愲攵愵㠹㘲㥥㐰㉣挷搹㤹㘸㐹搲㉣㡤㔶㐶ㄲ挵㘶戲搸㉣て挹慣㍣搶晦㑦昸㠴愶搹挵〸挰㌲㈱捦搶ㄵ捥㠰慥㝢〰㥥㠹挸㝥〰捦戲攵晣㘹㙦攳㝢ㄴ㘸㥣㐷㠰づ㠴㕣〳㕣攰〲昸㈷㔸㄰攰㠳愰ㄷ㠰㝦㠶㐰ㅤ〲㑥〰晥㌷㌹晡昳㝤ㄸ愴〲㜰㥥㉦挰戹扥〰ㅦ㙥㠵ち晣㠶㔰ㅡ攰㜰㌲㔹㔹㔶㔱ㅣ㑦挶㡡攳㤱慡㡡㤲㤸ㄹ㉤㑥㠴慢㜰挵愱戸摣㡣㤴㤵㠷敡散昴扣ㄸㄹ㍡挲收〴㘰㤹㑣挷㜵愳慥㌰〶㕤昷〰ㅣ㐷㘴㍦㠰ㄳ戶㝣ㄵ㡢攸㠹㈲㡣㡢〹㑥ㄲ㜲つ昰て㍦㌹捦搰〶㘱㐱㠰攷㐰㉦〰昷㠲㐰搵㠳ㄳ㠰㝢㤳愳㍦摦昳㈰ㄵ㠰扦㐱〸敦ㄹ摡慦㈱昵㥥愱㙤戴㐲〵㐲〸㘵〱ㅣ㡢㤹㘶㍣ㅣ㑥挴㜰ㅡ扣ㄴ扢㠸搲㜰㍣ㅣ㈹㑦㤴㔴㐶㈳㌸㐹㕢ㄵ㙡戲搳㙦〱㥦㔰戳捤〹挰㌲ㄱ㡥敢㐶㕤攱〲攸扡〷㘰㑥㥦昳〳戸搵㤶慦㘱ㄱ摢愲〸攳㜲㠲搳づ戹〶㜸㤳ぢ攰〱戰㈰挰ぢ愱ㄷ㠰〷㐲愰ㄶ㠳ㄳ㠰㜷㈰㐷㝦扥㡦㠲㔴〰晥挰ㄷ攰昷㝣〱㍥挶ちㄵㄸ㠴㔰ㅡ攰㌲㌳㔲㔵㕣㠶㥤㐴愴〲㘷㙡挲挵㤵㔵㌸㙣慢㡡㠴㑢攳ㄵ挵戱㤲㐴㜱㐸㘶戲戱晥㥤攱ㄳ㍡捥㉥㐶〰㍥摥收愸㉢㕣ち慥㝢〰收搴㌷㍦㠰㤷摢昲㙢㔸攰㥦㔰㠴㜱㌵挱㌹ㄱ㜲つ昰慢㉥㠰昷㠴〵〱㍥〹㝡〱㜸ㄸ〴敡ㄴ㜰〲昰㜰㜲昴攷晢㌴㐸〵攰ㄷ㝤〱㝥摥ㄷ攰㌳慣㔰㠱㌰㐲㘹㠰愳㔵㐰㌲㔲㔹㕣㔶ㅡ挷㤷ㅣ慥㤳挵昱戰昷㌲昰昱㜰愲扣㈲㕡ㅡ㍡搳㑥㕦ち㥦搰ち㥢ㄳ㠰捦戲㌹敡ち捦〶搷㍤〰㜳摡㥡ㅦ挰攷摡昲ㅢ〹昰〸ㄴ㘱摣㐰㜰捥㠷㕣〳晣㤸ぢ攰㤱戰㈰挰ㄷ㐰㉦〰晦ㄹ〲㜵㈱㌸〱㜸ㄴ㌹ㅢ攰㡢㈱ㄵ㠰㍢㝣〱㝥搸ㄷ攰搵㔶愸㐰つ㐲㘹㠰㤳㤸ㅦ㠲㉢㡥㌸散㡤㈷㈲㤵愵㤸愷㠰ㄹ㈳攱捡捡㑡㙣换㤸㐳㤲っ挹っ㌲搶㕦ぢ㥦搰愵㜶㌱〲戰㑣ㅥ戳㜵㠵㤷㐳搷㍤〰慦㐱㘴㍦㠰搷摡昲摢㔸挴〴ㄴ㘸昰㤷摡搵㤵㜶㤵㤳㈰愲㈳摦敡㉡㕢㕡㐲搶晡ぢ㕤つ㈹㕥㜸攲っ㙣晢昴挸晦ぢㄸ摦㥦㜵搵㔳㔳㘶攰挷晡捣攱㌵搵ㄵ挳挷㉣㡥㥢つ晣昹㕣㑣㘰㠱㙢捥搶㡤攳㕢戱㠸〷㘰捦㙣ㅥ㉤㍦散捡换㑢㕢搸㜳㕣㠶摡て摦摥戵㔳㘲晦㜶戲敤㌶愵㈵攵㠷㘷㐹㘳づㄷㄴ㐳昹愸敥慤㍢㌹挷㔳愴〷㜴㑡昱㈳搹昸昹㕥㌳㘱㐷㙣挵㉤㤳㜹戹㍤搴ㅥ㝥㍦晥㙤㍤㈹ㄹて㈷戶〳㡣㘹㙡㙦摣〹敢㌰挰攷㤷〲慢敢摢㘴㘶搷㐰攸㤵㜱㍤攰〹㑣挳晡收㡦ㅣ㕣㌳㌸㥣扦づㅢ摡晦㈱〹户摦捥愹㔴㑣挹扦愰㌱〳ㄱㄵ户㈹挶愳㐸㜱㘲捦㘰㉣愴㍦昰昷㉦㌰㜸ㄳ扦㜷敦㜹ㄲ昲昵㤶挲昳㈴攴㍢㄰㐹㍥㐰〷㈳㐹㙡㙢戸搳㤶扡戶㠶扢㈰挵㉢挷㌸ㄴ戶㝤㝡愸晢挱㜰㡢㔰〶㈷昷〴㘶敢ㄵㅦ㍤戸㔲㕤㠹㜴㜶戱㐱愳㡥昵晦ㄵ㈶㠳㝤㑡扥㉣㔳挹㤷㕡ち捦㌳㡡ㅦ㘳㑡㐶㌲㥤㈵㍦㙥㑢㕤㈵㍦〱㈹㕥㜸㤶愶㉥昹ㄹ㌰扡攴愷戱ㄴ愸搷㈵㔷て㉥㔷ㄷ扡㑡㥥挷㤲㌹昹㘴戰㑦挹攷㘶㉡昹ㅣ㑢攱㜹㝡昰慢㠸㈴㈵㉦㜰㤶晣㥡㉤㜵㤵晣㍡愴㜸㘱搶扣㉥昹㉤㌰扡㘴㑥㐰〹戴敢㤲㐷て㡥愸搳㕤㈵㉦㘲挹晦〳㤳挱㍥㈵㥦㤴愹攴ㄳ㉤㠵攷戹扥㥢㄰㐹㑡㍥搶㔹昲挷戶搴㔵昲㈷㤰攲㠵㌳㥥扡攴㝦㠰搱㈵㜳㑡㐷㘰㤹㉥戹㘶㜰㤹㍡捥㔵昲〹㉣昹㕢㤸っ昶㈹㜹㐹愶㤲ㄷ㕢ち捦ㄳ㜷㝦㐰㈴㈹昹㌴㘷挹㍦摡㔲㔷挹㥣㔵㠱ㄷㅥ昷愹㑢晥ㄵ㡣㉥㤹㤳㈴〲㉢散㤲㑢㔴㡢慢攴戳㔹㌲㠷攱昶收慤㌸晦㘰戰㑦晤㡤㤹敡㙦戰ㄴ㥥㈷攲ㄶ㔸攳〸㘳愵戳㝥挳㤶扡敡攷愴〵㔴㠱愷ㅢ改晡㌹㡢㐰搷捦㌹〸㠱㔵扡晥搱㠳㑢㔴搲㔵晦㈵慣㥦㤷摢晤㑡㡥㘶㉡昹〸㑢攱㜹㔶㉤㉦㘶ぢ攴㔷㌸㑢㤶㉢摡㉣捥㔵㌲慦㙣㑢挹㔷改㤲㜹愹㔹㤷捣ぢ搵㠱㙢㜴挹㌵昸㉣ㅥ攲㉡昹㍡㤶捣换扥㝥㈵捦捡㔴昲㑣㑢攱㜹㡡㉣㉦て㑢挹㌷㍢㑢㤶㙢挴㥥㤲㜹慤㔸㑡扥㐵㤷捣ぢ戴扡㘴㕥晡つ摣愶㑢慥ㅥ㕣愱㈶扢㑡扥㠳㈵昳㐲慡㕦挹攳㌳㤵㍣捥㔲㜸㥥敦捡ぢ慥㔲昲㝤捥㤲攵慡慢愷㘴㕥㝤㤵㤲ㅦ搰㈵㡦〷慦㑢ㅥ㠷愵挰㐳㜶挹㘱㔵敤㉡昹ㄱ㤶捣㑢㤳㝥㈵㡦捣㔴昲㍥㤶挲昳攴㔵㕥挲㤴㤲ㅦ㜷㤶㉣搷㌱㍤㈵昳㝡愶㤴晣愴㉥㤹㔷晥晣慡㈸换㔴㐵挴㔲㜸ㅥ㜳捡㉢㠴㔲挵戳捥㉡攴㌲愱愷ち㕥㉥㤴㉡㥥搷㔵昰ㅡ㥤〶㡥㔷晦〲㉦㐲㉡㕦敢㤵㙡㌸搲搹ㅦ晦愰昱㌲ㄴ㡡搷搲晣㑡晥㔳愶㤲㜷户ㄴ㥥〷㤰昲㥡㥢㤴晣㠶戳㘴戹昰收㈹㤹ㄷ攰愴攴㌷㜵挹扣㈲愶㑢收昵戴挰摢扡攴搱㠳㑢搵捥慥㤲摦㘵挹扣㍡攵㔷昲づ㤹㑡ㅥ㘸㈹㍣㡦〶攵㔵㉣㈹昹㈳㘷挹㜲㈹换㔳㌲㉦㘹㐹挹ㅦ敢㤲㜹ㅤ㐹㤷㝣㉡㤶〲㥦敡㤲慢昱敤戶㡤慢攴捦㔹㌲慦昷昸㤵扣㐵愶㤲㐳㤶挲昳搰㑥㕥ㄷ㤲㤲扦㜶㤶慣㉦づ愵敦户㜸㤱㐸㑡晥㐶㤷捣㉢㌳扡㘴㕥昳〹㝣㘷㤷㕣慡㠲慥㤲㝦㘰挹扣㠲攲㔷㜲㝥愶㤲昳㉣㠵攷㜱㥡扣搲㈲㈵晦攲㉣㔹㉥户㜸㔰收㘵ㄷ㈹昹㌷㕤㌲慦㜵攸㤲㜹ㄵ㈵愰㌰改ぢ摢昲攸挱㘱昵敢㡦捥㙤戹〷ㄴ㡡搷㈴晣㑡晥〹愶扥〷㤷㍦㕡ち捦㠳㉥㜹敤㐲㑡㌶㄰㌷㜵㜰㈹ㄷ㌰㍣㈵昳㐲㠶㤴摣ぢ戶㌸戸攴搵〳㕤㌲慦㑢〴晡搸㈵㤷慢㝦戹㑡㉥㘴挹㍣换敦㔷昲㍦㌲㤵晣㠵愵昰㍣㠲㤲㔷〳愴攴慤㥤㈵换㈵〱㑦挹㑦挱㔶㑡敥慦㑢收昹㜸㕤㌲捦昴〷戶搳㈵㔷攳㍢㜸㤳慢攴〱㉣㤹攷捤晤㑡㝥㍦㔳挹敦㔹ち捦㔳㈱㜹㝥㕤㑡ㅥ攴㉣㔹㑥戲㝢㑡收挹㜶㈹㜹ㄷ㕤㌲捦㜰敢㤲㜹敥㍣戰慢㉥㜹㌴㡥搴晥敥㉡㜹〸㑢收㤹㘸扦㤲㕦捤㔴昲㉢㤶挲昳扣挶㑦㄰㐹㑡ㅥ收㉣㔹㑥㕢㝢㑡收改㙢㈹㜹㉦㕤㌲捦㈷敢㤲㜹㌶㍡㔰愲㑢慥挶愸攳㌹㔷挹愵㉣㤹攷㜶晤㑡晥㕢愶㤲㥦戲ㄴ㥥㈷㈹昲ㅣ戰㤴㕣攵㉣㔹㑥〴㝢㑡收〹㘱㈹㜹㙦㕤㌲捦挲敡㤲㜹㝥㌷㌰㔲㤷㕣㠳晤昲㝡㔷挹愳㔸㜲㑦ㄸ晢㤵晣㔰愶㤲ㅦ戴ㄴ㥥㘷ㅣ昲慣慡㤴㍣挶㔹㜲㉦㕢敡㍡㌸攳㈹㔶㈹㜹㍦㕤昲ㄶ攰㜵挹㍣㘳ㅡㄸ慦㑢慥挶㠶㜱户慢攴〹㉣㤹攷ㅦ晤㑡扥㉤㔳挹户㕡ち捦搳〷〷㈰㤲㤴㍣捤㔹戲㥣慣昴愰扣〳㙣愵攴ㄹ扡㘴㥥㈹搴㈵昳ㅣ㘴㘰㤶㉥戹〶〷㘷㌷戸㑡㍥㤰㈵昳㡣㥥㕦挹搷㘴㉡昹㙡㑢攱㜹㉥㈰捦晣㐹挹戳㥤㈵て戳愵㉥㤴㜹ㅡ㔰㑡慥搳㈵㤷㠲搷㈵昳慣㕥㈰㙡㤷ㅣ㔱㤷扢㑡㡥戳㘴㥥㈳昳㉢㜹㔵愶㤲㉦戶ㄴ㥥㈷昶㡤㐴㈴㈹戹摥㔹戲㥣㔰昳愰㍣ち戶㔲昲㍣㕤㌲捦㜴改㤲㜹㥥㉣搰愸㑢ㅥつ㤴捦㜳㤵摣捣㤲㈷挰挴慦攴ㄵ㤹㑡㍥搳㔲愴㍦㑢㉦㌴挹㉥愳ㅤ㜱㡤㠵㈴㡢㐰㠲昹㍣㌳攵㝢㡥㐵ㅥ㙥㌳㕣㍦〵〴㌷㥥㤹慤㈲㈸挴ち收㈷㜹昲愹㔷㤲昷愳㤹昲㈸ㄲ㜹㠰㕡㐳つ㙦㤶敢㡤〷㠲戴捣㌳㕢㈶攲昹㌶㜸っ挸㡣晡㐶敢戶㉢㍣昷㠶て㘶戰ㅦ㌹㘱〸挷ㅢㅤ〳挹㈹㉤㜸〶㐵捦攴昸㔶㍣㐵㈷㔱搰㠸改搰㤸㔱摣昴㐷戸㘱ㄳ㔳㕤昸㥢㙢昸搳捦〹昱扤改㡥㜷搳愵㍦愲挲昱愸愰㑥㍣散㐷㐵攵昲㌹㈲扦敦㜶㑤戹㝦㌸㔷㥤㠲㍥换㔵㥡捦挳摢挹㈹㉤㍣㥢〴ㄳ㈱搸㔱㈵昵攲㈹㜹挶搱散㜲〷㡡ㄳ㤲㤳㌷〳慤捥㜶ㄲ㡥㐷ㄸ㍤ㅢ敢愲㉤㉤搱㈵〵㡤㜵つ㘶搳㥣戶戹〵㜵ぢ㜱搶ㄱ捦㈴㐲戰㠲㠲〲攳㔸晣捦っ㝣㠷㜸搲㑢㌶敥攳㤸敡㜸㤲愵㈰㐱㜵㈸ㄴ摣戲慣㜲㡦昳㉤昷〴㌱㑤㤵㝢㈲摤㍢㄰㔶㤷慢敡攰捦㤲㡤㤳愱㐸愵攴㐹㉢㐹㜹ち捤㑦㈵㌹つ㈴愸收㐰攱㐸搹敥㥢昲㑣㌱㑤愵㕣㐱㜷㐷捡㜹㜶捡戳愱㐸愵㕣㘰愷㍣㠷收攷㤲㥣〷ㄲ㔴慤敥㤴つ扥㈹㔷㡡㘹㉡攵㠵㜴㜷愴攴㘹㈷㔹换㡢愱㐸愵㍣搶㑥戹㡡收慢㐹㉥〱〹慡攳摤㈹攳扥㈹㉦ㄷ搳㔴捡㌵㜴㜷愴攴㘹㈳㐹㜹〵ㄴ愹㤴㍣改㈳挰㕥㐹昳慢㐸慥〶〹慡㌳摣㈹て昱㑤㜹㥤㤸愶㔲㕥㑦㜷㐷捡戳敤㤴㌷㐰㤱㑡挹昳㌴㤲昲㐶㥡摦㐴㜲㌳㐸㔰昱愴㡣愳㤷搳㝣㔳摥㉡愶愹㤴户搱摤㤱昲ㄲ㍢攵ㅤ㔰愴㔲昲㍣㡢愴扣㤳收㜷㤱摣つㄲ㔴㍣愹攲㐸㌹捥㌷攵㝤㘲㥡㑡㜹㍦摤ㅤ㈹慦戳㔳㍥〸㐵㉡㈵捦㤳㐸捡㠷㘸晥㌰挹㈳㈰㐱㜵㡢㍢攵㈸摦㤴敢挵㌴㤵昲㔱扡㍢㔲摥㘱愷㝣ㅣ㡡㔴㑡㥥攷㤰㤴㑦搰晣㐹㤲愷㐰㠲敡〱㜷捡㜲摦㤴捦㠸㘹㉡攵〶扡㍢㔲㍥㘲愷㝣づ㡡㔴㑡㥥愷㤰㤴捦搳晣〵㤲ㄷ㐱㠲敡㐹㜷捡㘱扥㈹㕦ㄱ搳㔴捡㔷改摥㤹㌲挴搳てㄲ晣㜵㉡㌶㤲扣㈱ㅥ捦扢㠳敦敡ㅢ晣㉤㌱㑤〵㝦㥢敥㥤挱搵换㠸㈱ㅦ㠷㜷愱㐸慤て㑦ㅦ㐸捡昷㘸晥㍥挹〷㈰㐱昵愶㍢攵㐰摦㤴ㅦ㠹㘹㉡攵㈶扡㍢㔲扥㙢愷晣〴㡡㔴㑡づ晦㈵攵愷㌴晦㡣攴㜳㤰愰晡搸㥤戲㥦㙦捡㉦挵㌴㤵昲㥦㜴㜷愴晣摣㑥昹㌵ㄴ愹㤴ㅣ扥㑢捡㝦搱晣ㅢ㤲㙦㐱㠲敡ㅢ㜷捡愰㙦捡ㅦ挴㌴㤵昲㐷扡㍢㔲㜲〰㉦挰晥っ㐵㉡㈵㠷摦㤲昲摦㌴晦て挹㉦㈰㐱昵㥢㍢愵昲㑤㤹㔳㐰搳㔴㑡〵搶㤹戲〷㈲㐹捡ㅥ㔰愴㔲ㅡ㤰㑡捡㍣㥡攷㤳〴㐰㠲慡ㄷㄴ㡥て晤㡦㍦昸㝤慢ㅡ㘲㥡㑡ㄹ愴扢㘳㉤ぢ敤㤴扤愱㐸愵摣摡㑥搹㠷收㝤㐹ち㐱㠲慡扦㍢攵㍦㝤㔳㙥㈹愶愹㤴晤攸敥㐸㌹挰㑥戹㌵ㄴ愹㤴ㅣ扥捡㕡㙥㐳昳晥㈴摢㠲〴搵㉥敥㤴㥢㝣㔳づ㄰搳㔴捡㠱㜴㜷愴ㅣ㘲愷摣ㄱ㡡㔴㑡づ㍦㈵攵㑥㌴㉦㈲ㄹ〴ㄲ㔴㝢戹㔳扥敤㥢㜲戰㤸愶㔲敥㑡㜷㐷㑡づ㐰愵㤷㐳愰㐸愵攴昰㔱㔲敥㑥昳㍦㤱散〱ㄲ㔴㝢扢㔳扥攲㥢㜲㤸㤸愶㔲づ愷扢㈳攵㈸㍢㘵㌱ㄴ愹㤴ㅣ晥㐹捡ㄲ㥡㠷㐹㑡㐱㠲㙡㍦㜷捡㘷㝣㔳㤶㡢㘹㉡㘵〵摤ㅤ㈹㈷搸㈹慢愰㐸愵㥣㘶愷ㅣ㐱昳扤㐹昶〱〹㉡㡥搵ㅣ㕢散㝡摦㤴愳挴㌴㤵㜲㕦扡㍢㔲ㅥ㘸愷慣㠶㈲㤵㜲戶㥤戲㠶收戵㈴㘳㐰㠲慡捥㥤昲㍥摦㤴攳挴㌴㤵㜲㍣摤ㅤ㈹攳㜶捡〹㔰愴㔲㜲昸㈴挰㑥愴昹㈴㤲挹㈰㐱㌵捦㥤昲㔶摦㤴搳挴㌴㤵㜲㍡摤ㅤ㈹㥢敤㤴㌳愱戰㔳收户㐳扡户摦㜵㙢㍤摣㜱晣ㄶ挴㔰晣㕣〹ㅥ挹㘹㈶㌰㘲㤹㡦敢摦㑢挶㌴戵戵㉣㘱愰ㅥ㜸㐸㕥扥㕣摤捥换ㅤ昱晢㘲㜱摣戳〳㐲昱㥤㝦㈳㔶敦晦ㄱ㠷㈳搱捥换摥㡣戸て摥〵戹〱挵㘱ㅥ㔷㔸摤㠰っ捣㌲㔲ㄴ㑡㉤戲ㄵ㝦戱ㄴ愳愰㌰づ〲㔰昹ㅣ㐳㜴㜹㌰挳搴扦昳㈷㕣づ㐶㌲㜵㌴㡢㘳敡㐳挸㘱㠱敦挲㘳㉤㘹〱〷㈴㡡㐳ぢ㔹㠹㙢慣㕡敤戵㍢摥㔶㕣㥤戶㜶ㅣ㠲㠸挷㔵捥戵㍢㥣㈹㑥㠰㡡㙢㘸搴㤱攳㠸㐳搲ㅦ攱㑣捦攱〶愵㍡晤㈹攰㈴搸㥡戴昴ㅣ㝡㠸攲昲戴昴ㅣ㡥㠸攲㌲㘷晡〴㔳㜰昸㈱改㑤㜲ㅣ㝤㐸晡愴㌳晤搹㤶㔴愷攷㤰㐳㠲慤㑡㑢㝦慥慤戸㌸㉤㍤㠷㈶攲㜱㤱㌳晤㤱㑣戱ㄲ㉡㐹㍦㡦ㅣ㐷㈲㤲扥挱㤹㥥挳㤰捥戵攷昰㐳㠲㥤㥦㤶㝥戵慤㌸㉦㉤晤㈵戶攲㕣㘷晡昹㑣挱㘱㠹愴㕦㐰㙥つ㌸㐹摦攲㑣捦㈱㐹㘷㝡づ㐵㈴晤㡡戴昴㔷搹㡡㌳搳搲㜳挸㈲ㅥ㘷㌸搳㉦㘴㡡敢愰㤲昴㡢挸㜱㠴㈲改ㄷ㍢搳㜳㜸搲㤹晥㐶㍢搸㈹㘹改㌹㔴㤱㉣㈷愷愵攷昰㐵ㄴ㈷㌹搳ㅦ挳ㄴㅣ慥㐸晡㘳挹摤〶㑥搲ㅦ攷㑣捦愱㑡㘷㝡づ㔱㈴搸戲戴昴㜷搹㡡愵㘹改㌹㤴ㄱ㡦攳㥤改㤷㌳〵㠷㉥㤲晥〴㜲昷㠳㤳昴㈷㍡搳㜳搸搲㤹晥㈱㍢搸搱㘹改㌹㠴㤱㉣㐷愵愵㝦挴㔶㉣㜱愶㍦㤵㈹㌸㡣㤱昴愷㤱㝢ㄴ㥣愴㍦摤㤹㥥㐳㤸捥昴ㅣ扡㐸㤶昶戴昴㑦摡㡡戶戴昴ㅣ攲㠸㐷慢㌳晤㔹㑣昱っ㔴㤲晥㙣㜲ㅣ搱㐸晡㜳㥣改㌹㥣改㑣晦扣ㅤ慣㌹㉤㍤㠷㌶㤲愵㈹㉤晤㡢戶愲搱㤹晥〲愶攰昰㐶搲慦㈴昷㉡㌸㐹㝦愱㈳扤㝡摤㜶慦㑦㑢挸攱㡥㈴㥣㥢㤶㤰㐳㈰㔱捣㜱㈶㕣捤愰ㅣ昲㐸挲㑢挸扤つ㑥ㄲ㕥敡㐸㔸昸慥㈵搵㍢ㅡづ㜳㈴㔸㍣㉤㍤㠷㍥愲㠸愵愵攷㜰㐸ㄴ㔱㘷晡戵㑣挱攱㡦愴扦㠲ㅣ㐷㍦㤲晥㑡㘷㝡づ㝤㍡攱收㤰㐷㠲捤㑥㑢捦㘱㤰㈸づ㑢㑢晦戹慤㌸搴㤹晥㕡愶攰㔰㐸搲㕦㐷敥㥦攰㈴晤昵捥昴㕦㕢㔲扤昶ㅣ晥㐸㤶〳搳搲㜳㐸㈴㡡〳搲搲㜳㤸㈴㡡㔹捥昴㌷㌱挵て㔰㐹晡㥢挹㜱㔴㈴改搷㌹搳晦㙣㐹㜵晡㝦摢挱愶愵愵攷昰㐸戲㑣㑤㑢晦㡢慤㤸攲㑣㝦扢愴〰㤱昴㜷㤰攳〸㐹搲摦㘹㉤㤰㈹攴昰㠸ぢ㍡㝤ㅥ㌸挹㌲㈱㉤㍤㠷㑡愲搸㍦㉤㍤㠷㑦愲ㄸ敦㑣㝦㉦愳㜲戸㈴改敦㈳挷搱㤲愴扦摦㕡㤰昴ㅣ㉡㜵愶攷㄰㐹㠲㡤㐹㑢摦搷㔶搴愶愵攷㔰㑡㍣㙡㥣改ㅦ㘶搴㉤㐱㈴晤㈳攴㌸㜲㤲昴ㅤ搶㠲愴攷戰愹㌳㍤㠷㑢ㄲ㙣㔴㕡㝡づ愱㐴昱攷戴昴ㅣ㔶㠹㘲愴㌳晤㘳㡣捡㘱㤴愴㝦㥣ㅣ㐷㔱㤲晥〹㙢㐱搲㜳〸搵㤹㥥㐳㈷〹㔶㤵㤶扥挸㔶㔴愶愵攷㄰㑢㍣㉡㥣改㥦㘶搴挱㈰㤲晥ㄹ㜲扢㤲愰换挶〶㙢㐱搲㜳㌸搵㤹㥥挳㈸〹㔶㥡㤶㥥㐳㉢㔱㠴搳搲敦㘱㉢㑡㥣改㕦㘰㔴づ慦㈴晤㡢攴㠶㤳㌰晤㑢搶㠲愴攷搰慡㌳㍤㠷㔴㤲㘵㔸㕡晡戰慤搸㌳㉤㍤㠷㕥攲㌱搴㤹晥㌵㐶㉤〷㤱昴慦㤳攳㐸㑢搲㙦戴ㄶ㈴㍤㠷㔹㥤改㌹扣㤲㘰㐳搲搲㜳挸㈵㡡摤搲搲㜳ㄸ㈶㡡㕤㥤改摦㘲㔴づ扢㈴晤摢攴昶㈵攱摡扦㘳㉤㐸㝡づ戹㍡搳㜳愸㈵挱〶愵愵慦戵ㄵ㐵㘹改挷搸㡡㥤㥣改㍦㘰㔴づ挱㈴晤晦㤰攳〸㑣搲㝦㘸㉤㐸㝡づ扦㍡搳㑦〴㈷改〷愴愵攷㔰㑣ㄴ摢愷愵㥦㙣㉢戶㜳愶晦㠴㔱㌹ㅣ㤳昴㥦㤲㥢㑥挲戵晦捣㕡㤰昴ㅣ㡡愵搲ㄷㅥ〴㡥扦攸㤰扢㔸挵㡦㐸ㅣ㜱挴㡦㠵㜹㐵摢攷ㅤ戴㙦敦㔵敦㍤晤挱㜹慦ㅣ㌶昲攳晦㕣㝡改㉢ㅦ㥥户攱㍦て挶㐶㍥㜹攵㤵㡦敤扦㘶挳〷㕢㈶搷收摥晤攳挴戵挷㤴捣㍢㘶㐱㜲搶ㅥ晢ㅤ㜳昰㤱搳㑡愶㙥㌱戴㐷㡦㥥㍤㠷昴㝢㙡摢摤㐳㑢ㄷ摣慢晥晡㐶晦㈶㈵㘳っㄶ攱扡㠸挸戱㠶㡣㍡扦挰㐲㥦ㅥ㠵㠷㜷㜷ㄹ㌲搶昰㤴㜱㠴㕤挶㤷扡㡣㐴㜷㤷㘱㈲㠱戴挴㠵〶挷ㅥ㠲挶㔷扡㡣㈳扢扢っㄹ㝢㜸搰㘸戰换昸㤷㉥㘳㝥㜷㤷㈱㘳㄰㑦ㄹ㉤㜶ㄹ摦敡㌲ㄶ㜶㜷ㄹ㌲ㄶ昱㤴戱搸㉥攳㝢㕤挶㌱摤㕤㠶㡣㐹㍣㘵ㅣ㘷㤷昱愳㉥㠳〳㠹㙥晤挰捡搸挴㔳挶㠹㜶ㄹ㍦敢㌲㑥敤敥㌲㑥㐳〲敦㈷攵㜴扢㡣晦攸㌲捥敡敥㌲㘴慣攲㐱攳ㅣ扢㡣㕦㜵ㄹㅣ㘰㜴㙢㔳㘴捣攲㈹攳㐲扢っ摣㈴挹扤攸敡敥㉥㐳㐶㌲㥥㌲㉥戵换挸搵㘵慣敤敥㌲㘴㐴攳㈹㠳㈳ㅢ搹㡢收改㌲㌸っ改搶愶挸挸挶㔳挶昵㜶ㄹ〱㕤挶㑤摤㕤㠶㡣㜰㍣㘵慣戳换㈸搰㘵摣摥摤㘵挸㐸挷㔳〶㐷㍣搲㤴愰㉥攳摥敥㉥㐳㐶㍣㥥㌲敥户换攸慤换㜸戸扢换㤰㤱㡦愷㡣づ扢㡣扥扡㡣挷扡扢っㄹ〱㜹捡攰㐸㐸㥡ㄲ搲㘵㍣摤摤㘵挸㐸挸㔳挶〶扢㡣㉤㜵ㄹ㉦㜴㜷ㄹ㌲㈲昲㤴昱㤲㕤挶㔶扡㡣搷扡扢っㄹㄹ㜹捡搸㘸㤷戱㡤㉥㠳挳㤹㙥摤㝤挹〸挹㔳挶㍢㜶ㄹ摢敡㌲㌸慣改搶㌲㘴愴攴㈹㠳㈳㈶搹㐴户搷㘵㜰㜸搳慤㘵挸㠸挹㔳〶㐷㑥㔲挶㐰㈹㐳㜱戸㈲㠳戲晦昹㕥㕦捤愹㠶㑢〱㥥摥捣〱㠴㈸㍥㐸㔳昰㤰㕥ㄴ敦愷㈹㜸㤰㉤㡡昷搲ㄴ㍣散ㄵ挵扢㘹ちㅥ㠸㡡攲㥤㌴〵てつ㐵昱㜶㥡㠲〷㙢愲㜸㉢㑤挱挳㈷㔱扣㤹愶攰〱㡤㈸晥㥥愶攰㈱㠶㈸摥㐸㔳昰㑢㕦ㄴㅢ搳ㄴ晣ㅡㄶ挵敢㘹ち㝥㌱㡡攲戵㌴〵扦慡㐴昱㙡㥡㠲㕦ㅥ愲㜸㈵㑤挱摤戹㈸㕥㑥㔳㜰〷㉢㡡㤷搲ㄴ摣攵㠹攲挵㌴〵㜷㐲愲㜸㈱㑤挱摤㠲㈸㥥㑦㔳昰㠳㉡㡡攷搲ㄴ晣攸㠸攲搹㌴〵㌷㘶㔱㙣㐸㔳㜰昳ㄲ挵㌳㙥㐵慦晦〵晥㥥攰慢</t>
  </si>
  <si>
    <t>㜸〱捤㕢㙢㤰㕣挵㜵㥥㥥㥤戹㍢㍤晢㤴挴㐳扣攴㡤㈵㤹挷㤲昵㍥㈵慤昰㕡摡㥤搵㘳搱敡㠱㜶㠵㙣〸ㅥ敥捣昴摤ㅤ㌴㡦㘵敥ㅤ㘹搷㠶㐰昲㉢㘵ㄲ〲ㄸ散昰㜰昱㌰㌶〵㐹〵㙣㈷㉥㕣戱换挶㤰㠲㈴㄰挷㌱㜶㡣㔳㠵㈹㤷昳〲㔷㉣晦㌲㤵㔰㈱摦搷昷摥搹㍢㡦ㅤ㠹戵㔴愵㡢收㙣㜷㥦搳愷捦㍤愷晢昴改㜳㥢㤰〸㠵㐲敦攳攱㕦㍥ㄱㄶ㉥㥤㔹戲ㅤ㤵敦㑢ㄴ㜳㌹㤵㜶戲挵㠲摤㌷㕥㉡㤹㑢搳㔹摢㘹〱㠱㤱捣〲㙦㐷㤳㜶昶搳㉡㤶㍣慥㑡㌶㠸愲愱㔰㉣㈶挳攴攲晤扡晤㡡㘴㉦挹㘶〹慡㤰㌴〰摡㕢〱㘶ㄳㄳ〷㔳户㘰㤰ㄹ愷㔸㔲㔷昷㕣敦戲ㅡㅢㄸ攸ㅢ攸ㅢ改摦㍡搸搷㝦㜵㑦愲㥣㜳捡㈵㌵㔶㔰㘵愷㘴收慥敥㌹㔴㑥攵戲改㝤㙡㘹戶㜸㑣ㄵ挶㔴慡㝦㈸㘵づ㙦ㅢㄸㅥㄹ戱㐶㐷户戵挷挰昹㐰㘲攲㔰㐹㔹昶㤹攲㈹挹昳㘰㘲愲敦㠰㜲捥ㄴ捦㌸㜸㠲攵㘴㌱㙦㘶ぢ㘷㠸㘹㤴慡ㅥ㥡㔴改㉣㙤愲㔴㈹㕢㤸敢㠳搸㔵㡡㐶㙤㙢摦㙥㘸㍣㙤摡㑥㐲攵㜲㠷㤵㐵㜳戴攷愹㌳㔵㔲㠵戴戲㍢昳扢ㄶ搳㉡攷愱敤㔸晥㝡戳㜴挰捣慢〸ぢ㕤㜹搷㙥㔳ㄹ㔵㜰戲捥㔲㐷晥㠸慤づ㥢㠵㌹㐵㤲㘸㝥㑦㌹㥢㠹㐴㐴㈴ㄲ㙡戹扣㤱㌰摡㌶㝤扢㑢改挴扣㔹㜲㜴㡤㔶ㅢ㘸㐴ㅢ㤸㈱㕡昰㉡戱㈸㜶㑦㑤㉦㥡㘹㈶㥢摦愷㑡〵㤵攳㈰㌴㕥㙦つ㤱搶㠹慢晡㡡㜲晣户愱㘱㐴㥢户っ昸㉡ㅣ㐵戶ㄱ戴〳ㄸㅤ〰戱戱昱㠱敤〳㠳㕢戶换㑥戶㜷〱㠸挸㐹慣愵㘰㍦㜶〹㈷捤㜰㌲ㄵ㑥愶挳挹㑣㌸愹挲㐹㉢㥣㥣ぢ㈷攷挳挹㙣㌸㜹㑢㌸㜹っ㌴晥ㄳ㙢㙤つ㝢㑦晦て㠶㡥㌹㝦㜴换扥㈷晥㜸挳晢㜳昷㙦昸愹攰昲搱敢㘸つち㜲㉤㠰戱㡥㠰㜲っ㙦㤷攷戱昵㝣〰㈱摥㠶ㄴ㤴攴㐷て㍥昳㤳晦㤴㌷散扣攷攱搱摢㉥搹昴散㠰攰攲搳㉣㉥㈴昱㝡〰攳㈲〲戲ㄸ搹㉥㉦㘶敢㈵〰㐲晣挲㘳搱㜶攵㤱ㄷ换摦晡晥扥㉦㜴㍤晡㥢㜷㌷ㅦ摢㈲戸㜴㌵㡢换㐸扣〱挰昸㄰㠰愷つ㌰改㘱晢敦〰〸昱愶挷攴慤㤳挶摢晦戴昱㠶愹㘷㤷敥扥攰㜵攷愵㝦㙤摦〸昴㜵㥥㝡㈷㑢收〹捣搱攵改㡦㌵捦晦㑥扤敥戱散慤ㄱ㙢慢㌵㌰㤰ㄹ改㌷㠷捣㈸戵㝤扡戳㡤敡㙡户㡥㘶ぢ㤹攲〹㍤晤摡慤摤搹㥣愳㑡扡搲㘵攱㡦扢㠴㜴扤挳摡戵〸摦㤳㜶㘷敡㜹㔶㐲㤵ㅣ慣㔹㘷㘹㜹晡㕥㍡㘱摡㙡戹摡敢昱㥥㈸㤶ぢㄹ晢㤲挶挸ㄹ挷㜴搴挵戵戸㘵㈶㜵摤㘶戰㥥㤵慤㐵摡㔰摢敤㝡㌳㔷㔶攳㡢㔹ㄷ㝤㔹つㅡ㉢扢㤸㕡ㄹ扢扢愴㙥慤㘰敢㈴ㅡ挷㉥㜰㕣昳慥㝢㑢ㄷ攵捡搵㤳㤸㉦摡慡愰挵敢捤ㅦ捡愶㡦愹搲㡣攲ㅥ愲㌲晡㔵捦㈷捡㜳㉦扤〷ぢ㜸㔱㌸㡣捣㠷㠳慤㔴戴㉡㘴㔴〶昲㉥㐰换㑢戳㘶㉡愷㉥愸㈲㜱挷〴攲愲慡收摤挵㜴搹㑥ㄴぢ㑥愹㤸慢挶㡣㘷㡥㥢㜰㘹㤹晤挵㡣㡡攸㈷攴㐲ㄱ㙡㘹ㄱ㈲㜴㐵㈳摦㐰摥㌶扤㐷㘰㤲搰㐷㌵㈷づ㑣㈲ㄲ㌷昴㍡ㄵ捥㈸〴㈶ㄹ改慦㙣㉡㐹㜰ㄲ㤲扡扦㈹㜵㠳㐹捡㑥敢慢ㄷ㕥摦㘱搸〷㜶挸㈹慥捡昰愶㤵㔹㉥捦换㔳㐸ㅡ戰ち㐳〶㔲㌷㔱㥡㘶㕢㤹㝢㘷㤷㌸ㅣ㕥攷扤晤慥攳搸戸昶㥡㠵㑣㑥㤵㥡〶㍣㠲ㄲ挹㑤〴㥢〹㍥㐲㜰㌹挱ㄵ〰搱㝦㠱㡦㕢㔱愳㜴搹㘲㔱㉣㐵㑦㘴㌳捥扣㌱慦戲㜳昳づ摡㄰㈸挵㘲㔴㜷摤㈳慦㐲㤳散㈵戸ㅡ㈰ㅥてㄹ扦㑢㈲㈳㉥晢摣㝡㤴㍢搰〷摦㈷ㄹ㡡㐹扤㉤㈳㙥戲愳㜹散晥㜶㑢㑢愳㌷摦㙢摡昳づㄷ㕤㔳愴摥ㄱ㍦㑡愶晤〰敤〳〰〷昶慡ㅣ㤶散㤹ち戹愲摣㔷㑦戹戵㜳ㅦ扣㈰㍦戳㔴㐸捦㤷㡡〵挴愳㤳愶㘳㡥愷ㄱ扦搸挲㌴昲搳挵㐴搹㌱昲㝢戳昸搳㥥㍦慣ㄶ㤴改㈴攰㤲㥤㡥晣㌴㘲ㅦ敤㌳愷㌲㡢搱扣ㅢ戶㑣㉡㍢㉤ㄹ摦㑣挱〵㉤ㅡ㈸挱愷戶攷改㔴搴愲㐳搶慤昹㐳㈶攲㈳㐷㠲愸㔷昷㜲㑢散搹愱摢晣摥㜱慦〶づ摤扡ㄸ攰搲愶ㅢ㕣㑥㍡㕣挶㙥㠹㝤㌵攲挱摡搵㜲挴挹收散㍥㑦扤㝤㤳㐵挴扦㑡㐷攴㔴扢㘱㘰㌲ㄹ㑤㡤㔵扢愸ㄹ㈰ㅤ㑣愷㕣戶㄰㘵㑦愹㔸㕥㘰㤰㜴愶昸㤰㔷㐸づ〲㍣晡敢㘷慥搹晣挵㘷摦昷晥摥㠱攵愲ㅦ㘳〸挸搶戱挴昰攰昶愱敤㤲㜳㥣捤昸愳ㅦ㌹㠲㍦㜱㐹㥡ㄵ㜰㔱〶㕣つ扤敢ち㌱ㅤ㘳㥦昶㍣摥㝡戶愴㜴㤰ㅡ搳㤵愵〵搵㤱㍦㕡㉣ㅤ㑢ㄵ㡢挷㌸〹㍡㜵捤㥥㔷捡㘱攴搷收〵扡㉣ぢ㈱㕡㕡慡挲扢㐰㠸挸㤸搱ㄸ〵攸ㄸ捦攵㝡㝣㡥戶戱ㅤ㑤㉤搸㐵㡣㙢㔰搸㌱戸愵㝦㘰㘰㌰㤹挸ㄵ搳挷收㡢㘵㕢㈵て㡦敦ㅦ㑡㑥ㄷ㑦愸㔲㜲慡㘰㘵㜳戹攴㤱㠵っ挲㠲㑣㜲愶㔸㉥愵㔵㜲㔶㤵昲挹㤹挳㝤㡢㌹㍢㉦㕥㠲㤲ㄸ摡㕤戳晦摥ㅦ㍦㜸昷〳搷㝥慥㝤昲捤ㅦ㍢户㍥㈸㕥昴㄰㜵㘱㈳愳㐵〶㐶昲攳〴㍢〸㜶ㄲ㡣ㄳ㑣〰㠸㙦愳㉢摤ㄸ捡搵㡦㥣㐴㕤敥㈲搸つ〰㘷愴㡤〱㕦戴搷慤ち慥㍥晡㈳㌹㐵㜰㉤㠰㘰㘰挵㤵ㅢ㤲晢〰㔶㌲扦㘴攸㕡㙦摡〳㘸㡤㌷挳〹㐶戸㌴扤愴慡㈵㤵㉢愹㔸昱攷摥晢搷㈹收ㄹて㔱ㄷっ㌳〶搶㡡㌹㑡㈶㥦㈰昸㈴挱つ〴㌷〲㠸㈷㔷㔴捣㑤愴昹ㄴ㐱ㄲ㈰愰ㄸ搳慤ち挶搶㕡㌱㈹ㄲ愵〱〴愳㙢㔷㌱ㄹ㤴㔶㔴っ〳昲㝡挵捣愱㌵㉥㥢攰〴攳昶㐶㡡戹㙦㈵挵摣敢㈱敡㐲㝣㐶昶㕡㌱ぢㄴ攵㔶㠲ㄲ㠱㑤挰敤㑢摣戵愲㘲㡥㤳收〴挱㈲㐰㐰㌱㥦㜶慢㠲㈷〶慤㤸捦㤰攸㌶〰搱〳攰㉡收㜶㤴㔶㔲㡣昱晢㐰戶㡥㑤慣攰㌰敥〴㌶㉥㐹㔳慦㍣㡤ㄳ㍣㤳㌴㔲搰搲㑡ち㕡昴㄰戵挷㤷㈸㠳㠱㕡ㄷ慤㡦㤳㤵挰㉥㄰㌲昲捤っ敢㐸㈱敢搸㙤搶㜸搹㈹敥捥㍡㤳戶搳㙥〱愰愸扢㕣慣㘳愰㐰愷㕥敢晡慣㍡㌱ぢ攷昴愱㝡ㄴ㑥摡㠹戲敤ㄴ昵敥戳愱ㅥ㍦㔹㍣㔰㜴㈶戳昶㐲捥㕣摡搴〰敤㘲㡥捥慢〲㠲昲ㄲ㍣捤愹㠸㡡ぢぢ㉡搳㐰㐶搷㐱㑤㑤㥥ぢ㘱扤㜰户搱㄰㍣㌴㌶㔱戱㜹攵㌰㌶愰㜷㠶㜶㘱㜸㜵戱捡愸㔰㠷㘶昲戳攰ㄲ挲㤸㤸敥㜸㐲㔱㠶㠹捤愷㐷攰㤰挰㠵ㄶ户㘰㔲户慤挳㍢㠵㑥ㄵ散㙣㐶挵扤摡晥㙣愱搳㉢ㅥ㉣㍢㔵ㄸ㜳㜱㥤㠷挱戶㜳戰〰戳愷捤㔲收㕣戰〸戵㠲慤㑦㥢㐳ㄸ昸㙦㜵㑡㜶搹㠴㐲㈷晤㈴攵挹㍢戴愲㐳㔱㐶攲つ㈳㠰捡㌲㐴㈱㜰扥攲攲敦愰慡㉢捤㌱搶昶㉢戳愰㉤㌰攳㘴㈶搵昱㑥㑤愱戰昳㈲戱㤵㔳敢慡慢㍡㈰㤴搶㜸捡㉥收捡㡥敡慣㤴昴〲㤷搶㘱㤵㌳㜹㔶㙥慦㤴づ愵ㅤ㘴ㄳ㉡晣㜸づ㍥㜷慣〳㡤㐴㍣ぢ〹㙤㈳愳挹挴慤㝥〹慥㥤㔵㕡ㄴ愱慥愵㥦晦摥㈱ㅥ㝡㤰捦搳㍢㐲㝥挱㕢㐴㍣㘱㥤晥㘱㤸慢㘸㥤㥦愳㜱㍤㥢㜶㕡敤㝥ㅢ捦愱ㅤ㤶昶㜷㐸㌶㌱愷搹挵㘵㤳㐳挲搹挹愶捤㕣㙥愹搳㥡㉡愴㜳攵㡣㥡㌶㔳㉡攷晢敡㘲㈹㝦㡥搸㑢愷收㕤㕢㌵搱㡢㤷㈱㤸㐲㝥摥㍦㝡慦摡扤㠵攴㕤㔰慢摥㑥挱挳昵㙤㍣昳㝥攰慣〳㐳攳戵换㌹㌳㥤㈶㠶㑢慢㙢愲㉦攳愹慣㤲戸搰慢㉤㐰㌶㕤㥣㐶摣慣㌲㠱愶扤㔹户改㥣㔹㔳摡㐴㠶㘱慣㜶㔳㠱慥昰㥣昴愲㜱㌸㍢户扥㠳搱ㄴ㜷㤷慢㔰慦㍤捦〵㠲て扤摦㙢〷搸つ挲㉥㝡㉦㌷㔸㤸捤㍡㌹搵㘶㘹扣㉥挷戸ㅣ愸捤㔶㙢㜶ㅥ㘷愲挹づ㙢㑦㈹㥢挹㘵ぢ㡡㠱〷㤲㥣㑣捤㑦慢㌹愴攳づㄵ敤㉣㍦〴㜵㔸戳㈵戳㘰㉦昰〸㥣㕥㕡㕢㔵搳挶㡡㕡ㄳ搹〲ㄶ㡦㍢㈶换㕤搶捣㝣昱〴扥㈵㤵昳㠵㍤收㠲㝤㑥ㄸちㅥ挸㝢摣ㄵㄵㄶ攱戰㠸㠵㘳慢摤愳㌰挳挱㤲攷摤㌰㠱㘷慡㕥㤴㥡慣㔵㕡挹㑢㠶㜲慤㔲愶慡て㌰つ戳㌳㤵て㜱昴扦昲㑦搸攷㙥㠰㙢昷ㅣ㤹㕡㑥愱晦㔶㥦捦愲㔷㠳㕦㤳㙤㐰㑦㡢㑡扥㡥攷戱㑥㜷慡戰㡤㌳㐷㙡㡢戳㔶㍢晤攲㤶愶攱㑣挴捥㐹㜲ㄶ㜷㈳扢搲㡥㠵て户㡢慣ㄴ晣㙤愷㕢㘱〸㤷㌷㜳戶㠷㑢ㄴ昳㜹㤳㔳㡢搳㜲〶㍥㕢挵㜴㍣つ㑦㈲㉤〰㍤晦扣㈶㜳ㄱ㑤收愲㙥挲㔶捣ㅣ扣㉥㤳㔷㜱捥㉣㘵㥤昹㝣㌶ㅤ㘳㠵㜹昲㜳㘲㑥㘲ち㌱㕦攸㍦㝡㘲㈲㌸慤捤㠰戹㐹ㅢ㤸扢て攷〵慡㡥收挷捣つ敢晤㕢慣㌲挱㠹晣㤳㜶昴昲ㅥ㜰㡢㌲㔹〸㤷敦㡡ㄲ〸扣搰愲㥤㤰攸㈳〱㝥昲㕥㤷㐶挳挸㐷昱愷㘹ㅥ㡡㐹挳昸㜴搱捣散挶愷㤴㘲愹搵晢摣ㅢ㠳㘹改㔲㑡摤捣㍤㈶㤰愴㐷昲晦㌸攲摦㔲㡣つ㌳挸敡㐵㤸戵㌴㕣ㅢ㌲愸っ㐵愳㙤戱㐶㘳㑤昹扣㌶㜹戹㤹攰㔷散愹㍡晥扦扣㙥摢づ扥㐸㍣摥〲㈸敦㈳昸ㅣ㠰㘰㔶㤳敦㔳㐳㜰㍦〹ㅥ〰㠸㜲㥤搷慥㤲ㄵ昳㜴㘴ㅥ捤㌳㝦ㄸ换昳㜵㄰㙡ㄸ挸㉡㈲て〹㤵ㄸ㙤㌱收昱攴攷〱㕥㝢昵搵㌱晣〹〹㈶挰晣昱㤹扡㡡挷愹㍣昹〵㠲㍦〳㄰ㅦ〷攰㐱㔴㥢㉤㈴ㅦ㐲㌱㜰〸ㄱ搸㉦㐲㍣㠸昸㑦挰㡡㥥つ㜷〲挵㄰㥡㠶㍣㔵㌸㈶挶㐱挷㤰㉣㈴ㅦ㈶攰挱挷㡦〹〴㤳㐸㡣ぢ摣㘷挵㥤㑢㑣㠲㠰扢㔷愸愱户ㄴ捣㌳搱㘳捡㉦〲〸㈶㥣攸㠸㉡ㄳ昳㔱㤴㑦㍤㌱昷戲〷㝥㔵ㄳ㔳㌰㍢攵㉢㌳㘰敤挷㐹昸〴㝢㕣摢㤸攰㑢㈴㜸㤲〴晢〰㘸㜱昹㘵㠰㡡㤱づ愰攲昳つㄸ改㉢㈴㝣ち㐰㌰戵ㄴ㌰搲搳愸〶㡤挴愴㔳㜳㈳㌱㈳㜵摡㐶㘲收捡㌵搲㌳㈸㔵ㅢ㠹〹慤搳㌱搲㑤愰㙢㘲愴㑦〱慤㡤昴ㄷ㈸㠸㈴㐰㤵㤱晥ㄲつ愷㌶㤲挹扥昸㔵ㅢ㠹㤹㌲㕦㤹〱㈳㍤㐷挲慦戲〷戳㘸つ〸扥㐶㠲慦㤳㈰〳愰㡤昴㔷㈸㔴㡣㌴㠷㡡摦㉤㘰愴扦㐶戳晣〶㠰㔸〰〸ㄸ改㜹㔴㠳㐶㘲〲慣戹㤱㑡愰㌸㙤㈳㌱㡢收ㅡ改㥢㈸㔵ㅢ㠹挹戵搳㌱ㄲ戳㙣㑤㡣挴晣㥢㌶搲摦愰㈰㤸㠸慢㌲搲户搱㜰㙡㈳㌱㘱㔷㙦㈴㘶敤㝣㘵〶㡣昴ㅤ㌴换敦戲〷㌳㝡つ〸㕥㈰挱昷㐸㜰㍢㠰㌶搲㡢㈸㔴㡣㜴㈷㉡㝥户㠰㤱㕥㐲戳晣㕢㠰攸㘷〱㑥㉦愹搳ち捡敥㐰愶㡤㈱㠹扤挶扡慥㙣收㜰㔱攵㈰㡥㝤づ㥢捥㠵㍤㍦攲ㅥ扥㙢敦㉣㔴摦㕦㐱扥㑡扦挲㡤㌷昱慢㑡慤づ慡㘹扤㜷戳㐹戹扡挳㜹㍣扡ㅤ㘹捦搳ㅢ㠵ㄳ愰昵㌸㍦㤱㈵㤳愱ㄸ挷攴㍥ㄷ㤷㉦ㄳ攲愸㜲ㄷ晥㌶㠹㝦㙢捥慡攴戶㙥㜹户㘶㕣搶㥢攳㡤戳㐶摢㝣㜵ㄸ晣ち扡ち挶挲攴㈱晦捥㉢戰ㄲ㘵㍣㜳捡㄰㉡〲㈲攴摡㄰㑣捤㌸㑢㌹〴戰㉣昲㘳㤰㕢攲㡥敤愲㈱㕥戱㠴㤳㜸愴昶㤳㙦愵敦㐶戰㙡㍢慦收ㄳ扢敥㐶っ㘳戵攸ㄶ㈸㜸挵晥搵㍡㘵ㅦ㍥挶㍦〰㥣户㍦㥢㉥ㄵ敤愲攵昴捣攰㄰搶挳㑢ㄷㄶ㡥攳攳搱㘱㜰㙣㌸㈶㕦㉣㔲攰㡤㉣㙤愶昸戱㐲昱㐴㐱㑢ㄳ戵㜹昷㐴敢慢戵㤵挳挴昱搳捦㐶㘸戱摢㡦敢扡敦㐳ㅢ愹㡣搷〰㌶㈷㈶ㄲ㠷㤳〳㘶㙡换挸戶愱昴㐸慡㝦㘴戸㝦㔴㤹愶㤹捡っ㙥㑢つ愷㠷㉣㌵㌰搲摦慤〳㈸㤰换㝦〴攸㘶挸愴挷昹㍥㙢㡣㥤㜴㡤戸㉥㠶㍣ㅣ搸挰敦㡣㍥摤っ㤴㕡昰㌳㝥〰搰㥥㤸㐸敡搸昱㌰慥㜴ㄸ晦㡣㤶㌵㘸愹扥挱㘶晣㄰捤㥤㘸づㅣ换扡ㄹ㘹㤱㡢扥昶㈵㝦挴㔲ㅢ㠰㘰戴㐵㡦ㄴㄷ㔷㐲昵㕣㌱愴㡡换㥦㄰挶㐳㠲㐱ㄲ㘷扦㝣〳㐰攸㠰㠶戵㥦戲收晦ㄸ搰㜰㜶㡡捤攸捥㌹㠱㜲㐸搲搰戴愹搸㠸ㄶ摡戵摡㉥㡦〳㐹づ挶㥢〰慥㌹㠶㐶戶昴㡦㡥愴㠷〷㠷户㘶㠶搵㌶㌵㍡㌰㥣戱㠶户㡣愶㑤㜳敢挸㘸㉡搵慤㈳ㅣ㤰换㥦〱㜴㝦〹㐰ㅢ㐰㥢攳㐹扦㐶㕣搷㤷〱捥㡥㌹扥〲捥㕡㤱㌴㠷愴〵㈴昵摤晤㤴摦扥㤶㑤晦㑥戰〶㐰㍣つ攰㉡㜸㍤㜴戰慣攰晦㐲㍢ㄵ晣っ晥㙡〵扦㑤㙡ㅤ㡣愰㈰摦㘱捤晦㌱ㄸ搱ち㍥て㉣敡ㄵ扣戶愱㠲㥦昳㝡ㅢ扦㐲挱㔵㜰扦ㅡ㔶愹㤴㌵戸㐵㘵戶づて㥢愳㘶㙡㘸摢攸㘸㘶㈴愵㔲改㡣搹㍦摡晤㔵慦㡦㍣㠹㐲昷搷晣㥡㔶昰搷晤ㅡ㜱㕤っ㑣捥㡥㠲ㄹ捥㌴㔲㌰㈳ㅣ摤扥ㅥ〵昹ㅢ㠲ぢ〱挴昳〰慥㠲㕢慢ㄴ晣㍦㘸愷㠲ㄹ㥣㘸〵晦㉦愹㜵㈰㠱㠲㝣㡦㌵晦挷㐰㐲㉢戸愵愱㠲㐵㐳〵㝦挷敢㙤㤰㡦慢攰㙤㈹㌳㠳㜹㍢㍣搴㍦㘴づ㕢摢戶㡥㐲扦〳㘹㑢つづ㥢〳㘶㍦ㅣ捡㜷扤㍥㤲㘷搲敥ㄷ晣㥡㔶戰づ㉡搰愲㜱㕤㉦愲㜴㜶ㄴ捣㔰愴㤱㠲ㄹ㥤攸昶つㄴ㈲〶〱攵㘵㈸〹㙥㠲愸㠴㘴ㅣ㤰〴晣〹扤㔳戱昵㕥〰晦改收㡥㐵㔷㉤摢㐱摢搱ㄲ愵㙦㙣㤸㘵㙤㜶ㄵ㤶㍥昴晣晣㤴つㅦ㠷㑢㌸戳挵昱捡㜵摣㌵扥敦敢昵㉦〰㙤㕥㙥昱㍦㘵昸摤づ㤶㉡晤㜰㥦〵㝢㍢㄰扤扣㉥㜴晥㜲㉤㜰㤳攵㤲攵㔶㝣戳㐲㌶㕤㘵㝣㡥㌶捥㙥㤱㜰㡢戸慡搱户㌸敦㤶〶㉥㐶昸っ㜶ㄵ捡㜹㥡敥㤲〶〷昷㠹慣愳㜷㝣挶㜶㐲㜲㉢㌲㍡愱㉡㘳㙣㔳㘲搳昰㘰昴搷晦昷晥晢ㅦ㘰ㄴ㥡㘵㌹㙥攱㤸㝣攲戲ㅢ〸挱㐹㐵㝥㙣ㄲ昴昸㕤昸搵摥㌶昸㈵〸ㅡ㕥挳㜸挷㐳搴㕤挳攰捥挰㜱攵〵㠰㤵改愰户〷戶㔶㑤〷㙥ㄳ㝡㍡慣〷㙤㐷㡢愰㙦收㤴㄰㤲㕥摦戸ㄸ慤搱戱㑤ㄳ㥢〶挴扦㘱㌸㕦搸戸扣ㄴ〸㐱ㅦ摡㐸攴户㔶ㄲ昹㘷ㅥ愲敥㠲〴㝤㉤㌸㠶攴㠷〱㉢㈲扦敤户㔶㠹㑣挷慢㐵摥〴㕡㠸㑣㙦攷㡡晣㉢㤴㡣㡦愰ㄵ㈲㈷㈰昲ㅢ㔵㈲㕦〱㠴愰㔷㙡㈴昲敢㉢㠹晣㐳て㔱㜷㜵㠱摥ぢㅣ㐳戲て戰㈲戲㜶㘱㙣慤ㄲ㤹慥㑣㡢摣て㕡㠸㑣摦攲㡡㑣ㄶ挶㈰〱戵㍣㍣㈸㕥慢㤲㜹ㄸㄸ挱㠵摥㐸收㔷㔶㤲昹㘵て㔱㝢㥢愰㥢晥㐱换戱ㅤ〵㜹つ挱挷〰攲㔱㍡㠳㠶戳㕡愷昷晢摣㍣攸昲㠵㘰㑡ㄳ戵ㄸ戵戶㔹敥㝤㕣ㅥㅢ昴㈷攴㥣づ昹摡㤱ㄲ㉤攱㑡敥㌴㌲晣㐸㠴攲㠶扣ㄷ〱㈱昳捦搴㤴㥦㜴㤳扡挶捥㠶㜵戰㠴㉣㕣慢㌵㘵攳㍢㐲㈶㠶扢㙦づ慥㐸ㄷ捥㠵戳ㄳ㠲昰㐸ㄸ慦っ㍢昳ㄳ㜳戸㘱晣扢ㄱ攸摡㈴㕤攰㘳挹戲㍥晣㡦㘵㘱㘶㔲㔷㜷㜲搲㐷昹戰昸ㅥ散慣攳戶㜷〶㉦搲㑥〴搹㔹摣扢愲㐵㠵㤶ㄷ昷〴攴㑥㕡㤹㐹㌴つ㐲ㄱ㝡㥥㘶㝥㡦㔳戹㌵㥦㌴昹㝦攱挴昲挹㥣㉡捣㌹昳㤵晦昳〶㕥ㄱ㔷〰攵〴㤸㜰〴晥扡改㘶昴慣㑡㜰愸㐹㠲㕤〰㜱㐱㥦挲㤹攵㠹晢捤㠶攲敥搵愴ㄵ㜱愷㝣㝡㔷㕣㐱㐷㐳㤱攵㍥㠰捡㤰㜴ㄳ㝡挸㘹愲昶ㄳㅣ〰㠸ぢ晡㠴挰㤰捦㌵ㅣ昲㍡㑤㕡ㄹ昲㌰扢㉦㙢㐸搰㔱攸㈱㘷㔱愸っ挹㘵慥㠷㍣㐲昲敢〹㡥〲挴〵搷㜴㘰挸愷ㅡづ㜹㠳㈶慤っ㜹㈳扢〷㠶攴㍡搷㐳摥㠴㠲㍦㘴㤴慢昴㥡㐶㍢㥡扢㉡〳愷㠷㕥ㅣ㜰慢慥戲敦挲搵昴㈵㌲㙡㐱㌶㍢慡昷扤㐸㜸晢敡㜸㜱㜹挶挰㡡扦攸ㄳ㜸扤摦㠲て摥㈸戰ㅦ㤲攳挷挸㌹㙣〸㝡㈳扥戰㜸ㅣ㈳㜰㤴㌱㡤㄰㠲ㅥ㑡㈳ㅥ昳㄰㍢㠰㤰㈶㕡愳㥣敡愷扤收㐰扢摡㐳㝦ち㝤〵ㄷㄲ㜹挸戴㔷㘰愵㡢㉢㠱㠵ㄸ搷㡤攰ち搰戲㍥攲挹敡扦ㅤ㔷㠵㐶㍣㕣昳㜶㕣㈹ㅡ昱㔰昰敤收搰㉡戸㌲昸㠶㜲㥥㌵㉥っ晣ぢ挹慣㔷㘰愵㡢慢㠲〵㜷㜸慥〶捤散昳㌵挳㜳㠵㘸挴〳㌵挳㜳搵㘸挴晤挱攱昳㘸ㄵ㕣㈵㝡昸〲㙢㕣㈴昸ㄷ㤲㐵慦挰㑡ㄷ㔷〸ぢ敥昰㕣ㄹ㥡搹㍤㌵挳㜳戵㘸挴㥦搶っ捦ㄵ愴ㄱ㜷〷㠷户搱㉡㙥〰搰挳㍢慣㜱挱攰㕦㐸㤶扤〲㉢㕤㕣㉤㉣攸攱扢㌸㈵㡥愲ㄶ㕥ㄴ改㥢㌳㌷摦晣㙥㔷愴攷攲挸㈷㜶戶㍦昸搶摦晦晣扥搷㝦㙦散㍦摥㝢攴㤱搷㝦㜱摦慢敦㝤㉢㌵昶昲ㄳ㑦扣㜴敤愳慦晥㝣慤昵㔸昸ㅢ敦㑥㍦㜶摢挰戱摢㙥戵㡥㕣戵攷戶㑦摥㜲摤挰愱㌵扤㉤㉤慤慤㤷慦㝢㘵晤ㄵ摤㜷摥晡扣㜸攱㡤ぢぢ㐲㑦〳ち㔱戵戹㜳㍡㘸挷㜰〲㠵㡥㤶㉥摡敥慣㡡愱愷㐳㥤ㄸ㥣ㄶ㕡㡣㈵㔷っ摡昰慣㡡愱愷㐵㥤ㄸ㥣ㅥ㕡㡣捦戸㘲搰㤶㘷㔵っ㍤㍤敡挴攰㌴搱㘲摣慥挵㄰戴㡤㥥㘸㝦攸㑤戴〹㜴㠹攱㈶ㅤ戵愵ㄱ㝦㔰㠳愰晣ㅡ㜱㘷つ㠲ㅣ㌵攲㡥㙡㐴摢晦〳㌰户搸㔱</t>
  </si>
  <si>
    <t>Saved  29/04/2026: 10:37:39  Level Number: 3</t>
  </si>
  <si>
    <t>Saved  29/04/2026: 10:37:40  Level Number: 3</t>
  </si>
  <si>
    <t>Numerical value</t>
  </si>
  <si>
    <t>Suggested formula</t>
  </si>
  <si>
    <t>Probabilistic parameters</t>
  </si>
  <si>
    <t>Suggested formula edited</t>
  </si>
  <si>
    <t>Lead</t>
  </si>
  <si>
    <t>No decay</t>
  </si>
  <si>
    <t>㜸〱敤㕣㕢㙣ㅣ㔷ㄹ摥ㄹ敦慥㜷搶㜶散挶戹㌴改捤扤㕦ㅣ㙤攳㌴愱㉤㈵愴扥挴㐹摡㕣㥣搸㐹愹㑡搹㡥㜷捦搸㤳散捣㍡㌳戳㑥㕣〲㑤愱戴㤴慢㕡ㅥ愰愵㐰㔴愱ち㕥㤰摡㠷慡㉤攵〱〹〹㠴㕡挴㐳㠵挴〳㔲愹㄰㍣㠰㔰〴㉦㝤愸㔴扥敦捣捣敥散慥㜷散㙣㕡㜰㤰㈷搹㍦㘷捥晤㥣晦㝡晥晦㑣ㄲ㑡㈲㤱昸㄰て晦攵㤳㘴攲捡挹〵搷ㄳ㔶㙥戴㕣㉡㠹㠲㘷㤶㙤㌷㌷散㌸晡挲㝥搳昵㍡㔰㈱㥤㌷㔱敥愶昲慥昹愸挸攴攷㠵攳愲㔲㉡㤱挸㘴㌴ㄵ攵散㠴扦扥昰㐵㘳慢敥㈴挰搴攸挸愱改攳攸㜵搲㉢㍢㘲换挰㌱扦敤捥愱愱摣㔰㙥挷搶㍢户攵戶㙥ㄹㄸ慤㤴扣㡡㈳㜶摡愲攲㌹㝡㘹换挰㐴㘵扡㘴ㄶ敥ㄷぢ㔳攵ㄳ挲摥㈹愶户摥㌱慤㙦扦㙢㘸晢㡥ㅤ挶摤㜷摦搵㡤愱ㄳ〷㐷㐷㈶ㅣ㘱戸ㅦ㔱㥦㈹㑥㜹晢㤸㈸㤸㕣㥢㄰㡥㘹捦攴㐶㐷昰㌷㌲㝦扣摤㤹㥢㥣ㄵ挲攳搰挲ㄱ㜶㐱戸ㅡㅡ㜶㔹挳慥㕢戱收戸㜹㥡㌵㡥愵ㄶ㜴搷㑢㔹愳愲㔴搲慣戰搷㡣㜵〸㝢㔷搲ㄷ扡慤㐹㘱扢愶㘷捥㥢摥㐲摡㥡㐲㐷挵ㅥ敢愸㉢㡥攸昶㡣㌸愸㕢㈲㘵敤愹㤸挵愴晦㈴㍡㙥づ扢㠸㑥㑣㉥㍦㌷散㕡愳戳扡㈳㘷攴㜲㘳㘲敡㡥㍢㠵晡扡搷户敥㤷㔳㤷㈳戰捦ㅢ㕢搷㐳挹㌱摤愹搶ㅣ㙣㕤㌳㔸㝣晤っ㙥㙦㕤㍦戲㐷昵㙤㙥㙤摤㐶㙥㘵㝤㙤愵㉢愰㙦戹愳㔸㡣㤶㈶攸㈴挸㄰㄰㠱㕡㤶愰㡢愰ㅢ㐰㐹晥ㅢ㕣ㄲ㙤挸㈲㌵慦慢昹㘹㌵㕦㔰昳㐵㌵㉦搴扣愱收㘷搴晣慣㥡㌷搵晣㜱㌵㝦〲㜵挲㈷搳搹愹〶捦ㅢ搶捣改昱㙦㔹㘳攷㌲㥤て㥥㍢昷慦㔷扡搷愰搲攱㘰㔲㘳㡥㝥ち愴㔶愳㘲㜰〴晦㉣捤ㄵ㘰ち㘳㠷㜱愷㌱㌴㔴摣戱㔵扦㐳㑦㜱㔹㌱挸慦㈳㤴㍥搴敤㌶ㅥ㌰敤㘲昹㤴挴摤㤵㈳扡㉢㙡ㅢ㌷ㄸ㤴㡤㤴㉢㜶搱扤㘲昱挲㐹㑦昷挴收挶戲㕡㈷㑤捤㈶挱㔶挲㤵攳㕤摤搸散㤸㕥慡㠸攱搳愶㕦㝣㔵㐳戱㌵攱㤴愷㕢㤷㡥㍢攲㘴戵戴㘹㐶挳㄰㙡昳戲敦愶㔵晡㐵晥扣〶㐶㘷换慥戰攵昴〶慤〹戳㜰㐲㌸㤳㠲㈲㔱ㄴ攵㔲搷戳㈸攰晡挱㐳㌶ㄶち㙥㉤㕥ㄷ捤㌵㜶㥦昶挰捣愲㠸昹捥〹挷㕢㤸搲愷㑢㘲㐳㕤ㄵ㝦㑣ㄴ㙣慡换ㅥ㉦ㄷ㉡敥㘸搹昶㥣㜲愹扥㘴戸㌸慦㐳搲ㄴて㤴㡢㈲㤹㑣㐸愱〰㠱摢搱愱㈸㠹摢㕡昳㠲㐴㐴〴挵㘴攴换敢挹㉥㜷〴慢挳㉡㑡㠲㌴愹摥戰㐴㘷㥣慦㤴㌱㌱ㅣㄸ㔹ㄳ昵〷〷扤㘵㠹㙥慢㤸晢㜸㉢慢㙡㝦戰晡摤昳挲昶昶敡㜶戱㈴㥣㔸敤愷㜰㐶㕡㉦㐰敡㍣〴㐲换摤愳慡㔳㑥㉢ぢ愹㔳㘶搱㥢㑤捦ち㜳㘶搶㐳ㅥ㌴㘴㈶挳慤㙤㝡戴换㤰愵慤㈵攸〷挸㘶ㄳ改㜵慣㤴捥攲㐹愴㈸㥤㘲㜸戹㑥㤰戳㕤ㅤ㉦㜷ㅢ攳㘶挹ㄳ扥㔰敥㌵㠰ㄱ㕦慢㐹昴昵㤰㐴ㅤ扤攰㉢㡣㜵挶㈸愸㔴㌷㙤㙦愱挶户㑤㕣攲ㄳ搱慡㉣㔸㜱戲㠰愲愰㕥ㅥ挴昰ㅡ㠸愶㐱ㅡ挴㔷㡥㄰ㄱ搹㈰㐶戳愳攷㝡㈲㘳晤ㄸㄹ㠱晡㔱㈲㘴敤慤慤㘵〴㠹扤㤹㐸搹愸㈵㍦慥㑡戳挵㙣㜹㕦㥡慤挷挶㘹ㅢ〸㌶ㄲ㕣㑥戰〹㐰昹㉢㈴ㅣ愵ㅣ搲昵㡦㜶〵摥戵㉢〹慥〲㠰㝣搲㈸㜳〲㔱㐵ㅢ㙡㌹㜶㈴敢昵挰㑥㤶㐶戱㉦㡡㘸ㄹ㔷敤捣ㅥ㑢㈲㍡戰㍡㔷㠶慥㑤㑡ㅤ㝢㔳㙢摡㡣㉥㠷ㄴㄹ㔳㌵扡搶㈵慡㐶㌷㠲㔵摢搴㕢搷愰愹㌶㐰㜰㉤㠰慦㔸㘸散㉥捦㥡愷㌹㜹㐹㤸㐴扥㈱搴愶㜲て㠸㤸收㝦㡣㠰㙢㍡扡慣摡捦㌴〵〷㡤㑢摥㝥摥搲㥡户〳愴㌷攸捣㔵㥤㐳㕦搱〵㕡搰搷㠱扤㤴㍦戵搴㉦㌷愰㔸扢㤱攰㈶㠰〶晤挲㤳昷㠵㝡〹愴㐹㙣㐵㌰户㤶ㅥㄷ㘹攱㑥㉤捣〹愹㝤扡㡤㈹摤㤹ㄱㅥ扣ㄷ晢挶㘰〷㤷ㅤ㐷㤴㜰愰㉤捡っ㥥㕤㌶搶㘷扡攳㑥搹㘲晥慡㝤散㕥ㄲ㡡㈱㤹㔴㍢ㄲつ昶㜱㡣㥤ㄹ昱㌷㐵㈸㠷晡昷㡥搶㐲㈲搲愸㥥扣搸㉥晥㙣戹㉡㐹摡㤰㈴户㘰㕢戵㕢〱㈰㈵㤴㍦戴㤴㈸㠳慣戶㐵㔶慢户㔶改摤㡢㌹㤹㌴昸て㥢攴㐸㤷敦慣ㅤ㠱敦挰敤戱㈶㑤慢㉡㉣扡慣〹攱ㄴ攰㔷㌰㑢㈲敢扢㘴㈹㙡㔶㘵挵㈵㈲㉢㍡㍡㥡捥搲㌱扥㌵㐹㈷つ㔲㈲㤶摢㘳ぢ㘳捥攱㌵愲愲ぢ㤲㐲㈵挶㉤㔴㤵㐰愴㍣搶㕤ㄵ㌱㙤㠸㤸ㅣ㌶㑥扢㥤㘰㉢挱㄰㐰敡㜷㤰㌴换摤㜸㠶挲㍡攷改捥捥攷ㄳㄹ愲㐱扡〷摦㙥㈹慣戶㜳㤸ㅤ〴㥦〰㘸㌰㝦攸㝣㡣㈱㐴㠹昲〸㈱搲㕡搲㡣㘳愶㌸㐵ㅡ㔸㘳㈰愸㌴㕡㜱扤戲挵愸㔲㡦㌱㔶㍥㔸昶挶㑣㜷づ㔱愸㝥㈳㐸㍣㌰㉢㙣㔰㤷〳摢愷㈱慦㍣㌷㈷㡡㥡㌱㔹慥㐰戴敤ㅢ㕢〹㠷㜲慣て戶愴㍣㤷慢ち㥥昶捥挶攸㐲㤱㈷㘲昸㕡改㠹㕤㤶攷㥢㠷扥摥摡㡥㑥㤹㕥㐹㜴ㄹ㍥搳㌱㥤㌱戰㡢㠸ㅡㄴ㍢㡤愹㔹㐷㠸戱ㅥ㘳㡦㘳ㄶ㑢愶㉤㠸っ搸㤸っ搴敤ㄷ㌳㠸㄰㑣㤴ㄹ晦㉢摢㍤挶㤴愳摢敥㥣捥㘰攲挲摡扡㌷ㄹㄲ㐹ㄹ㈳愶敤㘲ㄸ㠹㐵愶㝢㡤挹搹昲㈹㐴㙢㉢㤶扤㐷㥦㜳㔷〴㔶㐸昴晥㈳㔱愳愸㡡慡㉡ㄹ㌵搳㉥㝥㜸㈰㑦㈴戶攱㤷㈴㤰戸㑡愴攸㉦㡦搱摥戴敢㠳昸っ敤㜴捥愹ㅢ㤱愳㙡㘶㐷慣ㄴ㈶愷㙡㜷戱捤摤〰昷敤㌹扡慦ㄶ㤵扢愸㜸㜵㡡ㅥ晥ㄸㄹ㉦挹愲ㅡ〴愱㝦㙥㡤㑦㉡捣㈳攵㠰〳㠱㜱扥㌵㤲㕦搶㤰㜵㐸㝤㙢㙡挹㜱㐴㤱扡㡤晤晡戴㈸㈱ㄶ㙤改摥ㅡ晦㠵㘶慣愵㤷摣愰㙣戴㙣㔹㍡㐹㡢㘴㌹㔹搰㐹挱挳ㄵ慦㝣挰戴㌵〳㐰搲㕦㤰愵㥦㐶㤶㝥㕡㘶㜵ㅢ㐷ㄸㄶ㤴㘹昶㔵㥥搱ㅤ搳㥢戵捣㐲㠶㉦っ摤慤〸㥡〴㤳㔳昲㠶㑦㈸㌳〶ㅡ慣昹愳㌰搹摣ㅣ搰㥤㠳ㅣ攵搶ㄱ晤愰㕣㔵㐹攳㡦搲愶㘳〹〲㐶㝡㐹戵㝢搰㕢㑡摥㡣㠰挸㤱捦昹昰晥挵昹挷㤰攳晢攵㠸昵ㄸㄲ㠱㐷㌰㈲攴改摥㑥ㅢ㐷㙤搳〳昶㠸戱㜱搳ㅢ㜳㠱㜲〰㈴攵昱㜶戳挴㙡愴搱㘰㔵㉢㕣搳㕣㔴愷㈶慥㙥㉥㡦敡㡤ㅢㄶ㈹昶㌵㑡㐴㤱㉣㔵㐹㙡㤶㐵收戸㤲㔴㡤㈲ㄵ㜷愸㙤㤴㌸户㘹㙤摦㈹㐵㉥㐲㌱㐹㥡㐹㘸㍢㈵愱㈰挸㑢敡㠰㡥愲扦㍥㥥㍣㈲搱ㅡ摡〰㔹敡㈹㍦慦㈷〸〷敥挳㤵㤳愲挸〶㙦攰敦㌵㐱昲㔰挵慢㉢搱㑦昷〷㈵挳愵搲㈱ㅢ㔶㐲㐱㜷㡡㉢㠴愵戱㌶㕦挳㐸敥㙣㔷晢晢摢ㅢ㘱挴㠰つㄹㄲ㠹昱〳㠳つ挱㕣㤱㘸㉡慤戳ㅥ㙥㜵㌵㍢挳户〳㐲户㈵〶㈶扤攲㤸㤸㤷㘶㔸捤㤲敦㤷つ慡愷㐵㈹㐷㌵㘳㜸摡㠵㑡昷㈸挷㠳㤴㘴㜰捤㌸㐲户ㄴ㉥㌰㐰散〶愹㠹㠲㠷戰㙥戵〳㥥っ㔶づ㜶戰㈳㝥搸㠴搶ㄹ㈵㘸㍡㠶㜰敢ㄷ㐱摥㘹ㄳ愳㄰愴㠶㝣晥戹㑢㜹晥㌹㍥㍦摤㤵〸ㄳ〱ㄳ㌱搴ㄵ㘳㍤〰戹搱愸㈴戹愸㍦っ㤶晢㤲㑤ち慤敥㌰㡦㈶㐶て㑤㍥挷挳つㅥ挶戱㝡挹㌶㈵摣㜱昳㑣㘸搳搲挲ㅡ㘳㥦㕤㈸㔵㡡㐲慡攲㔰㔶㑢㡤扣㈲昰㈵慦晦昹摣ㄴ戳㉦挱愶散挳㔱㡡㑢㈶㤲摡户扢戵㑦愳戹ㄴ㜲攸挳㤷㙤っ㍥挶戸攵㘴㌰慣改㡥〲敤挳戵戵换ぢ昲攲ㅣ㐴㕡㔳ㄶ㘵搹㝥摣挵慢㐶㤰㈵户㐵慡敤㉦敦㉦搳㘶㡦㘴敤㌵晤慣ㄵ㠱㈳慣搳ㄷ㜸改㌴㡣㤱㌶戹㠳㥤㈴捥〷㤱摤昳㡦挹搷挴昹㕤㠱昱愱㌰扥换㔳㔰〲扢ち㐶愲挱慤搶慣㙥㠵㤱㕦㕡摥摡扤〰ち㐳挰㌴㘸㔱搳㌷㜰㐶㤰㕥摡挰㘱㌰㌲㈶㍡ㅡつ愴㌲㐶搹て㠷㍤㤰〶㙥攲㐱㝡慡っ㈵攴慤㤳㤷挲挲㝢㠹㠳ㄶ㡥㐰㘵㘷㐳㐳收㠴敥攱敡㡢扤愹㈱㝢戸㔸愴戹ぢ晦摣㡡挰㉡慥㙤昸收攸扡㠶ぢ㔹㜲㑤戴敦慥㙦㈸〸㉥ち㙥ㅢ换敤搵扤挲散愴户攰㕦摡㙡㤷㈴㔲扦㠰㍦㘲搱搱㘹㌳㈷㙤㕥㐲㥤攷摥㘷㑦搸攵㔳戶㥣㔷捡攵㡤㍦㕡戱㕡㘷㈷㈷㤹㑤㝣㠸㍦昲㔱ㄳ愹㌷搱攳㜲愶捤づ㙡づㄲ昶㈳ㅦ㕦ㅡっ㈰ㅤ㐳㈷戰摤慢㌷〶㐸㈷敢ㅡ攸㐴ち㠲㔵㐲戱㘷㍥㌲㐲㔱㝥づ戴㤲㔸晣㈳㌹昶晣㈵戰扥昲〶㜲㠸㜰扣〷㘲㈴㜵㉤㔲㌱愸㤳㠲㍣戸摥挱换㈰晦㍦㔸ち戹㜹㔱㜶晡㉦㌰戳昲㝡㈳㡡慥㈶㡡㕥㙢㐶ㄱ〳戱ㄷㄴ昲收散㔷㡦㥡ㅦ晢戵摥晦攱㔱昳㍥㘰㤸㡦戴挶㄰㔴㘳㌰扥㙡っ㜴㌴ㄹ〳㌷愲㔸ㅡ〳昷戳つ攳昵扥㌱㄰㜸㍢づ㈰㘳㘹㘳㠰㔱扣ㄸ㤳㉦ㄲ㔴㡤㌸㌰㜸搶摡㘰搱ㄳ戶ㄷ搷㙢㠵㡢挸㍤搴㤳㍢ち摦搳挶收散〹摤搱慤㑤㌲㝦㡦㈳愰戶㥣㈹摣搷㤶㑤搸㘲昳愲㈵戲搱㈲㕥㠹搰㥦扥敡㌹㔹摥㉤㜵㘰捡㝦㝣㐷扤㤲㔱搲ㄷ攱ㄳ㔱㜸㐲㐸㝣㝥摤捦昶晣昹搱㈷㜶昱㕥㕡㐰慢㈹〶㠲摢〹捥搳㜲㐰昸㌶㜲㈵㘴㍤㍦扦㌹㠰て㤱捣戹㤲ㄸ搱ㅤ㘹敦戸㥡ㄵ㈶㝤挲㡢㄰愶㑦㝣㉢挱㤸挴つ〷摦㤸捣㌵㌸㌶攵攷㑢搲ㄹ㤸㡢㑣㕣㝡敦挲〰愱搲㔲㘵戵㘹㔷愶㕥㠱搲戹挰㠹搴摢㠳㍣㕦昲㔱㤴㤷ㅢ戵摡づ㙡㌵㘹㈶㉡㠳愸ㄱ㑡㈹㐴ㅡ㐸㈱搱㈳ぢ㐳晦㔲㑡㑤㈰㤱捡〱挴挴搰ㅡ㠳戹㍣昹慦ち〱㔱扤摥搷收愷㉡搸㐵㘰㌱昴扡户㝢㜶愵搵ㄹ慡㈶〶㘵攵改攳㌰ㄲ昲㤸挲っ㐶㘹㘵敥ㄱ㈴挲㈷㌵㠴搴戲ㅤ㑦ㅣ愴挷昲㐳㙣㍥㘳愷㉣㝡搵戲搶㙥扢㠲㍢ㅥ搰㌳㘹愹㌰散戵捣挶搱㔳㐶攳晣慡㔹㍦㡢戰搷㑦㔶ㅢ㜵〵㐵搰㔹昶㈶㥣㍦ㄱ收攳昷㐰㉣ㅦ慣㜵扤扥戱㠴㍡捥敥挴〲昹㠳晤㜵㜵っ㘳㘳㔴㜲っ㈴散戲㙡㘵晣㑢攰㤳㘸㈲敤㜹㐵慢㈵㌹㤶愲㌰ㅡㅤ㜲㔶㠷摡愴晦ㄹ愷㤶㥣㌵挵摡っ㔸搷改晦㘳挸㔸㔲晦㉢㡣戲㐹㤴㍤㄰㈴昸㤲㘲愴㘴挹攰っ㜷〴㍥㙣㠴㘹攴ㄱ㔸㤳㐹〶户晤搴㈴㍥㔱昵㡢愵〴㠷㠷㉢搹㜸〹愲摡㤶戶㙤㔷㑢〱挸㈸㔰敡㈷㄰㐱㉤摢㜳搲捤攷搸昴㠳挸㕥㜷挰㉣㌸㘵户㙣㜸〳㤳〸敦づ昰ぢ㌳〳㌶捦戰昲㔲愳㔰扢ㅥ㍢搱晤㄰摡ㅣ㍣〴㠱㝤㔰㜸ㅦ㔵搴㤱㌱㠴攵挵㉣昸戵㔱㕦㈴㤰㐴敤攰㕥㘶ㅣ慥攸㈵㝣愰㝡〸㕥㑤㡦㔹㉢㐲搹昹扥攵挶扢ㄸ摣㍡摣挶扡ㅦ㥥ㅦ㔱捡㈱っ㈶㤷昰搰挳摣搷挶㍤愸慦ㅢ慣捤㘵捤昶扣㙢搹搴㡦㠱搳攵㡤㔲㑦㌲ㅣ㤳摦ㅤ㘷戵㠷〹ㄱ攷愱㜷㜴昹慥㔸昶搶て㍡て㍥摢愶换㙢戰〴㐷搹㌲攲摣㥦㐳㔳攵㕥〲晣戴㝣㤰攰㡢㐲㝦摥㍤㑣㥣挳戲挸〰㐸㈷搲㍡㐰㙢慡晥攱㘲㔴慤昰㘸㐱㉡捣㉡㍦㐰㌹㜷挹㕦㙤㤱㜹㌸㙡挸㈳〴搲㕡㔴㜲㉢㍣㐲挸昱㥦㐷㠳敡昸㌳挸㙤㍤晥昷ㄶㅤ㥦捡㕦慥㉦摡㝦㕦愸㍣戴攳ㅣ晡〴㐱㠹挰〲攸ぢ㙢昶㔲㉣㔲搶愴晤㈰挲敢扢㤰挶昳晢攰摦㜷㜷扤晤ㄶ㥦㝦散㔲愴㈰㐴㔱晤㉡㈸〸攵㉡㥥㠹慥㘲づ戹慤㔷昱敤挵㔶搱㐷ㄹ挹㤹㘸づ㐰㑦㠷㐲㕡㤱慢㜲㤱攰㠶昲愷㐸㠴㈲㔱㌷㡢㍥㈲㔶戶慤㈰㠱戶摣㜹搹㜶ㅥ㠹戰㙤㡡ㅢㄱ昳〹㡦戴㡦㜸攵㤱㕥㥢戴敦㜶㑤晢㕡㌱㘳〵晥搶ㄵ㈱ㅢ戰㈴㝥ㄳ摢㔲愴愷摢㡣攵㉢㑦㠷㠸搹扢㌷晣㍥㑡つ愲㑢㈰っ摦㈲㈵㈱㜱㈳㤵慦㠶㤵㕦㝥戵收ㅣ㐵〱ㅥ㔰㡦㕦㤹〴㈷㉢㍦ㄵ㔶摥㠶㙦慦㘴㥤〴敦ち昰㜹㌷慣㑣挲㤴㤵㥦っ㉢晦㝤摢愶㙡攵㤰づ晤㥥㔳㈴㤲ㄸ㕢㔷㕡晦㤱敦戰㜹愸㑥ㄹ搴㥦㕤㠶㥦㑤挹㈹㠳挴㈵愹㐱扢㜱敤挳挱㤷搰晢㜱㡢〹㤷㍤㈰㘴晤晦㄰㘱ㅦ㙥㌷㡤改㥥㡥て㥤攷ㄱ㔶㜶㌴昹挶挶㘹攳㤰㠳㡣㑥㘳㥦㡢㌳㔵㜱㐵㤱〸捣㠱愴扦扦㑢戸摦㘳㑣挷摡㝥㠴攱㌰㤵户㐵摡㔳ㅥ㌲㠴㤲㔴㥥〸㌱㥢㌸㕢愳ㄹ敤ぢ㐰づ挴㈴㈰ㄳ摡ㄷ〱晤㤰换㍡㘶昴㤱晦㈵㜳㥦㐵㐲㝢㥣攰㑢〰㔹㠵捣㑥㍡㐸㝦ㄹ愰㌷晣敦㈸〶收愵扦㐴㔵捥㠴㠳㐵挹㐸晢ちㅢ㍣〹搰〱㐷慤ㄲ㄰㘱㔶㝢ち㌹搱㐱㈹㌸攴愰㑦戳攰㙢〴㕦〷挸愶㌸搹㘵敦ㅡ搷搴愶收晡〶㥡㉡摣ち㈹挷扥ㄹ㈴昸㤲㍡ぢ㜰㑦㙢㕢㤹㐷攱昰昳㝤〴㌵敢扥搳摦㡤敦敥ㄷ戸攸づ晣户㈳㈹㘹搸㈷搵㑦戶搷ㄷ㤹㠰㌶戹晣㌹搸散㡢攸㠷敢慡搹㤸散昱㔳昸㘵搴戴昲㌸晥㍤㡢㥦㜲ㄲ㈳㜰ㄴ㙡摡っ摣㉣愴〱㔹㌰ㄷㄴ㔰㘵㘹捦〰㈸挴㌱昱愴㍤换㌷愲㤶晤㙢摦〹ㄲ㝣㔱㠸搷戳㑣㤴㠲收攱㠰挴戵㉣㌸搱㌰㈰昱㉦ぢ㡥㐷〷晣㉥㜲ㄵ㠹㉣㈴敡戵ㄲ㤱㤶㘴敥㜳〰㍤ㅤ扤㥣ㅢ戵㥣㝡㕡㈹㍣㔲㝣攴㤱昷㝢㤳〳㥢㤳㥦戹户晢戹㜷㝦晢摥戳敦㝣㜶攷摦㍥㜸攱㠵㜷晥昲散㕢ㅦ扣㌹扤昳搷㉦扥昸慢晢㝥昴搶㝢㙢㡤㜳敡慢敦敦㍦㜷㘶攸挴㤹㤳挶搱摢昶㥣㜹昰昸攱愱㠹换〶㍢㍡㍡㍢㙦敥晦捤攵户昴㥤㍤昹㥡昲换㍦㙥戴ㄵ戹㕣づ㜸〴㈰㝣晡戸㙣㌹㡤敦㈳㠱㘹㜰挶ㅦ敢㌴戸摣戳昸㈹挵㘰愳㐶昰㤲㠱㑦㠳ㄳ㤰〵㠵晡㠲慥晦〰捤㐳戱挲</t>
  </si>
  <si>
    <t>㜸〱敤㕣㕢㙣ㅣ搵ㄹ摥ㄹ敦慥㜷搶㜶散挴戹㤰㜰㌳昷㡢愳㈵づ㐹㠱愶㘹昰㈵㌷㜰ㄲ㈷㜶㐲ㄱ愵换㜸昷㡣㍤挹捥慣㌳㌳敢挴㤴㤶搰㔲㈸扤〸㐱ㅦ㕡㈸戴〸㔵愸㝤愹㐴ㅦ㈸戴昴愱ㄲ㔲慢ち慡㍥愰㑡㍣㔴〲㔴戵て慤慡㐸㝤攱〱㠹㝥摦㤹㤹摤搹㕤敦搸搹㐰㙢㉡㑦戲㝦捥㥣晢㌹晦昵晣晦㤹㈴㤴㐴㈲昱ㄱㅥ晥换㈷挹挴㘵㤳ぢ慥㈷慣摣㘸戹㔴ㄲ〵捦㉣摢㙥㙥搸㜱昴㠵㜱搳昵㍡㔰㈱㥤㌷㔱敥愶昲慥昹愰挸攴攷㠵攳愲㔲㉡㤱挸㘴㌴ㄵ攵散㠴扦扥昰㐵㘳慢敥㈴挰搴攸挸㤱改㤳攸㜵搲㉢㍢㘲敢挰〹扦敤敥愱愱摣㔰㙥攷戶摢戶攷戶㙤ㅤㄸ慤㤴扣㡡㈳㜶摢愲攲㌹㝡㘹敢挰㐴㘵扡㘴ㄶ敥ㄶぢ㔳攵㔳挲摥㉤愶户摤㍡慤敦戸㝤㘸挷捥㥤挶ㅤ㜷摣摥㡤愱ㄳ㠷㐷㐷㈶ㅣ㘱戸ㅦ㔳㥦㈹㑥㜹挷㤸㈸㤸㕣㥢㄰㡥㘹捦攴㐶㐷昰㌷㌲㝦扣摤㤶㥢㥣ㄵ挲攳搰挲ㄱ㜶㐱戸ㅡㅡ㜶㔹挳慥㕢戱收戸㜹㥡戵て㑢㉤攸慥㤷戲㐶㐵愹愴㔹㘱慦ㄹ敢〸昶慥愴㉦㜴㕢㤳挲㜶㑤捦㥣㌷扤㠵戴㌵㠵㡥㡡㍤搶㜱㔷ㅣ搳敤ㄹ㜱㔸户㐴捡摡㕦㌱㡢㐹晦㐹㜴摣㄰㜶ㄱ㥤㤸㕣㝥㙥搸戵㐶㘷㜵㐷捥挸攵挶挴搴摤攷ㄴ敡敢㕥搳扡㕦㑥㕤㡥挰㍥慦㙢㕤て㈵㈷㜴愷㕡㜳戰㜵捤㘰昱昵㌳戸愵㜵晤挸ㅥ搵户戹愹㜵ㅢ戹㤵昵戵㤵慥㠰扥攵㡥㘲㌱㕡㥡愰㤳㈰㐳㐰〴㙡㔹㠲㉥㠲㙥〰㈵昹㙦㜰㐹戴㈱㡢搴扣慥收愷搵㝣㐱捤ㄷ搵扣㔰昳㠶㥡㥦㔱昳戳㙡摥㔴昳㈷搵晣㈹搴〹㥦㑣㘷愷ㅡ㍣昷扦㌷昷攴摡挳扤攳㡦摣戴敢㥤㌷㝥㌹晤㝣昷ㅡ㔴㍡ㅡ㑣㙡捣搱捦㠰搴㙡㔴っ㡥攰㥦愵戹〲㑣㘱散㌴㙥㌳㠶㠶㡡㍢户改户敡㈹㉥㉢〶昹㜵㠴搲㠷扡摤挶㍤愶㕤㉣㥦㤱戸扢㙣㐴㜷㐵㙤攳〶㠳戲㤱㜲挵㉥扡㤷㉥㕥㌸改改㥥搸搲㔸㔶敢愴愹搹㈴搸㑡戸㜲扣㉢ㅡ㥢㥤搰㑢ㄵ㌱㝣搶昴㡢㉦㙦㈸戶㈶㥣昲㜴敢搲㝤㡥㌸㕤㉤㙤㥡搱㌰㠴摡扣散扢㘹㤵㝥㤱㍦慦㠱搱搹戲㉢㙣㌹扤㐱㙢挲㉣㥣ㄲ捥愴愰㐸ㄴ㐵戹搴つ㉣ち戸㝥昰㠸㡤㠵㠲㕢㡢㔷㐷㜳㡤扤㘷㍤㌰戳㈸㘲扥㜳挲昱ㄶ愶昴改㤲搸㔸㔷挵ㅦㄳ〵㥢敢戲昷㤵ぢㄵ㜷戴㙣㝢㑥戹㔴㕦㌲㕣㥣搷㈱㘹㡡㠷捡㐵㤱㑣㈶愴㔰㠰挰敤攸㔰㤴挴捤慤㜹㐱㈲㈲㠲㘲㌲昲㈵昵㘴㤷㍢㠶搵㘱ㄵ㈵㐱㥡㔴慦㕤愲㌳捥㔷捡㤸ㄸづ㡣慣㠹晡㠳㠳摥戸㐴户㔵捣㝤戲㤵㔵戵㍦㔸晤摥㜹㘱㝢〷㜴扢㔸ㄲ㑥慣昶㔳㌸㈳慤ㄷ㈰㜵ㅥ〲愱攵敥㔱搵㈹㘷㤵㠵搴ㄹ戳攸捤愶㘷㠵㌹㌳敢㈱てㅡ㌲㤳攱搶㌶㍤摡㕡㘴㘹敢〸晡〱戲搹㐴㝡㍤㉢愵戳㜸ㄲ㈹㑡愷ㄸ㕥慥ㄳ攴㙣㔷挷换摤挶㍥戳攴〹㕦㈸昷ㅡ挰㠸慦搵㈴晡㝡㐸愲㡥㕥昰ㄵ挶㝡㘳ㄴ㔴慡㥢戶户㔰攳摢㈶㉥昱㠹㘸㔵ㄶ慣㌸㔹㐰㔱㔰㉦て㘲㜸つ㐴搳㈰つ攲㉢㐷㠸㠸㙣㄰愳搹搱㜳㍤㤱戱㝥㡣㡣㐰晤㈸ㄱ戲昶戶搶㌲㠲挴摥㑣愴㙣搴㤲ㅦ㔷愵搹㘲戶扣㉦捤㌶㘰攳戴㡤〴㥢〸㉥㈱搸っ愰晣つㄲ㡥㔲づ改晡㐷扢ㄴ敦摡㘵〴㤷〳㐰㍥㘹㤴㌹㠱愸愲つ戵ㅣ㍢㤲昵㝡㘰㈷㑢愳搸ㄷ㐵戴㡣慢㜶㘶㡦㈵ㄱㅤ㔸㥤㉢㐳搷㈶愵㡥扤扥㌵㙤㐶㤷㐳㡡㡣愹ㅡ㕤敢ㄲ㔵愳ㅢ挱慡㙤敡慤㉢搱㔴ㅢ㈰戸ち挰㔷㉣㌴㜶㤷㘷捤搳㥣晣㔴㤸㐴扥㈱搴愶㜲て㠸㤸收㝦㡣㠰㙢㍡扡慣摡捦㌴〵〷㡤㑦扤晤扣戵㌵㙦〷㐸㙦搰㤹慢㍡㠷扥愲ぢ戴愰慦〶㝢㈹㝦㘹愹㕦慥㐵戱㜶ㅤ挱昵〰つ晡㠵㈷敦ぢ昵ㄲ㐸㤳搸㡡㘰㙥ㅤ㍤㉥搲挲㥤㕡㤸ㄳ㔲晢㜴ㅢ㔳扡㌳㈳㍣㜸㉦づ㡥挱づ㉥㍢㡥㈸攱㐰㕢㤴ㄹ㍣扢㙣慡捦㜴昷㌹㘵㡢昹慢昶戱晢愹㔰っ挹愴摡㤱㘸戰㡦㘳散捣㠸扦㈹㐲㌹搴扦户戶ㄶㄲ㤱㐶昵攴挵㜶昱㘷换㔵㐹搲㠶㈴戹ㄱ摢慡摤〴〰㈹愱晣戹愵㐴ㄹ㘴戵慤戲㕡扤戵㑡敦㕥捣挹愴挱㝦搸㈴㐷扡㝣㘷敤〸㝣〷㙥㡦㌵㘹㕡㔵㘱搱㘵㑤〸愷〰扦㠲㔹ㄲ㔹摦㈵㑢㔱戳㉡㉢㍥㈵戲愲愳愳改㉣ㅤ攳㕢㤳㜴搲㈰㈵㘲戹㍤戶㌰收ㅣ㕥㈳㉡扡㈰㈹㔴㘲摣㐲㔵〹㐴捡㘳摤㔵ㄱ搳㠶㠸挹㘱攳戴㕢〸戶ㄱっ〱愴晥〸㐹戳摣㡤㘷㈸慣㜳㥥敥散㝣㍥㤱㈱ㅡ愴㝢昰慤㤶挲㙡〷㠷搹㐹昰ㄹ㠰〶昳㠷捥挷ㄸ㐲㤴㈸㡦㄰㈲慤㈵捤㌸㘱㡡㌳愴㠱㌵〶㠲㑡愳ㄵ搷㉢㕢㡣㉡昵ㄸ㘳攵挳㘵㙦捣㜴攷㄰㠵敡㌷㠲挴㍤戳挲〶㜵㌹戰㝤ㅡ昲捡㜳㜳愲愸ㄹ㤳攵ち㐴摢挱戱㤵㜰㈸挷晡㘰㑢捡㜳戹慡攰㘹敦㙣㡣㉥ㄴ㜹㈲㠶慦㤵㥥搸㘵㜹扥㜹攸敢慤敤攸㤴改㤵㐴㤷攱㌳ㅤ搳ㄹ〳扢㠸愸㐱戱搳㤸㥡㜵㠴ㄸ敢㌱昶㍢㘶戱㘴摡㠲挸㠰㡤挹㐰摤戸㤸㐱㠴㘰愲捣昸㕦搹敥㌱愶ㅣ摤㜶攷㜴〶ㄳㄷ搶搵扤挹㤰㐸捡ㄸ㌱㙤ㄷ挳㐸㉣㌲摤㙢㑣捥㤶捦㈰㕡㕢戱散晤晡㥣扢㈲戰㐲愲昷ㅦ㠹ㅡ㐵㔵㔴㔵挹愸㤹㜶昱挳〳㜹㈲戱ㅤ扦㈴㠱挴㔵㈲㐵㝦㜹㡣昶愶㕤ㅦ挴㘷㘸愷㜳㑥摤㠸ㅣ㔵㌳㍢㘲愵㌰㌹㔵扢㥤㙤敥〰戸㙢晦昱㠳戵愸摣㐵挵慢㔳昴昰挷挸㜸㐹ㄶ搵㈰〸晤㜳㙢㝣㔲㘱ㅥ㈹〷ㅣ〸㡣昳慤㤱晣戲㠶慣㐳敡㕢㔳㑢敥㐳ㄴ愹摢ㄸ搷愷㐵〹戱㘸㑢昷搶昸㉦㌴㘳㉤扤攴〶㘵愳㘵换搲㐹㕡㈴换挹㠲㑥ちㅥ慥㜸攵㐳愶慤ㄹ〰㤲晥㠲㉣晤㉣戲昴戳㌲慢摢㌸挶戰愰㑣戳慦昲㡣敥㤸摥慣㘵ㄶ㌲㝣㘱攸㙥㐵搰㈴㤸㥣㤲㌷㝣㐲㤹㌱搰㘰捤ㅦ㠷挹收收㠰敥ㅣ攴㈸户㡥攸〷攵慡㑡ㅡ㝦㤴㌶ㅤ㑢㄰㌰搲㑢慡敤㐲㙦㈹㜹㌳〲㈲㐷㍥攷挳晢ㄷ攷ㅦ㐶㡥敦㤷㈳搶㘳㐸〴ㅥ挱㠸㤰愷㝢㍢㙤ㅣ户㑤て搸㈳挶昶㤹摥㤸ぢ㤴〳㈰㈹㡦户㕢㈴㔶㈳㡤〶慢㕡攱捡收愲㍡㌵㜱㐵㜳㜹㔴㙦㕣扢㐸戱慦㔱㈲㡡㘴愹㑡㔲戳㉣㌲挷㤵愴㙡ㄴ愹戸㐳㙤愳挴戹㑤㙢晢㑥㈹㜲ㄱ㡡㐹搲㑣㐲摢㉤〹〵㐱㕥㔲〷㜴ㄴ晤昵昱攴ㄱ㠹搶搰〶挸㔲㑦昹㜹㍤㐱㌸昰㈰慥㥣ㄴ㐵㌶㜸〳㝦慦〹㤲㐷㉡㕥㕤㠹㝥戶㍦㈸ㄹ㉥㤵㡥搸戰ㄲち扡㔳㕣㈱㉣㡤戵昹ㅡ㐶㜲㘷扢摡摦摦摥〸㈳〶㙣挸㤰㐸㡣ㅦㄸ㙣〸收㡡㐴㔳㘹㥤昵㜰慢慢搹ㄹ扥ㅤㄲ扡㉤㌱㌰改ㄵ挷挴扣㌴挳㙡㤶㝣扦㙣㔰㍤㉤㑡㌹慡ㄹ挳搳㉥㔴扡㐷㌹ㅥ愴㈴㠳㙢挶㌱扡愵㜰㠱〱㘲㌷㐸㑤ㄴ㍣㠴㜵慢ㅤ昰㘴戰㜲戰㠳ㅤ昱挳㈶戴捥㈸㐱搳㌱㠴㕢扦〸昲㑥㥢ㄸ㠵㈰㌵攴昳慦㍤捡戳捦昰昹搹㥥㐴㤸〸㤸㠸愱慥ㄸ敢〱挸㡤㐶㈵挹㐵晤㘱戰摣㤷㙣㔲㘸㜵㠷㜹㌴㌱㝡㘸昲㌹ㅥ㙥昰㌰㡥搵㑢戶㈹攱㡥㥢㘷㐲㥢㤶ㄶ搶ㄸ〷敤㐲愹㔲ㄴ㔲ㄵ㠷戲㕡㙡攴ㄵ㠱㉦㜹晤捦攷愶㤸㝤〹㌶攵㈰㡥㔲㕣㌲㤱搴扥摤慤㝤ㅥ捤愵㤰㐳ㅦ扥㙣㘳昰㌱挶㉤㈷㠳㘱㑤㜷ㄴ㘸ㅦ慥慢㕤㕥㤰ㄷ攷㈰搲㥡戲㈸换挶㜱ㄷ慦ㅡ㐱㤶摣ㄶ愹㌶㕥ㅥ㉦搳㘶㡦㘴ㅤ㌰晤慣ㄵ㠱㈳慣搳ㄷ㜸改㌴㡣㤱㌶戹㠳㥤㈴捥〷㤱摤昳て换搷挴昹㍤㠱昱愱㌰扥换㔳㔰〲扢ち㐶愲挱慤搶慣㙥㠵㤱㕦㕡摥摡㥤〰ち㐳挰㌴㘸㔱搳㌷㜰㐶㤰㕥摡挰㘱㌰㌲㈶㍡ㅡつ愴㌲㐶搹て㠷㍤㤰〶㙥攲㐱㝡慡っ㈵攴慤㤷㤷挲挲㝢㠹㠳ㄶ㡥㐰㘵㘷㘳㐳收㠴敥攱敡㡢扤戹㈱㝢戸㔸愴戹ぢ晦摣㡡挰㉡慥㙤昸收攸晡㠶ぢ㔹㜲㑤戴敦慥㘹㈸〸㉥ち㙥ㅦ换ㅤ搰扤挲散愴户攰㕦摡㙡㤷㈴㔲扦㠱㍦㘲搱搱㘹㌳㈷㙤㕥㐲㥤攷摥㘷㑦搹攵㌳戶㥣㔷捡攵㡤㍦㕡戱㕡㘷㈷㈷㤹㑤㝣㠴㍦昲㔱ㄳ愹搷搱攳㜲愶捤づ㙡づㄲ昶㈳ㅦ㕦ㅡっ㈰ㅤ㐳㈷戰摤慢㌷〶㐸㈷敢ㅢ攸㐴ち㠲㔵㐲戱㘷㍥㌶㐲㔱㝥つ戴㤲㔸晣㈳㌹昶晣㈵戰扥昲㉢攴㄰攱㜸て挴㐸敡㉡愴㘲㔰㈷〵㜹㜰扤㠳㤷㐱晥㝦戰ㄴ㜲昳愲散昴㕦㘰㘶攵戵㐶ㄴ㕤㐱ㄴ扤摡㡣㈲〶㘲㉦㈸攴捤搹慦ㅥ㌵㍦昱㙢扤晦挳愳收㕤挰㌰ㅦ㘹㡤㈱愸挶㘰㝣搵ㄸ攸㘸㌲〶慥㐳戱㌴〶敥㘶ㅢ挶敢㝤㘳㈰昰㜶ㅣ㐲挶搲挶〰愳㜸㌱㈶㕦㈴愸ㅡ㜱㘰昰慣戵搱愲㈷散〰慥搷ちㄷ㤱㝢愸㈷㜷ㄴ扥愷㑤捤搹ㄳ扡愳㕢㥢㘵晥㝥㐷㐰㙤㌹㔳戸慦㉤㥢戰挵㤶㐵㑢㘴愳㐵扣ㄲ愱㍦㝤搵㜳戲扣㕢敡挰㤴晦昸㡥㝡㈵愳愴㉦挲㈷愲昰㠴㤰昸昲晡㥦敦㝦敦挱㐷昷昰㕥㕡㐰慢㈹〶㠲摢〹捥搳㜲㐰昸㌶㜲㈵㘴〳㍦扦㌹㠴て㤱捣戹㤲ㄸ搱ㅤ㘹敦戸㥡ㄵ㈶㝤挲㡢㄰愶㑦㝣㉢挱㤸挴つ〷摦㤸捣㌵㌸㌶攵攷㑢搲ㄹ㤸㡢㑣㕣㝡敦挲〰愱搲㔲㘵戵㘹㔷愶㝥〱愵㜳㠱ㄳ愹户〷㜹扥攴愳㈸㉦㌷㙡戵㥤搴㙡搲㑣㔴〶㔱㈳㤴㔲㠸㌴㤰㐲愲㐷ㄶ㠶晥愵㤴㥡㐰㈲㤵〳㠸㠹愱㌵〶㜳㜹昲㕦ㄵ〲愲㝡扤慦捤㑦㔵戰㡢挰㘲攸㜵㙦昷散㑡慢㌳㔴㑤っ捡捡搳挷㔱㈴攴㌱㠵ㄹ㡣搲捡摣㘳㐸㠴㑦㙡〸愹㘵㍢㥥㌸㐸㡦攵㠷搸㝣挶㑥㔹昴慡㘵慤扤㜶〵㜷㍣愰㘷搲㔲㘱搸敢㤸㡤愳愷㡣挶昹㔵戳㝥ㄶ㘱慦㥦慣㌶敡ち㡡愰戳散捤㌸㝦㈲捣挷敦㠱㔸㍥㔸敢㝡㐳㘳〹㜵㥣摤㠹〵昲〷晢敢㡡ㄸ挶挶愸攴ㄸ㐸搸㘵搵捡昸㤷挰㈷搱㐴摡昳㡡㔶㑢㜲㉣㐵㘱㌴㍡攴慣づ戵㐹晦㌳㑥㉤㌹㙢㡡戵ㄹ戰慥搳晦㈷㤰戱愴晥㔷ㄸ㘵㤳㈸扢㈷㐸昰㈵挵㐸挹㤲挱ㄹ敥〸㝣搸〸搳挸㈳戰㈶㤳っ㙥晢愹㐹㝣愲敡ㄷ㑢〹づて㔷戲昱ㄲ㐴戵㉤㙤摢慥㤶〲㤰㔱愰搴㑦㈱㠲㕡戶攷愴㥢捦戱改㝢㤱扤晥㤰㔹㜰捡㙥搹昰〶㈶ㄱ摥ㅤ攰ㄷ㘶〶㙣㥥㘱攵愵㐶愱㜶つ㜶愲晢㍥戴㌹㝣〴〲晢戰昰㍥慥愸㈳㘳〸换㡢㔹昰㙢愳扥㐸㈰㠹摡挱㕤㙢ㅣ慤攸㈵㝣愰㝡〴㕥㑤㡦㔹㉢㐲搹昹扥攵挶扢ㄸ摣㍡摣挶扡ㅢ㥥ㅦ㔱捡㈱っ㈶㤷㜰摦晤摣搷挶㍤愸慦ㅢ慣捤㘵捤昶扣㙢搹搴㑦㠰搳攵㡤㔲㑦㌲ㅣ㤳摦ㅤ㘷戵晢〹ㄱ攷愱㜷㜴昹慥㔸昶搶て㍡て㍥摢愶换㙢戰〴㐷搹㌲攲摣㕦㐲㔳攵㑥〲晣戴㝣㤰攰㡢㐲㝦摥㉥㈶㕥挰戲挸〰㐸㈷搲㍡㐰㙢慡晥搱㘲㔴慤昰㘸㐱㉡捣㉡捦愳㥣扢攴慦戶挸㍣ㅣ㌵攴ㄱ〲㘹㉤㉡戹ㄵㅥ㈱攴昸捦愲㐱㜵晣ㄹ攴戶ㅥ晦〷㡢㡥㑦攵㉦搷ㄷ敤扦㉦㔴ㅥ摡㐹づ㝤㡡愰㐴㘰〱昴㠵㌵㝢㈹ㄶ㈹㙢搲㝥㄰攱戵㍤㐸攳昹㔳昰敦扢㝢摥㝡㤳捦㍦昷㈸㔲㄰愲愸㝥ㄵㄴ㠴㜲ㄵ㑦㐵㔷㌱㠷摣搶慢㜸㜲戱㔵昴㔱㐶㜲㈶㥡〳搰搳愱㤰㔶攴慡㕣㈴戸愱晣㈹ㄲ愱㐸搴捤愲㡦㠸㤵㙤㉢㐸愰㉤㜷㕥戶㥤㐷㈲㙣㥢攲㐶挴㝣挲㈳敤㈳㕥㜹愴搷㈶敤扢㕤搳扥㔶捣㔸㠱扦㜵㐵挸〶㉣㠹摦挴戶ㄴ改改㌶㘳昹捡ㄳ㈱㘲づㅣ〸扦㡦㔲㠳攸ㄲ〸挳户㐸㐹㐸摣㐸攵㥢㘱攵㤷㕦愹㌹㐷㔱㠰〷搴攳㔷㈶挱挹捡㡦㠷㤵户攳摢㉢㔹㈷挱扢〲㝣摥つ㉢㤳㌰㘵攵挷挲捡晦搸扥戹㕡㌹愴㐳扦攷ㄴ㠹㈴挶搶㤵搶㝦攴㍢㙣ㅥ慡㔳〶昵㘷㤷攱㘷㔳㜲捡㈰㜱㐹㙡搰㙥㕣晢㜰昰㈵昴㌸㙥㌱攱戲〷㠴慣晦ㅦ㈲ㅣ挴敤愶㌱摤搳昱愱昳㍣挲捡㡥㈶摦搸㌸㙤ㅣ㜱㤰搱㘹ㅣ㜴㜱愶㉡慥㈸ㄲ㠱㌹㤰昴昷㜷〹昷㝢㡣改㔸摢㡦㌰ㅣ愶昲戶㐸㝢捡㐳㠶㔰㤲捡愳㈱㘶ㄳ攷㙡㌴愳㝤〵挸㠱㤸〴㘴㐲晢㉡愰ㅦ㜲㔹捦㡣㍥昲扦㘴敥㜳㐸㘸㡦㄰㝣つ㈰慢㤰搹㐹〷改慦〳昴㠶晦ㅤ挵挰扣昴㤷愸捡㐳攱㘰㔱㌲搲扥挱〶㡦〱㜴挰㔱慢〴㐴㤸搵ㅥ㐷㑥㜴㔰ちづ㌹攸ㄳ㉣昸ㄶ挱户〱戲㈹㑥㜶搹扢挶㌵戵愹戹扥㠳愶ち户㐲捡戱敦〶〹扥愴捥〱散㙡㙤㉢昳㈸ㅣ㝥扥㡦愰㘶摤㜷晡㝢昱摤晤〲ㄷ摤㠱晦㜶㈴㈵つ晢愴晡搹昶晡㈲ㄳ搰㈶㤷㍦〷㥢㝤ㄱ晤㜰㕤㌵ㅢ㤳㍤㝥づ扦㡣㥡㔶ㅥ挱扦攷昰㔳㑥㘳〴㡥㐲㑤㥢㠱㥢㠵㌴㈰ぢ收㠲〲慡㉣敤㈹〰㠵㌸㈶㥥戴愷昹㐶搴戲㝦敤㝢㐱㠲㉦ち昱㝡㡥㠹㔲搰㍣ㅣ㤰戸㤶〵愷ㅡ〶㈴晥㘵挱挹攸㠰摦㐷慥㈲㤱㠵㐴扤㔶㈲搲㤲捣㝤〶愰愷愳㤷㜳愳㤶㔳捦㉡㠵〷㡡て㍣昰㐱㙦㜲㘰㑢昲ぢ㜷㜶㍦昳敥ㅦ摥㝦晡敤㉦敥晥晢㠷捦㍤昷昶㕦㥦㝥昳挳搷愷㜷晦敥挵ㄷ摦戸敢挷㙦扥扦捥㜸㐱㝤攵㠳昱ㄷㅥㅡ㍡昵搰㘹攳昸捤晢ㅦ扡昷攴搱愱㠹戵㠳ㅤㅤ㥤㥤㌷昴晦晥㤲ㅢ晢捥㥤㝥㔵昹敤㍢㥢㙣㐵㉥㤷〳ㅥ〳〸㥦㍥㉥㕢㑥攳㠷㐸㘰ㅡ㥣昱㈷㍡つ㉥昷ㅣ㝥㑡㌱搸愸ㄱ扣㘴攰搳攰〴㘴㐱愱扥愰敢㍦㥤ㄲ戱㝡</t>
  </si>
  <si>
    <t>㜸〱敤㕣㕢㙣ㅣ搵ㄹ摥ㄹ敦慥㜷搶㜶㙣攲㐰㐸㠰㘰敥ㄷ㐷㑢ㅣ㤲〲愵㘹攲㑢㥣〴㜲㌱戱ㄳ㡡㈸㕤挶扢㘷散㐹㜶㘶捤捣慣ㄳ搳㤴㠶㤶㐲愱慤㉡攸㐳ぢ愵〵愱ち戵㉦㤵愰ㄲ㠲㤶㍥㔴慡搴慡〲摡〷㔴愹て㐸ㄴ戵攵愱㔵ㄵ愹㔲挵〳ㄲ晤扥㌳㌳扢戳扢摥戱戳㠱搶愹㍣挹晥㌹㜳敥攷晣搷昳晦㘷㤲㔰ㄲ㠹挴㐷㜸昸㉦㥦㈴ㄳ㤷㑥㉥戸㥥戰㜲愳攵㔲㐹ㄴ㍣戳㙣扢戹㘱挷搱ㄷ昶㥢慥搷㠱ち改扣㠹㜲㌷㤵㜷捤〷㐵㈶㍦㉦ㅣㄷ㤵㔲㠹㐴㈶愳愹㈸㘷㈷晣昵㠵㉦ㅡ㕢㜵㈷〱愶㐶㐷づ㑤ㅦ㐳慦㤳㕥搹ㄱ㥢〷㡥晡㙤㜷っつ攵㠶㜲摢户摣戲㌵户㘵昳挰㘸愵攴㔵ㅣ戱挳ㄶㄵ捦搱㑢㥢〷㈶㉡搳㈵戳㜰愷㔸㤸㉡ㅦㄷ昶づ㌱扤攵收㘹㝤摢慤㐳摢戶㙦㌷㙥扢敤搶㙥っ㥤㌸㌸㍡㌲攱〸挳晤㤸晡㑣㜱捡摢挶㐴挱攴摡㠴㜰㑣㝢㈶㌷㍡㠲扦㤱昹攳敤㤶摣攴慣㄰ㅥ㠷ㄶ㡥戰ぢ挲搵搰戰换ㅡ㜶摤㡡㌵挷捤搳慣㜱㉣戵愰扢㕥捡ㅡㄵ愵㤲㘶㠵扤㘶慣㐳搸扢㤲扥搰㙤㑤ち摢㌵㍤㜳摥昴ㄶ搲搶ㄴ㍡㉡昶㔸㐷㕣㜱㔸户㘷挴㐱摤ㄲ㈹㙢㑦挵㉣㈶晤㈷搱㜱㕤搸㐵㜴㘲㜲昹戹㘱搷ㅡ㥤搵ㅤ㌹㈳㤷ㅢㄳ㔳㜷摣㈹搴搷扤慡㜵扦㥣扡ㅣ㠱㝤㕥搳扡ㅥ㑡㡥敡㑥戵收㘰敢㥡挱攲敢㘷㜰㔳敢晡㤱㍤慡㙦㜳㐳敢㌶㜲㉢敢㙢㉢㕤〱㝤换ㅤ挵㘲戴㌴㐱㈷㐱㠶㠰〸搴戲〴㕤〴摤〰㑡昲㕦攰㤲㘸㐳ㄶ愹㜹㕤捤㑦慢昹㠲㥡㉦慡㜹愱收つ㌵㍦愳收㘷搵扣愹收㡦愹昹攳愸ㄳ㍥㤹捥㑥㌵㜸㝥昶挴㕢扦晦㜷昱攵㕤捦㜶晤昵愱㜷摥扦敥戹敥㌵愸㜴㔷㌰愹㌱㐷㍦〱㔲慢㔱㌱㌸㠲㝦㤶收ち㌰㠵戱摤戸挵ㄸㅡ㉡㙥摦愲摦慣愷戸慣ㄸ攴搷ㄱ㑡ㅦ敡㜶ㅢ㜷㥢㜶戱㝣㐲攲敥搲ㄱ摤ㄵ戵㡤ㅢっ捡㐶捡ㄵ扢攸㕥戲㜸攱愴愷㝢㘲㘳㘳㔹慤㤳愶㘶㤳㘰㉢攱捡昱㌶㌵㌶㍢慡㤷㉡㘲昸愴改ㄷ㕦搶㔰㙣㑤㌸攵改搶愵攳㡥㜸愰㕡摡㌴愳㘱〸戵㜹搹㜷搳㉡晤㈲㝦㕥〳愳戳㘵㔷搸㜲㝡㠳搶㠴㔹㌸㉥㥣㐹㐱㤱㈸㡡㜲愹ㄷ戲㈸攰晡挱㐳㌶ㄶち㙥㉤㕥ㄹ捤㌵㜶㥦昴挰捣愲㠸昹捥〹挷㕢㤸搲愷㑢攲愲扡㉡晥㤸㈸搸㔰㤷㍤㕥㉥㔴摣搱戲敤㌹攵㔲㝤挹㜰㜱㕥㠷愴㈹ㅥ㈸ㄷ㐵㌲㤹㤰㐲〱〲户愳㐳㔱ㄲ㌷戶收〵㠹㠸〸㡡挹挸ㄷ搷㤳㕤敥㌰㔶㠷㔵㤴〴㘹㔲扤㝡㠹捥㌸㕦㈹㘳㘲㌸㌰戲㈶敡てづ㝡晤ㄲ摤㔶㌱昷挹㔶㔶搵晥㘰昵扢攷㠵敤敤搵敤㘲㐹㌸戱摡㑦攱㡣戴㕥㠰搴ㄹ〸㠴㤶扢㐷㔵愷㥣㔴ㄶ㔲㈷捣愲㌷㥢㥥ㄵ收捣慣㠷㍣㘸挸㑣㠶㕢摢昴㘸ㄷ㈰㑢㕢㑢搰て㤰捤㈶搲敢㔸㈹㥤挵㤳㐸㔱㍡挵昰㜲㥤㈰㘷扢㍡㕥敥㌶挶捤㤲㈷㝣愱摣㙢〰㈳扥㔶㤳攸敢㈱㠹㍡㝡挱㔷ㄸ敢㡣㔱㔰愹㙥摡摥㐲㡤㙦㥢戸挴㈷愲㔵㔹戰攲㘴〱㐵㐱扤㍣㠸攱㌵㄰㑤㠳㌴㠸慦ㅣ㈱㈲戲㐱㡣㘶㐷捦昵㐴挶晡㌱㌲〲昵愳㐴挸摡㕢㕡换〸ㄲ㝢㌳㤱戲㔱㑢㝥㕣㤵㘶㡢搹昲扥㌴扢㄰ㅢ愷㕤㐴戰㥥攰㘲㠲つ〰捡摦㈰攱㈸攵㤰慥㝦戴㑢昰慥㕤㑡㜰ㄹ〰攴㤳㐶㤹ㄳ㠸㉡摡㔰换戱㈳㔹慦〷㜶戲㌴㡡㝤㔱㐴换戸㙡㘷昶㔸ㄲ搱㠱搵戹㌲㜴㙤㔲敡搸㙢㕢搳㘶㜴㌹愴挸㤸慡搱戵㉥㔱㌵扡ㄱ慣摡愶摥扡ㅣ㑤戵〱㠲㉢〰㝣挵㐲㘳㜷㜹搶㍣捤挹昳挲㈴昲つ愱㌶㤵㝢㐰挴㌴晦㘳〴㕣搳搱㘵搵㝥愶㈹㌸㘸㥣昷昶昳收搶扣ㅤ㈰扤㐱㘷慥敡ㅣ晡㡡捥搲㠲扥ㄲ散愵扣搳㔲扦㕣㡤㘲敤ㅡ㠲㙢〱ㅡ昴ぢ㑦摥㘷敢㈵㤰㈶戱ㄵ挱摣㕡㝡㕣愴㠵㍢戵㌰㈷愴昶改㌶愶㜴㘷㐶㜸昰㕥散ㅢ㠳ㅤ㕣㜶ㅣ㔱挲㠱戶㈸㌳㜸㜶㔹㕦㥦改㡥㍢㘵㡢昹慢昶戱㝢㕥㈸㠶㘴㔲敤㐸㌴搸挷㌱㜶㘶挴摦ㄴ愱ㅣ敡摦㥢㕢ぢ㠹㐸愳㝡昲㘲扢昸戳攵慡㈴㘹㐳㤲㕣㡦㙤搵㙥〰㠰㤴㔰晥搸㔲愲っ戲摡㘶㔹慤摥㕡愵㜷㉦收㘴搲攰㍦㙣㤲㈳㕤扥戳㜶〴扥〳户挷㥡㌴慤慡戰攸戲㈶㠴㔳㠰㕦挱㉣㠹慣敦㤲愵愸㔹㤵ㄵ攷㠹慣攸攸㘸㍡㑢挷昸搶㈴㥤㌴㐸㠹㔸㙥㡦㉤㡣㌹㠷搷㠸㡡㉥㐸ち㤵ㄸ户㔰㔵〲㤱昲㔸㜷㔵挴戴㈱㘲㜲搸㌸敤㈶㠲㉤〴㐳〰愹户㈰㘹㤶扢昱っ㠵㜵捥搳㥤㥤捦㈷㌲㐴㠳㜴て扥搹㔲㔸㙤攳㌰摢〹㍥〵搰㘰晥搰昹ㄸ㐳㠸ㄲ攵ㄱ㐲愴戵愴ㄹ㐷㑤㜱㠲㌴戰挶㐰㔰㘹戴攲㝡㘵㡢㔱愵ㅥ㘳慣㝣戰散㡤㤹敥ㅣ愲㔰晤㐶㤰戸㝢㔶搸愰㉥〷戶㑦㐳㕥㜹㙥㑥ㄴ㌵㘳戲㕣㠱㘸摢㌷戶ㄲづ攵㔸ㅦ㙣㐹㜹㉥㔷ㄵ㍣敤㥤㡤搱㠵㈲㑦挴昰戵搲ㄳ扢㉣捦㌷て㝤扤戵ㅤ㥤㌲扤㤲攸㌲㝣愶㘳㍡㘳㘰ㄷㄱ㌵㈸㜶ㅡ㔳戳㡥㄰㘳㍤挶ㅥ挷㉣㤶㑣㕢㄰ㄹ戰㌱ㄹ愸摢㉦㘶㄰㈱㤸㈸㌳晥㔷戶㝢㡣㈹㐷户摤㌹㥤挱挴㠵戵㜵㙦㌲㈴㤲㌲㐶㑣摢挵㌰ㄲ㡢㑣昷ㅡ㤳戳攵ㄳ㠸搶㔶㉣㝢㡦㍥攷慥〸慣㤰攸晤㐷愲㐶㔱ㄵ㔵㔵㌲㙡愶㕤晣昰㐰㥥㐸㙣挵㉦㐹㈰㜱㤵㐸搱㕦ㅥ愳扤㘹搷〷昱ㄹ摡改㥣㔳㌷㈲㐷搵捣㡥㔸㈹㑣㑥搵㙥㘵㥢摢〰敥搸㜳㘴㕦㉤㉡㜷㑥昱敡ㄴ㍤晣㌱㌲㕥㤲㐵㌵〸㐲晦摣ㅡ㥦㔴㤸㐷捡〱〷〲攳㝣㙢㈴扦慣㈱敢㤰晡搶搴㤲攳㠸㈲㜵ㅢ晢昵㘹㔱㐲㉣摡搲扤㌵晥ぢ捤㔸㑢㉦戹㐱搹㘸搹戲㜴㤲ㄶ挹㜲戲愰㤳㠲㠷㉢㕥昹㠰㘹㙢〶㠰愴扦㈰㑢㍦㠹㉣晤愴捣敡㌶づ㌳㉣㈸搳散慢㍣愳㍢愶㌷㙢㤹㠵っ㕦ㄸ扡㕢ㄱ㌴〹㈶愷攴つ㥦㔰㘶っ㌴㔸昳㐷㘰戲戹㌹愰㍢〷㌹捡慤㈳晡㐱戹慡㤲挶ㅦ愵㑤挷ㄲ〴㡣昴㤲㙡户愳户㤴扣ㄹ〱㤱㈳㥦㌳攱晤㡢㌳㕦㐶㡥敦㤷㈳搶㘳㐸〴ㅥ挱㠸㤰愷㝢㍢㙤ㅣ戱㑤て搸㈳挶挶㑤㙦捣〵捡〱㤰㤴挷摢㡤ㄲ慢㤱㐶㠳㔵慤㜰㜹㜳㔱㥤㥡搸搴㕣ㅥ搵ㅢ㔷㉦㔲散㙢㤴㠸㈲㔹慡㤲搴㉣㡢捣㜱㈵愹ㅡ㐵㉡敥㔰摢㈸㜱㙥搳摡扥㔳㡡㥣㠳㘲㤲㌴㤳搰㜶㐸㐲㐱㤰㤷搴〱ㅤ㐵㝦㝤㍣㜹㐴愲㌵戴〱戲搴㔳㝥㕥㑦㄰づ摣㠷㉢㈷㐵㤱つ摥挰摦㙢㠲攴愱㡡㔷㔷愲㥦散て㑡㠶㑢愵㐳㌶慣㠴㠲敥ㄴ㔷〸㑢㘳㙤扥㠶㤱摣搹慥昶昷户㌷挲㠸〱ㅢ㌲㈴ㄲ攳〷〶ㅢ㠲戹㈲搱㔴㕡㘷㍤摣敡㙡㜶㠶㙦〷㠴㙥㑢っ㑣㝡挵㌱㌱㉦捤戰㥡㈵摦㉦ㅢ㔴㑦㡢㔲㡥㙡挶昰戴ぢ㤵敥㔱㡥〷㈹挹攰㥡㜱㤸㙥㈹㕣㘰㠰搸つ㔲ㄳ〵て㘱摤㙡〷㍣ㄹ慣ㅣ散㘰㐷晣戰〹慤㌳㑡搰㜴っ攱搶㉦㠲扣搳㈶㐶㈱㐸つ昹晣㜳愷昲捣搳㝣㝥戲㌳ㄱ㈶〲㈶㘲愸㉢挶㝡〰㜲愳㔱㐹㜲㔱㝦ㄸ㉣昷㈵㥢ㄴ㕡摤㘱ㅥ㑤㡣ㅥ㥡㝣㡥㠷ㅢ㍣㡣㘳昵㤲㙤㑡戸攳收㤹搰愶愵㠵㌵挶㍥扢㔰慡ㄴ㠵㔴挵愱慣㤶ㅡ㜹㐵攰㑢㕥晦昳戹㈹㘶㕦㠲㑤搹㠷愳ㄴ㤷㑣㈴戵㙦㜷㙢㥦㐵㜳㈹攴搰㠷㉦摢ㄸ㝣㡣㜱换挹㘰㔸搳ㅤ〵摡㠷㙢㙢㤷ㄷ攴挵㌹㠸戴愶㉣捡戲晤戸㡢㔷㡤㈰㑢㙥㡢㔴摢㕦摥㕦愶捤ㅥ挹摡㙢晡㔹㉢〲㐷㔸愷㉦昰搲㘹ㄸ㈳㙤㜲〷㍢㐹㥣〹㈲扢㘷扥㉣㕦ㄳ㘷㜶〶挶㠷挲昸㉥㑦㐱〹散㉡ㄸ㠹〶户㕡戳扡ㄵ㐶㝥㘹㜹㙢扢〰ㄴ㠶㠰㘹搰愲愶㙦攰㡣㈰扤戴㠱挳㘰㘴㑣㜴㌴ㅡ㐸㘵㡣戲ㅦづ㝢㈰つ摣挴㠳昴㔴ㄹ㑡挸㕢㈷㉦㠵㠵昷ㄲ〷㉤ㅣ㠱捡捥㐵つ㤹ㄳ扡㠷慢㉦昶㠶㠶散攱㘲㤱收㉥晣㜳㉢〲慢戸戶攱㥢愳敢ㅡ㉥㘴挹㌵搱扥扢慡愱㈰戸㈸戸㜵㉣户㔷昷ち戳㤳摥㠲㝦㘹慢㕤㤲㐸晤ㄲ晥㠸㐵㐷愷捤㥣戴㜹〹㜵㥥㝢㥦㍤㙥㤷㑦搸㜲㕥㈹㤷㌷晥㘸挵㙡㥤㥤㥣㘴㌶昱ㄱ晥挸㐷㑤愴㕥㐷㡦换㤹㌶㍢愸㌹㐸搸㡦㝣㝣㘹㌰㠰㜴っ㥤挰㜶慦摥ㄸ㈰㥤慣㙢愰ㄳ㈹〸㔶〹挵㥥昹搸〸㐵昹〵搰㑡㘲昱㡦攴搸昳ㄷ挱晡捡捦㤱㐳㠴攳㍤㄰㈳愹㉢㤰㡡㐱㥤ㄴ攴挱昵づ㕥〶昹晦挱㔲挸捤㡢戲搳㝦㠱㤹㤵搷ㅡ㔱戴㠹㈸㝡戵ㄹ㐵っ挴㥥㔵挸㥢戳㕦㍤㙡㝥攲搷㝡晦㠷㐷捤㍢㠰㘱㍥搲ㅡ㐳㔰㡤挱昸慡㌱搰搱㘴っ㕣㠳㘲㘹っ摣挹㌶㡣搷晢挶㐰攰敤㌸㠰㡣愵㡤〱㐶昱㘲㑣扥㐸㔰㌵攲挰攰㔹敢㈲㡢㥥戰扤戸㕥㉢㕣㐴敥愱㥥摣㔱昸㥥搶㌷㘷㑦攸㡥㙥㙤㤰昹㝢ㅣ〱戵攵㑣攱扥戶㙣挲ㄶㅢㄷ㉤㤱㡤ㄶ昱㑡㠴晥昴㔵捦挹昲㙥愹〳㔳晥攳㍢敡㤵㡣㤲㍥〷㥦㠸挲ㄳ㐲攲㡢敢㝥扡攷捦て㍥戲㤳昷搲〲㕡㑤㌱㄰摣㑥㜰㥥㤶〳挲户㤱㉢㈱ㄷ昲昳㥢〳昸㄰挹㥣㉢㠹ㄱ摤㤱昶㡥慢㔹㘱搲㈷扣〸㘱晡挴户ㄲ㡣㐹摣㜰昰㡤挹㕣㠳㘳㔳㝥扥㈴㥤㠱戹挸挴愵昷㉥っ㄰㉡㉤㔵㔶㥢㜶㘵敡㘵㈸㥤戳㥣㐸扤㍤挸昳㈵ㅦ㐵㜹愹㔱慢㙤愷㔶㤳㘶愲㌲㠸ㅡ愱㤴㐲愴㠱ㄴㄲ㍤戲㌰昴㉦愵搴〴ㄲ愹ㅣ㐰㑣っ慤㌱㤸换㤳晦慡㄰㄰搵敢㝤㙤㝥慡㠲㕤〴ㄶ㐳慦㝢扢㘷㔷㕡㥤愱㙡㘲㔰㔶㥥㍥敥㐲㐲ㅥ㔳㤸挱㈸慤捣㍤㡣㐴昸愴㠶㤰㕡戶攳㠹㠳昴㔸㝥㠸捤㘷散㤴㐵慦㕡搶摡㙤㔷㜰挷〳㝡㈶㉤ㄵ㠶扤㤶搹㌸㝡捡㘸㥣㕦㌵敢㘷ㄱ昶晡挹㙡愳慥愰〸㍡换摥㠰昳㈷挲㝣晣ㅥ㠸攵㠳戵慥㉦㙣㉣愱㡥戳㍢戱㐰晥㘰㝦㙤㡡㘱㙣㡣㑡㡥㠱㠴㕤㔶慤㡣㝦〹㝣ㄲ㑤愴㍤慦㘸戵㈴挷㔲ㄴ㐶愳㐳捥敡㔰㥢昴㍦攳搴㤲戳愶㔸㥢〱敢㍡晤㝦ㄴㄹ㑢敡㝦㠵㔱㌶㠹戲扢㠳〴㕦㔲㡣㤴㉣ㄹ㥣攱㡥挰㠷㡤㌰㡤㍣〲㙢㌲挹攰戶㥦㥡挴㈷慡㝥戱㤴攰昰㜰㈵ㅢ㉦㐱㔴摢搲戶敤㙡㈹〰ㄹ〵㑡晤ㄸ㈲愸㘵㝢㑥扡昹ㅣ㥢扥〷搹敢づ㤸〵愷散㤶つ㙦㘰ㄲ攱摤〱㝥㘱㘶挰收ㄹ㔶㕥㙣ㄴ㙡㔷㘱㈷扡敦㐵㥢㠳㠷㈰戰てち敦攳㡡㍡㌲㠶戰扣㤸〵扦㌶敡㡢〴㤲愸ㅤ摣ぢ㡣扢㉡㝡〹ㅦ愸ㅥ㠲㔷搳㘳搶㡡㔰㜶扥㙦戹昱㉥〶户づ户戱敥㠴攷㐷㤴㜲〸㠳挹㈵摣㝢ㅦ昷戵㜱て敡敢〶㙢㜳㔹戳㍤敦㕡㌶昵㈳攰㜴㜹愳搴㤳っ挷攴㜷挷㔹敤㍥㐲挴㜹攸ㅤ㕤扥㉢㤶扤昵㠳捥㠳捦戶改昲ㅡ㉣挱㔱戶㡣㌸昷ㄷ搰㔴搹㐵㠰㥦㤶てㄲ㝣㔱攸捦扢㥤㠹攷戱㉣㌲〰搲㠹戴づ搰㥡慡㝦戸ㄸ㔵㉢㍣㕡㤰ち戳捡て㔰捥㕤昲㔷㕢㘴ㅥ㡥ㅡ昲〸㠱戴ㄶ㤵摣ち㡦㄰㜲晣㘷搰愰㍡晥っ㜲㕢㡦晦扤㐵挷愷昲㤷敢㡢昶摦ㄷ㉡て敤ㄸ㠷㍥㑥㔰㈲戰〰晡挲㥡扤ㄴ㡢㤴㌵㘹㍦㠸昰摡㑥愴昱晣㈱昸昷摤㥤㙦扥挱攷ㅦ㍢ㄵ㈹〸㔱㔴扦ちち㐲戹㡡㈷愳慢㤸㐳㙥敢㔵㝣㝢戱㔵昴㔱㐶㜲㈶㥡〳搰搳愱㤰㔶攴慡㕣㈴戸愱晣㈹ㄲ愱㐸搴捤愲㡦㠸㤵㙤㉢㐸愰㉤㜷㕥戶㥤㐷㈲㙣㥢攲㐶挴㝣挲㈳敤㈳㕥㜹愴搷㈶敤扢㕤搳扥㔶捣㔸㠱扦㜵㐵挸〶㉣㠹摦挴戶ㄴ改改㌶㘳昹捡攳㈱㘲昶敥つ扦㡦㔲㠳攸ㄲ〸挳户㐸㐹㐸摣㐸攵敢㘱攵㤷㕥愹㌹㐷㔱㠰〷搴攳㔷㈶挱挹捡㡦㠵㤵户攲摢㉢㔹㈷挱扢〲㝣摥つ㉢㤳㌰㘵攵㐷挳捡㝦摦扡愱㕡㌹愴㐳扦攷ㄴ㠹㈴挶搶㤵搶㝦攴㍢㙣ㅥ慡㔳〶昵㘷㤷攱㘷㔳㜲捡㈰㜱㐹㙡搰㙥㕣晢㜰昰㈵昴㝥摣㘲挲㘵て〸㔹晦㍦㐴搸㠷摢㑤㘳扡愷攳㐳攷㜹㠴㤵ㅤ㑤扥戱㜱摡㌸攴㈰愳搳搸攷攲㑣㔵㕣㔱㈴〲㜳㈰改敦敦ㄲ敥昷ㄸ搳戱戶ㅦ㘱㌸㑣攵㙤㤱昶㤴㠷っ愱㈴㤵㐷㐲捣㈶㑥搷㘸㐶晢ㄲ㤰〳㌱〹挸㠴昶㄰愰ㅦ㜲㔹挷㡣㍥昲扦㘴敥搳㐸㘸てㄳ㝣〵㈰慢㤰搹㐹〷改慦〲昴㠶晦ㅤ挵挰扣昴㤷愸捡愹㜰戰㈸ㄹ㘹㕦㘳㠳㐷〱㍡攰愸㔵〲㈲捣㙡㡦㈱㈷㍡㈸〵㠷ㅣ昴㜱ㄶ㍣㐱昰つ㠰㙣㡡㤳㕤昶慥㜱㑤㙤㙡慥㙦愲愹挲慤㤰㜲散㕢㐱㠲㉦愹搳〰户户戶㤵㜹ㄴづ㍦摦㐷㔰戳敥㍢晤摤昸敥㝥㠱㡢敥挰㝦㍢㤲㤲㠶㝤㔲晤㜴㝢㝤㤱〹㘸㤳换㥦㠳捤㍥㠷㝥戸慥㥡㡤挹ㅥ㍦㠳㕦㐶㑤㉢て攳摦搳昸㈹て㘰〴㡥㐲㑤㥢㠱㥢㠵㌴㈰ぢ收㠲〲慡㉣敤㐹〰㠵㌸㈶㥥戴愷昸㐶搴戲㝦敤㍢㐱㠲㉦ち昱㝡㥡㠹㔲搰㍣ㅣ㤰戸㤶〵挷ㅢ〶㈴晥㘵挱戱攸㠰摦㐵慥㈲㤱㠵㐴扤㔶㈲搲㤲捣㝤ㅡ愰愷愳㤷㜳愳㤶㔳㑦㉡㠵晢㡢昷摦晦㐱㙦㜲㘰㘳昲㜳扢扡㥦㝥昷㜷敦㍤昵昶攷㜷扣晦攱戳捦扥晤㤷愷摥昸昰昵改ㅤ扦㜹攱㠵㕦摦昱摣ㅢ敦慤㌵㥥㔷㕦昹㘰晦昳愷㠶㡥㥦㝡挰㌸㜲攳㥥㔳昷ㅣ扢㙢㘸攲㠲挱㡥㡥捥捥敢晡㝦㝢昱昵㝤愷ㅦ㜸㔵昹搵㥦搶摢㡡㕣㉥〷㍣っ㄰㍥㝤㕣戶㥣挶昷㤱挰㌴㌸攳㑦㜴ㅡ㕣敥㘹晣㤴㘲戰㔱㈳㜸挹挰愷挱〹挸㠲㐲㝤㐱搷㝦〰㈰㉥戴〵</t>
  </si>
  <si>
    <t>㜸〱敤㕣㕢㙣ㅣ搵ㄹ摥ㄹ敦慥㜷搶㜶㙣攲㜰㐹〸㘰敥ㄷ㐷㑢ㅣ㐸㠱搲㌴昸㤲ㅢ㌸㠹㠹㥤㔰㐴改㌲摥㍤㘳㑦㌲㌳敢捣捣㍡㌱愵㈵戴ㄴ㑡㉦慡愰て㉤㤴戶〸㔵愸㔵愵㑡昴〱㐱ぢて㤵㉡戵慡愰攲〱㔵敡㐳㔵㡡慡昶愱㔵ㄵ愹㉦㍣㈰搱敦㍢㌳戳㍢扢敢ㅤ㥢つ戴愶昲㈴晢攷捣戹㥦昳㕦捦晦㥦㐹㑡㐹愵㔲敦攳攱扦㝣搲㑣㙣㥤㕥昲㝣㘱ㄷ挶㉢㤶㈵㑡扥㔹㜱扣挲愸敢敡㑢㤳愶攷㜷愱㐲戶㘸愲摣换ㄴ㍤昳㐱㤱㉢㉥ち搷㐳愵㑣㉡㤵换㘹㉡捡搹〹㝦〳搱㡢挶㔶扤㘹㠰㤹昱戱挳戳挷搱敢戴㕦㜱挵戶愱㘳㐱摢㕤㈳㈳㠵㤱挲捥敤户散㈸㙣摦㌶㌴㕥戵晣慡㉢㜶㌹愲敡扢扡戵㙤㘸慡㍡㙢㤹愵扢挴搲㑣攵㠴㜰㜶㠹搹敤㌷捤敡㌷摦㍡㜲昳捥㥤挶㙤户摤摡㡢愱㔳㠷挶挷愶㕣㘱㜸ㅦ㔲㥦ㄹ㑥昹收〹㔱㌲戹㌶㈱㕣搳㤹㉢㡣㡦攱㙦㙣晥㜸扢愵㌰㍤㉦㠴捦愱㠵㉢㥣㤲昰㌴㌴散戱㐷㍤慦㙡㉦㜰昳㌴㝢㉦㤶㕡搲㍤㍦㘳㡦ぢ换搲散愸搷㥣㝤ㄸ㝢㘷改㑢扤昶戴㜰㍣搳㌷ㄷ㑤㝦㈹㙢捦愰愳㜲㥦㝤搴ㄳ㐷㜴㘷㑥ㅣ搲㙤㤱戱昷㔵捤㜲㍡㜸㔲㕤搷㐶㕤挴㈷㈶㤷㕦ㄸ昵散昱㜹摤㤵㌳昲戸㌱〹㜵昷扡愵挶扡㔷戶敦㤷㔳㤷㈳戰捦慢摢搷㐳挹㌱摤慤搵ㅣ㙥㕦㌳㕣㝣攳っ㙥㙣㕦㍦戶㐷㡤㙤慥㙦摦㐶㙥㘵㘳㙤愵㈷愴㙦戹愳㔸㡣㤶㈵攸㈶挸ㄱ㄰㠱㕡㥥愰㠷愰ㄷ㐰㐹晦ㅢ㕣ㄲ㙦挸㈲戵愸慢挵㔹戵㔸㔲㡢㘵戵㈸搴愲愱ㄶ攷搴攲扣㕡㌴搵攲㜱戵㜸〲㜵愲㈷搷摤慤㠶捦慥攲㔶敢搴攴搲挴㡢挶㑦晦晣摡㥢敦摤搰扢〱㤵敥づ㈷㌵攱敡愷㐰㙡㜵㉡〶㐷昰捦捡㕣〱愶㌰㜶ㅡ户ㄸ㈳㈳攵㥤摢昵㥢昴っ㤷㤵㠰晣〶㐲ㄹ㐰摤㕥攳ㅥ搳㈹㔷㑥㐹摣㙤ㅤ搳㍤㔱摦戸攱戰㙣慣㔲㜵捡摥挵换ㄷ㑥晢扡㉦戶㌴㤷搵㍢㘹㘹㌶つ戶ㄲ㥥ㅣ敦搲收㘶挷㜴慢㉡㐶㑦㥢㐱昱㈵㑤挵昶㤴㕢㤹㙤㕦扡搷ㄵ㈷㙢愵㉤㌳ㅡ㠵㔰㕢㤴㝤户慣㌲㈸ち收㌵㌴㍥㕦昱㠴㈳愷㌷㙣㑦㤹愵ㄳ挲㥤ㄶㄴ㠹愲㉣㤷㝡㍥㡢㐲慥ㅦ㍥散㘰愱攰搶昲ㄵ昱㕣㘳捦㘹ㅦ捣㉣捡㤸敦㠲㜰晤愵ㄹ㝤搶ㄲㄷ㌴㔴〹挶㐴挱收㠶散扤㤵㔲搵ㅢ慦㌸扥㕢戱ㅡ㑢㐶换㡢㍡㈴㑤昹㘰愵㉣搲改㤴ㄴち㄰戸㕤㕤㡡㤲扡愱㍤㉦㐸㐴挴㔰㑣㐶扥愸㤱散ち㐷戰㍡慣挲ㄲ愴㐹昵慡ㄵ㍡攳㝣愵㡣㐹攰挰搸㥡愸㍦㌸攸㜵㉢㜴㕢挳摣㐷㕢㔹㔵〷挳搵敦㔹ㄴ㡥扦㕦㜷捡㤶㜰ㄳ戵㥦挲ㄹ㘹晤〰㤹戳㄰〸㙤㜷㡦慡㑥㌹慤㉣㘵㑥㤹㘵㝦㍥㍢㉦捣戹㜹ㅦ㜹搰㤰戹ㅣ户戶攵搱捥㐳㤶戶㤱㘰㄰㈰㥦㑦㘵㌷戱㔲㌶㡦㈷㤵愱㜴㑡攰攵〶㐱捥㜶つ扣摣㙢散㌵㉤㕦〴㐲戹摦〰㐶〲慤㈶搱搷㐷ㄲ㜵昵㔲愰㌰㌶ㄹ攳愰㔲摤㜴晣愵㍡摦戶㜰㐹㐰㐴敢戲㘰捤挹〲㡡㠲㐶㜹㤰挰㙢㈰㥡㈶㘹㤰㕣㌹㐶㐴㘴㠳〴捤㡥㥥ㅢ㠹㡣昵ㄳ㘴〴敡挷㠹㤰戵户户㤷ㄱ㈴昶㔶㈲㘵愳戶晣戸㉥捤㤶戳攵〳㘹㜶㍥㌶㑥扢㠰攰㐲㠲㡢〸㌶〳㈸㝦㠳㠴愳㤴㐳扡昱搱㉥挶扢戶㤵攰ㄲ〰挸㈷㡤㌲㈷ㄴ㔵戴愱㔶㘳㐷戲㕥ㅦ散㘴㘹ㄴ〷愲㠸㤶㜱捤捥散戳㈵愲㐳慢㜳㙤攸摡戴搴戱搷戴愷捤昸㜲㐸㤱〹㔵攳㙢㕤愱㙡㝣㈳㔸戵㐳扤㜵ㄹ㥡㙡㐳〴㤷〳〴㡡㠵挶敥敡慣㜹㥡㤳ㅦぢ㤳㈸㌰㠴㍡㔴敥㈱ㄱ搳晣㑦㄰㜰㉤㐷㤷㜵晢㤹愶攰戰昱戱户㥦户戵攷敤㄰改㑤㍡㜳㕤攷搰㔷昴〱㉤攸㉢挰㕥捡㥦摡敡㤷慢㔰慣㕤㑤㜰つ㐰㤳㝥攱挹晢㠳㝡〹愴㐹㙣挷㌰户㤱ㅥㄷ㘹攱捥㉣㉤〸愹㝤㝡㡤ㄹ摤㥤ㄳ㍥扣ㄷ〷㈶㘰〷㔷㕣㔷㔸㌸搰㤶㘵〶捦㉥ㄷ㌶㘶㝡㝢摤㡡捤晣㜵晢搸晢㔸㈸㠶㜴㕡敤㑡㌵搹挷〹㜶㘶捣摦ㄴ愳ㅣ敡摦㥢摡ぢ㠹㔸愳㐶昲㘲扢攴戳攵扡㈴改㐰㤲㕣㠷㙤搵慥〷㠰㤴㔰晥搰㔶愲っ戳摡㌶㔹慤搱㕡愵㜷㉦攱㘴搲攴㍦㙣㤱㈳㍤㠱戳㜶っ扥〳慦捦㥥㌶敤㥡戰攸戱愷㠴㕢㠲㕦挱戴㐴㍥㜰挹㔲搴慣换㡡㡦㠹慣攸敡㙡㌹㑢㈷昸搶㈴㥤㌴㐹㠹㐴㙥㑦㉣㑣㌸㠷搷㠹㡡㉥㐸ち㤵〴户㔰㑤〲㤱昲㔸㜷㕤挴㜴㈰㘲ち搸㌸敤㐶㠲敤〴㈳〰㤹摦㐳搲慣㜶攳ㄹち敢㕥愴㍢扢㔸㑣攵㠸〶改ㅥ㝣愳慤戰扡㤹挳散㈴昸〴㐰㤳昹㐳攷㘳〲㈱㑡㤴挷〸㤱搶㤲㘶ㅣ㌳挵㈹搲挰〶〳㐱愵昱慡攷㔷㙣㐶㤵晡㡣㠹捡愱㡡㍦㘱㝡ぢ㠸㐲つㅡ㘱攲㥥㜹攱㠰扡㕣搸㍥㑤㜹㤵㠵〵㔱搶㡣改㑡ㄵ愲敤挰挴㕡㌸㤴㘳㝤戰㈵攵戹㕣㔵昰㜴㜶㌶㐶ㄷ㡡㍣ㄱ挳搷㑡㑦散慡㍣摦㍣昴昵搷㜷㜴挶昴㉤搱㘳〴㑣挷㜴捥挰㉥㈲㙡㔰敥㌶㘶收㕤㈱㈶晡㡣㝤慥㔹戶㑣㐷㄰ㄹ戰㌱ㄹ愸㥢ㄴ㜳㠸㄰㑣㔵ㄸ晦慢㌸㝤挶㡣慢㍢摥㠲捥㘰攲搲挶㠶㌷ㄹㄲ挹ㄸ㘳愶攳㘱ㄸ㠹㐵愶晢㡤改昹捡㈹㐴㙢慢戶戳㑦㕦昰搶〴㔶㐸昴挱㈳㔱愳愸㡡慡㉡㌹㌵搷㈹㝥㜸㈰㑦愵㜶攰㤷㈶㤰戸㑡㘵攸㉦㑦搰摥戴敢挳昸っ敤㜴捥愹ㄷ㤱愳㕡㘶㔷愲ㄴ㈶愷㙡户戲捤㙤〰㜷敥㍢㝡愰ㅥ㤵㍢愷㜸㜵㠶ㅥ晥〴ㄹ㉦挹愲ㄶ〴愱㝦㙥㐳㐰㉡捣㈳攵㠰〳㠱㜱扥㌵㤳㕦摥㤰㜵㐸㝤ㅢ敡挹扤㠸㈲昵ㅡ㤳晡慣戰㄰㡢戶㜵㝦㐳昰㐲㌳搶搶㉤㉦㉣ㅢ慦搸戶㑥搲㈲㔹㑥㤷㜴㔲昰㘸搵慦ㅣ㌴ㅤ捤〰㤰昴ㄷ㘶改愷㤱愵㥦㤶㔹扤挶ㄱ㠶〵㘵㥡㝤㔵收㜴搷昴攷㙤戳㤴攳ぢ㐳㜷㙢㠲㈶挱攴㤴扣搱ㄳ挹㡣愱㈶㙢晥㈸㑣㌶慦〰㜴ㄷ㈰㐷戹㜵㐴㍦㈸㔷㔵戲昸愳㜴攸㔸㠲㠰㤱㕥㔲敤㜶昴㤶㤱㌷㈳㈰㜲攴㜳㌶扡㝦㜱昶㘱攴〴㝥㌹㘲㍤㠱㐴攰ㄱ㡣〹㜹扡户戳挶㔱挷昴㠱㍤㘲㙣慦改㑦㜸㐰㌹〰㤲昲㜸扢㐵㘲㌵搶㘸戸愶ㄵ㉥㙢㉤㙡㔰ㄳ㤷戶㤶挷昵挶㔵换ㄴ〷ㅡ㈵愶㐸㔶慡㈴㌵换㌲㜳㕣㑢慡㐶㤱㡡㍢搲㌶㑡㤲摢戴扥敦㤴㈲攷愰㤸㈴捤愴戴㕤㤲㔰㄰攴㈵㜵㐰㐷搱㕦㥦㑣ㅥ戱㘸つ㙤㠰㍣昵㔴㤰搷ㄷ㠶〳て攰捡㐹㔹攴挳㌷昰昷㠶㌰㜹戸敡㌷㤴攸愷〷挳㤲㔱换㍡散挰㑡㈸改㙥㜹㡤戰㌴搶ㄶ㘸ㄸ挹㥤㥤㙡晦㘰㝢㘳㡣ㄸ戲㈱㐳㈲〹㝥㘰戰㈱㤸㉢ㄶ㑤愵㜵搶挷慤慥㘵攷昸㜶㔰攸㡥挴挰戴㕦㥥㄰㡢搲っ慢㕢昲㠳戲㐱敤戴㈸攵愸㘶㡣捥㝡㔰改㍥攵㜸㤸㤲っ慥ㄹ㐷攸㤶挲〵〶㠸摤㌰㌵㔵昲ㄱ搶慤㜵挰㤳挱摡挱づ㜶㈴〸㥢搰㍡愳〴捤㈶㄰㙥攳㈲挸㍢ㅤ㘲ㄴ㠲搴㤰捦扦㜶㉢捦㍣捤攷㈷扢㔳㔱㈲㘴㈲㠶扡ㄲ慣〷㈰㌷ㅥ㤵㈴ㄷつ㐶挱昲㐰戲㐹愱搵ㅢ攵搱挴攸愳挹攷晡戸挱挳㌸㔶㍦搹挶挲ㅤ㌷摦㠴㌶戵㤶㌶ㄸ〷㥣㤲㔵㉤ぢ愹㡡㈳㔹㉤㌵昲㥡挰㤷扣晥ㄷ㜰㔳挲扥㠴㥢㜲〰㐷㈹㉥㤹㐸敡摣敥搶㍥㡤收㔲挸愱㡦㐰戶㌱昸㤸攰㤶㤳挱戰㤶㍢ち戴て㌷搶㉦㉦挸㡢㜳㄰㘹㉤㔹㤴㘵㤳戸㡢㔷㡢㈰㑢㙥㡢㔵㥢慣㑣㔶㘸戳挷戲昶㥢㐱搶㥡挰ㄱ搶ㄹ〸扣㙣ㄶ挶㐸㠷摣挱㑥㔲㘷挳挸敥搹㠷攵㙢敡散敥搰昸㔰ㄸ摦攵㈹㈸㠵㕤〵㈳搱攰㔶敢㔶户挲挸㉦㉤㙦敤づ〰㠵㈱㘰ㅡ戴愸ㄹㄸ㌸㘳㐸慦㙣攰㌰ㄸ㤹㄰ㅤ㡤〷㔲ㄹ愳ㅣ㠴挳ㅥ㐸〳㌷昱㈰㍤㔳㠱ㄲ昲㌷挹㑢㘱搱扤挴㘱ㅢ㐷愰㡡㝢㐱㔳收㤴敥攳敡㡢戳戹㈹㝢戴㕣愶戹ぢ晦摣㥡挰㉡慥㙤〴收攸愶愶ぢ㔹㜲㑤戴敦慥㙣㉡〸㉦ち敥㤸㈸散搷晤搲晣戴扦ㄴ㕣摡敡㤴㈴㌲慦挱ㅦ戱散攸戴㤹搳づ㉦愱㉥㜲敦昳㈷㥣捡㈹㐷捥㉢攳昱挶ㅦ慤㔸慤扢㥢㤳捣愷摥挷ㅦ昹愸愹捣慢攸㜱㌵搳㘶〷㜵〷〹晢㤱㑦㈰つ㠶㤰㑥愰ㄳ搸敥戵ㅢ〳愴㤳㑤㑤㜴㈲〵挱㍡愱㌸㜳ㅦㅡ愱㈸扦〴㕡㐹㉣挱㤱ㅣ㝢晥〲㔸㕦昹〵㜲㠸㜰扣㠷㘲㈴㜳㌹㔲〹愸㤳㠲㍣扣摥挱换㈰晦㍦㔸㡡戸㜹㔹㜶晡㉦㌰戳昲㑡㌳㡡㉥㈵㡡㕥㙥㐵ㄱ〳戱ㅦ㈸攴捤搹慦ㅦ㌵㍦昲㙢扤晦挳愳收㥤挰㌰ㅦ㘹㡤㈱愸挶㘰㝣捤ㄸ攸㙡㌱〶慥㐶戱㌴〶敥㘲ㅢ挶敢〳㘳㈰昴㜶ㅣ㐴挶捡挶〰愳㜸〹㈶㕦㉣愸ㅡ㜳㘰昰慣㜵㠱㑤㑦搸㝥㕣慦ㄵㅥ㈲昷㔰㑦摥㌸㝣㑦ㄷ戶㘶㑦改慥㙥㙦㤶昹晢㕣〱戵攵捥攰扥戶㙣挲ㄶ㕢㤶㉤㤱㡤㤶昱㑡㐴晥昴㜵捦挹敡㙥愹〳㔳挱ㄳ㌸敡㤵㥣㤲㍤〷㥦㠸挲ㄳ㐲敡昳㥢㝥戶敦㉦て㍥扡㥢昷搲㐲㕡捤㌰㄰摣㐹㜰㥥㤶〳挲户戱㉢㈱攷昳昳㥢㠳昸㄰挹㕣戰挴㤸敥㑡㝢挷搳散㈸ㄹ㄰㕥㡣㌰〳攲㕢ぢ挶㈴㙥㌸〴挶㘴愱挹戱㈹㍦㕦㤲捥挰㐲㙣攲搲㝢ㄷ〵〸㤵戶㉡慢㐳扢㌲昳㜳㈸㥤て㌸㤱㐶㝢㤰攷㑢㍥㡡昲㘲戳㔶摢㐹慤㈶捤㐴㘵ㄸ㌵㈲㈹㠵㐸〳㈹㈴㝥㘴㘱攸㕦㑡愹㈹㈴㌲〵㠰㠴ㄸ㕡㜳㌰㤷㈷晦㜵㈱㈰㙡搷晢㍡晣㔴〵扢〸㉣㐶㕥昷㑥捦慥戴㍡㈳搵挴愰慣㍣㝤摣㡤㠴㍣愶㌰㠳㔱㕡㤹㝢〴㠹攸挹㡣㈰戵㙡挷ㄳ〷改戳㠳㄰㕢挰搸ㄹ㥢㕥戵扣扤挷愹攲㡥〷昴㑣㔶㉡っ㘷㈳戳㜱昴㤴搱戸愰㙡㍥挸㈲散て㤲戵㐶㍤㘱ㄱ㜴㤶戳ㄹ攷㑦㠴昹昸㍤㄰换㠷敢㕤㥦摦㕣㐲ㅤ攷㜴㘳㠱晣挱晥扡㌴㠱戱㌱㉡㌹〶ㄲ㜶㔵戵㜲挱㈵昰㘹㌴㤱昶扣愲搵㤳ㅣ㑢㔱ㄸ㡤㡥㌸慢㑢㙤搱晦㡣㔳㑢捥㥡㘱㙤〶慣ㅢ昴晦㌱㘴慣愸晦ㄵ㐶搹㈴捡敥〹ㄳ㝣挹㌰㔲戲㘲㜰㠶㍢〲ㅦ㌶挲㌴昲〸慣挹㈴㠳摢㐱㙡ㅡ㥦愸〶挵㔲㠲挳挳㤵㙥扥〴㔱㙢㑢摢戶愷慤〰㘴ㄴ㈸昳㘳㠸愰戶敤㌹改搶㜳㙣昶㕥㘴㙦㍡㘸㤶摣㡡㔷㌱晣愱㘹㠴㜷㠷昸㠵㤹〱㥢㘷㔴㜹愱㔹愸㕤㠹㥤攸扤て㙤づㅤ㠶挰㍥㈴晣て㉢敡挸ㄸ挲敡㘲ㄶ晣摡㘸㈰ㄶ㐸愲㜶昰捥㌳敥慥敡ㄶ㍥㔰㍤っ慦愶捦慣㌵愱散〲摦㜲昳㕤っ㙥ㅤ㙥㘳摤〵捦㡦戰ち〸㠳挹㈵摣㜷㍦昷戵㜹てㅡ敢㠶㙢昳㔸戳㌳敦㕡㍥昳㈳攰㜴㜵愳㌴㤲っ挷攴㜷挷㜹敤㝥㐲挴㜹攸ㅤ㕤扤㉢㤶扤つ㠲捥挳捦戶改昲ㅡ戶攰㈸㕢㐵㥣晢㜳㘸慡摣㐱㠰㥦㔶っㄳ㝣㔱攸捦扢㥤㠹攷戰㉣㌲〰搲愹慣づ搰㥥慡㝦戰ㅣ㔵㉢㍣㕡㤰ち昳捡昷㔱捥㕤ち㔶㕢㘶ㅥ㡥ㅡ昲〸㠱戴ㄶ㤷摣ち㡦㄰㜲晣㘷搰愰㌶晥ㅣ㜲摢㡦晦摤㘵挷愷昲㤷敢㡢昷㍦㄰㈹て敤㌸㠷㍥㐱㘰ㄱ搸〰〳㔱捤㝥㡡㐵捡㥡㙣㄰㐴㜸㘵㌷搲㜸摥っ晦㝤㝢昷ㅢ慦昳昹攷㙥㐵ち㐲ㄴ㌵慥㠲㠲㔰慥攲挹昸㉡ㄶ㤰摢㝥ㄵ摦㕡㙥ㄵ〳㤴㤱㥣㠹收〲昴㜵㈹愴ㄵ戹㉡て〹㙥㈸㝦㡡㐴㈸ㄲつ戳ㄸ㈰㘲㘵摢㉡ㄲ㘸换㥤㤷㙤ㄷ㤱㠸摡㘶戸ㄱ〹㥦昰㐸晢㠸㔷ㅥ改戵挹〶㙥搷㙣愰ㄵ㜳㜶攸㙦㕤ㄳ戲〱㑢攲㌷戱㙤㐵㝡戶挳㔸扥昲㐴㠴㤸晤晢愳敦愳搴㌰扡〴挲〸㉣㔲ㄲㄲ㌷㔲昹㙡㔴昹挵㤷敡捥㔱ㄴ攰〱昵〴㤵㐹㜰戲昲攳㔱攵ㅤ昸昶㑡搶㐹昱慥〰㥦户愳捡㈴㑣㔹昹戱愸昲㍦㜶㙣慥㔵㡥攸㌰攸㌹㐳㈲㐹戰㜵愵昵ㅦ晢づ㥢㠷敡㡣㐱晤搹㘳〴搹㤴㥣㌲㐸㙣㐹つ摡㡢㙢ㅦ㉥扥㠴㥥挴㉤㈶㕣昶㠰㤰つ晥㐳㠴〳戸摤㌴愱晢㍡㍥㜴㕥㐴㔸搹搵攴ㅢㅢ㘷㡤挳㉥㌲扡㡤〳ㅥ捥㔴攵㌵㐵㈲㌰〷搲挱晥慥攰㝥㑦㌰ㅤ敢晢ㄱ㠵挳㔴摥ㄶ改㑣㜹挸㄰㑡㕡㜹㌴挲㙣敡㑣㥤㘶戴㉦〰㌹㄰㤳㠰㑣㘸㕦〴っ㐲㉥㥢㤸㌱㐰晥㤷捣㝤〶〹敤ㄱ㠲㉦〱攴ㄵ㌲㍢改㈰晢㘵㠰晥攸扦愳ㄸ㕡㤴晥ㄲ㔵㜹㈸ㅡ㉣㑥㐶摡㔷搸攰㌱㠰㉥㌸㙡㤵㤰〸昳摡攳挸㠹て㑡挱㈱〷㝤㠲〵㕦㈳昸㍡㐰㍥挳挹慥㝡搷戸愶づ㌵搷㌷搰㔴攱㔶㐸㌹昶捤㌰挱㤷捣ㄹ㠰摢摢摢捡㍣ち㐷㥦敦㈳愸搹昰㥤晥ㅥ㝣㜷扦挴㐵㜷攱扦ㅤ挹㐸挳㍥慤㝥戲戳扥挸〴戴挹攵捦挵㘶㥦㐳㍦㕣㔷摤挶㘴㡦㥦挲㉦愷㘶㤵㐷昰敦ㄹ晣㤴㤳ㄸ㠱愳㔰搳收攰㘶㈱つ挸㠲㠵戰㠰㉡㑢㝢ㄲ㐰㈱㡥㠹㈷敤㈹扥ㄱ戵散㕦晢㜶㤸攰㡢㐲扣㥥㘱挲ち㥢㐷〳ㄲ搷戲攰㐴搳㠰挴扦㉣㌸ㅥㅦ昰㍢挸㔵㈴戲㤰㘸搴㑡㐴㕡㥡戹㑦〳昴㜵昵㜳㙥搴㜲敡㘹愵昴㐰昹㠱〷摥敤㑦て㙤㐹㝦收㡥摥愷摦晥摤㍢㑦扤昵搹㕤㝦㝦敦搹㘷摦晡敢㔳慦扦昷敡散慥摦㍣晦晣慦敦晣攱敢敦㙣㌴㥥㔳㕦㝡㜷昲戹㠷㐶㑥㍣㜴搲㌸㝡挳扥㠷敥㍤㝥昷挸搴㜹挳㕤㕤摤摤搷づ晥昶愲敢〶捥㥣㝣㔹昹搵ㅦ㉦㜴ㄴ戹㕣づ㜸〴㈰㝡〶戸㙣㌹㡤敦㈱㠱㘹㜰挶ㅦ改㌴戸摣㌳昸㈹攵㜰愳挶昰㤲㠳㑦㠳ㄳ㤰〵愵挶㠲㥥晦〰㈶㌲戲㐳</t>
  </si>
  <si>
    <t>㜸〱敤㕣㕢㙣ㅣ㔷ㄹ摥ㄹ敦慥㜷搶㜶散挶戹㌴改捤扤㕦ㅣ㙤攳㌴愱㌷㐲攲㑢㙥㙤㉥㑥散愴㔴愵㙣挷扢㘷散㐹㜶㘶㥤㤹㔹㈷㉥㠱愶㔰㕡捡㐵搰昲〰㈹〵慡ち㔵昰㠲㔴ㅥ㝡㠱昲㠰㠴〴㐲㉤㐲愸㐲攲〱愹㔴〸㤰㐰㈸ㄲ㉦㝤愸㔴扥敦捣捣敥散慥㜷散㙣㕡㜰㤰㈷搹㍦㘷捥晤㥣晦㝡晥晦㑣ㄲ㑡㈲㤱昸〰て晦攵㤳㘴攲捡㠹㜹搷ㄳ㔶㙥戴㕣㉡㠹㠲㘷㤶㙤㌷㌷散㌸晡晣㝥搳昵㍡㔰㈱㥤㌷㔱敥愶昲慥昹愸挸攴攷㠴攳愲㔲㉡㤱挸㘴㌴ㄵ攵散㠴扦扥昰㐵㘳慢敥㈴挰攴攸挸愱愹攳攸㜵挲㉢㍢㘲搳挰㌱扦敤昶愱愱摣㔰㙥摢收㍢户攴㌶㙦ㅡㄸ慤㤴扣㡡㈳戶摢愲攲㌹㝡㘹搳挰㜸㘵慡㘴ㄶ敥ㄷ昳㤳攵ㄳ挲摥㉥愶㌶摦㌱愵㙦扤㙢㘸敢戶㙤挶摤㜷摦搵㡤愱ㄳ〷㐷㐷挶ㅤ㘱戸ㅦ㔲㥦㈹㑥㜹敢㤸㈸㤸㕣㥢㄰㡥㘹㑦攷㐶㐷昰㌷㌲㝦扣摤㤹㥢㤸ㄱ挲攳搰挲ㄱ㜶㐱戸ㅡㅡ㜶㔹挳慥㕢戱㘶戹㜹㥡戵ㅢ㑢㉤攸慥㤷戲㐶㐵愹愴㔹㘱慦ㄹ敢㄰昶慥愴捦㜷㕢ㄳ挲㜶㑤捦㥣㌳扤昹戴㌵㠹㡥㡡㍤搶㔱㔷ㅣ搱敤㘹㜱㔰户㐴捡摡㔳㌱㡢㐹晦㐹㜴摣ㅣ㜶ㄱ㥤㤸㕣㝥㙥搸戵㐶㘷㜴㐷捥挸攵挶挴搴摤敤ㄴ敡敢㕥摦扡㕦㑥㕤㡥挰㍥㙦㙣㕤て㈵挷㜴愷㕡㜳戰㜵捤㘰昱昵㌳戸扤㜵晤挸ㅥ搵户戹戵㜵ㅢ戹㤵昵戵㤵慥㠰扥攵㡥㘲㌱㕡㥡愰㤳㈰㐳㐰〴㙡㔹㠲㉥㠲㙥〰㈵昹㙦㜰㐹戴㈱㡢搴扣慥收愷搴㝣㐱捤ㄷ搵扣㔰昳㠶㥡㥦㔶昳㌳㙡摥㔴昳挷搵晣〹搴〹㥦㑣㘷愷ㅡ㍣㝦捦昵扥㙡晥摥摢㜹敥㥥昹攷㕥摤昵㡤挱敥㔵愸㜴㌸㤸搴㤸愳㥦〲愹搵愸ㄸㅣ挱㍦㡢㜳〵㤸挲搸㘶摣㘹っつㄵ户㙤搶敦搰㔳㕣㔶っ昲敢〸愵て㜵扢㡤〷㑣扢㔸㍥㈵㜱㜷攵㠸敥㡡摡挶つ〶㘵㈳攵㡡㕤㜴慦㔸戸㜰挲搳㍤戱戱戱慣搶㐹㔳戳〹戰㤵㜰攵㜸㔷㌷㌶㍢愶㤷㉡㘲昸戴改ㄷ㕦搵㔰㙣㡤㍢攵愹搶愵扢ㅤ㜱戲㕡摡㌴愳㘱〸戵㌹搹㜷搳㉡晤㈲㝦㕥〳愳㌳㘵㔷搸㜲㝡㠳搶戸㔹㌸㈱㥣〹㐱㤱㈸㡡㜲愹㙢㔹ㄴ㜰晤攰㈱ㅢぢ〵户ㄶ慦㡢收ㅡ扢㑥㝢㘰㘶㔱挴㝣㘷㠵攳捤㑦敡㔳㈵戱慥慥㡡㍦㈶ち㌶搴㘵敦㉥ㄷ㉡敥㘸搹昶㥣㜲愹扥㘴戸㌸愷㐳搲ㄴて㤴㡢㈲㤹㑣㐸愱〰㠱摢搱愱㈸㠹摢㕡昳㠲㐴㐴〴挵㘴攴换敢挹㉥㜷〴慢挳㉡㑡㠲㌴愹摥戰㐸㘷㥣慦㤴㌱㌱ㅣㄸ㔹ㄳ昵〷〷扤㘵㤱㙥慢㤸晢㘸㉢慢㙡㝦戰晡㕤㜳挲昶昶敡㜶戱㈴㥣㔸敤愷㜰㐶㕡㉦㐰敡㍣〴㐲换摤愳慡㔳㑥㉢昳愹㔳㘶搱㥢㐹捦〸㜳㝡挶㐳ㅥ㌴㘴㈶挳慤㙤㝡戴换㤰愵慤㈶攸〷挸㘶ㄳ改㌵慣㤴捥攲㐹愴㈸㥤㘲㜸戹㑥㤰戳㕤ㅤ㉦㜷ㅢ扢捤㤲㈷㝣愱摣㙢〰㈳扥㔶㤳攸敢㈱㠹㍡㝡挱㔷ㄸ㙢㡣㔱㔰愹㙥摡摥㝣㡤㙦㥢戸挴㈷愲ㄵ㔹戰散㘴〱㐵㐱扤㍣㠸攱㌵㄰㑤㠳㌴㠸慦ㅣ㈱㈲戲㐱㡣㘶㐷捦昵㐴挶晡㌱㌲〲昵愳㐴挸摡㥢㕢换〸ㄲ㝢㌳㤱戲㔱㑢㝥㕣㤱㘶ぢ搹昲扥㌴㕢㡢㡤搳搶ㄱ慣㈷戸㥣㘰〳㠰昲㔷㐸㌸㑡㌹愴敢ㅦ敤ち扣㙢㔷ㄲ㕣〵〰昹愴㔱收〴愲㡡㌶搴㔲散㐸搶敢㠱㥤㉣㡤㘲㕦ㄴ搱㌲慥摡㤹㍤㤶㐴㜴㘰㜵㉥て㕤㥢㤴㍡昶愶搶戴ㄹ㕤づ㈹㌲愶㙡㜴慤㡢㔴㡤㙥〴慢戶愹户慥㐱㔳㙤㠰攰㕡〰㕦戱搰搸㕤㥡㌵㑦㜳昲㤲㌰㠹㝣㐳愸㑤攵ㅥ㄰㌱捤晦ㄸ〱搷㜴㜴㔹戱㥦㘹ちづㅡ㤷扣晤扣愹㌵㙦〷㐸㙦搰㤹㉢㍡㠷扥愲ぢ戴愰慦〳㝢㈹㝦㙡愹㕦㙥㐰戱㜶㈳挱㑤〰つ晡㠵㈷敦ぢ昵ㄲ㐸㤳搸㡡㘰㙥㌵㍤㉥搲挲㥤㥣㥦ㄵ㔲晢㜴ㅢ㤳扡㌳㉤㍣㜸㉦昶㡤挱づ㉥㍢㡥㈸攱㐰㕢㤴ㄹ㍣扢慣慦捦㜴㜷㍢㘵㡢昹㉢昶戱㝢㐹㈸㠶㘴㔲敤㐸㌴搸挷㌱㜶㘶挴摦ㄴ愱ㅣ敡摦㍢㕡ぢ㠹㐸愳㝡昲㘲扢昸戳攵㡡㈴㘹㐳㤲摣㠲㙤搵㙥〵㠰㤴㔰晥搰㔲愲っ戲摡㈶㔹慤摥㕡愵㜷㉦收㘴搲攰㍦㙣㤲㈳㕤扥戳㜶〴扥〳户挷㥡㌰慤慡戰攸戲挶㠵㔳㠰㕦挱㉣㠹慣敦㤲愵愸㔹㤱ㄵ㤷㠸慣攸攸㘸㍡㑢挷昸搶㈴㥤㌴㐸㠹㔸㙥㡦㉤㡣㌹㠷搷㠸㡡㉥㐸ち㤵ㄸ户㔰㔵〲㤱昲㔸㜷㐵挴戴㈱㘲㜲搸㌸敤㜶㠲捤〴㐳〰愹摦㐲搲㉣㜵攳ㄹち敢㥣愳㍢㍢㥦㑦㘴㠸〶改ㅥ㝣慢愵戰摡捡㘱戶ㄱ㝣っ愰挱晣愱昳㌱㠶㄰㈵捡㈳㠴㐸㙢㐹㌳㡥㤹攲ㄴ㘹㘰㤵㠱愰搲㘸挵昵捡ㄶ愳㑡㍤挶㔸昹㘰搹ㅢ㌳摤㔹㐴愱晡㡤㈰昱挰㡣戰㐱㕤づ㙣㥦㠶扣昲散慣㈸㙡挶㐴戹〲搱戶㙦㙣㌹ㅣ捡戱㍥搸㤲昲㕣慥㉡㜸摡㍢ㅢ愳ぢ㐵㥥㠸攱㙢愵㈷㜶㐹㥥㙦ㅥ晡㝡㙢㍢㍡㘹㝡㈵搱㘵昸㑣挷㜴挶挰㉥㈲㙡㔰散㌴㈶㘷ㅣ㈱挶㝡㡣㍤㡥㔹㉣㤹戶㈰㌲㘰㘳㌲㔰户㕦㑣㈳㐲㌰㕥㘶晣慦㙣昷ㄸ㤳㡥㙥扢戳㍡㠳㠹昳慢敢摥㘴㐸㈴㘵㡣㤸戶㡢㘱㈴ㄶ㤹敥㌵㈶㘶捡愷㄰慤慤㔸昶ㅥ㝤搶㕤ㄶ㔸㈱搱晢㡦㐴㡤愲㉡慡慡㘴搴㑣扢昸攱㠱㍣㤱搸㠲㕦㤲㐰攲㉡㤱愲扦㍣㐶㝢搳慥て攲㌳戴搳㌹愷㙥㐴㡥慡㤹ㅤ戱㔲㤸㥣慡摤挵㌶㜷〳摣户攷攸扥㕡㔴敥愲攲搵㈹㝡昸㘳㘴扣㈴㡢㙡㄰㠴晥戹㔵㍥愹㌰㡦㤴〳づ〴挶昹搶㐸㝥㔹㐳搶㈱昵慤慡㈵㜷㈳㡡搴㙤散搷愷㐴〹戱㘸㑢昷㔶昹㉦㌴㘳㉤扤攴〶㘵愳㘵换搲㐹㕡㈴换㠹㠲㑥ちㅥ慥㜸攵〳愶慤ㄹ〰㤲晥㠲㉣晤㌴戲昴搳㌲慢摢㌸挲戰愰㑣戳慦昲戴敥㤸摥㡣㘵ㄶ㌲㝣㘱攸㙥㔹搰㈴㤸㥣㤲㌷㝣㐲㤹㌱搰㘰捤ㅦ㠵挹收收㠰敥ㅣ攴㈸户㡥攸〷攵慡㑡ㅡ㝦㤴㌶ㅤ㑢㄰㌰搲㑢慡摤㡢摥㔲昲㘶〴㐴㡥㝣捥㠷昷㉦捥㍦㠶ㅣ摦㉦㐷慣挷㤰〸㍣㠲ㄱ㈱㑦昷㜶摡㌸㙡㥢ㅥ戰㐷㡣敤㌶扤㌱ㄷ㈸〷㐰㔲ㅥ㙦㌷㑡慣㐶ㅡつ㔶戵挲㌵捤㐵㜵㙡攲敡收昲愸摥戸㘱㠱㘲㕦愳㐴ㄴ挹㘲㤵愴㘶㔹㘰㡥换㐹搵㈸㔲㜱㠷摡㐶㠹㜳㥢搶昶㥤㔲攴㈲ㄴ㤳愴㤹㠴戶㕤ㄲち㠲扣愴づ攸㈸晡敢攳挹㈳ㄲ慤愱つ㤰愵㥥昲昳㝡㠲㜰攰㍥㕣㌹㈹㡡㙣昰〶晥㕥ㄵ㈴て㔵扣扡ㄲ晤㜴㝦㔰㌲㕣㉡ㅤ戲㘱㈵ㄴ㜴愷戸㑣㔸ㅡ㙢昳㌵㡣攴捥㜶戵扦扦扤ㄱ㐶っ搸㤰㈱㤱ㄸ㍦㌰搸㄰捣ㄵ㠹愶搲㍡敢攱㔶㔷戳㌳㝣㍢㈰㜴㕢㘲㘰挲㉢㡥㠹㌹㘹㠶搵㉣昹㝥搹愰㝡㕡㤴㜲㔴㌳㠶愷㕣愸㜴㡦㜲㍣㐸㐹〶搷㡣㈳㜴㑢攱〲〳挴㙥㤰ㅡ㉦㜸〸敢㔶㍢攰挹㘰昹㘰〷㍢攲㠷㑤㘸㥤㔱㠲愶㘳〸户㝥ㄱ攴㥤㌶㌱ち㐱㙡挸攷㕦㍢㤴攷捥昱昹搱㡥㐴㤸〸㤸㠸愱慥ㄸ敢〱挸㡤㐶㈵挹㐵晤㘱戰摣㤷㙣㔲㘸㜵㠷㜹㌴㌱㝡㘸昲㌹ㅥ㙥昰㌰㡥搵㑢戶㈹攱㡥㥢㘷㐲㥢㤶收㔷ㄹ晢散㐲愹㔲ㄴ㔲ㄵ㠷戲㕡㙡攴㘵㠱㉦㜹晤捦攷愶㤸㝤〹㌶㘵ㅦ㡥㔲㕣㌲㤱搴扥摤慤㝤〲捤愵㤰㐳ㅦ扥㙣㘳昰㌱挶㉤㈷㠳㘱㑤㜷ㄴ㘸ㅦ慥慥㕤㕥㤰ㄷ攷㈰搲㥡戲㈸换昶攳㉥㕥㌵㠲㉣戹㉤㔲㙤㝦㜹㝦㤹㌶㝢㈴㙢慦改㘷㉤ぢㅣ㘱㥤扥挰㑢愷㘱㡣戴挹ㅤ散㈴㜱㍥㠸散㥥㝦㑣扥㈶捥敦〸㡣て㠵昱㕤㥥㠲ㄲ搸㔵㌰ㄲつ㙥戵㘶㜵㉢㡣晣搲昲搶㜶〲㈸っ〱搳愰㐵㑤摦挰ㄹ㐱㝡㜱〳㠷挱挸㤸攸㘸㌴㤰捡ㄸ㘵㍦ㅣ昶㐰ㅡ戸㠹〷改挹㌲㤴㤰户㐶㕥ちぢ敦㈵づ㕡㌸〲㤵㥤㜵つ㤹攳扡㠷慢㉦昶㠶㠶散攱㘲㤱收㉥晣㜳换〲慢戸戶攱㥢愳㙢ㅡ㉥㘴挹㌵搱扥扢扥愱㈰戸㈸戸㘵㉣户㔷昷ち㌳ㄳ摥扣㝦㘹慢㕤㤲㐸晤ㅣ晥㠸〵㐷愷捤㥣戴㜹〹㜵㡥㝢㥦㍤㘱㤷㑦搹㜲㕥㈹㤷㌷晥㘸挵㙡㥤㥤㥣㘴㌶昱〱晥挸㐷㑤愴摥㐰㡦㑢㤹㌶㍢愸㌹㐸搸㡦㝣㝣㘹㌰㠰㜴っ㥤挰㜶慦摥ㄸ㈰㥤慣㘹愰ㄳ㈹〸㔶〸挵㥥晥搰〸㐵昹ㄹ搰㑡㘲昱㡦攴搸昳㤷挰晡捡㑦㤱㐳㠴攳㍤㄰㈳愹㙢㤱㡡㐱㥤ㄴ攴挱昵づ㕥〶昹晦挱㔲挸捤ぢ戲搳㝦㠱㤹㤵搷ㅢ㔱㜴㌵㔱昴㕡㌳㡡ㄸ㠸扤愰㤰㌷㘷扦㜲搴晣挸慦昵晥て㡦㥡昷〱挳㝣愴㌵㠶愰ㅡ㠳昱㔵㘳愰愳挹ㄸ戸ㄱ挵搲ㄸ戸㥦㙤ㄸ慦昷㡤㠱挰摢㜱〰ㄹ㡢ㅢ〳㡣攲挵㤸㝣㤱愰㙡挴㠱挱戳搶㍡㡢㥥戰扤戸㕥㉢㕣㐴敥愱㥥摣㔱昸㥥搶㌷㘷㡦敢㡥㙥㙤㤰昹㝢ㅣ〱戵攵㑣攲扥戶㙣挲ㄶㅢㄷ㉣㤱㡤ㄶ昰㑡㠴晥昴ㄵ捦挹搲㙥愹〳㔳晥攳㍢敡㤵㡣㤲扥〸㥦㠸挲ㄳ㐲攲㌳㙢㝥扣攷捦㡦㍥戱㠳昷搲〲㕡㑤㌱㄰摣㑥㜰㥥㤶〳挲户㤱㉢㈱㙢昹昹捤〱㝣㠸㘴捥㤶挴㠸敥㐸㝢挷搵慣㌰改ㄳ㕥㠴㌰㝤攲㕢づ挶㈴㙥㌸昸挶㘴慥挱戱㈹㍦㕦㤲捥挰㕣㘴攲搲㝢ㄷ〶〸㤵㤶㉡慢㑤扢㌲昵ㄳ㈸㥤ぢ㥣㐸扤㍤挸昳㈵ㅦ㐵㜹戹㔱慢㙤愳㔶㤳㘶愲㌲㠸ㅡ愱㤴㐲愴㠱ㄴㄲ㍤戲㌰昴㉦愵搴㌸ㄲ愹ㅣ㐰㑣っ慤㌱㤸换㤳晦㡡㄰㄰搵敢㝤㙤㝥慡㠲㕤〴ㄶ㐳慦㝢扢㘷㔷㕡㥤愱㙡㘲㔰㔶㥥㍥づ㈳㈱㡦㈹捣㘰㤴㔶收ㅥ㐱㈲㝣㔲㐳㐸㉤搹昱挴㐱㝡㉣㍦挴收㌳㜶捡愲㔷㉤㙢敤戲㉢戸攳〱㍤㤳㤶ち挳㕥捤㙣ㅣ㍤㘵㌴捥慦㥡昵戳〸㝢晤㘴戵㔱㔷㔰〴㥤㘵㙦挰昹ㄳ㘱㍥㝥て挴昲挱㕡搷㙢ㅢ㑢愸攳散㑥㉣㤰㍦搸㕦㔷挷㌰㌶㐶㈵挷㐰挲㉥愹㔶挶扦〴㍥㠱㈶搲㥥㔷戴㕡㤲㘳㈹ち愳搱㈱㘷㜵愸㑤晡㥦㜱㙡挹㔹㤳慣捤㠰㜵㥤晥㍦㠶㡣㐵昵扦挲㈸㥢㐴搹〳㐱㠲㉦㈹㐶㑡ㄶつ捥㜰㐷攰挳㐶㤸㐶ㅥ㠱㌵㤹㘴㜰摢㑦㑤攰ㄳ㔵扦㔸㑡㜰㜸戸㤲㡤㤷㈰慡㙤㘹摢㜶戵ㄴ㠰㡣〲愵㝥〸ㄱ搴戲㍤㈷摤㝣㡥㑤㍦㠸散㌵〷捣㠲㔳㜶换㠶㌷㌰㠱昰敥〰扦㌰㌳㘰昳っ㉢㉦㌵ち戵敢戱ㄳ摤て愱捤挱㐳㄰搸〷㠵昷㘱㐵ㅤㄹ㐳㔸㕡捣㠲㕦ㅢ昵㐵〲㐹搴づ敥㘵挶攱㡡㕥挲〷慡㠷攰搵昴㤸戵㉣㤴㥤敦㕢㙥扣㡢挱慤挳㙤慣晢攱昹ㄱ愵ㅣ挲㘰㜲〹て㍤捣㝤㙤摣㠳晡扡挱摡㕣搶㙣捦扢㤶㑤晤〰㌸㕤摡㈸昵㈴挳㌱昹摤㜱㔶㝢㤸㄰㜱ㅥ㝡㐷㤷敥㡡㘵㙦晤愰昳攰戳㙤扡扣〶㑢㜰㤴㉤㈱捥晤㘹㌴㔵㜶ㄲ攰愷攵㠳〴㕦ㄴ晡昳敥㘵攲〵㉣㡢っ㠰㜴㈲慤〳戴愶敡敦㉤㐴搵ち㡦ㄶ愴挲慣昲㕤㤴㜳㤷晣搵ㄶ㤹㠷愳㠶㍣㐲㈰慤㐵㈵户挲㈳㠴ㅣ晦㌹㌴愸㡥㍦㡤摣搶攳㝦㝢挱昱愹晣攵晡愲晤昷㠵捡㐳㍢捥愱㑦㄰㤴〸㉣㠰扥戰㘶㉦挵㈲㘵㑤摡て㈲扣扥〳㘹㍣扦ぢ晥㝤㘷挷㕢㙦昲昹攷づ㐵ち㐲ㄴ搵慦㠲㠲㔰慥攲㤹攸㉡㘶㤱摢㝡ㄵ㕦㕦㘸ㄵ㝤㤴㤱㥣㠹收〰昴㜴㈸愴ㄵ戹㉡ㄷ〹㙥㈸㝦㡡㐴㈸ㄲ㜵戳攸㈳㘲㘵摢ちㄲ㘸换㥤㤷㙤攷㤰〸摢愶戸ㄱ㌱㥦昰㐸晢㠸㔷ㅥ改戵㐹晢㙥搷戴慦ㄵ㌳㔶攰㙦㕤ㄶ戲〱㑢攲㌷戱㉤㐵㝡扡捤㔸扥昲㜴㠸㤸扤㝢挳敦愳搴㈰扡〴挲昰㉤㔲ㄲㄲ㌷㔲昹㔲㔸昹攵㔷㙡捥㔱ㄴ攰〱昵昸㤵㐹㜰戲昲㔳㘱攵㉤昸昶㑡搶㐹昰慥〰㥦㜷挲捡㈴㑣㔹昹挹戰昲㍦戶㙣愸㔶づ改搰敦㌹㐵㈲㠹戱㜵愵昵ㅦ昹づ㥢㠷敡㤴㐱晤搹㘵昸搹㤴㥣㌲㐸㕣㤲ㅡ戴ㅢ搷㍥ㅣ㝣〹扤ㅦ户㤸㜰搹〳㐲搶晦てㄱ昶攱㜶搳㤸敥改昸搰㜹づ㘱㘵㐷㤳㙦㙣㥣㌶づ㌹挸攸㌴昶戹㌸㔳ㄵ㤷ㄵ㠹挰ㅣ㐸晡晢扢㠸晢㍤挶㜴慣敤㐷ㄸづ㔳㜹㕢愴㍤攵㈱㐳㈸㐹攵㠹㄰戳㠹戳㌵㥡搱㍥ぢ攴㐰㑣〲㌲愱㝤づ搰て戹慣㘱㐶ㅦ昹㕦㌲昷㔹㈴戴挷〹㍥て㤰㔵挸散愴㠳昴ㄷ〰㝡挳晦㡥㘲㘰㑥晡㑢㔴攵㑣㌸㔸㤴㡣戴㉦戲挱㤳〰ㅤ㜰搴㉡〱ㄱ㘶戵愷㤰ㄳㅤ㤴㠲㐳づ晡㌴ぢ扥㑣昰ㄵ㠰㙣㡡㤳㕤昲慥㜱㑤㙤㙡慥慦愲愹挲慤㤰㜲散㙢㐱㠲㉦愹戳〰昷戶戶㤵㜹ㄴづ㍦摦㐷㔰戳敥㍢晤㕤昸敥㝥㥥㡢敥挰㝦㍢㤲㤲㠶㝤㔲扤愷扤扥挸〴戴挹攵捦挱㘶㕦㐴㍦㕣㔷捤挶㘴㡦ㅦ挷㉦愳愶㤵挷昱敦㔹晣㤴㤳ㄸ㠱愳㔰搳㘶攰㘶㈱つ挸㠲搹愰㠰㉡㑢㝢〶㐰㈱㡥㠹㈷敤㔹扥ㄱ戵散㕦晢㘶㤰攰㡢㐲扣㥥㘵愲ㄴ㌴て〷㈴慥㘵挱㠹㠶〱㠹㝦㔹㜰㍣㍡攰户㤰慢㐸㘴㈱㔱慦㤵㠸戴㈴㜳捦〱昴㜴昴㜲㙥搴㜲敡㘹愵昰㐸昱㤱㐷摥敢㑤づ㙣㑣㝥㜲㘷昷戹㜷㝥昳敥戳㙦㝦㙡晢摦摥㝦晥昹户晦昲散㥢敦扦㌱戵晤㔷㉦扥昸换晢扥晦收扢慢㡤ㄷ搴㔷摥摢晦挲㤹愱ㄳ㘷㑥ㅡ㐷㙦摢㜳收挱攳㠷㠷挶㉦ㅢ散攸攸散扣戹晦搷㤷摦搲㜷昶攴㙢捡㉦晥戸摥㔶攴㜲㌹攰ㄱ㠰昰改攳戲攵㌴扥㠳〴愶挱ㄹ㝦愴搳攰㜲捦攲愷ㄴ㠳㡤ㅡ挱㑢〶㍥つ㑥㐰ㄶㄴ敡ぢ扡晥〳搳捥戱戳</t>
  </si>
  <si>
    <t>3b7f9488-f52d-4577-bbfc-c06a7a7120bd</t>
  </si>
  <si>
    <t>㜸〱敤㕣㕢㙣ㅣ搵ㄹ摥ㄹ敦慥㜷搶㜶㙣攲㕣〸㔷㜳扦㌸㕡攲㤰ㄴ㈸㑤㠳㉦戹ㄸ㥣搸㠹㥤〰愲㜴ㄹ敦㥥戱㈷搹㤹㌵㌳戳㑥㑣㘹ㅢ㕡ち㠵戶慡愰て㉤㤴㔲㠴㕡㔴㕥㉡搱〷〴㉤㝤愸㔴愹㔵〵㔵ㅦ㔰愵㍥㔴〵㔴戵て慤慡㐸㝤攱〱㠹㝥摦㤹㤹摤搹㕤敦搸搹㐰㙢㉡㑦戲㝦捥㥣晢㌹晦昵晣晦㤹㈴㤴㐴㈲昱㈱ㅥ晥换㈷挹挴㈵搳㑢慥㈷慣摣㘸戹㔴ㄲ〵捦㉣摢㙥㙥搸㜱昴愵〹搳昵㍡㔰㈱㥤㌷㔱敥愶昲慥昹㤰挸攴ㄷ㠵攳愲㔲㉡㤱挸㘴㌴ㄵ攵散㠴扦扥昰㐵㘳慢敥㈴挰捣攸挸攴散〹昴㍡敤㤵ㅤ戱㝤攰戸摦㜶捦搰㔰㙥㈸户㝢挷㉤㍢㜳㍢戶て㡣㔶㑡㕥挵ㄱ㝢㙣㔱昱ㅣ扤戴㝤㘰慡㌲㕢㌲ぢ㜷㠹愵㤹昲㐹㘱敦ㄱ戳㍢㙥㥥搵㜷摤㍡戴㙢昷㙥攳戶摢㙥敤挶搰㠹挳愳㈳㔳㡥㌰摣㡦愸捦ㄴ愷扣㙢㑣ㄴ㑣慥㑤〸挷戴攷㜲愳㈳昸ㅢ㤹㍦摥㙥挹㑤捦ぢ攱㜱㘸攱〸扢㈰㕣つつ扢慣㘱搷慤㔸ぢ摣㍣捤摡㡦愵ㄶ㜴搷㑢㔹愳愲㔴搲慣戰搷㡣㌵㠹扤㉢改㑢摤搶戴戰㕤搳㌳ㄷ㑤㙦㈹㙤捤愰愳㘲㡦㜵捣ㄵ㐷㜵㝢㑥ㅣ搶㉤㤱戲づ㔴捣㘲搲㝦ㄲㅤ搷㠵㕤㐴㈷㈶㤷㥦ㅢ㜶慤搱㜹摤㤱㌳㜲戹㌱㌱㜵昷㍢㠵晡扡㔷戵敥㤷㔳㤷㈳戰捦㙢㕡搷㐳挹㜱摤愹搶ㅣ㙣㕤㌳㔸㝣晤っ㙥㙡㕤㍦戲㐷昵㙤㙥㘸摤㐶㙥㘵㝤㙤愵㉢愰㙦戹愳㔸㡣㤶㈶攸㈴挸㄰㄰㠱㕡㤶愰㡢愰ㅢ㐰㐹晥ㅢ㕣ㄲ㙤挸㈲㌵慦慢昹㔹㌵㕦㔰昳㐵㌵㉦搴扣愱收攷搴晣扣㥡㌷搵晣〹㌵㝦ㄲ㜵挲㈷搳搹愹〶捦㍤㉦晦攵昹㉤捡扢㤳㍦ㅥ㥦㍣昱愴㌵攱㜴㙦㐰愵㈳挱愴挶ㅣ晤ㄴ㐸慤㐶挵攰〸晥㔹㤹㉢挰ㄴ挶㙥攳ㄶ㘳㘸愸戸㝢㠷㝥戳㥥攲戲㘲㤰㕦㐷㈸㝤愸摢㙤摣㙤摡挵昲㈹㠹扢㑢㐶㜴㔷搴㌶㙥㌰㈸ㅢ㈹㔷散愲㝢昱昲㠵搳㥥敥㠹㡢ㅡ换㙡㥤㌴㌵㥢〶㕢〹㔷㡥㜷㔹㘳戳攳㝡愹㈲㠶㑦㥢㝥昱愵つ挵搶㤴㔳㥥㙤㕤扡摦ㄱて㔶㑢㥢㘶㌴っ愱戶㈸晢㙥㕡愵㕦攴捦㙢㘰㜴扥散ち㕢㑥㙦搰㥡㌲ぢ㈷㠵㌳㉤㈸ㄲ㐵㔱㉥㜵㌳㡢〲慥ㅦ㥣戴戱㔰㜰㙢昱捡㘸慥戱敦戴〷㘶ㄶ㐵捣㜷㐱㌸摥搲㡣㍥㕢ㄲ㕢敡慡昸㘳愲㘰㕢㕤昶晥㜲愱攲㡥㤶㙤捦㈹㤷敡㑢㠶㡢㡢㍡㈴㑤昱㔰戹㈸㤲挹㠴ㄴち㄰戸ㅤㅤ㡡㤲戸戱㌵㉦㐸㐴㐴㔰㑣㐶扥戰㥥散㜲㐷戱㍡慣愲㈴㐸㤳敡搵㉢㜴挶昹㑡ㄹㄳ挳㠱㤱㌵㔱㝦㜰搰敢㔷攸戶㡡戹㡦户戲慡昶〷慢摦户㈸㙣敦愰㙥ㄷ㑢挲㠹搵㝥ち㘷愴昵〲愴捥㐲㈰戴摣㍤慡㍡攵戴戲㤴㍡㘵ㄶ扤昹昴扣㌰攷收㍤攴㐱㐳㘶㌲摣摡愶㐷扢〰㔹摡㐶㠲㝥㠰㙣㌶㤱摥挴㑡改㉣㥥㐴㡡搲㈹㠶㤷敢〴㌹摢搵昱㜲户戱摦㉣㜹挲ㄷ捡扤〶㌰攲㙢㌵㠹扥ㅥ㤲愸愳ㄷ㝣㠵戱挹ㄸ〵㤵敡愶敤㉤搵昸戶㠹㑢㝣㈲㕡㤷〵㙢㑥ㄶ㔰ㄴ搴换㠳ㄸ㕥〳搱㌴㐸㠳昸捡ㄱ㈲㈲ㅢ挴㘸㜶昴㕣㑦㘴慣ㅦ㈳㈳㔰㍦㑡㠴慣扤愳戵㡣㈰戱㌷ㄳ㈹ㅢ戵攴挷㜵㘹戶㥣㉤敦㑢戳捤搸㌸㙤ぢ挱㔶㠲ぢ〹戶〱㈸㝦㠳㠴愳㤴㐳扡晥搱㉥挶扢㜶〹挱愵〰㤰㑦ㅡ㘵㑥㈰慡㘸㐳慤挶㡥㘴扤ㅥ搸挹搲㈸昶㐵ㄱ㉤攳慡㥤搹㘳㐹㐴〷㔶攷摡搰戵㐹愹㘳慦㙤㑤㥢搱攵㤰㈲㘳慡㐶搷扡㐲搵攸㐶戰㙡㥢㝡敢㜲㌴搵〶〸慥〰昰ㄵぢ㡤摤搵㔹昳㌴㈷㍦ㄱ㈶㤱㙦〸戵愹摣〳㈲愶昹ㅦ㈳攰㥡㡥㉥敢昶㌳㑤挱㐱攳ㄳ㙦㍦㙦㙦捤摢〱搲ㅢ㜴收扡捥愱慦攸ㅣ㉤攸㉢挱㕥捡㥦㕢敡㤷慢㔱慣㕤㐳㜰㉤㐰㠳㝥攱挹晢㕣扤〴搲㈴戶㈲㤸摢㐸㡦㡢戴㜰㘷㤶ㄶ㠴搴㍥摤挶㡣敥捣〹て摥㡢昱㌱搸挱㘵挷ㄱ㈵ㅣ㘸㡢㌲㠳㘷㤷慤昵㤹敥㝥愷㙣㌱㝦摤㍥㜶㍦ㄱ㡡㈱㤹㔴㍢ㄲつ昶㜱㡣㥤ㄹ昱㌷㐵㈸㠷晡昷收搶㐲㈲搲愸㥥扣搸㉥晥㙣戹㉥㐹摡㤰㈴搷㘳㕢戵ㅢ〰㈰㈵㤴㍦戶㤴㈸㠳慣戶㕤㔶慢户㔶改摤㡢㌹㤹㌴昸て㥢攴㐸㤷敦慣ㅤ㠱敦挰敤戱愶㑤慢㉡㉣扡慣㈹攱ㄴ攰㔷㌰㑢㈲敢扢㘴㈹㙡搶㘵挵㈷㐴㔶㜴㜴㌴㥤愵㘳㝣㙢㤲㑥ㅡ愴㐴㉣户挷ㄶ挶㥣挳㙢㐴㐵ㄷ㈴㠵㑡㡣㕢愸㉡㠱㐸㜹慣扢㉥㘲摡㄰㌱㌹㙣㥣㜶ㄳ挱づ㠲㈱㠰搴敦㈱㘹㔶扢昱っ㠵㜵㉥搲㥤㥤捦㈷㌲㐴㠳㜴て扥搵㔲㔸敤攲㌰扢〹㍥〵搰㘰晥搰昹ㄸ㐳㠸ㄲ攵ㄱ㐲愴戵愴ㄹ挷㑤㜱㡡㌴戰挱㐰㔰㘹戴攲㝡㘵㡢㔱愵ㅥ㘳慣㝣戸散㡤㤹敥〲愲㔰晤㐶㤰戸㝢㕥搸愰㉥〷戶㑦㐳㕥㜹㘱㐱ㄴ㌵㘳扡㕣㠱㘸ㅢㅦ㕢ぢ㠷㜲慣て戶愴㍣㤷慢ち㥥昶捥挶攸㐲㤱㈷㘲昸㕡改㠹㕤㤵攷㥢㠷扥摥摡㡥捥㤸㕥㐹㜴ㄹ㍥搳㌱㥤㌱戰㡢㠸ㅡㄴ㍢㡤㤹㜹㐷㠸戱ㅥ攳㠰㘳ㄶ㑢愶㉤㠸っ搸㤸っ搴㑤㠸㌹㐴〸愶捡㡣晦㤵敤ㅥ㘳挶搱㙤㜷㐱㘷㌰㜱㘹㘳摤㥢っ㠹愴㡣ㄱ搳㜶㌱㡣挴㈲搳扤挶昴㝣昹ㄴ愲戵ㄵ换㍥愰㉦戸㙢〲㉢㈴㝡晦㤱愸㔱㔴㐵㔵㤵㡣㥡㘹ㄷ㍦㍣㤰㈷ㄲ㍢昱㑢ㄲ㐸㕣㈵㔲昴㤷挷㘸㙦摡昵㐱㝣㠶㜶㍡攷搴㡤挸㔱㌵戳㈳㔶ち㤳㔳戵㕢搹收㌶㠰㍢てㅣㅢ慦㐵攵捥㉢㕥㥤愲㠷㍦㐶挶㑢戲愸〶㐱攸㥦摢攰㤳ち昳㐸㌹攰㐰㘰㥣㙦㡤攴㤷㌵㘴ㅤ㔲摦㠶㕡㜲㍦愲㐸摤挶㠴㍥㉢㑡㠸㐵㕢扡户挱㝦愱ㄹ㙢改㈵㌷㈸ㅢ㉤㕢㤶㑥搲㈲㔹㑥ㄷ㜴㔲昰㜰挵㉢ㅦ㌲㙤捤〰㤰昴ㄷ㘴改愷㤱愵㥦㤶㔹摤挶㔱㠶〵㘵㥡㝤㤵攷㜴挷昴收㉤戳㤰攱ぢ㐳㜷㙢㠲㈶挱攴㤴扣攱ㄳ捡㡣㠱〶㙢晥ㄸ㑣㌶㌷〷㜴攷㈰㐷戹㜵㐴㍦㈸㔷㔵搲昸愳戴改㔸㠲㠰㤱㕥㔲敤㜶昴㤶㤲㌷㈳㈰㜲攴㜳㌶扣㝦㜱昶换挸昱晤㜲挴㝡っ㠹挰㈳ㄸㄱ昲㜴㙦愷㡤㘳戶改〱㝢挴搸㝥搳ㅢ㜳㠱㜲〰㈴攵昱昶㈲㠹搵㐸愳挱慡㔶戸扣戹愸㑥㑤㕣搶㕣ㅥ搵ㅢ㔷㉦㔳散㙢㤴㠸㈲㔹愹㤲搴㉣换捣㜱㉤愹ㅡ㐵㉡敥㔰摢㈸㜱㙥搳摡扥㔳㡡㥣㠷㘲㤲㌴㤳搰昶㐸㐲㐱㤰㤷搴〱ㅤ㐵㝦㝤㍣㜹㐴愲㌵戴〱戲搴㔳㝥㕥㑦㄰づㅣ挷㤵㤳愲挸〶㙦攰敦つ㐱㜲戲攲搵㤵攸愷晢㠳㤲攱㔲㘹搲㠶㤵㔰搰㥤攲ㅡ㘱㘹慣捤搷㌰㤲㍢摢搵晥晥昶㐶ㄸ㌱㘰㐳㠶㐴㘲晣挰㘰㐳㌰㔷㈴㥡㑡敢慣㠷㕢㕤捤捥昰敤㤰搰㙤㠹㠱㘹慦㌸㈶ㄶ愵ㄹ㔶戳攴晢㘵㠳敡㘹㔱捡㔱捤ㄸ㥥㜵愱搲㍤捡昱㈰㈵ㄹ㕣㌳㡥搲㉤㠵ぢっ㄰扢㐱㙡慡攰㈱慣㕢敤㠰㈷㠳戵㠳ㅤ散㠸ㅦ㌶愱㜵㐶〹㥡㡥㈱摣晡㐵㤰㜷摡挴㈸〴愹㈱㥦㝦敤㔵㥥㝤㠶捦换㝢ㄳ㘱㈲㘰㈲㠶扡㘲慣〷㈰㌷ㅡ㤵㈴ㄷ昵㠷挱㜲㕦戲㐹愱搵ㅤ收搱挴攸愱挹攷㜸戸挱挳㌸㔶㉦搹愶㠴㍢㙥㥥〹㙤㕡㕡摡㘰㡣摢㠵㔲愵㈸愴㉡づ㘵戵搴挸㙢〲㕦昲晡㥦捦㑤㌱晢ㄲ㙣捡㌸㡥㔲㕣㌲㤱搴扥摤慤㝤ㄶ捤愵㤰㐳ㅦ扥㙣㘳昰㌱挶㉤㈷㠳㘱㑤㜷ㄴ㘸ㅦ㙥慣㕤㕥㤰ㄷ攷㈰搲㥡戲㈸换㈶㜰ㄷ慦ㅡ㐱㤶摣ㄶ愹㌶㔱㥥㈸搳㘶㡦㘴ㅤ㌴晤慣㌵㠱㈳慣搳ㄷ㜸改㌴㡣㤱㌶戹㠳㥤㈴捥〶㤱摤戳㕦㤶慦㠹戳㝢〳攳㐳㘱㝣㤷愷愰〴㜶ㄵ㡣㐴㠳㕢慤㔹摤ち㈳扦戴扣戵㍢〰ㄴ㠶㠰㘹搰愲愶㙦攰㡣㈰扤戲㠱挳㘰㘴㑣㜴㌴ㅡ㐸㘵㡣戲ㅦづ㝢㈰つ摣挴㠳昴㑣ㄹ㑡挸摢㈴㉦㠵㠵昷ㄲ〷㉤ㅣ㠱捡捥㤶㠶捣㈹摤挳搵ㄷ㝢㕢㐳昶㜰戱㐸㜳ㄷ晥戹㌵㠱㔵㕣摢昰捤搱㑤つㄷ戲攴㥡㘸摦㕤搵㔰㄰㕣ㄴ摣㌹㤶㍢愸㝢㠵昹㘹㙦挹扦戴搵㉥㐹愴㝥〹㝦挴戲愳搳㘶㑥摡扣㠴扡挸扤捦㥥戴换愷㙣㌹慦㤴换ㅢ㝦戴㘲戵捥㑥㑥㌲㥢昸㄰㝦攴愳㈶㔲㙦愰挷搵㑣㥢ㅤ搴ㅣ㈴散㐷㍥扥㌴ㄸ㐰㍡㠶㑥㘰扢㔷㙦っ㤰㑥㌶㌵搰㠹ㄴ〴敢㠴㘲捦㝤㘴㠴愲晣〲㘸㈵戱昸㐷㜲散昹㑢㘰㝤攵攷挸㈱挲昱ㅥ㠸㤱搴ㄵ㐸挵愰㑥ち昲攰㝡〷㉦㠳晣晦㘰㈹攴收㘵搹改扦挰捣捡敢㡤㈸扡㡣㈸㝡慤ㄹ㐵っ挴㥥㔳挸㥢戳㕦㍦㙡㝥散搷㝡晦㠷㐷捤㍢㠱㘱㍥搲ㅡ㐳㔰㡤挱昸慡㌱搰搱㘴っ㕣㠳㘲㘹っ摣挵㌶㡣搷晢挶㐰攰敤㌸㠴㡣㤵㡤〱㐶昱㘲㑣扥㐸㔰㌵攲挰攰㔹㙢㡢㐵㑦搸㐱㕣慦ㄵ㉥㈲昷㔰㑦敥㈸㝣㑦㕢㥢戳愷㜴㐷户戶挹晣〳㡥㠰摡㜲㘶㜰㕦㕢㌶㘱㡢㡢㤶㉤㤱㡤㤶昱㑡㠴晥昴㜵捦挹敡㙥愹〳㔳晥攳㍢敡㤵㡣㤲㍥て㥦㠸挲ㄳ㐲攲ぢ㥢㝥㝡攰摤㠷ㅥ摤换㝢㘹〱慤愶ㄸ〸㙥㈷㌸㑦换〱攱摢挸㤵㤰捤晣晣收㄰㍥㐴㌲ㄷ㑡㘲㐴㜷愴扤攳㙡㔶㤸昴〹㉦㐲㤸㍥昱慤〵㘳ㄲ㌷ㅣ㝣㘳㌲搷攰搸㤴㥦㉦㐹㘷㘰㉥㌲㜱改扤ぢ〳㠴㑡㑢㤵搵愶㕤㤹晡ㄹ㤴捥㌹㑥愴摥ㅥ攴昹㤲㡦愲扣搲愸搵㜶㔳慢㐹㌳㔱ㄹ㐴㡤㔰㑡㈱搲㐰ち㠹ㅥ㔹ㄸ晡㤷㔲㙡ち㠹㔴づ㈰㈶㠶搶ㄸ捣攵挹㝦㕤〸㠸敡昵扥㌶㍦㔵挱㉥〲㡢愱搷扤摤戳㉢慤捥㔰㌵㌱㈸㉢㑦ㅦ㐷㤰㤰挷ㄴ㘶㌰㑡㉢㜳㡦㈲ㄱ㍥愹㈱愴㔶敤㜸攲㈰㍤㤶ㅦ㘲昳ㄹ㍢㘵搱慢㤶戵昶搹ㄵ摣昱㠰㥥㐹㑢㠵㘱㙦㘴㌶㡥㥥㌲ㅡ攷㔷捤晡㔹㠴扤㝥戲摡愸㉢㈸㠲捥戲户攱晣㠹㌰ㅦ扦〷㘲昹㘰慤敢捤㡤㈵搴㜱㜶㈷ㄶ挸ㅦ散慦换㘲ㄸㅢ愳㤲㘳㈰㘱㔷㔵㉢攳㕦〲㥦㐶ㄳ㘹捦㉢㕡㉤挹戱ㄴ㠵搱攸㤰戳㍡搴㈶晤捦㌸戵攴慣ㄹ搶㘶挰扡㑥晦ㅦ㐷挶㡡晡㕦㘱㤴㑤愲散敥㈰挱㤷ㄴ㈳㈵㉢〶㘷戸㈳昰㘱㈳㑣㈳㡦挰㥡㑣㌲戸敤愷愶昱㠹慡㕦㉣㈵㌸㍣㕣挹挶㑢㄰搵戶戴㙤扢㕡ち㐰㐶㠱㔲㍦㠱〸㙡搹㥥㤳㙥㍥挷愶敦㐵昶愶㐳㘶挱㈹扢㘵挳ㅢ㤸㐶㜸㜷㠰㕦㤸ㄹ戰㜹㠶㤵㤷ㅡ㠵摡㔵搸㠹敥晢搰收昰㈴〴昶㘱攱㝤㔴㔱㐷挶㄰㔶ㄷ戳攰搷㐶㝤㤱㐰ㄲ戵㠳㝢㠱㜱愴愲㤷昰㠱敡㈴扣㥡ㅥ戳搶㠴戲昳㝤换㡤㜷㌱戸㜵戸㡤㜵ㄷ㍣㍦愲㤴㐳ㄸ㑣㉥攱扥晢戹慦㡤㝢㔰㕦㌷㔸㥢换㥡敤㜹搷戲愹ㅦ〱愷慢ㅢ愵㥥㘴㌸㈶扦㍢捥㙡昷ㄳ㈲捥㐳敦攸敡㕤戱散慤ㅦ㜴ㅥ㝣戶㑤㤷搷㘰〹㡥戲㔵挴戹㍦㡦愶捡ㅤ〴昸㘹昹㈰挱ㄷ㠵晥扣摢㤹㜸〱换㈲〳㈰㥤㐸敢〰慤愹晡昹攵愸㕡攱搱㠲㔴㤸㔵㝥㠰㜲敥㤲扦摡㈲昳㜰搴㤰㐷〸愴戵愸攴㔶㜸㠴㤰攳㍦㡢〶搵昱攷㤰摢㝡晣敦㉤㍢㍥㤵扦㕣㕦戴晦扥㔰㜹㘸㈷㌸昴㐹㠲ㄲ㠱〵搰ㄷ搶散愵㔸愴慣㐹晢㐱㠴搷昷㈲㡤攷て挱扦敦散㝤敢㑤㍥晦摣慢㐸㐱㠸愲晡㔵㔰㄰捡㔵㍣ㄵ㕤挵〲㜲㕢慦攲摢换慤愲㡦㌲㤲㌳搱ㅣ㠰㥥づ㠵戴㈲㔷攵㈲挱つ攵㑦㤱〸㐵愲㙥ㄶ㝤㐴慣㙣㕢㐱〲㙤戹昳戲敤㈲ㄲ㘱摢ㄴ㌷㈲收ㄳㅥ㘹ㅦ昱捡㈳扤㌶㘹摦敤㥡昶戵㘲挶ち晣慤㙢㐲㌶㘰㐹晣㈶戶愵㐸㑦户ㄹ换㔷㥥〸ㄱ㜳昰㘰昸㝤㤴ㅡ㐴㤷㐰ㄸ扥㐵㑡㐲攲㐶㉡㕦て㉢扦昲㙡捤㌹㡡〲㍣愰ㅥ扦㌲〹㑥㔶㝥㍣慣扣ㄳ摦㕥挹㍡〹摥ㄵ攰昳㑥㔸㤹㠴㈹㉢㍦ㄶ㔶晥挷捥㙤搵捡㈱ㅤ晡㍤愷㐸㈴㌱戶慥戴晥㈳摦㘱昳㔰㥤㌲愸㍦扢っ㍦㥢㤲㔳〶㠹㑢㔲㠳㜶攳摡㠷㠳㉦愱㈷㜰㡢〹㤷㍤㈰㘴晤晦㄰㘱ㅣ户㥢挶㜴㑦挷㠷捥㡢〸㉢㍢㥡㝣㘳攳戴㌱改㈰愳搳ㄸ㜷㜱愶㉡慥㈹ㄲ㠱㌹㤰昴昷㜷〵昷㝢㡣改㔸摢㡦㌰ㅣ愶昲戶㐸㝢捡㐳㠶㔰㤲捡愳㈱㘶ㄳ㘷㙡㌴愳㝤ㄱ挸㠱㤸〴㘴㐲晢ㄲ愰ㅦ㜲搹挴㡣㍥昲扦㘴敥㌳㐸㘸㡦㄰㝣〵㈰慢㤰搹㐹〷改慦〲昴㠶晦ㅤ挵挰愲昴㤷愸捡挳攱㘰㔱㌲搲扥挶〶㡦〱㜴挰㔱慢〴㐴㤸搵ㅥ㐷㑥㜴㔰ちづ㌹攸ㄳ㉣㜸㤲攰ㅢ〰搹ㄴ㈷扢敡㕤攳㥡摡搴㕣摦㐴㔳㠵㕢㈱攵搸户㠲〴㕦㔲㘷〰㙥㙦㙤㉢昳㈸ㅣ㝥扥㡦愰㘶摤㜷晡晢昰摤晤ㄲㄷ摤㠱晦㜶㈴㈵つ晢愴晡改昶晡㈲ㄳ搰㈶㤷㍦〷㥢㝤ㅥ晤㜰㕤㌵ㅢ㤳㍤㝥〶扦㡣㥡㔶ㅥ挱扦㘷昰㔳ㅥ挴〸ㅣ㠵㥡㌶〳㌷ぢ㘹㐰ㄶ㉣〴〵㔴㔹摡㔳〰ち㜱㑣㍣㘹㑦昳㡤愸㘵晦摡㜷㠲〴㕦ㄴ攲昵っㄳ愵愰㜹㌸㈰㜱㉤ぢ㑥㌶っ㐸晣换㠲ㄳ搱〱扦㡢㕣㐵㈲ぢ㠹㝡慤㐴愴㈵㤹晢っ㐰㑦㐷㉦攷㐶㉤愷㥥㔶ちてㄴㅦ㜸攰晤摥攴挰㐵挹㝢敥攸㝥收㥤摦扤昷昴摢㥦摢昳昷て㥥㝢敥敤扦㍥晤收〷㙦捣敥昹捤㡢㉦晥晡捥ㅦ扥昹摥㐶攳〵昵搵昷㈷㕥㜸㜸攸攴挳てㅡ挷㙥㍣昰昰扤㈷㡥っ㑤㕤㌰搸搱搱搹㜹㕤晦㙦㉦扣扥敦捣㠳慦㈹扦晡搳㔶㕢㤱换攵㠰㐷〱挲愷㡦换㤶搳昸㍥ㄲ㤸〶㘷晣戱㑥㠳换㍤㠳㥦㔲っ㌶㙡〴㉦ㄹ昸㌴㌸〱㔹㔰愸㉦攸晡て改ㄷ戱㙣</t>
  </si>
  <si>
    <t>㜸〱捤㝤〷㝣ㄴ㘵晡㝦摥㤰㉣㤹愵㘴ㄵㄵ㙣ㄸㄴ㉢㡡搹捤㈶扢慢㈲㠶㔰愵㌷戱挷㉤戳㄰㐹戲㤰㐲戱㠲つ㉣搸ㅢ愸㠰扤摤搹戰㥣敤㡣搸ぢ㝡㜶㍤捦戳㥣㘲挱搳昳昴㙣㘷昹㝦扦捦捣㙣㘶㜶㘶㤷晣晣㕦㍥ㅦ挳敥挳㍣晤㤹敦㌳㍢㍢敦捣㍢㍢㐵慡愸愸攸㔷晣昱㝦晥㤵㜰㘱㠷改㡢㕢摢昴愶愱㜵㤹挶㐶㍤搹搶㤰㘹㙥ㅤ㕡摢搲ㄲ㕦㍣愱愱戵慤〷っ㝣昵つ搰户㤶搶户㌶ㅣ愷㤷搵㉦搰㕢㕡㘱㔴㕡㔴㔴㔶愶ㄵ㐳扦慤昹づ㔸㡣㐶㉦慤㠴〴㔶㐵㥡㡦愴㈷㐹ㄹ㠹㐶攲㈷改㐵搲㥢愴て㐹㕦㤲㜲㤲〰挹ㄶ㈴㕢㤲昴㈳搹㡡㘴㙢㤲㙤㐸晡㤳っ㈰㘱㝥㙤㍢㤲敤㐱㝡敦〰㌲愳㙥挴攴挴戱㔸㥢改㙤㤹ㄶ㝤敦㡡㐳㡣㥡㠷〵㠳㐳㠳㐳慢㉢㈳愱愱㤵㝢㔷搴戵㌷戶戵户攸挳㥡昵昶戶㤶㜸攳摥ㄵ㔳摡ㄳ㡤つ挹昱晡攲ㄹ㤹戹㝡昳㌰㍤㔱㔹㤵㠸㠷愳挱㜰㜵㜵㍡ㄶ㡢昶摥ㄱ㤱㈷搵㡤㤸搲愲愷㕢晦㔷㌱〷㌲收攴扡ㄱ㐳㈷改㙤晦慢㤸㍢㈱㈶㐲㡥捣㌴挵ㅢ㥡晦㐷㐱㑢搹搳慡㤱㝡戲㠱捤搷昵㤶㠶收搹㐳㔱戶〳㘸㜰㤱愱愳㠱㜸㌲摥摡㔶愷㌷㌶㑥搳搳散㝢敦㈶㘲愶户攸捤㐹扤戵㙦搳愸㐵㐹扤搱㔴户㤶㌵ㅤㄲ㙦㤹ㄴ㙦搲㑢戸㔰摥㘴昴㙤㕣㑡㙦㙥㙢㘸㕢摣愷㘹㘶慢㍥㉤摥㍣㕢愷㐹㘹搳㤸昶㠶㔴㐹㠹㉡㈹㈹敡戱扢㔷㌱搲㥢愱愳㕢㤲㜵㜳攲㉤㙤挲戱㙢㐱㉦㕢摢ㄶ㈲㠵㍢捡攲㔶㔴㤱攳挵㌶㑤㙦㘸ㅡ慦户㌴敢㡤㑣挲收つ挹㌱ㄲ㑣っ攸戳攰㔸㙢挳挶愸㕥收攷㡤慢挲㉣㕡〵挹㈰㄰摦捥㈰㍤㠶搵㠶戵㕤㈸ㅡっ愲㑡摥挶攷搵敥挲捦㑣㜱㝤扣戸㍥㔱㕣㥦㉣慥㑦ㄵ搷敢挵昵改攲晡搹挵昵㜳㡡敢ㅢ㡡敢㡦㉤慥㥦ぢㅢ敢慦慣㘷捦㘲昳慦捦慢㑦慣戹散戵ㅦ㐶摥扤摦㈵慢敦㕣晤㠵㔲晣㠸捡㘷㜵㌷㉣㘸扢㠳昸昶〰㈹ㄹ㔶ㅢっ㘹㝢㔲戶ㄷ㠸㔲慦愱〶搶㌱敢搳㘷ㅦ晣敢㌱㕦㡦戹㝢昹㑦ㄳ㘷敥㌹㜷㠵攲挷㕢〲散㑤攳㝤㐰㝣㐳㈹ㅡ㔶㕢慤敤㑢㔱㈵㠸㔲㉦㥡晥㜷㑥㕢㜵昳㤵慢㑥㌹㘸戹慦攲挲㜷㝥㕣扥㐸㜱捦㈰晥㈱ㅡ㔷㠱昸挲ㄴつ慢㡤㘹搵ㄴ搵㠰㈸昵㡣改㕦㜵摡敢挹愳ㅥ改㔳户㙡昵愲㙦㌶㡥扡㜱㤴攲挶㈵晥㔱ㅡ挷㐰㝣晢㠱㘰〵㐲搵摡晥㤴ㅤ〰愲搴㘳㘶㠰敢㙢晥㔹晣昰攵㉦㡦扤攸晣敢昴㑢㡡ㄳ攷㉡敥㤰㈴挰㠱㌴ㅥづ攲㍢㠸愲㘱戵ㄱ慤㤶愲ㄱ㈰㑡㍤㙣晡㡦㉡㕦㌶晡改摢扦㥦㜸挹ㄳ㈷㝣㥦愹㍡昳㔵挵㝤㤹昸㡦愴昱㈸㄰摦㘸㄰㈲㔸愳㡤愱㙣㉣㠸㔲昷㤹〱㍥㡦㔶㉥ㅦ昹敥慡㐹て㡥㌹㘲搶㤱㌷㡥㝤㕢㜱㍦㈸〱づ愶昱㜸㄰摦〴㄰〶㠸㙡ㄳ㈹㥢〴愲搴㥤㘶㠰〳戴㙤敦㜸㜵挹敢攳敦㝤敦戴ぢ收㡣㝦收㌴挵敤㐱〲㑣愱昱㔴㄰摦㌴㄰〶愸搴愶㔳㌶〳㐴愹㕢捤〰㔷㤷摥㝢挰㙤捤㜳て扥㍡㝥挷愱搷晦㍡晢㈴挵晤慦〴㌸㠴挶戳㐰㝣㠷㠲㌰㐰戵㜶ㄸ㘵㠷㠳㈸㜵扤ㄹ攰戸搸㕤搳㘳て晥㌴昱㡡ㄵ㥦〷敥扡昷㠱㜷ㄴ昷摤ㄲ攰㐸ㅡㅦ〵攲㍢ㅡ㠴〱㈲㕡㍤㘵挷㠰㈸戵挶っ昰搴て㍤搶㥤扤晢扦㈷㉣慦ㅤ㌸㝢敢㙢㍦㍣㔷㜱扦㉦〱ㄲ㌴㑥㠲昸㔲ㄴ愱㡢㥡㑥㔱ㅡ㐴愹㤵愶晦㡢晦㥥㝢挲愶戶晥愳㉥㜹㜱捡戶ㄷ㝦㝤㜵㉦挵慦っ昱㥦㐳攳〶㄰摦戱ㄴつ慢慤搱昸㔱搰ㅡ㐱㤴扡挸昴晦敢攱㕦㙣ㅡ㝢摡㠰戱㌷摥㝥挳ち摦挷戳㔶㉡㝥摢㠸㝦㌳㡤㌳㈰扥㜹㈰㔸㠱㔰愵㌶㥦戲ㄶ㄰愵㔶㤸〱㡥扦㜸摦㝤扦敡㜷挲戸㝢て㕣戳敤㉦㝦㤸戴㐸昱㥢㑡〲戴搱戸ㅤ挴户㠰愲㘱戵㔵摡㐲㡡ㄶ㠱㈸戵捣昴㡦㤴扦㝤㔹敦晡晡〹昷㕤晣攵㠲昱㑦づ慣㔲晣㤲ㄳ晦攳㘸㝣㍣㠸敦〴㄰ㄶ㄰搲㑥愴散㈴㄰愵㤶㥡〱ㄶ敡㔷㐴㍦戸㘰敦㤱敢㠶㍦攱㝢敡昰昵㌱挵㉦㐸〹戰㠴挶㑢㐱㝣愷㠰㌰㐰㔸㍢㤵戲搳㐰㤴㍡摥っ㌰晢换摤㑥㕡戸敢敡昱昷㙤昸昴搵攵㐳㝢昴㔴晣㜲㤵〰㘷搰㜸ㄹ㠸㙦㌹〸㝢ㄸ搶捥愴散㉣㄰愵摡捤〰挱昳㐶㙦搸㜹攴晢ㄳ㙦㙦搹ㄸ愹扡㝤挰㔵㡡㕦捣ㄲ攰ㅣㅡ慦〰昱㥤ぢ挲〰㔵摡㜹㤴㥤て愲㔴挶っ㌰㘵㥢慢㑥㝤扡搷户㈳㙦㝤昱摤昹晦搸㌵㜴愶攲㤷扡〴戸㤰挶ㄷ㠱昸㉥〶攱㉡〴戵㑢㈸扢ㄴ㐴愹〶㌳挰㑦ㅢ㡥晦攵㤶㥦昷㥣昰攰ㄱ昷㑦㕡晤晡㘵て㈹ㅥ㄰㐸㠰换㘹扣ㄲ挴户ち㠴ㄵ〴戵㉢㈸扢ㄲ㐴愹愴ㄹ㘰收㔱㡢昶㍦昳愲㙦㐷㉤摤㌴㉥昱㔱换愸㝢搵〰愸㈵挰㙡ㅡ慦〱昱慤〵㘱㠰㤸㜶㌵㘵搷㠰㈸㜵㤴ㄹ㘰搹昵㔷㕦㜰昴㑦〷㑤㍣攵摢㑦捦㝥㝥㘲捦ㄶ挵〳ㄱ〹㜰ㅤ㡤慦〷昱摤㐰ㄱ〲㘸㌷㔲㜴ㄳ㠸㔲戳㑣晦ㅦ敦㝦摣摦㕡昵摤㠴㑢昵㤳㜷㤹㕡昱昶㤳㙡㍢ㅡ搳敥ㄶ㤲㕢㐱㝣㝦愰㘸㔸㙤㔴晢㈳㐵户㠱㈸㌵搵昴㥦㝣昸㝢ㅢ㝦晣㜸昲愸㍦愷㡥摢昳敡㌷㌷㑤㔴㍣晣ㄱ晦㍢㘸㝣㈷㠸敦㉥㄰㐲㔸愵慤愳散㙥㄰愵挶㥢〱㘶㍣㜶搲㘱晢㌶㙣ㅡ㝤㜷扦戵挳搷挷扦晢㐷敦㝢愱㥥㙡㝥㍤㡤㙣㠹㉦挴㜷㝣攷攱〳㡥㤹昸㙦昳挷㑤㌸㙣㑡㔷愷㈳改㘰㌰㔵㕤ㄹ慦㡡㤷㔶㈰㙣㔷扦慤戹㈱昶㑥捦㙡㘸㑥㘵ㄶ捡搷㜷敦昴攸㠶挶㌶扤㐵㤸昲㌴晥㌳づ㐱㠴敦㤳ㅥ戵〸挷㙥㐹攳㥢㝥慢㜴㥤摥搲㠶㘳㥥戶挵㥤㕦晦㍢㡣㠸户敡㥤散㄰㌳昶㠸㑣㝢㜳慡㜵㝢㙦攵昴戶㜸㥢扥㕤慥慥㌳㠸换㙤㍡㡥㠷昴㔶㈹㘹㘰慥摢㈱昱挶㜶扤㜶㔱㠳愱摥㌱㐷㡤㈳愳㑣㈲扦㜶㜴㡢㍥㍦慢㜵㔵㔴㡢挳昵〵ㄲ摢戵㤶㠶捡愸慢愲㙥㑥愶㔵㙦㤶昲㠶㌴㑤㘹㐸捥搵㕢愶敢㍣搸搷㔳戲慡㕢㔳㘵ㅥ㥥つ㤹摣㡣ㄵ挵〱㔷㙡㘷扢㤴㐰敢捤㈹㍤㠵㝡攷〱攵挵㌳攲㠹㐶㝤ㅢ㠷㠹㤱ㄳ㡡㙤ㅤ攲搱㤹㘴㝢㙢㕤愶戹慤㈵搳攸搴搴愶ㄶ挴㜱㐸㤸㥡㤸㐹改㈵昲㔷㘴㔰㔵搴愳㠷㔲㐵㝢㜸ㅤ㕢㌱㜶㉢㡦扥㙣ㅢ〹㡦昱ちㅢ摢㌶㈲ㅡ㝢ㅥ戵㘵㈳㘳挱戶㤱搱㝥捦㠲㤵搸㌷㐲㕡㔷ㄶ戴昶搸㐸改㌴挰昹挱ㅢ㍡つ晤㐱ㅦㅡ㜵㝥㉡㡢〷攷て搹戹㕤㙥愶㔲㕢㔷㌸戶愳㜵〱搰㈴㙣㜶摢敢㕥攳攲攲㝥收摡㡦㕡㠰〳晦戱昱收㔴愳摥㔲㜰㘴慡㔸㤱㜶ㅦ挹㥦㐸敥㈷㜹㠰攴㐱㤰搲㤱搸挷攵㐵戴〴ㄶ㙡㤱㕡㕣扡戰㈱搵㌶挷㌷㐷㙦㤸㍤愷つ㌲㡣㘸换捡〸户敢㑦㝢ㄸ㈲敤捦㈴㡦㠰昸晤㐵扥づ晣㕦攴昳㙢㡦攲㍦昰愵㠳昰晦晦㝤㥣㔱っ㉦㑤㠶㌵ㄸ㜷戶㤶㌶㘱昴搴摡愳㠷搷㥡㡦㡤户捥㘹攳㠷慥戰㤲昱搶㤳㍣〶搲晢㜱㤰㐹㘳昵㐶㝣㘴晦㔷㐳搶搲㕤㄰㜳戳㐳㈳ㅥ搲㙣搳㌴㝤㜱㜳㜲㑥㑢愶ㄹ㈷づ㐶挶摢攲戵㐹㡣晦㕡㔵摣搷㌴㈱㔳搷摥收㙢ㅡ摢㠰晦㝡㌷㑤搳攷改昱戶㍡散㤲摢晡㌴㑤挰搸㔱昶㤹攳㔲㡢㑡㥢㡣㘱摦㐸扤㌵愹㜱㝣㌸づ扢愰㐵㍥㉣㘱㥦摡扢㠹㍢ㄵ㝤㔱ㅢ㐳昷㙣㥡ㄲ挷昸戲㑤㠳搱㄰昱㌲㤶攸搹㐷㘴㤶户摦攴㄰㈱㈰㡢戶㈸扤㐴㘰㐴㉡攲㔶㠲㙦㑢㝣愷㤶㤸㌴昷搳㌲戳慤愱戱㜵愸〹敦搰㤱ㄹ㥣㍦搰攵搴〹㘱昷昹戰㌱昹ち㌶㉢昷㐳捤〱收攴㘴挲〸㡢㔲挶戴㘴摡攷つ㐴慣晦㔵ㅣ挶㉡搲㥥〰㔹昳搵㉤晢敦㝡搵敤扦㥡晦㥦㡣㡦㡢晣㘹㍢搳愲〳㠴㉣晥㤳㍦敤㘹晣攷㉦愴㉢ㅤっぢ捦扤㙡㥥戱㜰㈹散㝢㌷㘱㙤㘷戴攸㌲戸㉦ㄳ㘶昱㍣扤㑦搳慣㑣换摣㐴㈶㌳㤷捤敦㉢㕣敢ㅣ㕤㙦攳㠸戹㤷㜹㠲㠰换㑡愹ㅥ㍤ㅣ㘳㘳摢搰㝡㈷挴昷㍤て搲愷戶戱戱挲㡡搸敡摢〰㔱て㝣㝢昸㕥挰㐲㉣㔴㔳ㄹづ挵敡敢ㅡ㌳挹戹㜳㌲敤慤㝡晤戴摡㠹㔵昵ㄳ㌲ぢ昵㤶晡㜱捤改㠶挶㐶晣㤷㘹㤹ㅤ㙦㙥㐸搶㡦㡤ㅦ㔷㝦㙣㜲攸愲挶搶㈶ㄵ〴㍣ㅣㄳ㉦扦昸攴晤昷昹捦挲㔱て晥搴㜱散㜱昳㉢ㅥ㔶㤵愶挲㌵摡摥つ〹㉢昰搶㕥㈲㜹㤹攴ㄵ㤲㔷㐹㕥〳㔱㝢挱㤵㍢㉥㉣㍢晦戴㌷挰㙢㙦㤲扣〵㠲摤㡤戴〸㝢㥦户つ㔶敤㡥晦戹〷搲晥㐶昲づ㠸攲〰㥥㥦搵㈲敤敦㈰㜹ㅢ扥〷㉤㍡㐰㤰㌸㥢㔹㝢ㅦ〲扦㔶㐰愷昶㠲〵㥢慥ㄱ㘴㡤戰㙡㠴㔴つ㐰ㄸ㑦㘰晡㥢ち搷㔹㠴扤攱㔶㐱晦捦㐸㌶㤱㝣㑥昲㑦㤲㉦㐰搴ㄶ㜰昵〶收㕦戴昹㡡攴摦㈰㌶㘰扥㌱㔸戵て晥ㄷ㘰晥㐳愳㙦㐱搴扥㈰〶㌰摦㘱㈹㉦㌰㐳改搰〱㠲攴㥤挰晣〸㠱㕦㉢愰㔳㤵戰昰〲收搷㕦昲〰昳㡢愹㜰㥤ㅥ〹㈱㔲〵摥㕡て〵挲戳戵㕡㈹㠹㡦愴㈷㠸晡ㅥ慥摥挰㘸戴昱㤳昴〲戱〱搳挷㘰㔵ㄵ〲て㘲昰扥㌴㉡〷㔱搵㘰つ㘰〲㘰昳〲ㄳ愶㔷〷㠸〳㤸㝥㜰昱㙢〵㜴慡〶㉥㕥挰㙣捣〷捣㐷愶挲㜵摥㈷㡡㐸ㄵ㜸㙢㍢㈰愹戶㈳挹㐰㤲㥤㐸㉡㐰搴扢㜹㠱搹㤹㌶扢㤰っ〶戱〱戳㥢挱慡ㄸ〲て㘲昰摤㘹戴〷㠸摡ㅦ慣〱捣㥥㘰昳〲戳ㅦ扤㍡㐰ㅣ挰散つㄷ扦㔶㐰愷づ㠰㡢ㄷ㌰ㅢ昲〱昳扣愹㜰㥤捦㍡㄰㤱㉡昰搶慡㤱㔴慢㈱㠹㤰㐴㐹㘲㈰敡挹扣挰散㑦㥢〳㐸㠶㠱搸㠰ㄹ㙥戰㙡㌸〲て㘲昰㠳㘸㔴ぢ愲㙡挱ㅡ挰㡣〰㥢ㄷ㤸㠳攸搵〱攲〰㘶ㄴ㕣晣㕡〱㥤ㅡ〱ㄷ㉦㘰敥捥〷捣㍡㔳攱㍡㔱㌷ㄲ㤱㉡昰搶㈶㈱愹㌶㤹㘴ち挹㔴㤲㘹㈰敡㡦㜹㠱㤹㐱㥢㤹㈴㠷㠰搸㠰㌹搴㘰搵㈸〴ㅥ挴攰㠷搱攸㜰㄰挵㜳㝦〶㌰㐷㠰捤ぢ捣㘸㝡㜵㠰㌸㠰㌹ㅡ㉥㝥慤㠰㑥㡤㠵㡢ㄷ㌰㔷攴〳㘶㤵愹㜰㥤㠰㍣ㄸ㤱㉡昰搶㘶㈳愹㌶㠷愴㠱攴㔸㤲戹㈰敡攲扣挰㌴搱愶㤹㈴〳㘲〳㘶扥挱慡昱〸㍣㠸挱㕢㘸搴ち愲㈶㠲㌵㠰㘹〳㥢ㄷ㤸〹昴敡〰㜱〰戳㄰㉥㝥慤㠰㑥㑤㠲㡢ㄷ㌰愷攴〳㘶愹愹㜰㥤㔸㥤㠲㐸ㄵ㜸㙢㑢㤰㔴㕢㑡㜲ち挹愹㈴愷㠱愸攳昳〲㜳〶㙤㤶㤱㉣〷戱〱㜳㤶挱慡愹〸㍣㠸挱捦愶搱㌹㈰㙡㍡㔸〳㤸ㄵ㘰昳〲㌳㡤㕥ㅤ㈰づ㘰捥㠷㡢㕦㉢愰㔳㌳攰攲〵㑣㐳㍥㘰收㤸ち搷〹攳㐳㄰愹〲㙦㙤㈵㤲㙡慢㐸慥㈰戹㤲攴㉡㄰㤵挸ぢ捣ㅡ摡慣㈵戹ㅡ挴〶捣戵〶慢㘶㈱昰㈰〶扦㡥㐶搷㠳愸挳挰ㅡ挰摣〰㌶㉦㌰㠷搲慢〳挴〱捣捤㜰昱㙢〵㜴敡㜰戸㜸〱㌳㈵ㅦ㌰㤳㑤㠵敢㐴昸㤱㠸㔴㠱户㜶ㄷ㤲㙡敢㐸敥㈶戹㠷攴㕥㄰㌵㉥㉦㌰㝦愲捤晤㈴て㠰搸㠰㜹挸㘰搵㔱〸㍣㠸挱ㅦ愶搱㥦㐱㔴㍤㔸〳㤸㐷挰收〵收㘸㝡㜵㠰㌸㠰㔹てㄷ扦㔶㐰愷㡥㠱㡢ㄷ㌰㤱㝣挰搴㤸ち搷〹晥〴㈲㔵攰慤㍤㠷愴摡昳㈴ㅢ㐸㕥㈰㜹ㄱ㐴㔵收〵收㈵摡扣㑣昲ち㠸つ㤸搷っ㔶㈵ㄱ㜸㄰㠳扦㑥愳㌷㐰㤴づ搶〰收㑤戰㜹㠱㐹搱慢〳挴〱捣摢㜰昱㙢〵㜴㉡つㄷ㉦㘰〶收〳㘶㐷㔳攱扡㜲㌱〷㤱㉡昰搶㍥㐴㔲敤㈳㤲㡤㈴ㅦ㤳㝣〲愲晡攷〵收㌳摡㙣㈲昹ㅣ挴〶捣ㄷ〶慢㜸㈱㘴㄰㠳㝦㐹愳㝦㠱愸戹㘰つ㘰扥〲㥢ㄷ㤸㘳改搵〱攲〰收ㅢ戸昸戵〲㍡搵〸ㄷ㉦㘰㑡昳〱㔳㘲㉡㕣㤷㘴㥡ㄱ愹〲㙦敤㘷㈴搵㝥㈱昹㤵愴愸ㄸ㐴㠱愸㕦㝥捥㜷攴摢㠳㌶㈵㈴愵㈰㌶㘰㝡ㅡ慣捡㈰昰㈰〶㉦愳ㄱ攷㌰愸昹㘰つ㘰晣㘰昳〲㌳㡦㕥ㅤ㈰づ㘰晡㌰慥㔶㐰愷㕡攰攲〵捣攷㔸〹捦戱搲㈶㔳攱扡搴搴㠶㐸ㄵ㜸㙢摢戰昶晥㈴〳㐸戶㈵搹づ㐴㝤㤴ㄷ㤸ㅤ㘸戳㈳挹㐰㄰ㅢ㌰ㄵ〶慢摡ㄱ㔸㠰ㄹ㐴愳㥤㐱搴㐲㠸っ㘰㜶〱㥢ㄷ㤸〵㉣愹〳挴〱捣㙥㡣慢ㄵ搰愹㐵㜰昱〲收㤵㝣挰扣㙣㉡㕣搷搰㡥㐳愴ち扣戵㝤㔹㝢㈵㐹㤰㈴㐴㔲〵愲㥥捦ぢ㑣㌵㙤㙡㐸㈲㈰㌶㘰㘲〶慢㡥㐷㘰〱㘶㍦ㅡ敤て愲㑥㠴挸〰收〰戰㜹㠱㌹㠱㈵㜵㠰㌸㠰ㄹ捥戸㕡〱㥤㍡〹㉥㕥挰㍣㤰て㤸晢㑤㠵敢摡攰ㄲ㐴慡挰㕢ㅢ换摡挷㤱ㅣ㑣㌲㥥㘴〲㠸㕡㤷ㄷ㤸㐹戴㤹㑣㌲〵挴〶捣㌴㠳㔵㑢ㄱ㔸㠰㤹㑥愳ㄹ㈰敡㔴㠸っ㘰㘶㠲捤ぢ捣㈹㉣愹〳挴〱捣愱㜰昱㙢〵㜴敡㌴戸㜸〱㜳㜵㍥㘰搶㥡ち搷㌵捦㌳㄰愹〲㙦㉤㡥愴㕡㠲㈴㐹㤲㈲搱㐱搴慡扣挰捣愶捤ㅣ㤲〶㄰ㅢ㌰㜳つ㔶昱ㄲ慡〰搳㐸愳㈶㄰挵换愸〶㌰捤㘰昳〲戳㥣㈵㜵㠰㌸㠰㤹捦戸㕡〱㥤㍡ぢ㉥㕥挰㉣捦〷捣㌲㔳攱扡㤶㝢づ㈲㔵攰慤ㅤ挷摡㡦㈷㌹㠱攴㐴㤲㤳㐰搴搲扣挰㉣愱捤㔲㤲㔳㐰㙣挰㥣㘶戰㙡〵〲ぢ㌰愷搳攸っ㄰㜵ㅥ㐴〶㌰换挰收〵收㕣㤶搴〱攲〰收㉣挶搵ち攸搴昹㜰昱〲㈶㤳て㤸㘶㔳攱扡㐶㝤㈱㈲㔵攰慤㕤挴摡㉦㈶戹㠴攴㔲㤲换㐰搴㥣扣挰慣愴捤㉡㤲㉢㐰㙣挰㕣㘵戰敡㈲〴ㄶ㘰㔶搳㘸つ㠸扡〴㈲〳㤸戵㘰昳〲㜳㌱㑢敡〰㜱〰㜳㉤攳㙡〵㜴敡㔲戸㜸〱㜳㐸㍥㘰㘶㥡ち搷戵昷换ㄱ愹〲㙦敤て慣晤㡦㈴户㤱摣㑥㜲〷㠸㥡㥣ㄷ㤸扢㘸戳㡥攴㙥㄰ㅢ㌰昷ㅡ慣㕡㠹挰〲捣㝤㌴晡ㄳ㠸扡〲㈲〳㤸晢挱收〵㘶ㄵ㑢敡〰㜱〰昳㄰攳㙡〵㜴敡㑡戸㜸〱㌳㉣ㅦ㌰〷㤸ち搷㥣㠲搵㠸㔴㠱户昶〴㙢㝦㤲攴㈹㤲愷㐹㥥〱㔱㌵㜹㠱㜹㡥㌶捦㤳㙣〰戱〱昳愲挱慡㌵〸㉣挰晣㠵㐶㉦㠱愸慢㈱㌲㠰㜹ㄹ㙣㕥㘰搶戲愴づ㄰〷㌰慦㌱慥㔶㐰愷慥㠱㡢ㄷ㌰㠳昳〱戳㡢愹㜰捤㤵戸づ㤱㉡昰搶晥㡥愴摡扢㈴敦㤱扣㑦昲〱㠸摡㌱㉦㌰ㅦ搲收㈳㤲㡤㈰㌶㘰㍥㌱㔸㜵㍤〲ぢ㌰㥦搲攸㌳㄰挵昹ㄷ〶㌰㥢挰收〵收〶㤶搴〱攲〰收ぢ挶搵ち攸搴㑤㜰昱〲愶㔷㍥㘰晣愶挲㌵〹攴ㄶ㐴慡挰㕢晢㡥戵㝦㑦昲〳挹㡦㈴晦〵㔱㈵㜹㠱昹㤹㌶扦㤰晣ち㘲〳㐶昵㄰㔶摤㡡挰〲㑣㌱〴㕡て㄰昵㐷㠸っ㘰㑡挰收〵收て㉣愹〳挴〱㑣㑦戸昸戵〲㍡㜵ㅢ㕣扣㠰昹昷㑦㜹㡥㝣扦㌲ㄵ慥搹㉤㜷㈰㔲〵摥㕡〰㐹戵㉤㐸戶㈴改㐷戲ㄵ㠸摡〴㔷敦㤳攱摢搰愶㍦挹〰㄰ㅢ㌰摢ㄹ慣扡ㄳ㠱〵㤸敤㘹戴〳㠸㕡〷搱㉥㜸攳㤰ㄹ㙣㕥㘰敥愲㐵〷㠸〳㤸ち戸昸戵〲㍡㜵㌷㕣扣㠰㜹㉢ㅦ㌰㙦㥡㡡摣㔹㍢愵昷㈱㔲敥㤵㐹㤹㠵㥡㥤捦㘰㥢㈹搱ㄷ挶扥昴捣收㠶戶搶㕥改摡昶戶捣攸㠶戶㤱慤㙤扤搳㈰㔸ㄴ㤷敤攴搲扦捤㘹㐸晡㤰〶㝤攱っ㕣㥢摢挹慤挲〴摤扡昶搶戶㡣㕣㜴ㅤ攸搶㡦捣㑣捡戴㡤㙣㘸㥤搷ㄸ㕦㍣搸㐳㙤㘸㘶捤搱㥢㌱ㄷ愵〵㔳㔲㌶㘷㤴㤹㌷㑦㑦㜹搴㌸㍤搳摥㤲搴挷㡤晣㍤捣㘶㔱挶搵攳㈲㕣愰㔴慡㐸敤㥡㝦昶㠶つ昷ㅤ搱㥢㘲㕣搴㔴扦㜱㌲㐴〷晣㌱㘵ㄷ㥢㕥ㄱ㜲㘲㌳挷㕦㔱改㥦挰ㄶ摥㍣㙣㜳㘳㝡挱搸㥦㐶㑢つ㔹ㅦ㜳昲搵戸收搶㠶㤴敥㌷戹㠹つ捤㝤捤挵挹敤㙤づ㑤㝣㔱㍦㔳㠳慢慥㤳㥢搱昶㘴扣㈵昵㝢攸〸㔶っ㝦㐶㍢㤴て晦㝥ㅢ挸㐶㤸愲愲㝦昱㜴〴晦晥㜵戲〰㕤㔴㝡㍦ㄸ捦ぢ攰搹㡦㈱ㄶ㙣搳㡡捡㘱摦㠷㔰㘷挵㘵攴㈶敡昱㘶改挰昴戶搴㐸㝤㐱㕦戱搰戱㘱㘳㍥㝣愳摥捦挹捡㍣〸㉤㕤㥢㘸捤㌴戶户改㝤戳㑢昲〱搷搲搳昴挶㌸愷㠸昵捥㉥㑤㐹戶㘱ㄲ㕤㌶ㅥ愷㝦晤㝥扡〳㐴㑡捣づ㈹改㤱慦挰㠶敢㕣〹㝥㜶㝥㘳㐷搱挸戴晣㝤㌱㕣慤㕡挹扦㥢㠷ㄷ㔹ぢ收㠷攸〱㠴敦晡ㅣ㌰㝥㡡晡㔹㔳ㄳ㡤㍤㥢散戴㝡㕢㌲㑥扦敡㤳㤶晤ㅤ收㔸昲㔶㠸㜲㝥㙣ㅡ㜱㥦㑡㕢㐳㌲摥搸戸戸㙦㝡㕣㜳戲戱㍤愵㑦㠸㈷昴㐶㙢㕦㥤㘹㘹晡㥤昴慢㠴㥢扦搱慢〲戸㤸ㄳ攳挶攱晥㈱㙢挶搹㙦摥扤ㄵ㘹㐳戰㘷㤳慦㕡挴㌰昶㙤て愲㠸晦昳㘴㍢㍦㥣戶散㥣㉡㉡㜷㤷㘰㤷收ㄲ㜱㕦挶挹㐸搹昹㝡昲㘹戳㤹㑤挸㑣挰戴ㄱ㍤㘵ㄳ㡤㙤㌰㐴扦㥢捦㤴戴挸攷昳晤搶㉦ㄵ㘰㠵扦㝦㤹昳ㅦ戰戳㌳昸攱㍣㡡攲户换挳攰㜳愷㌱搹づ㍥攴晢㕥㜶㠰〱ㄸ㤶㜳敦㘵ㅣ㉣捣㘸㘸㙢搴㝢愵㐵㉦换㘵晣㌸㄰捤㥥改ㄹ㜳㌰㈵㘸㘴㥦昴㤸㤶㠶㔴㘳㐳戳捥〳て捣敤攵ㅤ㍤ㄳ昴搹㤸㠵㍡㈵搳摡挰ㅢ搵晡愴㘷戴挴㥢㕢攷㜱收㔷㜲昱㤶づ㑥㥡㔵㥡ㅥ搱搰㡣て㡦㤱㤳换攵改改㜳㌲ぢ㜱慦㕢㝢㔳昳㤸昸扣搶摦㐵愳捣慦ㄲ㈰㘴㝣愲㡡㔵㜱戱㉡㉢㉥晢慤摦㔱搸挲ㄱ㌲㠴㜸挵㈴㘶慢晥㡣愵〲㥦㔵㜶挹㥣〳捣捦㉡㙢㜲摣户攵㌹㈹㌱㝢愳㈰昷扦摡㍥昸㠰昶ㅥち㜲昰㤸㤹攳㍡㘷㡥晦㝦摤㜵㔷晡〸㈲ㄷ昸ㅡ㤰捤㈲㍢㑤㜵㙢ㄸ昷㌵㌶ㄵ捡戸攵㘸搲㜱㜲戹㥢㥦㍦㉤㌶摣ㄲ昱捤㐹㜳㉥㡥挶愴挲摥昸攰㘳户㡢挹㤸搸摦昶㌵ㄸㅥ挲㌵挵ㅢ㕢㑤㕤㕤愶愹㈹捥㑤㡢㥢攵㜴散戳昵㌲㌹㥥挶㥥㐴㑢㠳挸昶㘷㡡攲㡢㈰㡡㉦ㄲㄱ扥㡡㌹昵㕣㤶ㄹ㉢㌳㍢摥搲搰㌶愷愹㈱㔹㐶㠶搳挳㝦ㄷ摢㈴㌶愱ㄲ㠰㘹晤挹㠶㠹㠳搳摣㠹㥦挶㕣㐵戴㝢㈸挶ぢ㠴㡥敤挷㤶㕢㉣摦摦敡㌷捥敢㉤㔲㑡㜶昴㕡㈵愲㤵㘲㉣ぢ㠱昹㈱戱ㅤ㜸㐱㈲㍢㈱昵㈸つ昰搶㠲㌰户晥㑡搶㘳愹攰昴换㥥㌰昰㑦挸挴㔳愳㜱〷㐱愶愵愷㜹㤷㘸ㄹ㕡换㕤㑡㑢㠰㔳㙥敢㌰㌷ㅤ㜳摥ㄷ攰昸户愵㡣㠲改㤸捣㕡挲挹扡㍥愳㠷晣搰ㄶ㤵㤶昶㉡昳捡㌵捥㡡㌵搸㥣㥡㘸扦换㜶㥣㉢晥攷㔳愳挳戹㈲㝥㍦㔷㐴ぢ㠱㙡㔵㈰敡㌱戰㕣㥦ㅣ㠳㌰つ慡㐱㑡㥦㠰㌲昷㔳㤲㜷㝡㉡ㅣ㡡㑡㥢㌸㙤戶慣㠹慢㠳㐳つㅦ㈶搳㘲晡㉤㈰昱昵㉡㝢ㅣ㝡慤〶㔶ㅢ㥥㝦㝥ㄸ㤶㡢搴搳㈰㔶晥㔲㉣晢晤〴㑦㡢㌰㝦ㄴ㐴扤〴㤶〳㔱㘹㕢㤱戶ㅦ㔳㜴づ㐲搴换㘰㌹㄰戱晥㙣㕤㌴㝢昸ち㔴㍣㠴㘶㈳㌷㜷㌸愶㕥㠵ㅤて挹㜰㉤㠶ㄵ㜴㘰挹㍡㈶㔰慦㠱攱㜱㠱昱㤷昷㥢㑢扤〱〳㝥㝢ㄵ㜹敥㉤搵㥢搰㜰㡦愹つ攳敡扤㠵㈵敥㠸戲ㅢ收㜰㐸㌷扦㘱扥㑤て扣ㅤㅢ愶晡ㅢ㈴ㄶ㤸戶㙥搷㜲㔵㐶㌰摢㍢摥〶㜵㌴ㄸ㐹㠳扦挳㠰ㅤ搷㐶㠱换㌶改㝤㥢㥢慤㐹愳改㌶㠶㙥㥦挱挰搶愴㜱㤰搹㥢戴〹㙣攱㈶㝤づ㡢㉥㌷改㥦㌰㌶㥡㜴㌰㉢攸〰㥢㙤搲ㄷ㘰扡搲愴㝦挱慥㐰㤳扥㠲㕡㥡㌴㠱慢昷㙦㜰㡥㈶㑤㠲㜴昳㑤晡〶㙥敥㈶晤〷㔲㡦㈶㑤攱慡㑣㘵戶㙦扤つ愶搱㘰㍡つ扥㠳㠱㌴㘹〶戸㙣㤳㝥戴戹搹㥡㌴㤳㙥㠷搰慤〷㙡戱㌵改㔰挸散㑤攲㠱㜷攱㈶㤵挲愲换㑤昲挱搸㘸搲㘱慣愰㠳挹捣愳㙢搵ㄳ扡慥㌴㠹㔳㑤ぢ㌴㠹㤳㔰愵㐹㐷㜰昵㝡㠱㜳㌴改㈸㐸㌷摦㈴捥㕡挵㉢攷㤳搴ㄷ㈲㡦㈶搵㜳㔵㡥㘱戶㜲㙦㠳㌸つㄲ㌴攰㐴㔷㘹㔲ㄲ㕣戶㐹㥣换㙡挵戵㌵㈹㐵㌷㥤㙥㥣㜷㙡㙢搲㙣挸散㑤摡ㄱ敡挲㑤攲㜴搵㉥㌷㘹㈷ㄸㅢ㑤㥡挳ちㅣ㑤慡㠰慥㉢㑤攲戴搷〲㑤摡〵㙡㘹搲戱㕣扤挱攰ㅣ㑤㙡㠴㜴昳㑤摡つ㙥㜸攵㌴㘹㜷㠸㉣㌰愹㌵扦摣㥡戹㉡ㄹ㘶攳ㄴ㕢て㠳㜹㌴㤸㑦〳㑥扡㤵㈶戵㠰换㌶㠹昳㙡㉤㌷㕢㤳㕡改挶ㅦ慥㔰㥣〳㙢㙢搲〲挸散㑤攲散搸挲㑤攲搴搹㉥㌷㠹㔳㙣㡤㈶㉤㘴〵㡥㈶㜱收㙤㔷㥡挴㈹戸〵㥡挴挹戹搲愴挵㕣扤㘱攰ㅣ㑤㍡ㅥ搲捤㌷㠹〷ㄸ㜸攵㌴改㈰㠸㉣㌰愹㌵㥢㜴㈲㔷攵㈴㘶慢昵㌶㌸㤹〶㑢㘸挰〹挰搲愴愵攰戲㑤ㅡ㘵㜳戳㌵改ㄴ扡㥤㑡户㐹㌰戰㌵改㜴挸散㑤㥡っ㜵攱㈶㜱ㅡ㙦㤷㥢挴改扥㐶㤳捥㘰〵㡥㈶㜱ㄶ㜰㔷㥡㌴〳㜶〵㥡挴㠹挲搲愴攵㕣㍤捥ㄸ㜶㌴改㉣㐸㌷摦㈴捥㉣挶㉢愷㐹㥣㕥散搱愴㜳戸㉡㉢㤸㡤㔳㡦㍤っ捥愵挱㜹㌴攰㘴㘴㘹搲昹攰戲㑤攲㝣㘳换捤搶愴ぢ攸㜶㈱摤㘶挳挰搶愴㡢㈱戳㌷㠹戳㠶ぢ㌷㠹㔳㡡扢摣㈴㑥㍤㌶㥡㜴〹㉢㜰㌴㘹㉥㜴㕤㘹ㄲ愷㈶ㄷ㘸㔲㌳搴搲愴换戸㝡ㄹ㜰㡥㈶慤㠴㜴昳㑤攲㉣㘷扣㜲㥡挴愹捥ㄶ㤸搴㥡㥦愴㉢戸㉡㔷㌲ㅢ愷㐱㝢ㄸ㕣㐵㠳搵㌴攰搸㕢㥡戴〶㕣戶㐹㥣晢㙣戹搹㥡戴㤶㙥㔷搳㙤〹っ㙣㑤扡ㄶ㌲㝢㤳㤶㐲㕤戸㐹㥣摥摣攵㈶㜱ㅡ戴搱愴敢㔸㠱愳㐹愷㐱搷㤵㈶㥤〱扢〲㑤㕡〶戵㌴改〶慥ㅥ㘷㔲㍢㥡㜴ㄳ愴㥢㙦ㄲ㘷㕣攳㤵搳愴戳㈱戲挰愴搶㙣搲㉤㕣㤵㕢㤹㡤㔳戲㍤っ晥㐰㠳㍦搲㠰㤳戴愵㐹户㠱换㌶㠹昳戰㉤㌷㕢㤳㙥愷摢ㅤ㜴攳㥣㘹㕢㤳敥㠲捣摥㈴捥愶㉥摣㈴㑥戵敥㜲㤳㌸㈵摢㘸搲㍡㔶攰㘸搲㔵搰㜵愵㐹㙢㘰㔷愰㐹㙢愱㤶㈶摤挳搵扢ㅡ㥣愳㐹昷㐱扡昹㈶㜱昶㌷㕥㌹㑤扡づ㈲ぢ㑣㙡捤㈶摤捦㔵㜹㠰搹慥昷㌶㜸㤰〶て搱攰〶ㄸ㐸㤳ㅥ〶㤷㙤ㄲ攷㠴㕢㜱㙤㑤晡㌳摤ㅥ愱ㅢ攷㙦摢㥡昴㈸㘴昶㈶㜱㘶㜷攱㈶摤つ㡢㉥㌷㠹搳挳㡤㈶慤㘷〵㡥㈶㜱搶㜸㔷㥡挴改攳〵㥡挴㠹攵搲愴挷戹㝡㥣㘱敥㘸搲㤳㤰㙥扥㐹㥣㠹㡥㔷㑥㤳ㅥ㠶挸〲㤳㕡戳㐹㑦㜳㔵㥥㘱㌶㑥㔵昷㌰㜸㤶〶捦搱攰ㄱㄸ㐸㤳㥥〷㤷㙤ㄲ攷愷㕢㙥戶㈶㙤愰摢ぢ㜴㝢づ〶戶㈶晤〵㌲㝢㤳㌸换扣㜰㤳㌸〵扤换㑤㝡〱挶㐶㤳㕥㘲〵㡥㈶扤〸㕤㔷㥡挴愹散〵㥡挴㐹敥搲愴㔷戸㝡㥣敤敥㘸搲㙢㤰㙥扥㐹㥣ㄵ㡦㔷㑥㤳㌸㌵摥〲㤳㕡戳㐹㙦㜰㔵摥㘴㌶㑥㥢昷㌰㜸㡢〶㝦愵〱㈷搲㑢㤳摥〶㤷㙤ㄲ攷捡㕢㙥戶㈶晤㡤㙥敦搰敤㐳ㄸ搸㥡昴㉥㘴昶㈶㝤〴㜵攱㈶㙤㠴㐵㤷㥢昴㌱㡣㡤㈶扤挷ちㅣ㑤攲㙣晡慥㌴㠹搳敡ぢ㌴㘹ㄳ搴搲愴て戸㝡㥣㜹敦㘸搲㠷㤰㙥扥㐹㕦挰つ慦㥣㈶㝤〹㤱〵㈶戵㘶㤳㌶㜲㔵㍥㘶㌶㑥攱昷㌰昸㠴〶㥦搲㠰㤳晡愵㐹㥦㠱换㌶改ㅢ㥢㥢慤㐹㥢攸昶㌹摤㝥㠶㠱慤㐹㕦㐰㘶㙦ㄲ㘷摦ㄷ㙥搲慦戰攸㜲㤳㡡㡡慤㈶㝤挹ちㅣ㑤㔲搰㜵愵㐹㥣攲㕦愰㐹㈵㔰㑢㤳扥攲敡戱ㅦ㡥㈶㝤つ改收㥢挴扢〵戰㕥㌹㑤㉡㠳㜴㍤愴㌹㈷㘲晦挳㔵昹㤶搹㌴㙦㠳敦㘸昰㍤つ㜸㠳㠱㌴改〷㜰搹㈶昵戱戹搹㥡昴㈳摤晥㑢㌷捥昷户㌵改㘷挸散㑤敡て㜵攱㈶昱㌶㠱㉥㌷㘹㕢ㄸㅢ㥦愴㕦㔸㠱愳㐹摢㐱搷㤵㈶昱㜶㠳〲㑤攲㡤〸搲㈴㑥㤵㔱〳挱㌹㥡㔴っ改收㥢㔴〱㌷㜷㤳〶㐱扡摥摤㈴晣㙡㈰敥〹㘱戶㥤扤つ㝣㌴攸㐹〳摥散㈰㑤㉡〳㤷㙤搲㙥㌶㌷㕢㤳昸㔳㤷㥡㥦㙥扣昷挰搶愴摥㤰搹㥢挴扢ㄲち㌷㠹户㉣㜴戹㐹扣戵挱㘸㔲ㅦ㔶攰㘸ㄲ敦㜸攸㑡㤳㜸敢㐳㠱㈶昱愶〸㘹㔲㌹㔷㉦〲捥搱愴㉤㈰摤㝣㤳㘲㜰㜳㌷㘹㍦㐸搷扢㥢搴㡦慢戲ㄵ戳昱㌶ぢて㠳慤㘹戰つつ㜸攳㠵㌴愹㍦戸㙣㤳㜸㙦㠵攵㘶㙢搲〰扡㙤㑢户戱㌰戰㌵㘹㝢挸散㑤ㅡ〷㜵攱㈶昱昶㠹㉥㌷㠹户㔹ㄸ㑤摡㠱ㄵ㌸㥡挴扢㉦扡搲㈴摥㠶㔱愰㐹扣㐱㐳㥡㌴㤰慢挷㍢㌵ㅣ㑤慡㠰㜴昳㑤攲ㅤㅤ敥㈶昱戶㡥昵敥㈶敤捣㔵搹㠵搹㜸换㠷㠷挱㘰ㅡ散㑡〳摥〴㈲㑤摡つ㕣戶㐹扣捦挳㜲戳㌵㘹㜷扡敤㐱户㌸っ㙣㑤摡ぢ㌲㝢㤳ㄲ㔰ㄷ㙥ㄲ㙦攵攸㜲㤳㔲㌰㌶㥡㌴㠴ㄵ㌸㥡愴㐳搷㤵㈶昱㤶㤰〲㑤㥡〳戵㌴㘹ㅦ慥㕥〳㌸㐷㤳昶㠵㜴昳㑤攲摤㈵敥㈶昱ㄶ㤳昵敥㈶〵戹㉡㈱㘶攳敤㈷ㅥ〶㔵㌴〸搳㠰㌷愴㐸㤳慡挱㘵㥢挴㝢㑥㉣㌷㕢㤳㙡攸ㄶ愱摢㜱㌰戰㌵㈹〶㤹扤㐹扣㜳愴㜰㤳㜸㕢㐹㤷㥢挴摢㑦㡣㈶敤挷ちㅣ㑤㍡〹扡慥㌴㘹〹散ち㌴㘹㈹搴搲愴〳戸㝡愷㠰㜳㌴改㐰㐸㌷摦愴搳攰收㙥搲改㤰慥㜷㌷改㈰慥㑡㉤戳㥤攱㙤㌰㠲〶㜵㌴攰捤㌱搲愴㤱攰戲㑤攲晤㉦㔶㕣㕢㤳㐶搱㙤㌴摤㜸慦㡡慤㐹㘳㈱戳㌷㠹㜷戱ㄴ㙥ㄲ㙦㜱改㜲㤳㜸㉢㡣搱愴㜱慣挰搱愴换愰敢㑡㤳㔶挲慥㐰㤳㔶㐱㉤㑤ㅡ捦搵攳摤㌴㡥㈶㑤㠴㜴昳㑤攲㕤㌷敥㈶慤㠶㜴扤扢㐹㤳戹㉡㔳㤸㡤户攵㜸ㄸ㑣愵挱㌴ㅡ慣㠵㠱㌴㘹㍡戸㙣㤳㜸㉦㡥攵㘶㙢搲っ扡捤愴ㅢ敦㥢戱㌵㘹ㄶ㘴昶㈶昱㡥㥡挲㑤攲敤㌶㕤㙥ㄲ㙦换㌱㥡㜴㈸㉢㜰㌴㠹㜷敢㜴愵㐹扣㙤愷㐰㤳㜸㐳㡦㌴改㜰慥ㅥ敦散㜱㌴改㐸㐸㌷摦㈴摥〱攴㙥搲㝤㤰慥㜷㌷改㘸慥㑡㍤戳昱ㄶ㈱て㠳㘳㘸㄰愷挱晤㌰㤰㈶㈵挰㘵㥢挴晢㠲㉣㌷㕢㤳㤲㜴㑢搱敤〹ㄸ搸㥡㤴㠶捣摥愴㈷愱㉥摣㈴摥晡搳攵㈶㍤つ㘳愳㐹戳㔹㠱愳㐹捦㐰搷㤵㈶昱ㄶ愲〲㑤攲捤㐵搲愴〶慥ㅥ敦㌲㜲㌴㘹㉥愴㥢㙦ㄲ敦㐶㜲㌷㠹户㈴慤㜷㌷愹㠹慢搲捣㙣扣㕤挹挳㈰㐳㠳㜹㌴攰つ㑣搲愴昹攰戲㑤攲㍤㑡㤶㥢慤㐹㉤㜴㙢愵摢摦㘱㘰㙢㔲㍢㘴昶㈶昱㑥愳挲㑤㝡てㄶ㕤㙥搲晢㌰㌶㥡戴㠰ㄵ㌸㥡昴〱㜴㕤㘹ㄲ㙦㘷㉡搰愴㡦愰㤶㈶㉤攲敡㙤〴攷㘸搲㜱㤰㙥扥㐹㥦挰捤摤愴㑦㈱㕤敦㙥搲〹㕣㤵ㄳ㤹㡤户㑥㜹ㄸ㥣㐴㠳㤳㘹挰㥢愹愴㐹㑢挰㘵㥢挴晢愵㉣㌷捥戶昵晢户〰搵㤶搲敤ㄴ扡㝤〷〳㕢㤳㑥㠳捣摥㈴摥昵㔴戸㐹㍦挰愲换㑤晡ㄱ挶㐶㤳㑥㘷〵ㅤ㑣㘶捤㜱攰ㅤ㔵㕤㘹ㄲ㙦慤㉡搰愴㕦愰㤶㈶㉤攳敡昱敥㉢㐷㤳捥㠴㜴昳㑤㔲ㅣ攷ㄳ愸㈰〷昷收㥦㉡〶戳ㅥ㑣捥ㄹ㠷戳戹㉡攷㌰㕢て㙦㠳ㄵ㌴㌸㤷〶㈵㌰㤰㈶㥤〷㉥摢愴㥥㌶㌷摢㈷改㝣扡㕤㐰户〰っ㙣㑤扡〸㌲㝢㤳戶㠰扡㜰㤳戶㠴㐵㤷㥢搴て挶㐶㤳㉥㘶〵ㅤ㑣㘶㌵㘹㉢攸扡搲愴㙤㘰㔷愰㐹晤愱㤶㈶㕤捡搵ㅢ〰捥搱愴换㈱摤㝣㤳戶㠳㥢扢㐹摢㐳敡搱愴㔵㕣㤵㉢㤸㡤户㤴㜹ㄸ㕣㐹㠳慢㘸戰㈳っ愴㐹慢挱㘵㥢㔴㘱㜳戳㌵㘹つ摤搶㠲㤴敥〵㠳慥摤㕤挴〹㝢〱摢㉤㕦㥣ㅢ摢扡㐵㝡㙡㝢扣ㄱて㕡㤸㡣晢て摡㈸晡㍤㑣㍥㉤㌱敥〲挹晤捤㘸攷昳ㄷ㜰攳㤴慣挲ㄱ㐷つ挴㥡攵㘲攰戴㌵搷慤㤵㤶扦敤㉥ㄱ㝦㘹晤㝦㝦晤戵㙢㔹戸㜹昴㕣挰㥦㈸慤慦㉦㉡㘳㑥㌴〹户〳㕥㠳㠶㜱捥㍣敦㘳㈸㌰ㄱ㍢攷愶〹㐶敢搷㌹㙤㤴ㄳ㠴㠷㌴昲搱㉣㕥昳㑤㥤昳戱慦㐵㐲挵㐹搹戲挱㕥㐷づ挱昸㉥慤㠴㜴戳㜳㜹攱㠰扢挱㌸慢㜷㝡摢攲㐶捣愴收㈲㝦㤴搳㔸攲搴㔱㐳㡤昲㌲㉤㈵戸改㉤昷㈷㜷戳扥昷㈲㔴慦慤㜲㝥攲㔸摣愸ㄹ㡡㙡㑡㡦〰挰㜹晤㔹㜴㈷愶昴攱㥦敦〶㤴戸搵挴㠶㘴㑢愶㌵㤳㙥慢㤸㡥扢〱㉡昸愳搷昸㠹㥥捡摡搲挳㄰搱㌳㈷㔷慣愴㤹㑦ㄴ㤱㌶昹攷㌶㘷ㄶ㌶㑢㌵愵慤晣敤㙦挱慢㘷㑦愶攱昷㤷晣敤〲攰〲搶㥥㌹㄰㌲㔱昵摤㠴㔸扢搶㡤愸㥢㔶㕦㥤ち愶㤳㔵搱㥡愸ㅥ慦っ㈷㈲挹㐴㑣て〵㔳㠹㥡㐸㈲㤶慡ち㐶㘲㠱㉡慢ㄳ㌷挳㈷㄰戶戸㕢挸㔵㕢ㅣ㜵攵㌵攰㤸搸㘷收晥㥦晤ㄷ㠸㈰㌲㕥昸㘵㜹攴改㕤㌷愲㕥㈶㌱㑦挳㑦㙡晢晥〸挹ㄶ㤰㌸㥦挰攲扢つ攲扥㄰摢敥て〸㐴捤㈸摡㈰㠴搲敥㠰㠵㔶㠱㈵戵ㅦ攴摣㈳昹搵㈴㐰捦㑦っ㜳昹戵㜵戰挰㤶慦昶〷换慤㕦扢ㅢ〲㌵っ㑢㠲昴㍤攴攸捦昷㜰㐸戹㜵慡㠳攱捥㙤〲挲㈲㡤㡤㘶㑦搵㔸㐸搸㔷㘷㕦㙡捤㔰扥晢㘱㘷戴㈳ㄴ㡥㈶㐳搱㐸㈲ㅤ㡤㔵㠷㔳昱㜸㍣ㄴ〹搷攸戱㐴㉡ㄲ㡡改搱㘴㌴㌰挲㑡晦〰㝣〲㜵ㄶ㈷敤ㄸ㘹㜱搴㤵㜳㤶㙤昷戴㘳㌴㈲攳㔵愴戱ㅤㅡ㍢愰ㄱ敦〰愷敢㡡㝣㜷㉡ㅦ愵㝣㌷㉣㈹㑥搹㌵〰ㅥ〶っ㍡〱㝥ㅣㄶ〴昸㘰攸〵攰㈷㈰㔰ㄳ挰〹挰㑦㤲愳㍦摦㤳㈰ㄵ㠰㘳〸攱〶㌸攲〹昰ㄴ㌳㤴敦㔹㠴㌲〰㑥㠶㈳㠹㜸扣㉡㔱㤳㡥㈶挲㝡戲㈶㔶㥤づ改搱㄰㤰㡥㠶㔲戱㔸㍣㌰搵㑡晦ㅣ㝣〲搳㉣㑥〰㥥㙥㜱搴㤵捦〰搷㍤〰捦㐴㘴扣㕣〰ㅦ㘲挹昷愱昲㘵ㄴ愱敤㑤㜰づ㠵摣〰㜸㙦〷挰慦挱㠲〰ㅦ〶扤〰晣㍡〴敡〸㜰〲昰ㅢ攴攸捦昷㔱㤰ち挰㝢㜸〲扣㥢㈷挰昵㘶㈸摦摢〸㘵〰㥣㡥挴㔲搵挱㥡㔰㌴㤶㑥㠵ㄳ挱㜴戴㈶㤱慥慣㡥㔶㐶㘳㔵㌵㐹㍤㔸ㄹ㌸挶㑡晦㌷昸〴攲ㄶ㈷〰㈷㉣㡥扡昲㈴戸敥〱㌸㠵挸㜸戹〰收㌴㔹㤱㔷㔱昹てㄴ愱昱㕥㈴挵愹戲〶挰摢㍢〰摥〸ぢ〲㍣〷㝡〱昸㘳〸搴戱攰〴攰㑦挸搱㥦敦㐶㐸〵攰晥㥥〰㙦敤〹㜰戳ㄹ捡昷㌹㐲ㄹ〰㔷㈶㙡㙡搲昸晤攷㘰扡㍡ㄲ㑥㐵慢㘲搵戱捡㜴㈴㤸愸慣愹㐹㔵㈷挳昱㠰㑣㑦㘵晤晦㠴㑦㘰㥥㔵㡣〰㍣摦攲愸㉢㙦〱搷㍤〰户㈲㌲㕥㉥㠰摢㉣㜹㡣捡㙦㔰㠴ㄶ㈵㌸ぢ㈰㌷〰昶㍢〰晥づㄶ〴㜸㈱昴〲昰昷㄰愸挵攰〴攰ㅦ挸搱㥦敦攳㈱ㄵ㠰㝤㥥〰㤷㜸〲㝣愲ㄹ捡昷㌳㐲ㄹ〰㔷〷㐳㔵改㜰㔵㉣㤱づ㔷㠶愳㔵搱㘸㌲㥥㠸㐵慢攳挹㔰っ㕢㜱㌸ㄱ㤰愹愵慣晦ㄷ昸〴㑥戶㡡ㄱ㠰㤷㔸ㅣ㜵攵㑢挱㜵て挰愷㈰㌲㕥㉥㠰㑦戵攴挳愹㉣挵攱户㜶㈰挱攱ㄴ㔵〳攰ㅦ㝥戴敦㠳换㘰㐱㠰捦㠰㕥〰收搳敦搴㜲㜰〲戰㥦ㅣ晤昹㍥ぢ㔲〱昸㍦〸攱摥〷㝦つ愹晢㑢敥ㅣ㌳㤴慦㉦㐲ㄹ〰〷昱㕤㔶ㅤ㠹挷戰㝦攰㤷㕣㈸㔶㡤挳㡥㌴㔰挶㤱㐸㈸㤹㡥〴㘴㕡㈸敢㉦㠷㑦攰㕣慢ㄸ〱㔸㘶㠴㕡扡昲昳愱敢ㅥ㠰㉦㐰㘴扣㕣〰㕦㘸挹㐷㔱戹つち搴㐶㘲㐹㕤っ戹〱昰㈷づ㠰户㠵〵〱扥〴㝡〱㜸㍢〸搴㘵攰〴攰敤挹搱㥦敦㤵㤰ち挰ㅦ㝡〲晣㠱㈷挰㔷㤸愱㝣㍢㈱㤴〱㜰㑤㉣㔲㥤づ敡㌵搱㔸㌴ㅡ搶挳㌸戸㑢攳㕢㑦て㠵㉡㠳戱㜸ㄵ㜶ㄱ㌲愵㤳昵㔷挰㈷㜰㤵㔵㡣〰㉣戳㌹㉤㕤昹ㅡ攸扡〷攰戵㠸㡣㤷ぢ攰慢㉤昹㜸㉡㜷㐷㠱摡挱㔸㔲搷㐲㙥〰晣㠶〳攰扤㘰㐱㠰慦㠳㕥〰ㅥ〲㠱扡〱㥣〰扣㌷㌹晡昳㝤ㄳ愴〲昰㉢㥥〰扦攴〹昰㉤㘶㈸㕦㈵㐲ㄹ〰㘳慦㄰愹㑥㠴㔲搸ぢ㔷㠷ㄳ㝡〸てっ搲㉢㐳攱㜰戸㉡㤱〸㠵㉢攳㠱㕢慤昴㐱昸〴晥㘰㜱〲戰捣挴攴扡㔱㔷㝥ㅢ㜴摤〳㌰攷㙦攲攵〲昸づ㑢㍥㤵捡㈸㡡搰愶㄰㥣扢㈰㌷〰㝥搲〱昰晥戰㈰挰敢愰ㄷ㠰て㠰㐰摤〳㑥〰ㅥ㐶㡥晥㝣摦〷愹〰扣摥ㄳ攰づ㑦㠰敦㌷㐳昹㙡ㄱ捡〰㌸ㅣ㠹㐵昹摤㤶慣っ㘱㡦ㅢ㡣㈵慡㙢㐲㤵戱㘴㌸㔶ㅤ慡㠹㐶攳挱挰〳㔶晡ㄱ昰〹㍣㘸㜱〲戰捣愲攴扡㔱㔷晥㌰㜴摤〳㌰攷㕥攲攵〲昸ㄱ㑢㍥㡢捡㜱㈸㐲㍢㠴攰㍣ち戹〱昰㍤づ㠰㈷挰㠲〰慦㠷㕥〰㥥〸㠱㝡ㅣ㥣〰㍣㠹ㅣ晤昹㝥ㄲ㔲〱昸㑥㑦㠰㙦昷〴昸㘹㌳㤴㙦ㅡ㐲ㄹ〰㐷搲㤱敡㐸㈵㘰慥㠹攱㘰〲〰〷㘳㔵挱㜴㈲ㅡ慤㡣搴㔴敡昱敡㠰㑣㠳㘴晤搳攱ㄳ㜸搶㉡㐶〰㝥捥攲愸㉢㝦ㅥ㕣昷〰捣㜹㤳㜸戹〰㝥挱㤲ㅦ㐵攵攱㈸㐲㍢㤲攰晣〵㜲〳攰敢ㅣ〰ㅦ〵ぢ〲晣ㄲ昴〲昰搱㄰愸㔷挰〹挰昵攴攸捦昷㙢㤰ち挰㙢㍤〱㕥敤〹昰ㅢ㘶㈸㕦ㄲ愱捣㝤㜰㈲ㅥ㑤〶攳㝡㔰て㘱戳㑤〴攳ㄱ散㈶㙡㌰戰㡥㘲慣㤱搴ㄳ㠱㌷慤昴㈹昸〴摥戲㌸〱昸慦ㄶ㐷㕤昹摢攰扡〷㘰捥㜹挴换〵昰㍢㤶㍣㐹攵㕣ㄴ愱㈵〸捥扢㤰ㅢ〰㕦攴〰㤸て搶㈵挰敦㐱㉦〰㘷㈰㔰ㅦ㠰ㄳ㠰攷㤱愳㍦摦ㅦ㐲㉡〰㥦攷〹昰ち㑦㠰㌷㥡愱㝣㙤〸㘵〰ㅣ㑦㠴㜰㠲㈲ㄹ挶敥㈱ㅡ㡥㠵慡攳愱㘴戰㍡ㄹ愹搶㌹攲㐸㔵愶〲㌲晤㤰昵户挳㈷昰㠹㔵㡣〰㉣㌳て㉤㕤昹㘷搰㜵て挰㥢㄰ㄹ㉦ㄷ挰㥦㕢㜲晥摥戱㜶〲ち搴收㘰㐹㝤〱戹〱昰㈹づ㠰㑦㠶〵〱收散㐳〱㜸〹〴敡㉢㜰〲昰㔲㜲昴攷晢㙢㐸〵攰㤳㍣〱㍥挱ㄳ攰晦㤸愱㝣愷㈳㤴戹㡢搰慢慢㠳㔵愱㐴ㄲ〷㙢攱㔴㌸ㅥ㡢㘰㥣㔱㕤愹挷搲〹っ㥡㈳㌵㠱㙦慤昴㘷挰㈷昰㥤挵〹挰摦㕢ㅣ㜵攵㍦㠰敢ㅥ㠰㝦㐴㘴扣㕣〰晦搷㤲㘷愸㕣㠱㈲戴㘶㠲昳㌳攴〶挰昳ㅤ〰㥦てぢ〲捣㤹㠳〲昰〵㄰挸て㘲〹挰ㄷち㘷〲㕣㡣㐳㝢〱戸挹ㄳ攰戹㥥〰㤷挰㠹愱㝣㤷㈲㤴〱㜰㉡㔶㤵づ挵㘳㔱㍤㤲搴挳㠹㘴ㅣ摦㜲挹敡㐸愲㍡㔴㕤挳㍤㜱㌲㔰㙡晡㘸㤷挱㈷攰戳㌸〱戸愷挵㔱㔷㕥〶慥㝢〰搶㄰搹ぢ㘰扦㈵㙦㈷挰慢㔱㠴搶㐶㠰㝢㐳㙥〰㝣㡣〳攰慢㘱㐱㠰晢㐰㉦〰㕦〳㠱㉡〷㈷〰㕦㑢㡥晥㝣㙦〱愹〰㝣愴㈷挰㠷㝢〲摣捦っ攵扢ㄱ愱っ㠰㉢ㄳ㤱敡慡㘴ㄸ㠷っ㔵愱㜰ち㠳戸㔸㈲㔶㠵搳㥡扡㡥挳戶㘴㘵㍡戰㤵㤵晥㈶昸〴戶戶㌸〱㜸ㅢ㡢愳慥扣㍦戸敥〱㜸〰㈲㝢〱捣㘹㝦㈲㍦㥥〰摦㡥㈲戴攳〸づ愷晥ㄹ〰㑦㜶〰㝣ㄷ㉣〸昰づ搰ぢ挰敢㈰㔰〳挱〹挰㜷㤳戳〰慥㠰㔴〰ㅥ敦〹昰㌸㑦㠰㜷㌶㐳昹晥㠴㔰〶挰搸つ㔴搶攰㕢㉥ㅤ搵㘳攱㙡㝣戱㔵攱㜴㐴㔵ㄸ㍢㘶㡣敡㘲㔵搱挰㉥㔶晡晢攱ㄳㄸ㙣㜱〲昰慥ㄶ㐷㕤昹㙥攰扡〷攰摤ㄱ搹ぢ攰㍤㉣昹㔲〲摣㠱㈲戴㈵〴㘸㉦挸つ㠰て㜴〰晣ㄸ㉣〸昰㄰攸〵攰挷㈱㔰晢㠰ㄳ㠰㥦㈰㘷〱扣㉦愴〲昰㝥㥥〰㐷㍤〱づ㥡愱㝣捦㈰㤴戹て挶㜰つ㈳攵㐸㑤㑤戲㉡ㅣ㡥攰㥢㉤ㅥ挴改㑡扤㉡愵㐷㘳昱㐸㔵㐰愶捡戱晥㘷攱ㄳ愸戲㡡ㄱ㠰挳ㄶ㐷㕤㜹㌵戸敥〱戸〶㤱扤〰㡥㔸昲㘵㉣昰㈵ㄴ愱㥤㐱㠰㌸攵捥〰㜸ㅦ〷挰慦挲㠲〰敦〷扤〰晣ㅡ〴敡〰㜰〲昰敢攴㉣㠰て㠴㔴〰摥搳ㄳ攰摤㍤〱㍥挸っ攵晢㉢㐲ㄹ〰㐷搳㌵㠹㔸㈲㥡㡡挴㌱㝣㑢愵㠳昱㌸捦愴挵㈲㠹㔰㘵㈴㔵ㄹづ〷㘴㥡ㅢ敢㝦ㅢ㍥㠱ㄱ㔶㌱〲㜰㥤挵㔱㔷㍥ㄲ㕣昷〰㍣ち㤱扤〰ㅥ㙤挹㔷戰挰て㔰㠴㜶づ〱ㅡぢ戹〱昰づづ㠰㍦㠲〵〱ㅥ〷扤〰扣ㄱ〲㌵ㅥ㥣〰晣㌱㌹ぢ攰㠹㤰ち挰〳㍣〱摥挶ㄳ攰挹㘶㈸摦㈶㠴㌲〰づ攱ㅢ㉥ㅤ㡤搶愴㈳攱㜸㌸㠸〳摦㐸㈴㠸搱㌲㜶㄰搱㄰㡥㈷慡〲㌲㐵㡤昵㝦づ㥦挰㔴慢ㄸ〱㔸㘶愷㔹扡昲改搰㜵て挰㌳㄰搹ぢ攰㤹㤶㥣扦㜳慤㝤㡤〲戵ぢ〹搰㉣挸つ㠰㝢㌹〰晥ㄶㄶ〴昸㔰攸〵攰敦㈰㔰㠷㠳ㄳ㠰扦㈷㐷㝦扥㡦㠴㔴〰敥改〹㜰愹㈷挰㐷㥢愱㝣㍦㈱㤴〱㜰㌰ㄱ〹搶㔴㠶㠰㘷㔵㉣ㅣ慢慣㡡搷搴㠴㉢㤳㠹㉡ㅤ㈷㝡㔲㠹㐴㌰㈰搳换㔸晦捦昰〹ㅣ㘳ㄵ㈳〰换捣㌲㑢㔷㥥㠰慥㝢〰㑥㈲戲ㄷ挰㈹㑢扥㤲㐵㤴攰搲愱㜶㌹挱㐹㐳㙥〰晣攳て昶搳㤵㍤㘱㐱㠰㘷㐳㉦〰㤷㐱愰ㅡ挰〹挰ㅡ㌹晡昳㍤ㄷ㔲〱昸㕢㠴㜰㥦慥晣〶㔲昷改捡㈶㌳㤴慦て㐲ㄹ〰㔷㈶搳愱㥡戰㡥㠳㌳散㈲㐲愱㐸㈲㠸挱㜲㑤㌴㔱㤹搲㈳昱慡㐸㌸㈰㔳挳㔸㝦㕦昸〴㌲㔶㌱〲戰捣ち戳㜴攵昳愱敢ㅥ㠰㌹㤷捣ぢ攰㔶㑢扥㠶㐵㙣㡤〲戵搵〴愷ㅤ㜲〳攰㑦ㅤ〰て㠰〵〱㕥〰扤〰扣㉤〴㙡ㄱ㌸〱㜸㍢㜲昰㘷㉡㜵ㅣ愴〲昰㐷㥥〰晦挳ㄳ攰ㄳ捣㔰扥㠱〸㘵〰㡣敢捦㤵戸㔰挴㠱㜲㜵ㄸ㐷て戸っ㕤㔹㠹戳ㄲ㌵挹愸ㅥ㑥㘳ぢ㤶㘹㕤慣㝦㈷昸〴㑥戲㡡ㄱ㠰㘵㐶㤷愵㉢㕦〲㕤昷〰捣㜹㘰昲昳㔱㝦挴㠲㙦ㄷㄴ挲敢换收㑦〴㜳㝡㠱㙦㌰㘴扣ㄴ㡤㘷愰摡挵扢㐲扣㡤㈱ㅥ摤摥搸㌸㈵摥㌶㘷㙣愶㔵㘶㈴昸㜶㠳㙥㝢㤷换愴捣戸ㄴ㝦㌹戵㙤戱㜱㠵㔵㉥慥㥥㘲攵摦ㄳ㍥㝥摦㕥愰㕢㡤㤸㌶慡㜶晣㡣戱搳㈶捦ㅣ㌳戶㘲摡愸改㌳㈷捣㤸敥ㅢ〲㑤扢攳昱愱晢敤㝥挴㙦㝥㘴攸㔱㈳㜵㍣挷扣愹愱ㄹ㤳㌷ㅡ㤲ㄵ搳昴搶昶挶戶搶摤〷㜹愶摥㍢㕦㔱昲㕣㜹敤㍡㙥㌴愷㘱㍤㡣つ敦㈵挷㠶㔷挹搵挲㠶㜷㍡昴戲攱〵㈱㔰换挰挹㠶ㄷ㈲㐷㝦扥捦㠴㔴㌶扣つ㥥ㅢ摥㜳㥥ㅢ摥搹㘶㈸㕦つ㐲ㄹㅢ㕥愴㉡㔲ㄵ㑡㔵挷戱攳挴㠵㌳㡣づ挲㌸㡤㤰㑣㠷㠳㠹㘴㌴愹攳ㅣ捤㌹㔶晡〸㝣〲㉢㉣㑥㌶扣㜳㉤㡥扡昲昳挰㜵捦㠶挷戹㙤㕥㥦散ぢ㉣昹慤摣晡て㐴ㄱ摡㉤〴攷㈲挸つ㠰㍢ㅣ〰搷挲㠲〰㕦っ扤〰㍣〲〲㜵㈹㌸〱戸㡥㥣〵昰攵㤰ち挰て㜹〲晣㠰㈷挰慢捣㔰扥㌱〸㘵〰㥣〸㈵㐳㤵愹㔸㍡㔸㡤搳戸㔵㔱㕣昷㠹㐷挳愹ㄴ㉥戵㐷㜴㥣愲㠹〷㘴㥡ㄹ敢ㅦぢ㥦挰㤵㔶㌱〲戰捣㌰戳㜴攵慢愱敢ㅥ㠰㌹㉦捤ぢ攰戵㤶晣㑥ㄶ㌱ㄹ〵㙡晣㌹㜷㜵㡤㔵攵㔴㠸攸㈸㍢挳㙢㉤㘹㤰慣昹ㄷ戸づ㔲扣㜰ㄶㄵ戶㝤㝡㤴摥っ挶昳户㕦㡤昹㉢搳昱㡢㝥晡搰扡ㄱ㤱愱愳ㄶ㈵昵㐶晥挶㉥㘶戹挰戵㘸敢愶㜱慤㔸挴ㄳ戱㘷㘴㙡攵搷㕦戹捦搹挲㥡〸㌳挴㝡ㅡ昷慥㥤ㄲ敢〷㤶㉤户挹㉤㔹㍦㍣㕣ㅡㄳ扤愰ㄸ挲㘷㜷㙦摤挹搹ㅥ㉢扤㝤愷ㄴ扦愴㡤摦昸搵㔳㔶挴㔶捣㜲㉣㈹敥愱昶昲晡㠵㜰昳搱挹㜸㕡戱ㄵ㘰㔴㜳㝢搳㑥㔸㠷敤㍤㝥㑥㜰㐴㐳㥢㑣晦摡〱㝡愵摤〴㜸㝣㌳戱扥愵挳〶搷づづ㤷摥㠲つ敤晦㤰㠴摢㙦攷㝣㉢愶攴㥦㕦㥢㠵㠸㡡摢ㄴ攳㔱愴㌸晢㘷㌰ㄶ㜲㥦〳㝣㍤っ摥挶㡦攲扢ㅥ㤰㝣㥤愹㜰㍤㈰㜹ㅤ㈲挹〷攸㈸㈴挹㙥つ㜷㕢㔲挷搶㜰て愴㜸㘱挶㍦㙣晢昴㔰て㠰攱ㄶ愱㌴捥〰昲挵㈱昵㜱挵㠳㈱戵ㅡ昹慣㙡晤㕡㤲㉢昰㈸㙣〶㝢搴扣㌲㕦捤㤷㥢ち搷戳㡢ㅦ㘷㑥㐶㙡戰搷晣㠴㈵㜵搴晣㈴愴㜸攱㉣戰㔱昳㜳㘰㡣㥡㥦挵㤲慦〹㔲㘹㔶戵扡搰㔱㜲㠶㈵㜳㡡捡㘰㡦㤲㔷攴㉢昹ㅣ㔳攱㝡慡昰㙢㠸㈴㈵户摢㑢㝥摤㤲㍡㑡㝥〳㔲扣㡡戴㠵㐶挹㝦〳㘳㤴捣㘹㉡扥挵㔶挹㌱㜵㠶愳攴攳㔹昲㍦㘰㌲搸愳攴愵昹㑡㕥㘲㉡㕣捦晢摤㠸㐸㔲昲㔲㝢挹ㅦ㕢㔲㐷挹㥦㐰㡡ㄷ㝥㕥捡㈸昹㥦㘰㡣㤲㌹昱挳㜷㍡愴戲㘵㠴慡搵㜱㡥㥡㤷戱收㙦㘰㌳搸愳收昶㝣㌵户㤹ち搷愳㜸扦㐳㈴愹㜹㠵扤收敦㉤愹愳㘶㑥扥挰ぢ㍦搲㘴搴晣ぢㄸ愳㘶捥愵昰㕤〰愹㙣ㄹㄱ搵散㈸昹㈲㤶捣㤹〹㠳㍤㑡㙥挸㔷昲ㅣ㔳攱㝡㐸㉥㘷㌰㐸挹㉢敤㈵换㌴〶挶㜷㤴捣改っ㔲昲ㄵ㐶挹㥣㕦㘰㤴捣搹〹扥慢㈰㌵㍥㠰㌵㉡攱愸㜹つ㙢收挵㝥慦㥡㡦捡㔷昳㤱愶挲昵晣㕡㑥ち㤰㥡慦户搷㉣㌳〳㕣㌵㜳㠶㠰搴㝣愳㔱㌳㉦搹ㅢ㌵昳㠲扦敦收㙣捤㔱㜵㠸愳收㕢㔹㌳慦㥦㝢搵㍣㌵㕦捤㔳㑣㠵敢搱戲扣捥㉥㌵摦㘹慦㔹㉥戶扢㙡收㐵㜷愹㜹㥤㔱㌳慦㜴ㅢ㌵昳ㅡ扡敦㥥㙣捤㤵敡㘰㐷捤昷戱㘶㕥㤲昶慡㜹㔴扥㥡㐷㥡ち搷㔳㕦㜹改㕡㙡㝥搸㕥戳㕣扦㜶搵捣敢搸㔲昳㈳㐶捤扣㜸㙣搴捣换搲扥㐷戳㌵㔷慢〳ㅤ㌵㍦挶㥡㜹㤵搷慢收㔸扥㥡愳愶挲昵㐰㔶㕥つ㤶㥡㥦戱搷㉣㤷㠴㕤㌵昳搲戰搴晣㥣㔱㌳慦挷ㅡ㌵昳㑡慦㙦㐳戶收㠸ち㌹㙡㝥㤱㌵昳挲愹㔷捤晢攴慢㜹㙦㔳攱㝡㔶㉡㉦戰㑡捤慦搹㙢㤶慢慣慥㥡㜹戵㔵㙡㝥挳愸㤹㤷㌸㡤㥡㜹昱搴昷ㄶ愴戲摢〸愹摤ㅣ㈵扦捤㤲㜹㈹搲慢攴㐱昹㑡慥㌰ㄵ慥愷㤸昲㤲愵㤴晣扥扤㘴戹㙥改㉡㤹搷㉦愵攴㝦ㄸ㈵昳㠲愲㔱㌲㉦㐷晡㍥戲㑡慥㔱摢㌹㑡晥㤸㈵昳攲㥥㔷挹㕢攷㉢㜹㉢㔳攱㝡扥㈸㉦〲㑡挹晦戴㤷㉣㔷〲㕤㈵昳㡡愰㤴晣愵㔱㌲㉦挳ㄹ㈵昳〲㥦敦㉢㐸㡤㉦㤴㑡搵搷㔱昳搷慣㤹搷换扣㙡搶昲搵㕣㘶㉡㕣㡦晥攴㜵㌵愹昹〷㝢捤挶挵戵摣扤㌳㉦戲㐹捤晦㌵㙡收㤵㉤愳㘶㕥㌳昳晤っ愹㙣ㄹ㔵慡搸㔱昲慦㉣㤹㔷愰扣㑡晥昹晢㍣㐷㜴㍦㤹ち搷㐳㌹㜹愵㑡㑡㉥挵㜸㍦㝢㐴㈷㤷慢㕣㌰昳戲㤵㤴摣ㄳ戶㌸愲攳戵㈲愳㘴㕥㠵昲㘹㤰ㅡ㌰㠷搴户挸搷㜹㐴搷ぢㅡ挵㡢㍡㕥㌵㝦㤵慦收㝦㤹ち搷昳㌲㜹昱㐷㙡摥挲㕥戳㕣〱㜲搵捣㉢㐱㔲㜳㍦愳㘶㕥㝥㌱㙡收㠵ㅤ摦搶搹㥡挳敡㌳㐷捤晤㔹㌳慦㤳㜸搵晣㔱扥㥡㍦㌴ㄵ慥㐷㔹昲㝡㡡搴扣愳扤㘶戹愸攲慡㤹ㄷ㔷愴收㥤㡣㥡㜹㐵挳愸㤹搷㑡㝣㠳慣㥡㠳㘱昵㜷㐷捤扢戰㘶㕥㝡昰慡昹慤㝣㌵扦㘹㉡㕣㑦㤹攴㈵ち愹㜹㑦㝢捤㜲㥤挲㔵㌳慦㔷㐸捤㐳㡣㥡㜹㤱挰愸㤹㤷ㅦ㝣晢㘴㙢慥㔲㉦㍢㙡摥㤷㌵昳㙣扥㔷捤ㅢ昲搵晣扣愹㜰㍤〰㤲㘷晤愵收㙡㝢捤㜲敡摦㔵㌳㉦〱㐸捤ㄱ愳㘶㥥㤳㌷㙡收ㄹ㝤㕦捣慡㌹ㄴ㔴㑦㍡㙡摥㥦㌵昳〴戹㔷捤㡦收慢戹挳㔴戸㥥捤挸ㄳ改㔲㜳慤扤㘶㌹㥢敥慡㤹㘷搵愵收㍡愳㘶㥥收㌶㙡收㐹㜲摦㈸慢收㘰㔰㍤攰愸㜹っ㙢收㌹㘷慦㥡敦挹㔷昳摤愶挲昵搸挴㥥摣つ戱扡㠹昶㥡攵〴戵慢㘶つ戶㔲昳㘴愳㘶㥥㌹㌶㙡敥㠳㈵摦搴㙣捤㌱㜵㥢愳收改慣㜹㙢搸㜸搵㝣㜳扥㥡㙦㌲ㄵ慥㈷ㅡ昲㜴慦搴㝣㤸扤收㙤㉤愹攳攰㤹攷㝥愵收㈳㡣㥡㜷〲㙦搴捣㔳戹扥愳㈰㤵摤㜳㔰㕤攳㈸戹㥥㈵敦〹ㄳ慦㤲慦捡㔷昲㤵愶挲昵慣㐱㥥㈸㤴㤲㜵㝢挹㐱㑢敡㈸㤹㘷つ愵攴搹㐶挹ㄱ昰㐶挹㍣〹攸㙢戰㑡㡥慡㑢ㅤ㈵捦㘵挹㍣愵收㔵昲〵昹㑡㍥摦㔴戸㥥〲㔸㡢㐸㔲昲㝣㝢挹㜲晥捤戵㘵搴挱㔶㑡㙥㌵㑡收㠹㌱愳攴㌱㔸昲戵㐳㙡㝣愳㔴愹戳ㅣ㌵㉦㘴捤㤳㘱攳㔵昳改昹㙡㍥捤㔴攴㍥愰㉦㌰搵慡攳㐴挴搵㑥㈲㌹ㄹ挴㕦捡㌳㔹㥥攷㘴攴㠹㌹㐳㡤㐷㡢攰㙥㌶扤㔵〴攵㔸挳搲㌴㑦㔶昵㑡昳㈶㌷㕤㥥㙦㈲㑦㘵㙢慣攳ㅤ㜸扤昱㤴㤱㤶戹㝡换〴㍣㌴〷捦ㄶ㤹摥搰㘴摥换㠵㠷改昰㘹て搶㜳㉣㌴攱㜸昷愴㉦㍤戹〵て戶攸㤹ㅥ搷㡡㐷昳愴捡㥡㜰㑥ㅤ㈷愹㥢㝦て㜷㠱㘲捡㄰㝦挸つ㝦挶挳㐷㍣敦攴攳㉤㝡戹捦扤戰㍤㝦愸ㄳて敢昹㔳挵㝣㌸挹㙦扢〷㔴㙥㑡㉥㔶㈷愳捦㜲戵㙢㔳㘸㕢㌹〵㠶〷㥥攰扥㜶㜶㔴㐹扤㜸昴㥥㜶㉡扢摣㠱攲㠴ㄴ㤵捣㐲慢ぢ㥤戴攳挱㔱捦愶晡㜸㑢㑢㝣㜱㔹㔳㝤愳摥㍣扢㙤㑥㔹晤〲㥣愵挴㠳㡥㄰慣慣慣㑣㍢ㅤ晦㌳〳摦〱㥥㈴㤳慤晢っ愶㕡㐶戲ㅣ挴慦敡愱攰㤶㘵㤶扢挰戳摣戳挵㌴㕢敥㌹㜴敦㐰㔸愳㕣㤵㠴㍦㑢搶捥㠵㈲㥢戲〱ㄲ㐹㜹ㅥ捤捦㈷戹〰挴慦㜸㐲换㤶戲挹㌳攵挵㘲㥡㑤㜹〹摤㙤㈹㌳㔶捡换愰挸愶攴㌹㉡㐹㜹㌹捤㔷㤲慣〲昱慢㠵捥㤴㈹捦㤴㔷㠹㘹㌶攵㙡扡摢㔲昲㉣㤵慣攵㕡㈸戲㈹㜹㡥㐹㔲㕥㑤昳㙢㐸慥〵昱慢㔳㥤㈹㡦昰㑣㜹㠳㤸㘶㔳摥㐸㜷㕢捡㘵㔶捡㥢愱挸愶攴㈹㈲㐹㜹ぢ捤㙦㈵昹〳㠸㕦㥤攷㑣㌹捤㌳攵敤㘲㥡㑤㜹〷摤㙤㈹㉦戲㔲摥〵㐵㌶㈵㑦昱㐸捡㜵㌴扦㥢攴ㅥ㄰扦攲昹ㅣ㕢㉦挷㜹愶晣㤳㤸㘶㔳摥㑦㜷㕢捡㌵㔶捡〷愱挸愶攴ㄹㅡ㐹昹㄰捤ㅦ㈶昹㌳㠸㕦摤攸㑣㜹㤰㘷捡㐷挵㌴㥢㜲㍤摤㙤㈹㜹㡡㐶㝡昹㌸ㄴ搹㤴㍣挱㈲㈹㥦愰昹㤳㈴㑦㠱昸搵㍡㘷捡㠸㘷捡㘷挵㌴㥢昲㌹扡摢㔲摥㘷愵摣〰㐵㌶㈵捦㡦㐸捡ㄷ㘸晥㈲挹㕦㐰晣敡ㄱ㘷捡愱㥥㈹㕦ㄱ搳㙣捡㔷改㙥㑢昹㤸㤵昲㜵㈸戲㈹㜹㝡㐳㔲扥㐱昳㌷㐹摥〲昱㉢㥥换戰昵㜲㔷捦㤴㝦ㄳ搳㙣捡㜷攸㙥㑢昹愲㤵昲㕤㈸戲㈹㜹㜶㐲㔲扥㐷昳昷㐹㍥〰昱慢㌷㥣㈹㜷昰㑣昹㤱㤸㘶㔳㙥愴扢㉤㈵捦㑦㐸㉦㍦㠱㈲㥢㤲㘷ㄷ㈴攵愷㌴晦㡣㘴ㄳ㠸㕦晤挳㤹戲㥦㘷捡㉦挴㌴㥢昲㑢扡摢㔲㝥㙣愵晣ち㡡㙣㑡㥥ㅤ㤰㤴晦愶昹搷㈴摦㠰昸搵㤷捥㤴㝥捦㤴摦㠹㘹㌶攵昷㜴户愵晣摡㑡昹㈳ㄴ搹㤴ㅣ摣㑢捡晦搲晣㈷㤲㥦㐱晣㡡㈳㜹㕢㉦㤵㘷捡愲㌲㥡㘶㔳㉡戰昶㤴扦㕡㈹㝢㐰㤱㑤㔹㡡昸㤲戲㠴收愵㈴㍥㄰扦敡〹㠵㉤攵昷摦㜹㝤昱㘹㘲㥡㑤改愷扢㙤㉤㝢㈱㠶昴戲㌷ㄴ搹㤴㕢㔸㈹晢搰扣㉦㐹㌹㠸㕦昵㜳愶晣搲㌳攵㤶㘲㥡㑤搹㡦敥戶㤴晤慤㤴㕢㐳㤱㑤戹愳㤵㜲ㅢ㥡昷㈷ㄹ〰攲㔷ㅣ〷摢搶㜲愳㘷捡敤挵㌴㥢㜲〷扡摢㔲㜲㙣㉣㙢㌹㄰㡡㙣㑡㡥㙣〵搸㥤㘸㕥㐱㌲〸挴慦㠶㌸㔳扥攳㤹㜲戰㤸㘶㔳敥㑡㜷㕢捡㝤慤㤴扢㐳㤱㑤挹㠱愹愴摣㠳收㝢㤲散〵攲㔷ㄱ㘷捡㔷㍤㔳敥㈳愶搹㤴㐳改㙥㑢挹㤱愹慣㘵㈵ㄴ搹㤴ㅣ㔷㑡捡㈰捤㐳㈴㔵㈰㝥挵㐱愴つ搸攷㍣㔳搶㠸㘹㌶㘵㠴敥戶㤴㘳慣㤴㌱㈸戲㈹㌹㉣㤴㤴晢搱㝣㝦㤲〳㐰晣㙡戲㌳攵㝡捦㤴挳挵㌴㥢昲㈰扡摢㔲㑥户㔲㡥㠰㈲㥢㤲愳㍡㐹㔹㐷昳㤱㈴愳㐰晣㡡㐳㌸摢㕡摥敦㤹㜲慣㤸㘶㔳㡥愳扢㉤㈵挷㜵〲散㜸㈸戲㈹㜵㉢攵〴㥡㑦㈴㤹〴攲㔷戳㥤㈹敦昰㑣㌹㔵㑣戳㈹愷搱摤㤶㜲慥㤵㜲〶ㄴ搹㤴ㅣ㔵挹㕡捥愴昹㈱㈴戳㐰晣慡搵㤹昲㐶捦㤴㠷㡢㘹㌶攵ㄱ㜴户愵㕣㘸愵㍣ちち㉢㘵改㠹㤰敥敦㜵昵摢ㄸ〴搹㝥㜶㘲〸㝥ㄹ〵㑦晦搴㔳ㄸ挷捣挳㔵昴挵愳㥡摢㕡ㄶ㌳㔰て㍣㡦慦㔴慥㤱㤷ㄴ敦昷摢㘲㜱㌴戴㈳㐲昱㕤㝡つ㔶敦晦㈳づ〷愸㥤ㄷ捦ㄹ昱〰扣换㡡㝤㡡㠳㍦慥戰扡ㅡㄹ㤸㘵㤸㈸㤴攲㠰㔰ㄴ㙢㑤挵㜰㈸戴㌸㠰㉡攵挸愲换㐳ㅣ愶晥㡤扦ㄶ㤳㐰㌲挵㜱㡢㡣慦㤳攴㄰㡣敦昲搳㑤㘹ㄹ㠷㈹㡡〳づ愹昵㑡戳㔶㙢敤㤶㔹㡡㉢㜲搶㡥〳ㄳ昱㔸㘵㕦扢搹㑣㜱㌶㔴㕣㐳㙤づ㌹㡥㐳㈴㝤㠳㍤㍤〷㈱㤴ㅡ改捦〳㈷挱㉥捤㐹捦〱㠹㈸㉥挹㐹捦㐱㡡㈸㉥戶愷㙦㘲ちづ㑡㈴㝤㌳㌹㡥㐹㈴㝤挶㥥晥㌲㔳㙡愴攷㐰㐴㠲㥤㥦㤳㥥㠳ㄳ㔱㥣㤷㤳㥥〳ㄶ㔱㥣㙢㑦摦捡ㄴ㔷㐱㈵改摢挸㜱㝣㈲改摢敤改㌹㌸改㕣㝢づ㑡㈴搸㔹㌹改慦戱ㄴ㘷收愴攷攰㐵㍣㤶摢搳㉦㘶ちづ㔶㈴晤㜱攴㙥〴㈷改㡦户愷攷㐰愵㌳㍤〷㈸ㄲ散戴㥣昴户㕡㡡㔳㜳搲㜳㈰㈳ㅥ愷搸搳㥦捣ㄴ户㐳㈵改㤷㤰攳戸㐵搲㉦戵愷攷愰愵㌳晤㍡㉢搸㐹㌹改㌹㠰㤱㉣㈷收愴攷愰㐶ㄴ㈷搸搳㥦捥ㄴㅣ挴㐸晡㌳挸㜱っ㈳改㤷搹搳㜳〰搳㤹㥥〳ㄷ〹戶㈸㈷晤挳㤶㘲㘱㑥㝡づ㜰挴㘳㠱㍤晤搹㑣挱〱㡤愴㍦㠷摣㝡㜰㤲㝥㠵㍤㍤〷㌳㥤改㥦戰㠲戵攴愴攷挰㐶戲捣捦㐹晦㤴愵㤸㘷㑦㝦〱㔳㜰㜰㈳改㉦㈴昷ㅣ㌸㐹㝦㤱㍤㍤〷㌶㥤改㌹愰㤱㉣㡤㌹改㕦戴ㄴ㜳㜳搲㜳攰㈳ㅥ挷摡搳㕦挶ㄴ慦㐰㈵改㉦㈷挷㜱㡥愴㕦㘹㑦捦㐱㑥㘷晡㌷慣㘰改㥣昴ㅣ昰㐸ㄶ㍤㈷㍤〷㐱愲㐸搹搳㕦挵ㄴㅣ昴㐸晡搵攴摥〱㈷改搷搸搳㜳挰搳㤹㥥〳ㅤ〹㜶㑣㑥㝡づ㝥㐴㔱㥦㤳晥〳㑢㜱戴㍤晤戵㑣昱ㄱ㔴㤲晥㍡㜲ㅣ晦㐸晡敢敤改㌹昸改㑣捦㐱㡦㘴㌹㍣㈷㍤〷㐲愲㌸㉣㈷晤㈶㑢㜱愸㍤晤捤㑣挱挱㤰愴扦㠵摣㤷攰㈴晤慤昶昴ㅣ〸㜵愶攷〰㐸戲捣挸㐹晦戵愵㤸㥥㤳㥥〳㈵昱㤸㘶㑦㝦㍢㔳㝣〷㤵愴扦㠳ㅣ挷㐵㤲晥㑥㝢㝡づ㡡㍡搳㜳㌰㈴挱㈶攵愴攷〰㐹ㄴㄳ㜳搲晦㙣㈹㈶搸搳摦㈳㈹㐰㈴晤扤攴㌸㐶㤲昴昷㤹ぢ㘴捡㌹㐰敡㑣捦㠱㤱㘴ㄹ㥢㤳扥搴㔲㡣挹㐹捦〱㤴㜸㡣戶愷㝦㤰㔱㌵㄰㐹晦㄰㌹㡥㤷㈴晤挳收㠲愴攷㘰愹㌳㝤ㅦ㜰ㄲ㙣㐴㑥㝡づ㥣㐴㔱㥢㤳㥥㠳㈹㔱ㅣ㘴㑦晦㈸愳㜲昰㈴改搷㤳攳搸㐹搲㍦㘶㉥㐸㝡づ㥣㍡搳㜳挰㈴挱づ挸㐹摦摦㔲散㥦㤳㥥〳㉢昱搸捦㥥晥㈹㐶摤ㅥ㐴搲㍦㑤㡥攳㈸㐹晦㡣戹㈰改㌹㠸敡㑣捦挱㤳〴慢挹㐹捦〱㤵㈸慡㜳搲て戲ㄴ㘱㝢晡つ㡣捡㐱㤵愴㝦㠱摣慥㈴㘸户昶愲戹㈰改㌹愰敡㑣捦㠱㤴㘴愹捣㐹扦愷愵搸㌷㈷㍤〷㕣攲㌱搴㥥晥ㄵ㐶摤〷㐴搲扦㑡㙥㈸〹搳扦㘶㉥㐸㝡づ慥㍡搳㜳㔰㈵挱昶捡㐹捦㠱㤶㈸昶捣㐹㕦㘵㈹昶戰愷㝦㡢㔱㌹搸㤲昴㝦㈵ㄷ㈱㘱晡户捤〵㐹捦㠱㔶㘷㝡づ戰㈴换攰㥣昴晢㕢㡡㕤㜲搲㜳㈰㈶ㅥ㍢摢搳扦换愸挳㐱㈴晤㝢攴㌸敥㤲昴敦㥢ぢ㤲㥥㠳慥捥昴㜵攰㈴搸挰㥣昴ㅣ㠰㠹㘲挷㥣昴愳㉣挵づ昶昴ㅦ㌱㉡〷㘱㤲㝥㈳戹㜱㈴㕣晢㡦捤〵㐹捦〱㔸㘷㝡づ扣㈴换㠰㥣昴ㄳ㉤㐵晦㥣昴㤳㉣挵㌶昶昴㥢ㄸ㤵〳㌲㐹晦㌹㌹㡥挷㈴晤㍦捤〵㐹捦挱㔸㘷晡㤹攰㈴晤㤶㌹改㌹㌰ㄳ挵ㄶ㌹改㘷㔹㡡㠰㍤晤㔷㡣捡挱㤹愴晦㌷戹㈳㐸戸昶㕦㥢ぢ㤲㥥〳戳㙣晡昲㌸㌸晥敥㐶昱㈲㤵㍣㈶㜵捣㌱摦㤷㤷㔴㙣㔷㜲攸㐱扤㔷扥昷散〷ㄷ扥㝡攴戰㡦㝦扡昲捡㔷㍦扣昰昹㥦ㅥ㑡っ㝢敡㥡㙢ㅥ㍦㜸捤昳ㅦ㙣㤹㕥㕢㝣敦昷ㄳ搶㥥㄰㥣㝢挲晣昴捣扤挶㥣㜰搸戱㔳㠳㔳戶ㄸ搲愳㐷捦㥥扢昷㝢㝡挰ㅥ㠱㈵昳晦愴ㅥ㝤慢㝦戳㤲ㄱ〷㡢㜰㕣㘹㑣㈲慤㡣㐱晦㠳㠵㍥㍤捡㘷㜷㜷ㄹ㌲昲㜰㤵搱㘰㤵昱㥤㔱㐶㔳㜷㤷搱㡣〴搲ㄲ〷ㅡㅣ㠹〸ㅡ㍦ㄸ㘵戴㜶㜷ㄹ㌲ㄲ㜱愱搱㙥㤵昱㕦愳㡣挵摤㕤㠶㡣㐸㕣㘵ㅣ㙦㤵昱戳㔱挶挹摤㕤㠶㡣㑣㕣㘵㉣戵捡昸搵㈸攳昴敥㉥㐳㐶㈸慥㌲㤶㔹㘵㈸㑤㍥㈹ㅣ㔶㜴敢〷㔶㐶㉡慥㌲㔶㔸㘵昴㌰捡戸愰扢换戸㄰〹摣㥦㤴㡢慣㌲㑡㡤㌲㉥敢敥㌲㘴攴攲㐲㘳愵㔵㐶㑦愳っづ㌷扡戵㈹㌲㠲㜱㤵戱挶㉡㐳㌳捡戸戶扢换㤰㤱㡣慢㡣敢慤㌲㝡ㄹ㘵摣摣摤㘵挸㠸挶㔵〶㐷㌶戲ㄷ敤㘳㤴挱㘱㐸户㌶㐵㐶㌶慥㌲敥戴捡㈸㌷捡戸愷扢换㤰ㄱ㡥慢㡣晢慣㌲戶㌰捡㜸戰扢换㤰㤱㡥慢っ㡥㜸愴㈹晤㡣㌲ㅥ敤敥㌲㘴挴攳㉡㠳㈳ㅦ㈹㘳㙢愳㡣愷扡扢っㄹ昹戸捡㜸挶㉡愳扦㔱挶㠶敥㉥㐳㐶㐰慥㌲㌸ㄲㄲ㌴戶㌵捡㜸愵扢换㤰㤱㤰慢㡣搷慣㌲戶㌷捡㜸慢扢换㤰ㄱ㤱慢㡣户慤㌲㜶㌴捡㜸户扢换㤰㤱㤱慢っ㡥㤰愴㈹㍢ㄹ㘵㜰㌸搳慤扢㉦ㄹ㈱戹捡攰㐸㐹捡ㄸ㘴㤴挱㘱㑤户㤶㈱㈳㈵㔷ㄹㅣ㌱㐹ㄹ扢ㄸ㘵㜰㜸搳慤㘵挸㠸挹㔵〶㐷㑥㔲挶慥㔲㠶攲㜰㐵〶㘵㝦晤搶戸戶㌳〲㉥㘵ち愷扢㉣挵㕢㌹ちㅥ搲㡢挷㥢㌹ちㅥ㘴㡢攲㡤ㅣ〵て㝢㐵昱㝡㡥㠲〷愲愲㜸㉤㐷挱㐳㐳㔱扣㥡愳攰挱㥡㈸㕥挹㔱昰昰㐹ㄴ㉦攷㈸㜸㐰㈳㡡㤷㜲ㄴ㍣挴㄰挵㕦㜲ㄴ晣搲ㄷ挵㡢㌹ち㝥つ㡢攲㠵ㅣ〵扦ㄸ㐵戱㈱㐷挱慦㉡㔱㍣㥦愳攰㤷㠷㈸㥥换㔱㜰㜷㉥㡡㘷㜳ㄴ摣挱㡡攲㤹ㅣ〵㜷㜹愲㜸㍡㐷挱㥤㤰㈸㥥捡㔱㜰户㈰㡡㈷㜳ㄴ晣愰㡡攲㠹ㅣ〵㍦㍡愲㜸㍣㐷挱㡤㔹ㄴ㡦攵㈸戸㜹㠹㘲扤㔳搱敢晦〱搰㌱昸㤱</t>
  </si>
  <si>
    <t>㜸〱捤㕤〹㜸ㄴ㔵戶捥つ㐹㤳㙡㤶戴㠳㈲愲㘲㄰〴ㄵ挵敥捥摡ㄱ㐴㜶㄰㘴挷㕤㐳㉦搵㄰挹㠲㐹戳㡡〸㡣㠲攳㡡扢㈸〲㉡捥挳摤㜱ㄷ㜵㡣っ㉡㡥攸戸㙦㌸敡㌸㙥愳㡣愳㡥晢戸扣晦㍦㔵搵愹敡慡敥攴昹㈶摦㘷㐸ㅦ晡散愷晥㔳㕤㕤户敡摥㔴㥥捡换换晢ㄹ㍦晣㥦㍦〵㝣戳捦昴挵捤㈹扤㝥昰挸挶扡㍡㍤㥥慡㙤㙣㘸ㅥ㍣扣愹㈹扡㜸㘲㙤㜳慡ㄳっ㝣㌵戵搰㌷ㄷ搶㌴搷㉥搱㡢㙡ㄶ攸㑤捤㌰㉡捣换㉢㉡搲昲愱摦换㝣〵㉣㐶愳㤷㔶㐰〲慢㍣捤㐷搲㤹愴㠸㐴㈳昱㤳㜴㈱改㑡搲㡤愴㍢㐹㌱㐹㠰㘴㌷㤲摦㤰昴㈰搹㥤㘴て㤲㥥㈴㝢㤲昴㈲㘱㝥慤㌷挹摥㈰㕤昷〱㤹㌱㜲挴攴搸愹搸㥡改愹挶㈶晤㤰㤲㘳㡣㥡㠷㠶㐲㠳㐳㠳换㠳㤵攱挱挱㐳㑡㐶捥慦㑢捤㙦搲㠷㌶攸昳㔳㑤搱扡㐳㑡愶捣㡦搵搵挶㈷攸㡢㘷㌴捥搵ㅢ㠶敡戱㘰㘹㉣㕡㔶ㄵ㉡㉢㉦㑦㐶㈲㔵㕤昷㐵攴㐹㈳㐷㑣㘹搲㤳捤晦慤㤸㝤ㄸ㜳昲挸ㄱ㠳㈷改愹晦㔶捣晤㄰ㄳ㈱㐷㌵搶㐷㙢ㅢ晥㑢㐱ぢ搹搳搲㔱㝡扣㤶捤搷昵愶摡㠶搹㠳㔱戶〳㘸㜰㤵㠳挷〰昱㜸戴㌹㌵㔲慦慢㥢愶㈷搹昷慥昵挴㑣㙦搲ㅢ攲㝡㜳昷晡搱㡢攲㝡㥤愹㙥㉥慡㍦㈶摡㌴㈹㕡慦ㄷ昰㑤㜱扤搱户昱〹扤㈱㔵㥢㕡摣慤㝥㘶戳㍥㉤摡㌰㕢愷㐹㘱晤搸昹戵㠹㠲〲㔵㔰㤰搷㘹愰㔷㌱搲㥢挱㘳㥡攲㈳攷㐴㥢㔲挲戱㙢㈱㉦㕢摢ㅥ㈲㠵㍢捡攲㕥㔴㤲攱挵㌶㑤慦慤㥦愰㌷㌵攸㜵㑣挲收つ捡㌰ㄲ㑣っ攸搳攰㔸㕢挳挶愸㉥收攷㡤㥢挲㉣㕡〹㐹㕦㄰摦晥㈰㥤㠷づて㔵㤷㤶㔶㙢晤㈸敥て愲ち㜶攲㌳㙢㜷攳攷㈶扦㈶㥡㕦ㄳ换慦㠹攷搷㈴昲㙢昴晣㥡㘴㝥捤散晣㥡㌹昹㌵戵昹㌵愷收搷捣㠵㡤昵㔳搴戹㜳扥昹愳㥦㜲敦㐵愳慡㌷㡦扤昳挴㡢㔶㥦晡敡㝤扤ㄴ㍦愶昲㜹ㅤ㠰㌷摡㐰㄰摦㠱㈰㔲㐶愸愲㕡㍢㠸攲㠳㐱㤴㝡ㄹ㘵戰㤴搵㥦㌵㙣㍥攳挴摢㈶慣㕡㜹摦㥣挶捡㈹扢㉢㝥捡㈵挶㈱㌴㍥ㄴ挴㌷ㄸ㐴㘲㠴㠳搵摡㘱ㄴ〷㐱㤴晡㡢ㄹ攳摤ぢ㝡扣㥢㍣改㥢ㄱ㡦づ敡昳搵挵㔷つ㔹愹㜸㤰㤰ㄸ㘱ㅡ㤷㠲昸捡㐰㡣ㄸ愱㙡慤㥣攲ち㄰愵㥥㌲㘳昴㤸戶晢昶㜷㙡搷㡥摡戲摢昶㤲挰戳㑦慤㔶摣搷㈴㐶ㄵ㡤㈳㈰扥㙡㄰㘳㕢捡慡戵挳㈹ㅥ〲愲搴㥦捣ㄸㄳ收㡥㔸㍥敦敢晦㡣扦㘵改㠱攷昵㌸晢愳ㄲ挵㐳㤴挴㌸㠲挶挳㐰㝣㐷㠲㐸㡣搲㜰戵㌶㥣攲ㄱ㈰㑡㍤㘲挶㜸晥摣ㄷ㑦㍡㙡㔲㙡昴㤶㤷㝢敥㥣昱敥㠳㕦㈸ㅥ攱㈴挶㈸ㅡ㡦〶昱㡤〱㌱敡〰ㅥ㘳㈹ㅥ〷愲搴晤㘶㡣㝥㠹㙦昶㥤户敤攳挹户晣㝤捤〹搵愹ㄷ搷㉡ㅥ㈰㈵挶㔱㌴㥥〰攲㥢〸㘲挴愸慡搶㡥愶㜸ㄲ㠸㔲㝦㌰㘳㝣昰搴愵晥摦攵㍦㌴攲慥㍥〷㝥昱搳晡愷㉡ㄵ昷ㄳ㠹㌱㠵挶㔳㐱㝣搳㐰㈴㐶ㄸ㌱愶㔳㍣〳㐴愹㕢捣ㄸ攱㈹㑦昵㤹㌱攷㉦㘳ㅥ㝡昵昴敤㔳㑥愹慤㔰㍣㍣㑢㡣㘳㘸㝣㉣㠸敦㌸㄰㈳〶昶㡦攳㈹㍥〱㐴愹ㅢ捤ㄸ㔷㡤昸㜴攰㌳㌷㕥㍥昹攲㙤扢㉦攸搷戸慤户攲搱㕤㘲㥣㐴攳㤳㐱㝣愷㠰ㄸ㌱㈲搵㕡つ挵戳㐰㤴摡㘰挶戸昷挸昰昷㜳㝦摣㍣㙥㕤换㙢摢慡慢㍢㌷㉡㝥㌹㐸㡣ㄸ㡤攳㈰扥〴㠸ㄱ〳㝤搱㈹㑥㠲㈸戵搶㡣㌱昷捡㔷扥戹㜰挹㕥㐷㥦愵㉥㝥昵昹昲敢㥥㔵晣㙥㤱ㄸ㜳㘸㕣ぢ攲㍢ㄵ挴㠸㔱㔹慤昱㌳愳搵㠱㈸㜵愹ㄹ攳扢慢㝡ㅦ㜰挲慤㜷㡣㕥㌳晡摥㘱搷㝣昱捣㝢㡡㕦㑤ㄲ愳㠱挶㡤㈰扥㜹㈰㐶㡣昲㙡敤㌴㡡㥢㐰㤴扡挰㡣搱㜳昳攸愹㤷摥㝤敤挴㑤㐳扢㝥愱㍥攸㝢㤲攲㌷㥢挴㐸搱㜸㍥㠸㙦〱㠸挴〸㘱㕦㕦㐸昱㈲㄰愵㔶㥢㌱慥㝣晦㤰㡤㑦㑥㕦㜹昴㉤敢㕥㌸晥搶晥戳扦㔶晣㘲㤴ㄸ㑢㘸㝣㍡㠸㙦㈹㠸㔱〷昶昵㌳㈸㕥〶愲搴ち㌳挶搴㤹㤳㉦㕤㝥昵〱㤳㉥㔹晦挸て摢㘶摥㝦㠱攲昷慡挴㔸㑥攳ㄵ㈰扥㤵㈰㐶ㅤ㌸〴晤㤶攲戳㐰㤴㍡摤㡣戱晦戳㑦㑤ㄸ㌵慢搷搸㉢慦㝢攲攱㈹摢㥡戶㉢㝥㉤㑢㡣㔵㌴㕥つ攲㍢〷㐴㘲㤴愲㡥摦㔱㝣㉥㠸㔲昳捤ㄸ㙢㉢捦㌹㘸晥ㄱ㘷㡣㍡㘷㜰捤㥡㝢晥㌵昸㌶挵㙦㜵㠹㜱㍥㡤㉦〰昱㕤〸㘲㙣ぢ敡戸㠸攲㌵㈰㑡㌵㥡㌱㜶昴敥ㅦ㕤㌵㍢㙦散つ㝢ㅦ㜰㘲挹㠲挵㠷㉢㥥ㄴ㐸㡣㑢㘸㝣㈹㠸敦㌲㄰㘳㕢戰㡦㕤㑥昱ㄵ㈰㑡搵㥡㌱敡昶ㄸ昸昸摦㌶㑦ㅥ㝦晢捥攱摡慥㠵昷㥦慡㜸㑥㈱㌱慥愲昱㕡㄰摦搵㈰㐶っ散㘳搷㔰扣づ㐴愹戸ㄹ攳昱攲扥攷摥ㅦ昸㘹散㜵㑤㉦㔷㔴慦摤愳㔸昵㠲㕡㘲慣愷昱〶㄰摦㐶㄰㈳〶昶戱敢㈸扥ㅥ㐴愹㤳捤ㄸ㥦愵扥㐸晣昱㥤挳㈶慣ㅦ㔲搸㌴昵捥㘱扡攲ㄹ㡤挴搸㐴攳ㅢ㐱㝣扦〷㤱ㄸ愵搸㍦晥㠷攲捤㈰㑡ㅤ㙢挶愸敤㕤昵㜰挱昰つ㘳㝥晢搶㔵㠹㘱㤱ㅥ㔳㔴㙦愸㈵挶捤㌴扥〵挴㜷㉢㠸㔱〷昶搳摢㈸扥ㅤ㐴愹愹㘶㡣〵㕤㉥扣戵攴昲挱愳搷㝤昵敥㤷㤷㙣摥昳㑥挵昳㈹㠹㜱㈷㡤晦〰攲扢ぢ挴愸〳挷戱扢㈹扥〷㐴愹〹㘶㡣つ㘱摦ㅥ㈷慥㕣㌶㘱昵攴昷户㜴ㅤ晡搱㤳㕤敦㠳㝡慡昹㤵㌷慡㈹扡㄰攷つ慤愷㈴㌸て攳扦戶捦挵㜰㉡㤶㉣㑦㔶㈶㐳愱㐴㜹㌰㕡ㅡ㉤㉣㐱搸昶㥥〱㜰ㄷ敤㥡㍣戶戶㈱搱戸㔰㑥〹扡㈶挷搴搶愵昴㈶㘱㡡㤳昸捦㌸慤ㄱ扥㕢㜲昴㈲㥣て挶㡤戳㠷摤㤳㈳昵愶ㄴ捥愳㔲㡢㕢㑦㈹昶ㄹㄱ㙤搶㕢搹㐱㘶散ㄱ㡤昳ㅢㄲ捤㝢㝢㉢愷愷愲㈹扤㜷愶慥㌵㠸换㙤㍡捥戱昴㘶㈹愹㑦愶摢㌱搱扡昹晡昰㐵戵㠶㝡摦っ㌵捥戶ㅡ㘳搹戵㘳㥡昴搳搲㕡㔷㐵挳㌱〴㔸㈰戱㕤㕢㘹愸㡣扡㑡㐶捥㘹㙣搶ㅢ愴扣㐱昵㔳㙡攳㜳昵愶改㍡〷㄰㝡㐲㌶㜵て慡捣㔳扥㐱㤳ㅢ戰愱㌸㠹㑢散㙦㤷ㄲ㘸扤㈱愱㈷㔰敦㍣愰扣㜸㐶㌴㔶愷昷㜴㤸ㄸ㌹愱搸换㈱ㅥ搳ㄸ㥦摦㍣戲戱㈱搵搴㔸攷搴っ㑦㉣㠸攲㌴㌳㜱㜴㘳㐲㉦㤰㥦㍣㠳慡扣㑥㥤㤴捡㍢搰敢㝣㡤戱㥢㜹㐶㘷摢㐹㜸摥㤸摢搸戶ㄳ搱搸昳㑣㌰ㅤㄹ㙦㙣㍢ㄹ敤て捡㔹㠹㝤㈷愴㜵㌰愷戵挷㑥㑡愷㕥捥て摥攰㘹攸て晡㔰愷昳㔳㤹摦㍦㝢挸搶晤戲㡤㑡㙤㕤攱㜸㤱搶㌹㐰㤳戰改㝤慦㘳㡤昳昳㝢㤸㕢㍦㝡〱〶ㄳ攳愲つ㠹㍡扤㈹攷㘸㔷戱㈲敤㝥㤲〷㐸ㅥ㈴搹㐲昲㄰㐸攱㈸ㅣ攳戲㈲㕡〰ぢ戵㐸㉤㉥㕣㔸㥢㐸捤昱捤搱㙢㘷捦㐹㐱㠶㔱㜲㔱ㄱ攱㜶晤㘸㡦㐰愴晤㤱攴㔱㄰扦㍦捦搷㠲晦昳㝣㝥敤㌱晣〷扥戰㉦晥晦扦㡦㕤昲攱愵挹㔰〹㘳搹收挲㝡㡣挸㥡㍢㜵昲摡昲㜱搱收㌹㈹㝥攸㜲㉢ㄹ㙦㉢挹㥦㐰扡㙥〳㤹㌴㑥慦挳㐷昶扦㌵っ㉥散㠷㤸㙤づ户㜸捡搳戳㝥晡攲㠶昸㥣愶挶〶㕣㡣ㄸㄵ㑤㐵㠷挷㌱愶㙣㔶㔱㕦晤挴挶㤱昳㔳扥晡㜱戵昸慦㙢晤㌴㝤㥥ㅥ㑤㡤挴㈱㌹搵慤㝥㈲挶愳㜲捣ㅣ㥦㔸㔴㔸㙦っ㈵㐷改捤㜱㡤㘳捥昱㌸〴㉤昲攱ㅤ㡥愹㕤敢㜹㔰搱ㄷ愵ㄸ扡㜳晤㤴㈸挶慣㈹つ㐶㠳挴换㜸㐷捦㙥㈲戳扣晤㈶㠷〸〱㜹㙢㡢搲㐵〴㐶愴㍣敥㈵昸戶挴搷㙡㠱㐹㌳㍦㉤㌳㔳戵㜵捤㠳㑤㜸〷㡦㙡挴㌵〹㕤㉥挷㄰㜶㥦て㍢㤳㉦㘷戳㌲㍦搴ㅣ戴㑥㡥挷㡣戰㈸㘵㙣㔳攳晣㜹㝤㄰敢扦ㄵ㠷戱昲戴挷㐱㌶㝣㝥昳攱〷㕣㝢挷捦收晦㘷攲攳㈲㍦摡晥戴㘸〱㈱㡢晦攴㐷摢㡥晦晣戹㜴㠵晤㘱攱㜹㔴捤㌲扥㉥㠴㝤搷㝡㙣敤㡣㈶㕤㉥ㄸㄴ〹戳㜸㥥摥慤晥搸挶愶戹戱挶挶戹㙣㝥㜷攱㥡攷攸㝡㡡愳昰㉥收㐵〷扥㔷㑡㜵敡攴ㄸ㙢摢㠶敢晢㈱扥㙦〷㐸户攱㜵㜵㈵㔶挴㘶摦㌳㄰㜵挲户㠷敦㔹扣㠹㠴㉢㠲㘵攱㐸捤挸扡挶昸摣㌹㡤昳㥢昵㥡㘹挳㡦㉥慤㤹搸戸㔰㙦慡ㄹ摦㤰慣慤慢挳㝦㡤㑤戳愳つ戵昱㥡㜱搱㈵㌵愷挶〷㉦慡㙢慥㔷㈱挰挳〱昶㌹㤷㥤㜹昸愱㕦㉤ㅣ晤搰て㉤愷㉥㌹慤攴ㄱㄵ㌴ㄵ慥搱晢〰㈴㉣挱㑢㝢㥥攴〵㤲ㄷ㐹㕥㈲㜹ㄹ㐴ㅤっ㔷ㅥ戸昰摥昹愳扤ち㕥㝢㡤攴㜵㄰ㅣ㙥愴㐵㌸晡散㌴㔸㌵㄰晦昳〸愴扤㐹昲㔷㄰挵慢〱晣慣收㘹㙦㠱㘴㙤昸㠱戴㘸〱㐱攲㜴㘶敤㙦㄰昸戵ㅣ㍡㜵㌰㉣搸㜴㡤㈰㙢㠴㔵㈳愴慡ㄷ挲㜸〲戳愷愹㜰㕤㤲㌸〴㙥㈵昴晦㤸攴ㄳ㤲㕤㈴晦㈴昹ㄴ㐴敤〶㔷㙦㘰㍥愳捤攷㈴㕦㠰搸㠰昹搲㘰搵愱昸㕦㠰昹㡡㐶㕦㠳愸挳㐰っ㘰扥挱扢慣挰っ愶㐳ぢ〸㤲户〲昳㍤〴㝥㉤㠷㑥〵㘱攱〵捣捦㍦㘵〱收㈷㔳攱扡捥ㄲ㐶愴ㄲ扣戴㑥ち㠴㔷㠰戵㐲ㄲㅦ㐹㘷㄰昵㉤㕣扤㠱搱㘸攳㈷改〲㘲〳愶㥢挱慡㔲〴敥换攰摤㘹㔴っ愲捡挱ㅡ挰〴挰㘶〵愶㡣㕥㉤㈰づ㘰㝡挰挵慦攵搰愹ち戸㜸〱昳㐱㌶㘰摥㌷ㄵ慥㡢㐷㔵㠸㔴㠲㤷戶て㤲㙡晢㤲昴㈱搹㡦愴〴㐴扤㥤ㄵ㤸晤㘹搳㡦愴㍦㠸つ㤸〱〶慢㈲〸摣㤷挱〷搲攸㐰㄰㜵㌸㔸〳㤸㠳挰㘶〵愶㥡㕥㉤㈰づ㘰づ㠱㡢㕦换愱㔳㐳攰攲〵捣㌳搹㠰搹㘱㉡㕣㔷挴㡥㐰愴ㄲ扣戴㜲㈴搵㉡㐸㉡㐹慡㐸㈲㈰敡㠹慣挰ㅣ㑥㥢㈱㈴㐳㐱㙣挰っ㌳㔸㌵っ㠱晢㌲昸㤱㌴ㅡづ愲㠶㠳㌵㠰ㄹ〱㌶㉢㌰㐷搲慢〵挴〱捣㘸戸昸戵ㅣ㍡㌵〲㉥㕥挰摣㤳つ㤸扢㑤㠵敢㌲摦㈸㐴㉡挱㑢㥢㠴愴摡㘴㤲㈹㈴㔳㐹愶㠱愸摢戲〲㌳㠳㌶㌳㐹㡥〱戱〱㜳㥣挱慡搱〸摣㤷挱㡦愷搱〹㈰㡡㤷つつ㘰㑥〴㥢ㄵ㤸㌱昴㙡〱㜱〰㜳ち㕣晣㕡づ㥤ㅡ〷ㄷ㉦㘰慥挹〶捣搵愶挲㜵敤昲㈸㐴㉡挱㑢㥢㡤愴摡ㅣ㤲㕡㤲㔳㐹收㠲愸换戲〲㔳㑦㥢〶㤲㐶㄰ㅢ㌰愷ㄹ慣㥡㠰挰㝤ㄹ扣㠹㐶捤㈰敡㘸戰〶㌰㈹戰㔹㠱㤹㐸慦ㄶ㄰〷㌰ぢ攱攲搷㜲攸搴㈴戸㜸〱戳㌲ㅢ㌰㉢㑣㠵敢㠲散ㄴ㐴㉡挱㑢㕢㡥愴摡ち㤲㤵㈴扦㈵㌹ぢ㐴㥤㥥ㄵ㤸㔵戴㔹㑤㜲づ㠸つ㤸㜳つ㔶㑤㐵攰扥っ㝥ㅥ㡤捥〷㔱搳挱ㅡ挰㕣〰㌶㉢㌰搳攸搵〲攲〰㘶つ㕣晣㕡づ㥤㥡〱ㄷ㉦㘰㙡戳〱㌳挷㔴戸慥㌲ㅦ㠳㐸㈵㜸㘹㙢㤱㔴扢㥡攴ㅡ㤲㜵㈴搷㠲愸㔸㔶㘰㌶搰㘶㈳挹㜵㈰㌶㘰㙥㌰㔸㜵㉣〲昷㘵昰㑤㌴扡ㄱ㐴ㅤて搶〰收昷㘰戳〲㜳ㅣ扤㕡㐰ㅣ挰摣〴ㄷ扦㤶㐳愷㑥㠰㡢ㄷ㌰㔳戲〱㌳搹㔴戸㉥㥤㥦㠴㐸㈵㜸㘹㜷㈱愹㜶㌷挹㍤㈴昷㤲摣〷愲挶㘷〵收〱摡㍣㐸戲〵挴〶捣挳〶慢㑥㐶攰扥っ晥〸㡤晥〸愲㙡挰ㅡ挰㍣ち㌶㉢㌰愷搰慢〵挴〱捣㔶戸昸戵ㅣ㍡㌵ぢ㉥㕥挰㔴㘶〳愶挲㔴戸敥〷挴㄰愹〴㉦敤㘹㈴搵㜶㤰㍣㐳昲㉣挹㕦㐰㔴㌰㉢㌰捦搳收〵㤲ㄷ㐱㙣挰扣㙣戰㉡㡥挰㝤ㄹ晣ㄵㅡ扤ち愲㜴戰〶㌰慦㠱捤ち㑣㠲㕥㉤㈰づ㘰㜶挲挵慦攵搰愹㈴㕣扣㠰改㤳つ㤸㝤㑤㠵敢㈶挷ㅣ㐴㉡挱㑢㝢て㐹戵昷㐹㍥㈰昹㤰攴㈳㄰戵㘷㔶㘰㍥愶捤㈷㈴扢㐰㙣挰㝣㙡戰㡡昷㑣晡㌲昸扦㘸昴ㄹ㠸㥡ぢ搶〰收㜳戰㔹㠱㌹㤵㕥㉤㈰づ㘰扥㠴㡢㕦换愱㔳㜵㜰昱〲愶㌰ㅢ㌰〵愶挲㜵攷愶〱㤱㑡昰搲㝥㐴㔲敤㈷㤲㥦㐹昲昲㐱ㄴ㠸晡改挷㙣㘷扥㥤㘸㔳㐰㔲〸㘲〳愶戳挱慡㐶〴敥换攰㐵㌴攲扣〸㜵ㅡ㔸〳ㄸ㍦搸慣挰捣愳㔷ぢ㠸〳㤸㙥㡣慢攵搰愹㈶戸㜸〱戳ぢㅢ攱㌹㔶晡挴㔴戸㙥㐷愵㄰愹〴㉦慤㈷㙢摦㤳愴ㄷ挹㕥㈴扤㐱搴晢㔹㠱搹㠷㌶晢㤲昴〱戱〱㔳㘲戰㙡㍥〲ぢ㌰㝤㘹戴㍦㠸㕡〸㤱〱㑣㍦戰㔹㠱㔹挰㤲㕡㐰ㅣ挰っ㘰㕣㉤㠷㑥㉤㠲㡢ㄷ㌰㉦㘶〳收〵㔳攱扡挷戶〴㤱㑡昰搲づ㘳敤㐱㤲㄰㐹㤸愴ㄴ㐴敤挸ち㑣㌹㙤㉡㐸㉡㐱㙣挰㐴っ㔶㥤㡥挰〲㑣㌵㡤づ〷㔱㘷㐰㘴〰㌳〴㙣㔶㘰㤶戲愴ㄶ㄰〷㌰挳ㄸ㔷换愱㔳换攰攲〵捣㤶㙣挰㍣㘸㉡㕣㌷づ㤷㈳㔲〹㕥摡㌸搶㍥㥥攴㈸㤲〹㈴ㄳ㐱搴摤㔹㠱㤹㐴㥢挹㈴㔳㐰㙣挰㑣㌳㔸戵〲㠱〵㤸改㌴㥡〱愲㝥ぢ㤱〱捣㑣戰㔹㠱㔹挹㤲㕡㐰ㅣ挰ㅣ〷ㄷ扦㤶㐳愷捥㠲㡢ㄷ㌰搷㘵〳㘶愳愹㜰摤つ㕤㠵㐸㈵㜸㘹㔱㈴搵㘲㈴㜱㤲〴㠹づ愲慥捥ち捣㙣摡捣㈱愹〵戱〱㌳搷㘰ㄵ㙦慥ち㌰㜵㌴慡〷㔱扣扢㙡〰搳〰㌶㉢㌰攷戰愴ㄶ㄰〷㌰愷㌱慥㤶㐳愷捥㠵㡢ㄷ㌰攷㘴〳㘶戵愹㜰摤攲㍤ㅦ㤱㑡昰搲㤶戰昶搳㐹㤶㤲㥣㐱戲っ㐴慤挸ち捣㜲摡慣㈰㔹〹㘲〳收㉣㠳㔵ㄷ㈰戰〰㜳㌶㡤㔶㠱愸㡢㈰㌲㠰㔹つ㌶㉢㌰ㄷ戲愴ㄶ㄰〷㌰攷㌲慥㤶㐳愷搶挰挵ぢ㤸挶㙣挰㌴㤸ち搷㝤敢㑢㄰愹〴㉦敤㔲搶㝥ㄹ挹攵㈴㔷㤰㕣〹愲收㘴〵㘶㉤㙤慥㈶戹〶挴〶捣戵〶慢㉥㐵㘰〱㘶㍤㡤㌶㠰愸换㈱㌲㠰搹〸㌶㉢㌰㤷戱愴ㄶ㄰〷㌰㌷㌰慥㤶㐳愷慥㠰㡢ㄷ㌰挷㘴〳㘶愶愹㜰摤㡣扦ち㤱㑡昰搲㙥㘵敤户㤱摣㑥㜲〷挹㥤㈰㙡㜲㔶㘰敥愲捤摤㈴昷㠰搸㠰戹捦㘰搵㕡〴ㄶ㘰敥愷搱〳㈰敡ㅡ㠸っ㘰ㅥ〴㥢ㄵ㤸慢㔹㔲ぢ㠸〳㤸㠷ㄹ㔷换愱㔳敢攰攲〵捣搰㙣挰っ㌱ㄵ慥ㄹ〶敢ㄱ愹〴㉦敤㜱搶晥〴挹㤳㈴摢㐹㥥〲㔱ㄵ㔹㠱㜹㥡㌶㍢㐸㥥〱戱〱昳ㄷ㠳㔵ㅢ㄰㔸㠰㜹㡥㐶捦㠳愸敢㈰㌲㠰㜹〱㙣㔶㘰㌶戲愴ㄶ㄰〷㌰㉦㌳慥㤶㐳愷慥㠷㡢ㄷ㌰晤戳〱搳捦㔴戸愶㑤㙣㐲愴ㄲ扣戴户㤰㔴㝢㥢攴ㅤ㤲扦㤱扣ぢ愲昶捤ち捣㝢戴㜹㥦攴〳㄰ㅢ㌰ㅦㄹ慣扡ㄱ㠱〵㤸㝦搰攸㘳㄰挵㘹ㄸ〶㌰㥦㠰捤ち捣敦㔹㔲ぢ㠸〳㤸㑦ㄹ㔷换愱㔳㥢攱攲〵㑣㤷㙣挰昸㑤㠵㙢㉥挸捤㠸㔴㠲㤷昶つ㙢晦㤶攴㍢㤲敦㐹晥〳愲ち戲〲昳㈳㙤㝥㈲昹ㄹ挴〶㡣敡㈴慣扡〵㠱〵㤸㝣〸戴㑥㈰敡㌶㠸っ㘰ち挰㘶〵收㔶㤶搴〲攲〰愶㌳㕣晣㕡づ㥤扡ㅤ㉥㕥挰㝣昱㐳㤶㌳摦捦㑤㠵㙢㠲换㥤㠸㔴㠲㤷ㄶ㐰㔲㙤㌷㤲摦㤰昴㈰搹ㅤ㐴㝤〲㔷敦㡢攱㍤㘹戳㈷㐹㉦㄰ㅢ㌰扤つ㔶晤〱㠱〵㤸扤㘹戴て㠸扡ㅢ愲㝥㜸攱㤴ㄹ㙣㔶㘰敥愲㐵ぢ㠸〳㤸ㄲ戸昸戵ㅣ㍡㜵て㕣扣㠰㜹㍤ㅢ㌰慦㤹㡡捣㔹㍢㠵昷㈳㔲收㥤㐹㤹搹㥡㥥捦㘰㥢㈹搱ㅤ挶扥攴捣㠶摡㔴㜳㤷攴昰昹愹挶㌱戵愹㔱捤愹慥㐹㄰扣ㄵ㤷摥㜲敢摦收㌴㈸㜹㑣慤扥㜰〶敥捤敤攷㔶㘱搲敦挸昹捤愹㐶戹改摡挷慤ㅦ搵㌸愹㌱㌵慡戶㜹㕥㕤㜴㜱㝦て戵愱㌹㜶㡥摥㠰戹㈸㑤㤸㤲搲㤶㔱攳扣㜹㝡挲愳挶改㡤昳㥢攲晡昸㔱扦㠶搹㉣捡戸㝢㥣㠷ㅢ㤴㑡攵愹〳戲捦摥戰攱扥㉦㝡㤳㡦㥢㥡敡ㄷ㑥㠶㘸㠱㍦收晦㘲搷换㐳㑥散收昸挹㉢㝣〰㙣敥摤挳㌶㌷愶ぢ㡣晤㐹戴搴㤰㜵㌳㈷㕦㡤㙦㘸慥㑤攸㝥㤳㍢扡戶愱扢昹㜶昲晣㤴㐳ㄳ㕤搴挳搴攰慥敢攴〶戴㍤ㅥ㙤㑡晣ㅡ㍡㠲つ挳㡦搱づ攵挳扦㕦〶戲ㄱ㈶㉦敦㌳㕥㡥攰捦㘷㘷ち搰㜹㠵て㠲昱扣〱㥥晥ㄸ攲㡤㙤㕡㔱㌱散扢ㄱ敡戴戸㠸摣搱㝡戴㐱㍡㌰㍤㤵ㄸ愵㉦攸㉥ㄶ㍡㜶㙣捣戱慦搳㝢㌸㔹㤹〷愱㈵㠷挷㥡ㅢ敢收愷昴敥改㜷昲〱搷㤲搳昴扡㈸愷㠸㜵㑤扦㥢ㄲ㑦㘱ㄲ㕤㍡ㅥ愷㝦晤㝡扡〳㐴ち捣づ㈹改㤱㉦挷㡥敢摣〸㝥㜶㝥㘱㐷搱挸愴晣㝣㍡㑣㕤扤㤶㍦㌷つ换戳摥㤸ㅦ愲㉤〸摦晥㌹㘰晣ㄴ昵戰愶㈶ㅡ㐷㌶㌹㘸㜵戵㘴㥣㝥搵㉤㈹挷㍢捣戱攴昲㡡㘲㝥㙣敡戰昶㈵㔵ㅢ㡦搶搵㉤敥㥥ㅣ摦㄰慦㥢㥦搰㈷㐶㘳㝡㥤㜵慣㙥㙣慡晦㤵昴慢㠰扢扦搱慢ㅣ戸㤸ㄳ攳挶㘳㑤㤲㌵攳散ㄷㅦ摥昲戴㐱㌸戲挹㔷㉤㘲ㄸ挷戶㠷㔰挴晦㜹戲㥤ㅦ㑥扦㘹㥤㉡㉡㉢㔶㜰㐸㜳㠹㜸㉣攳㘴愴昴㝣㍤昹戴搹捣㈶㌶㑥挴戴ㄱ㍤㘱ㄳ㡤慢㌵㐴扦㥡捦㤴戴挸攷昳晤搲㉦ㄵ㘰㠵㥦捦捣昹て㌸搸ㄹ晣㌰㥥㐵昱摢攵ㄱ昰㤹搳㤸㙣㈷ㅦ昲㝤㉦〷挰〰っ㡢㜹昴㌲㑥ㄶ㘶搴愶敡昴㉥㐹搱换晢㈲㝥ㅣ㠸㘶攷攴㡣㌹㤸ㄲ㌴慡㕢㜲㙣㔳㙤愲慥戶㐱攷㠹〷收昶㜲㤵搰㐴㝤㌶㘶愱㑥㘹㙣慥攵攲户㙥挹ㄹ㑤搱㠶收㜹㥣昹ㄵ㕦晣ㅢ〷㈷捤㉡㑣㡥愸㙤挰㠷挷挸挹昷挵挹改㜳ㅡㄷ㘲晤摣晣晡㠶戱搱㜹捤扦㡡㐶㤹㕦㈵㐰挸昸㐴攵慢晣㝣㔵㤴㕦昴㑢扦愳戰㠷㈳㘴ㄸ昱昲㐹捣㔶晤ㄱ敦㜲㝣㔶搹㈵㜳づ㌰㍦慢慣挹戱ㄶ捣㜳㔲㘲㝡昱㈱㡦扦摡愱昸㠰㜶ㅤっ㜲搴搸㤹攳㕢㘷㡥晦扦㔶昲ㄵ㍥㡡挸㌹扥〶㘴户㐸㑦㔳摤〳挶摤㡤㕤㠵㌲敥㌹㥡㜴㥣㕣收敥攷㑦㡡つ昷㐴㝣㜳搲㥣㙦挷㘰㔲㘱㔷㝣昰㜱搸挵㘴㑣ㅣ㙦扢ㅢっ㑦攱敡愳㜵捤愶㙥㘴㘳㝤㝤㤴扢ㄶ㜷换改㌸㘶敢㐵㜲㍥㡤㈳㠹㤶〴㤱晤捦ㄴ㐵ㄷ㐱ㄴ㕤㈴㈲㝣ㄵ㜳敡戹扣㘷慣挶搹搱愶摡搴㥣晡摡㜸ㄱㄹ㑥て晦㔵散㤳搸㠵ち〰愶昵㈳㍢㈶㑥㑥㌳㈷㝥ㅡ㜳ㄵ搱敥挱ㄸ㉦㄰㍡戶ㅦ㝢㙥扥㝣㝦慢㕦㌸慦㌷㑦㈹㌹搰㙢㐱㐴㉢挴㔸ㄶ〲昳㐳㘲㍢昱㠲㐴づ㐲敡㌱ㅡ攰愵㠵㘰㙥晤ㄴ㙣挵扢㥣搳㉦㍢挳挰㍦戱㌱㥡ㄸ㠳ㄵ〴㡤㑤㥤捤㤵愷㐵㘸㉤て㈹㑤〱㑥戹ㅤ㠹戹改㤸昳扥〰攷扦㑤㐵ㄴ㑣挷㘴搶〲㑥搶昵ㄹ㍤攴㠷㌶慦戰戰㑢㤱㔷慥昱㔶慣晥收搴㐴晢捡摤昱慥昸扢愶㔶つ攳㠶昸晤摣㄰㉤っ慡㤵㠲愸㍦㠱攵昶㘴ㄸ㤴搱愰ㅣ愴昰㜱㈸㌳㍦㈵㔹愷愷挲㈱慦戰㥥搳㘶㡢敡戹㌹㌸搵昰㘱㌲㉤愶摦〲ㄲ㕦㤷愲㙤搰㙢ㄵ戰㝡㘶挷㡥愱㜸㥦愷戶㠳㔸昹ぢ昱摥敦㈷㜸㕡㈵昳㔷㠱愸攷挱㜲㈰㉡㙤换搳慡㤹愲㜵㄰愲㕥〰换㠱㠸昵㘳敢愲搹挳ㄷ愱攲㈹㌴ㅢ搹搶改㤸㝡〹㜶㍣㈵挳扤ㄸ㔶搰㠲㜷搶㌹㠱㝡ㄹっ捦ぢ㡣㥦慣摦㕣敡㔵ㄸ昰摢㉢捦昳㘸愹㕥㠳㠶㐷㑣㙤㈸㌷敦㜵扣攳㠱㈸扤㘳づ㠳戴敤ㅤ㜳㈷㍤昰㜲散㤸敡㑤㐸㉣㌰㙤摤ㅥ捥㑤ㄹ挱㙣㝦昵㌶ㄸ㐹㠳㔱㌴㜸ぢ〶散戸㌶ㅡ㕣扡㐹㝦戳戹搹㥡㌴㠶㙥㘳改昶㌱っ㙣㑤ㅡて㤹扤㐹㥦㠰捤摤愴㕤戰㘸㜷㤳晥〹㘳愳㐹㐷戱㠲ㄶ戰改㈶㝤ち愶㍤㑤晡っ㜶㌹㥡昴㌹搴搲愴㠹摣扣㉦挰㌹㥡㌴〹搲戶㥢昴㈵摣摣㑤晡ち㔲㡦㈶㑤攱愶㑣㘵戶慦扤つ愶搱㘰㍡つ扥㠱㠱㌴㘹〶戸㜴㤳扥户戹搹㥡㌴㤳㙥挷搰慤ㄳ㙡戱㌵改㌸挸散㑤攲㠹㜷敥㈶ㄵ挲愲摤㑤昲挱搸㘸搲昱慣愰㠵挹捣戳㙢搵ㄹ扡昶㌴㠹㔳㑤㜳㌴㠹㤳㔰愵㐹㈷㜲昳扡㠰㜳㌴改㘴㐸摢㙥ㄲ㘷慤攲㌷攳㤳搴ㅤ㈲㡦㈶搵㜰㔳㘶㌱㕢戱户㐱㤴〶㌱ㅡ㜰愲慢㌴㈹づ㉥摤㈴捥㘵戵攲摡㥡㤴愰㥢㑥㌷捥㍢戵㌵㘹㌶㘴昶㈶敤ぢ㜵敥㈶㜱扡㙡扢㥢戴ㅦ㡣㡤㈶捤㘱〵㡥㈶㤵㐰搷㥥㈶㜱摡㙢㡥㈶昵㠳㕡㥡㜴㉡㌷慦㍦㌸㐷㤳敡㈰㙤扢㐹〳攰㠶摦㡣㈶つ㠴挸〲㤳㕡昳换慤㠱㥢搲挸㙣㥣㘲敢㘱㌰㡦〶愷搱㠰㤳㙥愵㐹㑤攰搲㑤攲扣㕡换捤搶愴㘶扡昱㡦㘱㈸捥㠱戵㌵㘹〱㘴昶㈶㜱㜶㙣敥㈶㜱敡㙣扢㥢挴㈹戶㐶㤳ㄶ戲〲㐷㤳㌸昳戶㍤㑤攲ㄴ摣ㅣ㑤攲攴㕣㘹搲㘲㙥摥㔰㜰㡥㈶㥤づ㘹摢㑤攲〹〶㝥㌳㥡㜴㈴㐴ㄶ㤸搴㥡㑤㍡㠳㥢戲㡣搹㠶㝢ㅢ㥣㐹㠳攵㌴攰〴㘰㘹搲ち㜰改㈶㡤戶戹搹㥡戴㤲㙥扦愵摢㈴ㄸ搸㥡㜴㌶㘴昶㈶㑤㠶㍡㜷㤳㌸㡤户摤㑤攲㜴㕦愳㐹慢㔸㠱愳㐹㥣〵摣㥥㈶捤㠰㕤㡥㈶㜱愲戰㌴改ㅣ㙥ㅥ㘷っ㍢㥡㜴㉥愴㙤㌷㠹㌳㡢昱㥢搱㈴㑥㉦昶㘸搲昹摣㤴ぢ㤸㡤㔳㡦㍤っ㉥愴挱㐵㌴攰㘴㘴㘹搲ㅡ㜰改㈶㜱扥戱攵㘶㙢搲挵㜴扢㠴㙥戳㘱㘰㙢搲㘵㤰搹㥢挴㔹挳戹㥢挴㈹挵敤㙥ㄲ愷ㅥㅢ㑤扡㥣ㄵ㌸㥡㌴ㄷ扡昶㌴㠹㔳㤳㜳㌴愹〱㙡㘹搲㤵摣扣㐶㜰㡥㈶慤㠵戴敤㈶㜱㤶㌳㝥㌳㥡挴愹捥ㄶ㤸搴㥡㥦愴㙢戸㈹敢㤸㡤搳愰㍤っ慥愵挱㝡ㅡ㜰散㉤㑤摡〰㉥摤㈴捥㝤戶摣㙣㑤摡㐸户敢攸戶ㅣ〶戶㈶摤〰㤹扤㐹㉢愰捥摤㈴㑥㙦㙥㜷㤳㌸つ摡㘸搲㈶㔶攰㘸搲㔹搰戵愷㐹慢㘰㤷愳㐹慢愱㤶㈶晤㥥㥢挷㤹搴㡥㈶㙤㠶戴敤㈶㜱挶㌵㝥㌳㥡㜴ㅥ㐴ㄶ㤸搴㥡㑤扡㤹㥢㜲ぢ戳㜱㑡戶㠷挱慤㌴戸㡤〶㥣愴㉤㑤扡ㅤ㕣扡㐹㥣㠷㙤戹搹㥡㜴〷摤敥愴ㅢ攷㑣摢㥡㜴ㄷ㘴昶㈶㜱㌶㜵敥㈶㜱慡㜵扢㥢挴㈹搹㐶㤳敥㘶〵㡥㈶㕤ぢ㕤㝢㥡戴〱㜶㌹㥡戴ㄱ㙡㘹搲扤摣扣敢挰㌹㥡㜴㍦愴㙤㌷㠹戳扦昱㥢搱愴㑤㄰㔹㘰㔲㙢㌶改㐱㙥捡ㄶ㘶扢搱摢攰㈱ㅡ㍣㑣㠳摦挳㐰㥡昴〸戸㜴㤳㌸㈷摣㡡㙢㙢搲ㅦ改昶㈸摤㌸㝦摢搶愴挷㈰戳㌷㠹㌳扢㜳㌷改ㅥ㔸戴扢㐹㥣ㅥ㙥㌴㘹㉢㉢㜰㌴㠹戳挶摢搳㈴㑥ㅦ捦搱㈴㑥㉣㤷㈶㙤攳收㜱㠶戹愳㐹㑦㐰摡㜶㤳㌸ㄳㅤ扦ㄹ㑤㝡〴㈲ぢ㑣㙡捤㈶㙤攷愶㍣挵㙣㥣慡敥㘱昰㘷ㅡ㍣㑤㠳㐷㘱㈰㑤摡〱㉥摤㈴捥㑦户摣㙣㑤㝡㠶㙥捦搲敤㘹ㄸ搸㥡昴ㅣ㘴昶㈶㜱㤶㜹敥㈶㜱ち㝡扢㥢昴㉣㡣㡤㈶㍤捦ちㅣ㑤晡ぢ㜴敤㘹ㄲ愷戲攷㘸ㄲ㈷戹㑢㤳㕥攴收㜱戶扢愳㐹㉦㐳摡㜶㤳㌸㉢ㅥ扦ㄹ㑤攲搴㜸ぢ㑣㙡捤㈶扤捡㑤㜹㡤搹㌸㙤摥挳攰㜵ㅡ扣㐱〳㑥愴㤷㈶敤〴㤷㙥ㄲ攷捡㕢㙥戶㈶扤㐹户扦搲敤㍤ㄸ搸㥡昴㌶㘴昶㈶扤て㜵敥㈶㝤〰㡢㜶㌷改㐳ㄸㅢ㑤㝡㠷ㄵ㌸㥡挴搹昴敤㘹ㄲ愷搵攷㘸搲㈷㔰㑢㤳摥攵收㜱收扤愳㐹敦㐱摡㜶㤳㍥㠵ㅢ㝥㌳㥡昴㉦㠸㉣㌰愹㌵㥢昴〱㌷攵㐳㘶攳ㄴ㝥て㠳㡦㘸昰てㅡ㜰㔲扦㌴改㘳㜰改㈶㝤㘹㜳戳㌵改ㄳ扡敤愲摢㡦㌰戰㌵改㔳挸散㑤攲散晢摣㑤晡ㄹㄶ敤㙥㔲㕥扥搵愴㝦戱〲㐷㤳ㄴ㜴敤㘹ㄲ愷昸攷㘸㔲〱搴搲愴捦戹㜹散㠷愳㐹晦㠶戴敤㈶㜱戵〰戶㉢愳㐹㐵㤰㙥㠵㌴攳㐲散㔷摣㤴慦㤹㑤昳㌶昸㠶〶摦搲㠰ぢっ愴㐹摦㠱㑢㌷愹㥢捤捤搶愴敦改昶ㅦ扡㜱扥扦慤㐹㍦㐲㘶㙦搲㥥㔰攷㙥ㄲ㤷〹戴扢㐹㝢挱搸昸㈴晤挴ちㅣ㑤敡つ㕤㝢㥡挴攵〶㌹㥡挴㠵〸搲㈴㑥㤵㔱㝤挰㌹㥡㤴て㘹摢㑤㉡㠱㥢扢㐹㝤㈱摤敡㙥ㄲ晥ㄲ㈱搶㠴㌰摢晥摥〶㍥ㅡ㜴愶〱ㄷ㍢㐸㤳㡡挰愵㥢㌴挰收㘶㙢ㄲ晦㝣愶收愷ㅢ搷ㅥ搸㥡搴ㄵ㌲㝢㤳戸㉡㈱㜷㤳戸㘴愱摤㑤攲搲〶愳㐹摤㔸㠱愳㐹㕣昱搰㥥㈶㜱改㐳㡥㈶㜱㔱㠴㌴愹㤸㥢㔷〹捥搱愴摤㈰㙤扢㐹ㄱ戸戹㥢㔴つ改㔶㜷㤳㝡㜰㔳㜶㘷㌶㉥戳昰㌰搸㠳〶㍤㘹挰㠵ㄷ搲愴㍤挱愵㥢挴戵ㄵ㤶㥢慤㐹扤攸戶ㄷ摤挶挱挰搶愴扤㈱戳㌷㘹㍣搴戹㥢挴攵ㄳ敤㙥ㄲ㤷㔹ㄸ㑤摡㠷ㄵ㌸㥡挴搵ㄷ敤㘹ㄲ㤷㘱攴㘸ㄲㄷ㘸㐸㤳晡㜰昳戸㔲挳搱愴ㄲ㐸摢㙥ㄲ㔷㜴戸㥢挴㘵ㅤ㕢摤㑤摡㥦㥢搲㡦搹戸攴挳挳愰㍦つづ愰〱ㄷ㠱㐸㤳〶㠰㑢㌷㠹敢㍣㉣㌷㕢㤳〶搲敤㐰扡㐵㘱㘰㙢搲挱㤰搹㥢ㄴ㠳㍡㜷㤳戸㤴愳摤㑤㑡挰搸㘸搲㈰㔶攰㘸㤲づ㕤㝢㥡挴㈵㈱㌹㥡㌴〷㙡㘹搲愱摣扣㕡㜰㡥㈶ㅤ〶㘹摢㑤攲敡ㄲ㜷㤳戸挴㘴慢扢㐹㈱㙥㑡㤸搹戸晣挴挳愰㤴〶㘵㌴攰㠲ㄴ㘹㔲㌹戸㜴㤳戸收挴㜲戳㌵愹㠲㙥㤵㜴㕢〲〳㕢㤳㈲㤰搹㥢挴㤵㈳戹㥢挴㘵㈵敤㙥ㄲ㤷㥦ㄸ㑤慡㘶〵㡥㈶㉤㠳慥㍤㑤㕡づ扢ㅣ㑤㕡〱戵㌴㘹〸㌷㙦㈵㌸㐷㤳㡥㠰戴敤㈶㥤〵㌷㜷㤳捥㠶㜴慢扢㐹㐷㜲㔳㠶㌳摢㉡㙦㠳ㄱ㌴ㄸ㐹〳㉥㡥㤱㈶㡤〲㤷㙥ㄲ搷扦㔸㜱㙤㑤ㅡ㑤户㌱㜴攳㕡ㄵ㕢㤳挶㐱㘶㙦ㄲ㔷戱攴㙥ㄲ㤷戸戴扢㐹㕣ち㘳㌴㘹㍣㉢㜰㌴改㑡攸摡搳愴戵戰换搱愴慢愱㤶㈶㑤攰收㜱㌵㡤愳㐹㐷㐳摡㜶㤳戸敡挶摤愴昵㤰㙥㜵㌷㘹㌲㌷㘵ち戳㜱㔹㡥㠷挱㔴ㅡ㑣愳挱㐶ㄸ㐸㤳愶㠳㑢㌷㠹㙢㜱㉣㌷㕢㤳㘶搰㙤㈶摤戸㙥挶搶愴㘳㈱戳㌷㠹㉢㙡㜲㌷㠹换㙤摡摤㈴㉥换㌱㥡㜴ㅣ㉢㜰㌴㠹慢㜵摡搳㈴㉥摢挹搱㈴㉥攸㤱㈶㥤挰捤攳捡ㅥ㐷㤳㑥㠲戴敤㈶㜱〵㤰扢㐹昷㐳扡搵摤愴㔳戸㈹㌵捣挶㈵㐲ㅥ〶戳㘸㄰愵挱㠳㌰㤰㈶挵挰愵㥢挴㜵㐱㤶㥢慤㐹㜱扡㈵攸昶㌸っ㙣㑤㑡㐲㘶㙦搲ㄳ㔰攷㙥ㄲ㤷晥戴扢㐹摢㘱㙣㌴㘹㌶㉢㜰㌴改㈹攸摡搳㈴㉥㈱捡搱㈴㉥㉥㤲㈶搵㜲昳戸捡挸搱愴戹㤰戶摤㈴慥㐶㜲㌷㠹㑢㤲戶扡㥢㔴捦㑤㘹㘰㌶㉥㔷昲㌰㘸愴挱㍣ㅡ㜰〱㤳㌴改㌴㜰改㈶㜱㡤㤲攵㘶㙢㔲ㄳ摤㥡改昶ㄶっ㙣㑤㥡て㤹扤㐹㕣㘹㤴扢㐹敦挰愲摤㑤晡ㅢ㡣㡤㈶㉤㘰〵㡥㈶扤ぢ㕤㝢㥡挴攵㑣㌹㥡昴㍥搴搲愴㐵摣扣て挰㌹㥡戴〴搲戶㥢昴ㄱ摣摣㑤晡〷愴㕢摤㑤㕡捡㑤㌹㠳搹戸㜴捡挳㘰ㄹつ捥愴〱ㄷ㔳㐹㤳㤶㠳㑢㌷㠹敢愵㉣㌷㕢㤳㔶搰㙤㈵摤扥㠱㠱慤㐹㘷㐱㘶㙦ㄲ㔷㍤攵㙥搲㜷戰㘸㜷㤳扥㠷戱搱愴戳㔹㠱愳㐹㕣㔱搵㥥㈶㜱㘹㔵㡥㈶晤〴戵㌴㘹㌵㌷㡦慢慦ㅣ㑤晡ㅤ愴㙤㌷㐹㜱㥣て㈴㥣戳㠵昲㈱摤敡㙥搲㜹摣㤴昳㤹慤㤳户挱〵㌴戸㤰〶〵㌰㤰㈶㕤〴㉥摤愴捥㌶㌷㕢㤳搶搰敤㘲扡〵㘰㘰㙢搲愵㤰搹㥢戴ㅢ搴戹㥢昴ㅢ㔸戴扢㐹㍤㘰㙣㌴改㌲㔶攰㘸搲敥搰戵愷㐹㍤㘱㤷愳㐹㝢㐲㉤㑤扡㠲㥢搷ぢ㥣愳㐹㔷㐱摡㜶㤳㝡挳捤摤愴扤㈱昵㘸搲搵摣㤴㙢㤸㡤㑢捡㍣っ搶搱攰㕡ㅡ散ぢ〳㘹搲㝡㜰改㈶㤵搸摣㙣㑤摡㐰户㡤㈰㠵〷挳愰㝤慢㡢㌸㘱㉦㘰㕢昲挵戹戱捤扢㈵愷捥㡦搶攱攱つ㤳戱晥㈰㐵搱慦㘱昲㘹㠱戱ち㈴昳㙦㐶㍢㥦改㠰㠵㔳戲〹㈷㥥摣〷㕢㤶㠹㠱搳搶摣戶㘶㕡晥戲㔵㈲晥挲㥡晦晣晣㜳晢戲㜰昷攸扣㠰㝦愲戴愶㈶慦㠸㌹搱㈴㉣〷扣ㅥつ攳㥣㜹慥㘳挸㌱ㄱ㍢㘳搱〴愳昵㘸㥤㌶捡〹挲㠳敡昸戸ㄷ慦昹愶捥昹搸㌷㈰愱攲愴㙣搹㘱㌷㤱㐳㌰扥ち㠳㤰戶㌹㤷ㄷづ㔸つ挶㔹扤搳㔳㡢敢㌰㤳㥡㙦昹㐷㌹㡤㜷㥣㍡㙡愸㔱㕥㘳㔳〱ㄶ扤㘵晥挹摤戴敦㝤〸搵㘵昷㡣㍦㜱㉣㙥搴っ㐶㌵㠵㈷〲攰慣晥㉣扡ㄵ㔳晡昰挷昷㝢㤴戸晢搱戵昱愶挶收挶㘴慡㘴㍡㔶〳㤴昰㡦㕥攳㑦昴〴㠷ㄷㅥ㡦㠸㥥㌹戹㘱〵つ㝣㑡㠹戴挹㍦户愱㜱㘱㠳㔴㔳搸捣扦晤㉤㜸㜵敥捣㌴㕣㉤㈲㍦晤〰㕣㈰㠴㐲昹ㄳ〸㥢愸晡㌶㈳搶〱㈳㐷㡣㥣㔶㤳〸㐵挳㝡㌸㕣ㅡっ〶㑢昱ㄸ㥡慡㐸㉣ㄹ慥〸㔵㤵㠷㉡㉡捡昴㘰㌲ㅡ㈸㌵㝤戴㥢攰ㄳ㈸戳戸㥢挹㤵㕢ㅣ㜵挵ㄵ攰㤸搸㈷挹晥㡢㈴㔰㠹挸昸挵ㅦ㤸㐷㥥慥㈳㐷搴挸㈴收㘹昸㤳摡扥摢㈰搹つㄲ攷㔳㕤㝣户㐳摣ㅤ㘲摢晡㠰㐰㤵ㄹ㐵敢㡢㔰摡㥤戰搰㑡昰㑥㔵㐳捥㈳㤲㕦㑤〲昴晣挴㌰㤷㕦扢ㅢㄶ搸昳搵攱㘰戹昷㙢昷㐰愰㠶攲㥤㈰㝤㉦㌹晡昳㌵っ㔲敥㥤敡㈸戸㜳㥦㠰㌰㑦㘳愳搹㔳㌵づㄲ昶搵搹㤷攱㘶㈸摦㠳戰㌳摡㔱㤶〸㔵㔵㤶㔶㠴攲㤱愴㕥ㄶ㡡㈶㈳㠹愰㡥扥攸攱㘰愲㉡ㄲっ挶〲㈳慣昴㕢攰ㄳㄸ㘹㜱搲㡥㔱ㄶ㐷㕤㌱㘷搹㜶㑣㍢挶㈰㌲㝥昳㌴戶㐳㘳〷㌴攲ㅤ攰㜴㕤㤱て愴昲㌱捡〷攰㥤攲㤴㕤〳攰愱挰愰ㄵ攰㙤戰㈰挰㐷㐱㉦〰㍦づ㠱㥡〸㑥〰㝥㠲ㅣ晤昹㥡〴愹〰ㅣ㐱〸㌷挰㤵㥥〰㑦㌱㐳昹晥㡣㔰〶挰㝡㌲㕣ㄹ㡢㈷㈲攵ㄵ攱㈰㜶昰㜸㌴㔹ㄹ㡡㤵㤷㠶换㠲㠹㔸戴㍣㔸ㄵ㤸㙡愵㝦ㅡ㍥㠱㘹ㄶ㈷〰㑦户㌸敡㡡㘷㠰敢ㄸ㠰㘷㈲㌲㝥㕤〰ㅦ㘳挹て愵昲〵ㄴ愱ㅤ㐲㜰㡥㠳摣〰昸㄰〷挰㉦挳㠲〰ㅦて扤〰晣ち〴敡㐴㜰〲昰慢攴攸捦搷挹㤰ち挰〷㝡〲㍣挰ㄳ攰ㅡ㌳㤴㙦㈷㐲㤹〰敢愵㘱㍤㥡愸㡣㐷捡㤲㘵昱㔸戴慡慣㉡㔸㔶㔱ㄵ〹㤵㔵㈶攲愱捡戲挰㉣㉢晤㥢昰〹㐴㉤㑥〰㡥㔹ㅣ㜵挵㜱㜰ㅤ〳㜰〲㤱昱敢〲㤸搳㘴㐵㕥㑡攵摦㔱㠴挶戵㐸㡡㔳㘵つ㠰昷㜶〰晣〱㉣〸昰ㅣ攸〵攰て㈱㔰愷㠲ㄳ㠰㍦㈲㐷㝦扥敡㈰ㄵ㠰昷昴〴㜸て㑦㠰ㅢ捣㔰扥㕤〸㘵〰ㅣ㡣改㝡㐵戴㌴㤹㠸挶㤲㘵㝡戴㈲㔶ㄵ㡢㈴㐳㠹㜸慣戴㉡慡㤷㔷㠶〲㌲㍤㤵昵晦ㄳ㍥㠱㜹㔶㌱〲昰㘹ㄶ㐷㕤㜱ㄳ戸㡥〱戸ㄹ㤱昱敢〲㌸㘵挹㈳㔴㝥㠹㈲戴㉡㠲戳〰㜲〳㘰扦〳攰㙦㘰㐱㠰ㄷ㐲㉦〰㝦ぢ㠱㕡っ㑥〰晥㡥ㅣ晤昹㍡ㅤ㔲〱搸攷〹㜰㠱㈷挰㘷㤸愱㝣㍦㈲㤴〱㜰㍣ㅡ㉢ぢ㐷慢㤲㜸㌰ㅢ㜶摡搲慡㔸㘹愸ち捦㝢㠸㔷㔶挶愲愵㤵愱㘴㐰愶㤶戲晥㥦攰ㄳ㌸搳㉡㐶〰㕥㙥㜱搴ㄵ慦〰搷㌱〰慦㐴㘴晣扡〰晥慤㈵ㅦ㐶㘵㈱㑥扦戵㈳〸づ愷愸ㅡ〰㝦昷扤晤ㄸ㕣〴ぢ〲扣ち㝡〱㤸㑦搴㔳攷㠰ㄳ㠰晤攴攸捦搷戹㤰ち挰㕦㈱㠴晢ㄸ晣㙦㐸摤㕦㜲攷㥢愱㝣摤ㄱ捡〰戸戲㍣㡥㈷慣㔴㈵挲㠹㐴㐵㔹㘹㉣ㄶ愹慣搴㈳攱㜸㘹㜹㐵㌴㕡ㅡ㡣㤴〵㘴㕡㈸敢㉦㠶㑦攰㐲慢ㄸ〱㔸㘶㠴㕡扡攲㌵搰㜵っ挰ㄷ㈳㌲㝥㕤〰㕦㘲挹㐷㔳搹ㄳ〵㙡愳昰㑥㕤〶戹〱昰㐷づ㠰昷㠲〵〱扥ㅣ㝡〱戸㌷〴敡㑡㜰〲昰摥攴攸捦搷㕡㐸〵攰昷㍣〱㝥搷ㄳ攰㙢捣㔰扥晤㄰捡〰戸㈲㔲愱㈷㉢㑡㈳㝡戸慡慡㉣㥡㡣㔶改愵搱捡㔸慣㉣ㄹ挳㙡挹㜸㔵㐵㐰愶㜴戲晥ㄲ昸〴慥戵㡡ㄱ㠰㘵㌶愷愵㉢摥〰㕤挷〰扣ㄱ㤱昱敢〲昸㍡㑢㍥㠱捡㠱㈸㔰㍢ち敦搴つ㤰ㅢ〰扦敡〰昸㘰㔸㄰攰㑤搰ぢ挰㠳㈰㔰扦〷㈷〰ㅦ㐲㡥晥㝣㙤㠶㔴〰㝥搱ㄳ攰攷㍤〱扥搹っ攵ぢ㈲㤴〱㜰㔵㔹㤹㥥㈸慤慣愸愸㉣㉢㉤㑢㤶㔷㐶㉢愲挹㌰㡥挶ㄵ㌸㘴挴㘲昱㘸攰ㄶ㉢㝤〸㍥㠱㕢㉤㑥〰㤶㤹㤸摣㌶敡㡡㙦㠷慥㘳〰收晣㑤晣扡〰扥搳㤲㑦愵戲ち㐵㘸㔳〸捥㕤㤰ㅢ〰㍦攱〰昸㜰㔸㄰攰扢愱ㄷ㠰㠷㐰愰敥〵㈷〰て㈵㐷㝦扥敥㠷㔴〰摥敡〹㜰㡢㈷挰て㥡愱㝣挳ㄱ捡㍣㐴㈴ㄲ㘱扤慡愲㌲〱㐴换捡㉢㤲搱㘰ㄵ㘰㡤攲摣㈲ㄹ㡥㤴㤷㐶〳㕢慣昴㈳攰ㄳ㜸挸攲〴㘰㤹㐵挹㙤愳慥昸ㄱ攸㍡〶㘰捥扤挴慦ぢ攰㐷㉤昹戱㔴㡥㐷ㄱ摡㌱〴攷㌱挸つ㠰敦㜵〰㍣ㄱㄶ〴㜸㉢昴〲昰搱㄰愸㙤攰〴攰㐹攴攸捦搷ㄳ㤰ち挰㝦昰〴昸づ㑦㠰户㥢愱㝣搳㄰捡〰㌸ㄶち攲〰ㄱっ挷㉡攲㔵〰戸慡慡㈲㠴搳戴㔸㌴ㄲ搶㉢㜱㜶慣〷㘴ㅡ㈴敢㥦づ㥦挰㥦慤㘲〴攰愷㉤㡥扡攲ㅤ攰㍡〶㘰捥㥢挴慦ぢ攰㘷㉤昹挹㔴㥥㠰㈲戴㤳〸捥㜳㤰ㅢ〰㙦㜲〰㝣㌲㉣〸昰昳搰ぢ挰愷㐰愰㕥〴㈷〰搷㤰愳㍦㕦㉦㐳㉡〰㙦昴〴㜸扤㈷挰慦㥡愱㝣㜱㠴㌲〰㡥㤶敡㐹㥣㥣㔵㠴挳扡㕥ㄶづ㠵昱愰㔷㥥㍤㔴㐴慡㈲㜱㕤㉦慦〸扣㘶愵㑦挰㈷昰扡挵〹挰㙦㔸ㅣ㜵挵㍢挱㜵っ挰㥣昳㠸㕦ㄷ挰㝦戵攴㜱㉡攷愲〸㉤㐶㜰摥㠶摣〰昸㔲〷挰㝣㔸㉦〱㝥〷㝡〱戸ㄱ〲昵㉥㌸〱㜸ㅥ㌹晡昳昵ㅥ愴〲昰㐵㥥〰㕦攰〹昰〷㘶㈸㕦ち愱っ㠰㉢㘲㠹慡㘴愲㉣㡣㝤㌸㔱㔶㥡慣㠸㠵㜱ㄶㅣ㠹挴㐲㤱㘸㜹㌲ㅣて〷㘴晡㈱敢㥦て㥦挰㐷㔶㌱〲戰捣㍣戴㜴挵ㅦ㐳搷㌱〰㝦㠲挸昸㜵〱扣换㤲昳敦ㅤ㙢㑢㔱愰㌶〷敦搴愷㤰ㅢ〰慦㜴〰㝣㈶㉣〸㌰㘷ㅦち挰换㈱㔰㥦㠳ㄳ㠰㔷㤰愳㍦㕦晦㠶㔴〰㕥收〹昰㔲㑦㠰扦㌲㐳昹捥㐶㈸〳攰㘴㉣愱㔷㐵ㄲ㘵㝡〸㤷㈰㜰㌹㈲㕡ㅡ㡢〷㐳攱㄰㑥搹昴搲㡡㜸㘵攰㙢㉢晤㉡昸〴扥戱㌸〱昸㕢㡢愳慥昸㍢㜰ㅤ〳昰昷㠸㡣㕦ㄷ挰晦戱攴㡤㔴㕥㠰㈲戴〶㠲昳㈳攴〶挰愷㌹〰㕥〳ぢ〲捣㤹㠳〲昰挵㄰挸ㅦ挴ㄲ㠰㉦ㄱ捥〴㌸ㅦ愷昶〲㜰扤㈷挰㜳㍤〱㉥㠰ㄳ㐳昹慥㐰㈸〳㘰㍤㔲㔵ㅡ㉢て㠵㉢㉡慢ㄲ㘵㌸㌰㔴㔵㠶ㄲ愱㐴㔵㜹㈲㡣㙦戹㜲㍤ㅡ㈸㌴㝤戴㉢攱ㄳ昰㔹㥣〰摣搹攲愸㉢㉥〲搷㌱〰㙢㠸散〵戰摦㤲捦㈷挰敢㔱㠴㤶㈲挰㕤㈱㌷〰㥥攵〰昸㍡㔸㄰攰㙥搰ぢ挰搷㐳愰㡡挱〹挰㌷㤰愳㍦㕦扢㐱㉡〰㥦攴〹昰〹㥥〰昷㌰㐳昹晥〷愱っ㠰㜱㈵㉤㔹㔵ㄶ搴㈳㠹㜸㌹ㅦ戳ㅤ㡢㘳㕦㉥㡦攳摣㈲㠸挳㐵㘹㐵㘰㜷㉢晤㘶昸〴昶戰㌸〱戸愷挵㔱㔷扣㈷戸㡥〱戸ㄷ㈲㝢〱捣㘹㝦㈲㍦㥤〰摦㠱㈲戴㈵〴㠷㔳晦っ㠰㈷㍢〰扥ぢㄶ〴㜸ㅦ攸〵攰扢㈱㔰㝤挰〹挰昷㤰戳〰㉥㠱㔴〰㥥攰〹昰㜸㑦㠰昷㌷㐳昹ㅥ㐰㈸㜳て挶昵㠷㜸㍣㠸㡢㤵愱〸㡥ㄳ戸捡㔳ㄹ㉣㉦挷㔵㠹㐸ㄵ扥昸挲㤵㠱㝥㔶晡〷攱ㄳ攸㙦㜱〲昰〱ㄶ㐷㕤昱〰㜰ㅤ〳昰㐰㐴昶〲昸㐰㑢扥㠲〰户愰〸㙤㌹〱㍡ㄸ㜲〳攰㈳ㅣ〰晦〹ㄶ〴㜸㄰昴〲昰㌶〸搴愱攰〴攰挷挹㔹〰ㅦ〶愹〰㕣敤〹㜰㤵㈷挰㈱㌳㤴敦㈹㠴㌲〰㉥㉦挳搱㌶㤹搴㉢㤲愱戲戲㘰㘹戸慡戴㕣㑦〴换ㄳ㌱㝣搵㠵㉢挲愵〱㤹㉡挷晡晦っ㥦㐰愹㔵㡣〰㕣㘶㜱搴ㄵ㤷㠳敢ㄸ㠰㉢㄰搹ぢ攰㑡㑢扥㥡〵㍥㡦㈲戴㔵〴㠸㔳敥っ㠰て㜵〰晣ㄲ㉣〸㜰㌵昴〲昰换㄰愸㈱攰〴攰㔷挸㔹〰ㅦ〱愹〰㝣㤰㈷挰〳㍤〱㍥搲っ攵㝢〳愱捣㍤戸慡㌲ㅡ㡣挷捡慡ㄲㄱ㕣昵搱〱㜶扣㕣㡦攰扡㝢㈴ㄸ㡤㐷捡㐳〱㤹收挶晡㜷挲㈷㌰挲㉡㐶〰ㅥ㘹㜱搴ㄵ㡦〲搷㌱〰㡦㐶㘴㉦㠰挷㔸昲ぢ㔸攰扢㈸㐲㍢㥦〰㡤㠳摣〰㜸ㅦ〷挰敦挳㠲〰㡦㠷㕥〰晥〰〲㌵〱㥣〰晣㈱㌹ぢ攰愳㈱ㄵ㠰㝢㜹〲摣搳ㄳ攰挹㘶㈸摦㈷〸㘵〰ㅣ㉤㑤㔴㔶㔶㤶㔵㐵昱扤㔶㤶㡣㤴挶㉡㈲戱㘸㌸ㄲ㉤つ改㌸愹㠸㠴〳㌲㐵㡤昵敦㠲㑦㘰慡㔵㡣〰㉣戳搳㉣㕤昱㜴攸㍡〶攰ㄹ㠸散〵昰㑣㑢捥扦㜳慤晤ㅢ〵㙡㤷㄰愰㘳㈱㌷〰敥攲〰昸㙢㔸㄰攰攳愰ㄷ㠰扦㠱㐰㥤〰㑥〰晥㤶ㅣ晤昹㍡〹㔲〱戸戳㈷挰㠵㥥〰㥦㘲㠶昲晤㠰㔰收㈱愲㍣㤲挴愵㠷㑡摣戲㉢㉢㡢㐶㠳戱㘴㐵㘵㈸ㄲ挳㤷㕣㌴ㄹ㡦㐶捡〳㌲扤㡣昵晦〸㥦挰㉣慢ㄸ〱㔸㘶㤶㔹扡攲ㄸ㜴ㅤ〳㜰ㅣ㤱扤〰㑥㔸昲戵㉣愲〰户づ戵慢〸㑥ㄲ㜲〳攰敦扦戳㕦慥散っぢ〲㍣ㅢ㝡〱戸〸〲㔵ぢ㑥〰搶挸搱㥦慦戹㤰ち挰㕦㈳㠴晢㜲攵㤷㤰扡㉦㔷搶㥢愱㝣摤㄰捡〰戸㌲㕣㠱ぢて㠹㔸〵㠷捡ㄵ戱㐸㌴㔶ㄹ搴挳ㄵ戸㙡㔹㔶ㄹっ㔵攸〱㤹ㅡ挶晡扢挳㈷搰㘸ㄵ㈳〰换慣㌰㑢㔷㝣ㅡ㜴ㅤ〳㌰攷㤲㜹〱摣㙣挹㌷戰㠸㍤㔰愰戶㥥攰捣㠷摣〰昸ㅦづ㠰㝢挱㠲〰㉦㠰㕥〰摥ぢ〲戵〸㥣〰摣㥢ㅣ晤昹㕡〲愹〰晣扥㈷挰㝦昷〴㜸愹ㄹ捡搷〷愱っ㠰㈳戸愲㠳扢ㄷ攵㔱ㅤ愷㘹ㄵ㠹捡㈸㙥ㅤ〵㈱㡢攸㜱㕣㘴搳㤳〱㤹搶挵晡昷㠳㑦㘰㤹㔵㡣〰㉣㌳扡㉣㕤昱㜲攸㍡〶㘰捥〳昳〲㜸愵㈵扦㤱㐵っ㐰㠱摡㈶㠲㜳ㄶ攴〶挰慦㌹〰㍥〸ㄶ〴昸㙣攸〵攰㠳㈱㔰慢挱〹挰㠳挸搱㥦慦摦㐱㉡〰扦攴〹昰ぢ㥥〰㥦㘷㠶昲ㅤ㠶㔰〶挰攱捡搲㠴㡥㘷㥢㈷㠳㘵㔱㕣㡢㠸㔴〵㌱慥㡢〵〱㜵㈴㠲愱㕣㘹攰㝣㉢㝤㄰㍥㠱ぢ㉣㑥〰㤶搹㔸摣㌶敡㡡㉦㠲慥㘳〰收ㅣ㉥㉦㠰㉦戶攴户戰㠸㑡ㄴ愱摤㑣㜰㉥㠵摣〰昸㐹〷挰搵戰㈰挰㤷㐱㉦〰ㅦづ㠱扡〲㥣〰㍣㠴ㅣ晤昹扡ち㔲〱昸㑦㥥〰㍦收〹昰搵㘶㈸摦㤱〸㘵〰ㅣ搲㜵扤㉡ㄶづ㔵挵㘲㤵戸敤㤹挴㔸㉥ㅣ慤挰㑣㡡㘰愴ㄲ摦㝡㘵〱㤹㑥挵晡㠷挳㈷戰捥㉡㐶〰㤶㤹㔴㤶慥㜸㍤㜴ㅤ〳㌰攷㕦㜹〱扣搱㤲昳敦㠹㙢攳㔰愰挶㍦㕢慥慥户慡㍣ち㈲㍡昲愵㙥戰愴㈱戲收㑦㘰ㄳ愴昸挵戳㔹㘰摢慤㔳攱㑤㘰㍣晦挶愹㌱㑦㘳㍡晥㜲㥤㍥㜸攴㠸捡挱愳ㄷ挵昵㍡晥㉤㔹捣收㠰㙢摥ㅥ昵攳㥢昱ㄶ㑦㝥㥥搱㌸㕣晥捡㈹愷敥散㘶㑤昸ㄸ㘴㍤㜵晡㠰㔶㠹昵㠷㠴㉤户挹㑤㘹㍦㍣㐴ㄹㄳ㥡愰ㄸ挴㘷㔴敦搱捡搹ㅥ㥦扣㜷慢ㄴ㝦㌱ㅡ㝦换㔶㑦㔸ㄱ㥢昱㘷愵ち昲㍢愹㠳扤晥ㄲ戶昹㠸㘰㍣㤵搷ち㌰扡㘱㝥晤㝥搸㠶扤㍤晥㙣摥㠸摡㤴㑣㜳摡〷㝡愵㙤〶㍣扥㐹搸㕥摦搰晥挳晢㤷㠶ぢ晦㠰㍤敤晦㤰㠵㍢㙦敢挴㈲收攴㡦㕦㥢㠲㤰㡡㍢ㄵ攳㔱愴㌸捤愵㍦摥㘴㍥昰昶㔶ㄸ散挴㕦㝦㜷㍤〹昸ㄶ㔳攱㝡ㄲ昰摤㠸㈴㥦愰㘳㤰㈴扤㍢摣㘳㐹ㅤ扢挳扤㤰攲㌷㑦㍢づ戶摤㍡愹㉤㘰戸㑢㈸㡤㔳㕤㝣㈷㔸㕢ㅥ㉡㔷㌷㈲㥦㔵慤㕦㍢㠹ㅢ昰ㄸ㙣晡㝢搴扣㌱㕢捤ㅢ㑣㠵敢㈱扤摢㤸㤳㤱㘲昶㥡ㅦ户愴㡥㥡㥦㠰ㄴ扦㤸㌶㙦搴晣㌴ㄸ愳收㍦攳㥤㡦㝢愷㜴㉢ㄴ㔱㙢ㅤ㌵捦㘱捤㥣㡣搱摦愳收换戲搵㝣愹愹㜰㍤㍦昷㘵㐴㤲㥡ㅢ散㌵扦㘲㐹ㅤ㌵扦ち㈹㝥㌱昹摣愸昹㑤㌰㐶捤㥣㤰攱㙢戲㙡づ〷搵〵㡥㥡㔳慣昹敦戰改敦㔱昳㌹搹㙡㕥㙤㉡㕣㡦戶晤〰㤱愴收㈵昶㥡㍦戴愴㡥㥡㍦㠲ㄴ扦戸敡㘹搴晣㑦㌰㐶捤㥣攳攰㕢㘶搵ㅣ㉡㔵㉢ㅣ㌵㉦㘷捤㕦挲愶扦㐷捤㑢戳搵㝣扡愹㜰㍤㜵昶ㅢ㐴㤲㥡㔷搹㙢晥搶㤲㍡㙡收㍣〳晣攲挹㤸㐶捤㍦㠱㌱㙡收戴〱摦戹㔶捤愵㈱㌵摦㔱昳昹慣㤹㜷攱晢㝢搴㍣㉦㕢捤㡤愶挲昵㐰㔸摥慤㤷㥡㉦戱搷㉣户散ㄹ摦㔱㌳㙦摤㑢捤㤷ㄹ㌵昳㕥扡㔱㌳敦挴晢慥㠰戴㤰㐷㥦㠸慡㜵㤴㝣ㄵ㑢收㝤㙤慦㤲ㄳ搹㑡㡥㥢ち搷愳㕡㜹晦㕢㑡㕥㙦㉦㔹㙥㠲扢㑡收捤㜰㈹㜹愳㔱㌲敦㑥ㅢ㈵昳摥戶敦㝡㐸㡤㡦㘰愵㍡搹㔱昳㈶搶捣㕢挵㕥㌵ㅦ㤷慤收㘳㑤㠵敢㈹慡扣愵㉣㌵摦㙣慦㔹敥㉢扢㙡收晤㘵愹昹㔶愳㘶摥搴㌵㙡收敤㘲摦敤㔶捤攱㑡㌵搵㔱昳㥤慣㤹㜷㕦扤㙡㥥㤸慤收〹愶挲昵㠰㔳摥愵㤵㥡敦戳搷㉣户㙡㕤㌵昳㤶慤搴晣㠰㔱㌳敦㤳ㅡ㌵昳づ慣㙦㑢扡收㜲㌵摡㔱昳挳慣㤹㌷㌴扤㙡㍥㌲㕢捤挳㑣㠵敢搹愳扣昱㈹㌵㙦戵搷㉣㜷㍦㕤㌵昳㉥愸搴扣捤愸㤹户ㅥ㡤㥡㜹㔳搳昷㐴扡收㉡ㄵ㜱搴扣㥤㌵昳ㅥ愱㔷捤㘵搹㙡㉥㌵ㄵ慥挷㠲昲㕥愲搴晣慣扤㘶戹愱攸慡㤹㌷ㄶ愵收攷㡣㥡㜹㌷捦愸㤹昷〹㝤㉦愴㙢づ愹㐳ㅤ㌵扦挴㥡㜹摢捤慢收〳戳搵㍣搰㔴戸㥥搸挹摢㜳㔲昳ㅢ昶㥡攵ㅥ㥤慢㘶摥慢㤳㥡摦㌴㙡收捤㌳愳㘶摥㝡昳扤㤵慥戹㐲昵㜵搴晣づ㙢收㥤㉣慦㥡昷挹㔶昳摥愶挲昵㌰㑤摥昱㤲㥡㍦戰搷㉣户扤㕣㌵昳昶㤷搴晣㤱㔱㌳敦㌹ㄹ㌵昳㙥㤶敦攳㜴捤㘵㙡て㐷捤扢㔸㌳㙦づ㜹搵ㅣ挸㔶㜳戱愹㜰㍤攷㤲㌷㤱愴收㉦散㌵ㅢ㜷㤲㌲て捦扣愳㈴㌵㝦㘹搴捣摢㌸㐶捤扣㐱攴晢摡慡㌹ㄴ㔴㥡愳收㙦㔹㌳敦户㜸搵㕣㤰慤收㑥愶挲昵〸㑡摥㤷㤱㥡㝦戲搷㉣㌷㘷㕣㌸昳㈶㡤搴㥣㠷㜵ㄹ㌸慤攳㥤ㄱ愳㘶摥㜳昱攵㐳㉡挷攷㜰愹晡昱㕢晢㘹㕤〱㌴㡡户㌰扣㙡晥ㄶ愶㥥愷愲摦㤸ち搷搳㈱㜹慢㐳㙡收ㅦ㜴㑥㥦㡡捡晤づ㔷捤扣敦㈱㌵㜷㌵㙡收捤〶愳㘶摥挶昰㜵户㙡づ㠵搵攷㡥㥡〳慣㤹㜷〵扣㙡摥㤵慤收㑦㑣㠵敢挱㡤扣㝢㈰㌵昷戴搷㉣户㄰㕣㌵昳㔶㠲搴摣换愸㤹搷敦㡤㥡㜹㘷挰搷摢慡戹戴㔴扤敦愸㜹ㅦ搶捣ぢ敤㕥㌵扦㤳慤收户㑤㠵敢㤹㡡扣㈰㉦㌵敦㙦慦㔹慥捡扢㙡收搵㜹愹戹扦㔱㌳㉦㠹ㅢ㌵昳㘲扢㙦㠰㔵㜳㌸慣㕥㜷搴㝣㈰㙢收戵㙢慦㥡㕦捡㔶昳㡢愶挲昵戸㐳㕥攳㤶㥡〷摢㙢㤶ぢ摤慥㥡㜹挱㕢㙡づㅡ㌵昳ち戴㔱㌳慦㕦晢挲㔶捤愱㉡昵㡣愳收㌲搶捣换挱㕥㌵㙦捦㔶昳㤳愶挲昵㈴㐲㕥㌶㤶㥡慢敤㌵换戵㘳㔷捤扣㠶㉣㌵て㌱㙡收㐵㕤愳㘶㕥ㄲ昶ㅤ㤱慥㌹愴ㅥ㜳搴㝣㈴㙢收ㄵ㔶慦㥡ㅦ捥㔶昳㐳愶挲昵㤰㐰㕥㠹㤵㥡挷搸㙢㉥戲愴㡥㔳㔱㕥㤶㤵㥡挷ㄹ㌵㜷〷㙦搴捣慢慣扥愳搲㌵㔷愸㝢ㅤ㌵㑦㘴捤扣㘸改㔵昳㥤搹㙡扥挳㔴戸㥥摦搷ぢ㤱愴收㘹昶㥡攵ち愷ぢ攷摥戰㤵㥡㘷ㄸ㌵昳搲愳㔱㜳ㅦ扣昳ㅤ㘳搵㕣ㅡ㔴㌷㌹㙡㍥㡥㌵て㠰㡤㔷捤㥢戲搵㝣㠳愹㜰㍤㕡㡦搷ぢ愵收㔳散㌵ㅦ㙣㐹ㅤ㌸昳攲愱搴㍣换愸㌹〸摥愸㤹搷〲㝤㌱慢收㔰㤹扡搶㔱㜳㠲㌵昳搲㥡㔷捤㔷㘵慢昹㑡㔳攱㝡敡㕤㌵㈲㐹捤愷摡㙢㤶敢㜰㉥㥣㠷挰㔶㙡慥㌳㙡收〵㌲愳㘶㕥㕥昳㌵㔸㌵㠷㈳敡㘲㐷捤昳㔸昳㌸搸㜸搵㝣㝥戶㥡捦㌳ㄵ㤹て愴ぢㅣ㘵搵戱〰㜱戵㠵㈴㡢㐰晣㠵扣愲攵㜹㘹㐶㥥㄰㌳搸㜸㤴〶㔶㙦改捤㈲㈸挶ㄶㄶ㈶㜹搱慡㑢㤲㡢扡㜴㜹㥥㠷㍣㠵慣㙥㈴㔷㥣㜵挵㔳㌵㥡收敡㑤ㄳ昱㤰ㄸ㍣㑢㘳㝡㙤扤戹㜶〹て㡦攱搳つ慣攷㌶㘸挲㜱戵愰㉦㌹戹〹て㜲攸㥣ㅣ摦㡣㐷搱㈴㡡敡愷㐴㔳㈹扤愹攱搷戰敡ㄱ㔳㘴昸㠷换昰㘳㍣㙣挳㜳攵ㅡ㤷愴㘵㍥攷挱昶扣㥤㔶㍣慣攷㉤攵昳㘱ㅣ扦㙣捤愳㉣挲捤㔷慢搰㘷戹扢昳㐹㜸㉦戹ㄲ㠶〷㝣攰戱挰散愸㤲㝡昱愸㌹㙤㈹扢摣㠲攲㠴攴ㄵ㑣㐱慢㜳㕤扣攳愹㐶攷晡㥡㘸㔳㔳㜴㜱㔱㝤㑤㥤摥㌰㍢㌵愷愸㘶〱慥㔶攲挱㍥〸㔶㔴㔴愴㉤挳晦捣挰㔷㠰搷捡㘴敦㍥㤳愹㤶㤳慣〰昱慢攳愰攰㥥㘵㤶㝢㠶㘷戹㘷㠹㘹扡摣戳改摥㠲戰㐶戹敡㈴昸戳㘴㙤㌵ㄴ改㤴扣搴㈵㈹捦愱昹敦㐸捥〵昱㉢㕥搷戲愵㑣㜹愶扣㐰㑣搳㈹㉦愴扢㉤攵ㅣ㉢攵ㅡ㈸搲㈹㜹愵㑡㔲㕥㑣昳㑢㐸㉥〵昱慢㜹捥㤴㜳㍤㔳㕥㈱愶改㤴㔷搲摤㤶㤲㤷慡㘴㉢搷㐲㤱㑥戹挴㑡㜹㌵捤慦㈱㔹〷攲㔷㑢㥤㈹㘳㥥㈹㌷㠸㘹㍡攵㐶扡摢㔲昲㑡㤳愴扣ㅥ㡡㜴㑡㕥㈷㤲慤扣㠱收㥢㐸㙥〴昱慢㜳㥣㈹㡦昷㑣戹㔹㑣搳㈹㙦愲扢㉤攵昹㔶捡㕢愰㐸愷攴㘵ㅥ㐹㜹㉢捤㙦㈳戹ㅤ挴慦㜸㑤挷搶换㈹㥥㈹晦㈰愶改㤴㜷搱摤㤶昲㉡㉢攵㍤㔰愴㔳昲㌲㡤愴扣㤷收昷㤱摣て攲㔷扣㈶㘳㑢㌹搶㌳攵ㄶ㌱㑤愷㝣㠸敥戶㤴扣㑥㈳挰㍥〲㐵㍡㈵慦戲㐸捡㍦搲晣㔱昱〱昱慢㕢㥤㈹㡦昰㑣昹㈷㌱㑤愷摣㈶敥㜹㘶㕥㕣〰户㔲㍥〱㐵㍡㈵㉦㤲㐸捡㈷㘹扥㥤攴㈹㄰扦㝡挰㤹戲摣㌳攵づ㌱㑤愷㝣㠶敥戶慤㝣搸㑡昹ㄷ㈸搲㈹㜹㡤㐳㔲㍥㐷昳攷㐹㕥〰昱㉢㕥搰戰〱㝢㠸㘷捡㤷挵㌴㥤昲ㄵ扡摢㔲㙥户㔲扥〶㐵㍡㈵㉦㔱㐸捡搷㘹晥〶挹㑥㄰扦㝡捥㤹戲㥦㘷捡户挴㌴㥤昲㙤扡摢㔲昲ㅡ㠵昴昲㙦㔰愴㔳昲ち㠳愴㝣㤷收㝦㈷㜹て挴慦摥㜴愶散敤㤹昲㐳㌱㑤愷晣㠸敥戶㤴扣挴㈰㈹㍦㠶㈲㥤㤲ㄷ〸㈴攵㈷㌴摦㐵昲㑦㄰扦晡挸㤹㜲㌷捦㤴㥦㠹㘹㍡攵攷㜴户愵摣㘵愵晣㌷ㄴ改㤴ㅣ摦㑢捡㉦㘹晥ㄵ挹搷㈰㝥挵挱扣慤㤷㐵㥥㈹扦ㄳ搳㜴捡敦改㙥㑢昹慤㤵昲〷㈸搲㈹㌹㍣㤷㤴㍦搲晣㈷㤲㥦㐱昰㥣ㄲ㔰㕢捡㥦扦昱晡攲换㉦愲㘹㍡㘵㈷戰昶㤴〵㠸㈱挰ㄶ㐲㤱㑥改㠷㔴㔲晡㘸摥㤹愴〸挴慦扡㍡㔳㝥敤㤹戲㡢㤸愶㔳㜶愵扢㙤㉢〳㔶捡敥㔰愴㔳昶戴㔲ㄶ搳㍣㐰戲ㅢ㠸㕦㜱㈴㙣摢捡㝦㝡愶摣㕤㑣搳㈹昷愰扢㉤攵㍥㔶捡㍤愱㐸愷攴搸㔶戶戲ㄷ捤昷㈲改つ攲㔷晤㥤㈹摦昳㑣戹慦㤸愶㔳昶愱扢㉤攵㠱㔶捡ㄲ㈸搲㈹〷㕢㈹晢搲㝣㝦㤲㝥㈰㝥ㄵ㜴愶摣改㤹㜲㠰㤸愶㔳づ愴扢㉤㈵挷愶搲换㠳愰㐸愷慣戶㔲ㅥ㑣昳㐱㈴㠷㠰昸搵㄰㘷捡ㄷ㍣㔳ㅥ㈶愶改㤴㐱扡摢㔲ㅥ㘹愵っ㐳㤱㑥挹㠱愱〰㕢㑡昳㌲㤲㜲㄰扦ㅡ攷㑣昹㤴㘷捡㉡㌱㑤愷㡣搰摤㤶㜲愲㤵昲㜰㈸搲㈹㌹慥㤳㤴㐳㘸㍥㤴攴〸㄰扦攲㈰捥戶晢戴㜸愶ㅣ㉥愶改㤴㈳攸㙥㑢挹㠱㥤〰㍢ち㡡㜴捡㔳慣㤴愳㘹㍥㠶㘴㉣㠸㕦捤㜲愶扣摦㌳攵㔱㘲㥡㑥㌹㠱敥戶㤴〹㉢攵搱㔰愴㔳㜲㔴㈵㕢㌹㠹收㤳㐹愶㠰昸㔵㥤㌳攵敤㥥㈹愷㡢㘹㍡攵っ扡摢㔲捥戳㔲ㅥ〳㠵㤵戲㜰〱愴㠷㝢摤〵㌷〶㐱愴收㘳ㄸ〷攱㉦㠱攰㘹㤷㝡〲攳㤸㜹戸㥢扥㜸㜴㐳慡㘹㌱〳㜵挲昳攷ち攵㕥㜹㐱㝥昵㉦㡢挵搱搰扥〸挵㔷攱㑤搸扣晦㐷ㅣづ㔰㕢敦愱㌳攲㄰扣㡡昲㝤㡡㠳㍦㙥戰摡㡣っ捣㌲㔴ㄴ㑡㜱㐰㈸㡡晦㌱ㄵ挳愰搰㑥〰㔰㠵ㅣ㔹戴㝢㠸挳搴扦昰慦愳㥣㠸㘴㙡㈹㡢㘳敡㤳挸攱つ㕦挵换㑣㘹ㄱ㠷㈹敡㑣慢搶ㅢ捣㕡慤慤㕢㙥㈹慥捦搸㍡づ㑣㘴敢慥戳㙦摤㉣愶㌸ぢ㉡㙥愱ㄶ㈵挷㜱㠸愴㡦搹搳㜳㄰㐲愹㤱晥ㅣ㜰ㄲ散摡㡣昴ㅣ㤰㠸㘲㕤㐶㝡づ㔲㐴㜱㡤㍤㝤㤲㈹㌸㈸㤱昴戳挹㜱㑣㈲改攷搸搳慦㌱愵㐶㝡づ㐴㈴搸㤵ㄹ改㌹㌸ㄱ挵ㄵㄹ改㌹㘰ㄱ挵攵昶昴㜵㑣㜱〵㔴㤲扥㥥ㅣ挷㈷㤲扥挱㥥㥥㠳㤳搶慤扦摡ち㜶㜱㐶晡㙢㉣挵㥡㡣昴敢㉣挵㐵昶昴㑤㑣戱〱㉡㐹摦㑣㙥㈳㌸㐹㥦戲愷攷㐰愵㌵㍤〷㈸戲㉤攷㘵愴摦㘴㈹捥捤㐸捦㠱㡣㜸晣捥㥥㝥ㄱ㔳㙣㠶㑡搲㉦㈶挷㜱㡢愴㕦㘲㑦捦㐱㑢㙢晡㕢慤㘰㘷㘷愴攷〰㐶戲㥣㤵㤱㥥㠳ㅡ㔱晣搶㥥㝥ㄹ㔳㜰㄰㈳改捦㈴挷㌱㡣愴㕦㙥㑦捦〱㑣㙢㝡づ㕣㈴搸㤹ㄹ改敦戳ㄴ换㌲搲㜳㠰㈳ㅥ㘷搸搳㥦挵ㄴ㕢愰㤲昴㘷㤳㝢〸㥣愴㕦㘵㑦捦挱㑣㙢晡㍦㕡挱ㄶ㘷愴㝦搴㔲㉣捡㐸摦㘲㈹ㄶ摡搳㥦换ㄴㅣ摣㐸晡昳挸㙤〳㈷改捦户愷攷挰愶㌵㍤〷㌴戲㉤捤ㄹ改户㕢㡡愶㡣昴ㅣ昸㠸挷㘹昶昴㙢㤸㘲〷㔴㤲晥㘲㜲ㅣ攷㐸晡㑢散改㌹挸㘹㑤晦㥣ㄵ慣㍥㈳㍤〷㍣㤲愵㉥㈳㍤〷㐱愲㤸㙢㑦㝦〵㔳㜰搰㈳改慦㈴昷ち㌸㐹㝦㤵㍤㍤〷㍣慤改㌹搰㤱㘰戳㌳搲扦㘱㈹㤲ㄹ改㜷㕡ち摤㥥㝥ㅤ㔳扣〵㤵愴扦㤶摣摢攰㈴晤㝡㝢㝡づ㝥㕡搳㜳搰㈳改愳ㄹ改㌹㄰ㄲ挵慣㡣昴敦㔹㡡ㅡ㝢晡敢㤹㠲㠳㈱㐹㝦〳戹㡦挰㐹晡㑤昶昴ㅣ〸戵愶攷〰㐸戲㥣㤸㤱㝥㤷愵㌸㈱㈳㍤〷㑡攲㜱扣㍤晤㘶愶昸っ㉡㐹㝦ㄳ㌹㡥㡢㈴晤捤昶昴ㅣㄴ戵愶攷㘰㐸㠲捤捣㐸捦〱㤲㈸㘶㘴愴晦摡㔲㑣户愷扦㥤㈹㌸㐸㤲昴㜷㤰晢ㅥ㥣愴扦搳㥥晥〷㔳㙡ㅣ昳㌹㌰㤲㉣㤳㌳搲晦㘴㈹㈶㘵愴晦搹㔲ㅣ㙤㑦㝦て㔳攴㠳㐸晡㝢挹㜱扣㈴改敦㌳摦㤰㈹收㘰愹㜵敢㝤攰㈴晤昸㡣昴ㅣ㌸㠹㘲㕣㐶㝡づ愶㐴㌱搶㥥㝥ぢ愳㜲昰㈴改ㅦ㈲挷戱㤳愴㝦搸㝣㈳改㌹㜰㙡㑤捦〱㤳〴ㅢ㤹㤱㍥㘰㈹㐶㘴愴攷挰㑡㍣㠶摢搳户㌰敡敥㈰㤲晥㌱㜲ㅣ㐷㐹晡慤收ㅢ㐹捦㐱㔴㙢㝡づ㥥㈴搸搰㡣昴ㅣ㔰㠹㘲㐸㐶㝡づ戲㐴㜱戸㍤晤ㄳ㡣捡㐱㤵愴㝦㤲ㅣ挷㔴㤲㝥扢昹㐶搲㜳㐰搵㥡㥥〳㈹〹㔶㤹㤱㝥㝦㑢㔱㤱㤱㥥〳㉥昱㈸户愷摦挱愸〳㐰㈴晤㌳攴〶㤲愰摤摡戳收ㅢ㐹捦挱㔵㙢㝡づ慡㈴㔸㈸㈳㍤〷㕡愲〸㘶愴㍦挴㔲ㅣ㘶㑦晦〲愳㜲戰㈵改㕦㈴ㄷ㈴㘱晡㤷捣㌷㤲㥥〳慤搶昴ㅣ㘰㐹㤶㐱ㄹ改换㉣挵挱ㄹ改㌹㄰ㄳ㡦㠳散改㕦㘳搴㉡㄰㐹晦㍡㌹㡥扢㈴晤ㅢ收ㅢ㐹捦㐱㔷㙢㝡づ戶㈴搸〱ㄹ改㌹〰ㄳ㐵晦㡣昴ㅣ㤴㠹愲㥦㍤晤㕢㡣捡㐱㤸愴㝦㥢摣〸ㄲ㙥晤㍢收ㅢ㐹捦〱㔸㙢㝡づ扣㈴搸㝥ㄹ改挷㔸㡡㍥ㄹ改挷㕡㡡㝤敤改摦㘳㔴づ挸㈴晤晢攴㌸ㅥ㤳昴ㅦ㤸㙦㈴㍤〷㘳慤改㈷㠱㤳昴㝢㘵愴攷挰㑣ㄴ扤㌲搲㑦戱ㄴ㝢摡搳㝦捣愸ㅣ㥣㐹晡㑦挸捤㈰攱搶敦㌲摦㐸㝡づ捣搲改㡢㑦〰挷扦㌳㤱扦㐸挵㘷㈵㘶捤晡戶戸愰愴㜷挱㜱㐷㜶㕤晢捥㥦摦扤攴愵㤳㠶㝥昸挳扡㜵㉦扤㜷挹㡥ㅦㅥ㡥つ㝤昲晡敢户ㅤ戵㘱挷扢扦㐹㙥捣扦敦摢㠹ㅢ㤷㠶收㉥㍤㉤㌹昳攰戱㑢㡦㍦㜵㙡㘸捡㙥㠳㍡㜵敡摣㜹㘰㡦敤扤づっ㉣㍦敤〱昵搸敢㝢㌶㈸ㄹ㜱戰〸挷慤㐶㡥㍣㘴っ晡㈹摥㜴敢㔴㍣慢愳换㤰㤱㠷慢㡣㤸㔵挶㘷㐶ㄹ挹㡥㉥㘳㌶ㄲ㐸㑢ㅣ㘸㜰㈴㈲㘸㝣㘱㤴㔱搷搱㘵挸㐸挴㠵㐶㠳㔵挶㤷㐶ㄹ㑤ㅤ㕤㠶㡣㐸㕣㘵愴慣㌲扥㌶捡㔸搴搱㘵挸挸挴㔵挶ㄲ慢㡣㙦㡤㌲㤶㜵㜴ㄹ㌲㐲㜱㤵戱摣㉡攳㝢愳っづ㉢㍡昴〳㉢㈳ㄵ㔷ㄹ慢慣㌲㝥㌰捡㌸户愳换㌸て〹摣㥦㤴昳慤㌲㝥㌲捡㔸搳搱㘵挸挸挵㠵挶㈵㔶ㄹ㜹㥡ㅣ扥㌸摣攸搰愶挸〸挶㔵挶㔵㔶ㄹ昹㐶ㄹ敢㍡扡っㄹ挹戸捡㔸㙦㤵㔱㘰㤴㜱㝤㐷㤷㈱㈳ㅡ㔷ㄹㅣ搹挸㔱搴㘷㤴挱㘱㐸㠷㌶㐵㐶㌶慥㌲㙥戶捡㈸㌲捡戸扤愳换㤰ㄱ㡥慢㡣㍢慤㌲晣㐶ㄹ昷㜴㜴ㄹ㌲搲㜱㤵挱ㄱ㡦㌴愵慢㔱挶㤶㡥㉥㐳㐶㍣慥㌲ㅥ戶捡攸㙥㤴搱搲搱㘵挸挸挷㔵挶㔶慢㡣㠰㔱挶ㄳㅤ㕤㠶㡣㠰㕣㘵㜰㈴㈴㑤昹㡤㔱挶㡥㡥㉥㐳㐶㐲慥㌲㥥戵捡搸摤㈸攳㠵㡥㉥㐳㐶㐴慥㌲㕥戲捡攸㘹㤴昱㕡㐷㤷㈱㈳㈳㔷ㄹ㙦㔸㘵昴㌲捡攰㜰愶㐳て㕦㌲㐲㜲㤵挱㤱㤲散ㅢ扤㡤㌲㌸慣改搰㌲㘴愴攴㉡㠳㈳㈶㈹㘳ㅦ愳っづ㙦㍡戴っㄹ㌱戹捡攰挸㐹捡攸㈳㘵㈸づ㔷㘴㔰昶户慦㡤㝢㍢㈳攰㔲愴㜰戹换㔲扣㤳愱攰㈹扤㜸扣㥤愱攰㐹戶㈸摥捡㔰昰戴㔷ㄴ㝦捤㔰昰㐴㔴ㄴ㙦㘶㈸㜸㙡㈸㡡㥤ㄹち㥥慣㠹攲㡤っ〵㑦㥦㐴昱㝡㠶㠲㈷㌴愲㜸㉤㐳挱㔳っ㔱扣㥡愱攰㤷扥㈸㕥挹㔰昰㙢㔸ㄴ㉦㘷㈸昸挵㈸㡡㤷㌲ㄴ晣慡ㄲ挵㡢ㄹち㝥㜹㠸攲㠵っ〵て攷愲㜸㍥㐳挱〳慣㈸㥥换㔰昰㤰㈷㡡扦㘴㈸㜸㄰ㄲ挵戳ㄹちㅥㄶ㐴昱㑣㠶㠲ㅦ㔴㔱散挸㔰昰愳㈳㡡愷㌳ㄴ摣㤹㐵昱攷っ〵㜷㉦㔱㍣攵㔴㜴昹㕦㘱㥦㤳㘶</t>
  </si>
  <si>
    <t>㜸〱捤㝤〷㝣ㄴ㘵晡㝦摥㤰㉣㤹愵㘴ㄱㄱ㐵㤰愰〸㉡㡡㥢捤㘶㌷㡢㜲ち愱㑡㈷㘰搷戸㘵ㄶ㈲㈹㤰㐲戱㠲㡡㜸㉡ㄶ慣愸〸昶㜶㔶散攵㡣搸晢搹づ㍤昵昴㍣㔱㑦㍣㍤捦敥㥤晡晦㝥㥦㤹搹捣散捣㉥昹昹扦㝣㍥㠶摤㠷㜹晡㌳摦㘷㜶㜶摥㤹㜷㜶ち㔴㐱㐱挱㉦昸攳晦晣㉢攲挲挰㥡㘵㉤慤㝡挳挸敡愶晡㝡㍤搹㕡搷搴搸㌲㜲㑣㜳㜳㝣搹搴扡㤶搶㙥㌰昰搵搶㐱摦㔲㕣摢㔲㜷㥣㕥㔲扢㔸㙦㙥㠱㔱㜱㐱㐱㐹㠹㔶〸晤㑥收㍢㘰㌱ㅡ扤戴㈲ㄲ㔸ㄵ㘸㍥㤲敥㈴㈵㈴ㅡ㠹㥦愴〷㐹㑦㤲㕥㈴扤㐹㑡㐹〲㈴㝤㐸戶㈳改㑢戲㍤㐹㍦㤲ㅤ㐸晡㤳散㐸挲晣摡〰㤲㥤㐱㝡づ〴㤹㔳㍤㜶㐶攲㔸慣㑤㑤㙢㔳戳扥㜷搹挱㐶捤愳换换㐷㤶㡦慣っ㐶㐳㈳㠳㝢㤷㔵户搵户戶㌵敢愳ㅢ昵戶搶收㜸晤摥㘵㌳摢ㄲ昵㜵挹㈹晡戲㌹㑤ぢ昴挶搱㝡㈲㔸㤱㠸㠷慢捡挳㤵㤵改㔸慣慡攷㈰㐴㥥㕥㍤㜶㘶戳㥥㙥昹㕦挵摣㠵㌱㘷㔴㡦ㅤ㌹㕤㙦晤㕦挵ㅣ㡣㤸〸㌹慥愹㈱㕥搷昸㍦ち㕡捣㥥㔶㡣搳㤳㜵㙣扥慥㌷搷㌵捥ㅢ㠹戲ㅤ㐰㠳㡢㡥㥣〰挴㤳昱㤶搶㙡扤扥㝥戶㥥㘶摦㝢㌶㄰㌳扤㔹㙦㑣敡㉤扤ㅢ挶㉦㑤敡昵愶扡愵愴攱攰㜸昳昴㜸㠳㕥挴㠵搲〶愳㙦㤳㔳㝡㘳㙢㕤敢戲㕥つ㜳㕢昴搹昱挶㜹㍡㑤㡡ㅢ㈶戶搵愵㡡㡡㔴㔱㔱㐱户攱㕥挵㐸㙦㐶㑥㘸㑥㔶捦㡦㌷户ち挷慥㤵㝢搹摡戶㄰㈹摣㔱ㄶ户愲戲㉣㉦戶愹愶慥㘱㡡摥摣愸搷㌳〹㥢㌷㈲换㐸㌰㌱愰捦㠰㘳慤つㅢ愳㝡㤸㥦㌷慥ち戳㘸㘵㈴㐳㐰㝣扢㠲ㄴ㡤ㅥ㔳ㄱ搶㜶愳㙣㈸㠸㉡㝡ㅢㅦ㔸扢て㍦㌴㠵戵昱挲摡㐴㘱㙤戲戰㌶㔵㔸慢ㄷ搶愶ぢ㙢攷ㄵ搶捥㉦慣慤㉢慣㍤戶戰㜶〱㙣慣扦㤲敥摤ぢ捤扦㘹户昸㔲ㄳ㕡㜷ㄹ㝢昷㍤慦晥㝣攲昰敢〶㉢㝥㐶攵挳㍡っぢ摡㜰㄰摦ㅥ㈴愳挷㤴㡦㡡㡤搲昶愴㜴㉦㄰愵摥㐰ㄵ慣攴昵㘱㐷摦扥收挸愱搳敦〸㡦晥攸攵慦户㍢㔵昱ㄳ㉥㈱昶愶昱㍥㈰扥㤱㈰㕣㡤㑡㙤㕦捡㠲㈰㑡扤㙣〶戸敡㤷〱㈳㘶摥晣昰㡣㍦㔶慥㍥㜸搶晢搷摦慡戸㜷㤰〰㈱ㅡ㔷㠰昸挲㈰っ㄰搵㉡㈹㡢㠰㈸昵慣ㄹ攰慦愹攳ㅥ摡㘱换挰ㄹ㔷敦昳昷㤱㙦㕥㕡㕦愶戸㠵㐹㠰㉡ㅡ挷㐰㝣愳㐰ㄸ㈰愶敤㐷搹晥㈰㑡㍤㙥〶昸昶搹㤳慦㕤㌷戱摦愴㍢敥摡敤攱攳摦摢愷扦攲㕥㐹〲晣㡥挶〷㠰昸づ㈴㈱ち㤵愳戴㌱㤴㡥〵㔱敡ㄱ㌳挴昳愱㔷㐶㍥㝣攲㤳攳慥扦㙦㘴㔵攳昲㝤挷㈹敥搳㈴挴㌸ㅡ㡦〷昱㑤〰㐱つ攱㜲㙤㈲㘵㤳㐰㤴扡捦っ㜰攳㠰㜳愶㙡ㅦ㕦㍣昶戲慦㜷㉦ㅣ搱户敡〱挵晤愱〴㌸㠸挶㔳㐰㝣㔳㐱㄰㈰㔴愵㑤愳㙣㍡㠸㔲㜷㥡〱㉥摡户昷攲ㅥ敢㑥㤹㜶捡愱㘷摣戹㘹搰搹愵㡡㥢㠵〴㤸㐹攳㔹㈰扥搹㈰㐴㈱愸搵㔰㌶〷㐴愹㕢捣〰ㄷ㥣扤昱昱挷づ昳捤㜸㌴㝡攸愲收搵㌷㉣㔴摣て㑢㠰㠳㘹㝣〸㠸敦㔰㄰慥㐲㔰㍢㡣戲挳㐱㤴扡捥っ昰摡扤㉦㍤㕦㌳昸挵昱昷扤昳搸攰㍤㘶慢ㅡ挵㝤戸〴㌸㤲挶㐷㠱昸㡥㈶㈱㡣ㄵ愳戴㕡㑡㡦〱㔱㙡扤ㄹ攲戰つ敦戴慦扦㜷搸㠴㡤㥦つ㥡搶㘳攸㥥捦㈸㝥〳㐸㠸〴㡤㤳㈰扥ㄴ〸㔷愲㑡搳㈹㑢㠳㈸戵搶っ㌰㜹㐰搱㍦㕥敡晤昹㤴昳扡㝦㝢晦㑦ㅢ晦昸戰攲户㠷〴㤸㑦攳㍡㄰摦戱㈴慣㈱㍡㑡攳攷㐲慢〷㔱敡〲㌳挴㡢昵㠷㥣摢㜲挹㘱㔳ㅦ摥扤攵昱扢捦㥣㜸慣攲㜷㡦㠴㘸愴㜱ㄳ㠸㙦㈱〸㜱〸㘹㡢㈸㙢〶㔱㙡戵ㄹ愰攰挲㡢㔶慥搹㝤敢㠴敢搷晣㈵晥㜴晤㤵㤳ㄵ扦户㈴㐰㉢㡤摢㐰㝣㡢㐹㔸㐳㘴㤴戶㠴搲愵㈰㑡慤㌲㐳晣㌳㜵敢㡣ㅥ昳㡡愶㥦戳晢㤲ㄱ㍢㕦㝥搷㘱㡡摦㝡ㄲ攲㌸ㅡㅦて攲㍢㠱㠴㈱慡㐶㘹㈷㔲㝡ㄲ㠸㔲㉢捣㄰㍤敦扡昲昲㜷㕥摢㜰搰つ㔷㉦㉦扤㝣搹愴㌷ㄴ扦㌳㈵挴㜲ㅡ慦〰昱㥤〲㠲搵〸挵戴㔳㈹㍢つ㐴愹攳捤〰搷㍦㌴收搴㥢〷摥㌵攱慥昰㑢㕢晥戱㘶捥㔲挵敦㕢〹㜰㍡㡤㔷㠱昸捥〰㘱㉦㈲摡敦㈹㍢ㄳ㐴愹㌶㌳㠰㜶搱戰㤵㝤慥愸㥣戴敡捤捤㝢昹㑥㕣戵㥤攲㜷戵〴㌸㥢挶慢㐱㝣攷㤰㜰㈵挲愳戴㜳㈹㍤て㐴愹㈶㌳挴㠲㙦㝤换㈷㡥㍤愳晡摣攴昸㜹㘷㙥㤷ㅥ愴昸㑤㉦㈱搶搰昸〲㄰摦㠵㈰慣愱㐲扢㠸戲㡢㐱㤴慡㌳〳㙣扤愴搷㠹敢昶搸㘹捣攵挱㠶戳㥥㙦㥥搵㑢昱㈸㐱〲㕣㑡攳戵㈰扥换㐰㠸㐲㔴扢㥣戲㉢㐰㤴㑡㥡〱搶晤攱敢搵摦㑤ㄸ㌳㝥攵戰㍤ㅥ㥢㍢㘹晡㙤㙡㐷愸㈵挰㤵㌴㕥て攲摢〰挲ち捡戵慢㈸扢ㅡ㐴愹愳捣〰つ㑦慤㉤扥攳攸挳㈶摤㌵昲挷㙥㥦昵摣㍣㔷昱攸㐴〲㕣㑢攳敢㐰㝣搷㠳戰㠲㠸㜶〳㘵㌷㠲㈸㜵㠸ㄹ攰㠹昰㈷捦㉣晤㙢搱㤴㌵昷㥥晥搵㈱㌷㕦㜰㠷ㅡ〰戵〴戸㤹挶户㠰昸晥㐰㐲ㄸ㐳愳戴㕢㈹扤つ㐴愹㔹㘶㠸昶㌳昷㥣㕦晣㐱㥦改搷ㅤㅢ晤㘶昱敢挹㕦ㄴ㡦㡢㈴挴ㅤ㌴扥ㄳ挴㜷ㄷ〸㔷㈲愴㙤愴散㙥㄰愵愶㤸〱愶捣㝥㜴攲㌳㥢晢㑦搹戸晥㠳戳换㑦㝢㜷㐸捦㝢愱㥥㘵㝥㙦㡤㙢㡥㉦挱㤷㝦挷㜱〵づ愶昸㙦摢〷㔴㌸㥥㑡㔷愶愳改昲昲㔴㘵㌰㕥ㄱ㉦㉥㐳搸捥㝥㡤㜳㜳散㤹㍥愴慥㌱搵戴㐴扥搷㝢愶㈷搴搵户敡捤挲㤴愶昱㥦㜱㙣㈲㝣慦昴昸愵㌸愸㑢ㅡ㠷〰摢愷慢昵收㔶ㅣっ戵㉥敢㌸㉥ㄸ㌸㌶摥愲㜷戰㈳捣搸㘳㥢摡ㅡ㔳㉤㍢㝢㉢㙢㕡攳慤晡㠰㙣㕤㐷㄰㤷㕢つづ㤴昴ㄶ㈹㘹㤷㙣户㠳攳昵㙤晡㤸愵㜵㠶㝡㔰㤶ㅡ㠷㑣㑤㠹摣摡〹捤晡愲㡣搶㔵搱ㄸㅣ挷㉦㤶搸慥戵㌴㔴㐶㕤㘵搵昳㥢㕡昴㐶㈹㙦㐴挳捣扡攴〲扤戹㐶攷㈸㐰㑦挹慡昶愳捡㍣㙥ㅢ㌱愳ㄱ㉢㡡㈳戱搴慥㜶㈹㠱搶ㅢ㔳㝡ち昵㉥〴捡换收挴ㄳ昵晡づづㄳ㈳㈷ㄴ㍢㌹挴ㄳ㥡㤲㙤㉤搵㑤㡤慤捤㑤昵㑥捤㤸搴攲㌸㡥ㄵ㔳搳㥡㔲㝡㤱晣ㄵㄸ㔴ㄵ㜴敢愶㔴挱ㅥ㕥〷㕤㡣摤挲挳㌲摢㐶挲㠳扦晣挶戶㡤㠸挶㥥㠷㜳㤹挸㔸戰㙤㘴戴摦㌳㙦㈵昶㡤㤰搶挱扣搶ㅥㅢ㈹㥤㜶㜴㝥昰㐶捥㐶㝦搰㠷㝡㥤㥦捡挲愱戹㐳㜶㙣㤷摢愸搴搶ㄵづ晡㘸㥤〷㌴〹㥢搹昶扡搶戸戰戰慦戹昶攳ㄷ㘳㐴㌰㈹摥㤸慡搷㥢昳づ㔹ㄵ㉢搲敥㈳戹㥦攴〱㤲〷㐹ㅥ〲㈹ㅥ㠷㝤㕣㑥㐴㡢㘰愱㤶慡㘵挵㑢敡㔲慤昳㝤昳昵扡㜹昳㕢㈱挳㔰户愴㠴㜰扢晥戴㐷㈰搲晥㐸昲㈸㠸摦㕦攰㙢挷晦〵㍥扦昶ㄸ晥〳㕦㍣〴晦晦摦〷㈰㠵昰搲㘴扣㠳〱㘹㑢㜱〳㠶㔵㉤摤扡㜹慤昹愴㜸换晣㔶㝥攸昲㉢ㄹ㙦ㄳ挹攳㈰㍤㥦〰㤹㍥㐹慦挷㐷昶㝦㌵㤶㉤摥つ㌱户㌹㘶攲愱捤づつ㌵换ㅡ㤳昳㥢㥢ㅡ㜱㐶㘱㕣扣㌵㍥㈶㠹㠱㘱㡢㡡晢ㅡ愶㌶㔵户戵晡ㅡ㈶搵攱扦㥥つ戳昵㠵㝡扣戵ㅡ扢攴搶㕥つ㔳㌱愸㤴㝤收攴搴搲攲〶㘳㍣㌸㑥㙦㐹㙡ㅣ㌸㑥挶㉥㘸愹て㑢搸愷昶㙣攰㑥㐵㕦摡捡搰摤ㅢ㘶挶㌱昰㙣搵㘰㌴㐲扣㡣㈵㝡昶ㄲ㤹攵敤㌷㌹㐴〸挸愲㉤㑡てㄱㄸ㤱ち戸㤵攰摢ㄲ摦愹㐵㈶捤晥戴捣㙤慤慢㙦ㄹ㘹挲㍢㜲㕣ㄳ㑥㉣攸㜲㑥㠵戰晢㝣搸㤸㝣㜹㥢㤵晤愱收挸㜳㐶㌲㘱㠴㐵㈹ㄳ㥢㥢摡ㄶ敥㠲㔸晦慢㌸㡣㔵愰㍤〹戲晥换㥢昷摢㝤摤敤扦㤸晦㥦㡣㡦㡢晣㘹扢搲愲ㅤ㠴㉣晥㤳㍦敤ㄹ晣攷捦愷㉢ㅥちぢ捦扤㙡㡥㐱㜲㌱散㝢㌶㘰㙤攷㌴敢㌲敡㉦ㄱ㘶搹㐲扤㔷挳㈱㑤捤ぢㄲ㑤㑤ぢ搸晣摥挲戵捣搷昵㔶づ愵㝢㤸㘷づ戸慣㤴敡搶捤㌱㘶戶㡤戹〷㈳扥敦〵㤰㕥㘳敡敢换慣㠸㉤扥ㄷ㈱敡㠶㙦て摦㑢㔸㠸㠵㈲挱㜰㈸㔶㕢㕤摦㤴㕣㌰扦愹慤㐵慦㥤㍤㘶㕡㐵敤搴愶㈵㝡㜳敤攴挶㜴㕤㝤㍤晥㙢㙡㥥ㄷ㙦慣㑢搶㑥㡡ㅦ㔷㝢㙣㜲攴搲晡㤶〶㔵づ㜸㌸㔲㍥攳挲㤳昷摢攷㥢㈵攳ㅦ晡㙦晢戱挷㉤㉡㝢㐴〵㑤㠵㙢ㄴ㍥っ〹换昰搶㕥㈱㜹㤵攴㌵㤲搷㐹摥〰㔱㝢挱㤵㍢㉥㉣㍢晦戴捤攰戵㌷㐹摥〲挱敥㐶㕡㠴扤捦摢〶慢㠶攳㝦敥㠱戴㜷㐸摥〵㔱ㅣ搶昳戳㕡愰晤ㄵ㈴㘷挳昷愰㐵㍢〸ㄲ㘷㌲㙢㝦㠳挰慦攵搱愹扤㘰挱愶㙢〴㔹㈳慣ㅡ㈱㔵㍢㈲㡣㈷㌰晤㑤㠵敢摣挲摥㜰㉢愳晦愷㈴㕢㐹㍥㈳昹㈷挹攷㈰慡て㕣扤㠱昹ㄷ㙤扥㈴昹㌷㠸つ㤸慦つ㔶敤㠳晦〵㤸㙦㘸昴㉤㠸摡ㄷ挴〰收㍢㉣攵〴㘶㈴ㅤ摡㐱㤰扣〳㤸ㅦ㈱昰㙢㜹㜴㉡〸ぢ㉦㘰㝥昹㌹〷㌰㍦㥢ち搷㌹㤳㄰㈲㤵攱慤㜵㔳㈰㍣㡤慢ㄵ㤳昸㐸扡㠳愸敦攱敡つ㡣㐶ㅢ㍦㐹て㄰ㅢ㌰扤っ㔶㔵㈰昰㄰〶敦㑤愳㔲㄰㔵〹搶〰㈶〰㌶㈷㌰㘱㝡戵㠳㌸㠰改ぢㄷ扦㤶㐷愷㈲㜰昱〲收愳㕣挰㙣㌱ㄵ慥㜳㐱㔵㠸㔴㠶户㌶㄰㐹戵㐱㈴扢㤰っ㈶㈹〳㔱敦攵〴㘶㔷摡散㐶㌲ㄴ挴〶捣㌰㠳㔵㌱〴ㅥ挲攰挳㘹戴〷㠸摡て慣〱捣㥥㘰㜳〲㌳㡡㕥敤㈰づ㘰昶㠶㡢㕦换愳㔳晢挳挵ぢ㤸ㄷ㜳〱昳㠲愹㜰㥤攳晡ㅤ㈲㤵攱慤㔵㈲愹ㄶ㈱㠹㤲㔴㤱挴㐰搴㔳㌹㠱搹㡦㌶晢㤳㡣〶戱〱㜳㠰挱慡〳㄰㜸〸㠳ㅦ㐸愳㌱㈰㙡っ㔸〳㤸戱㘰㜳〲㜳㈰扤摡㐱ㅣ挰㡣㠷㡢㕦换愳㔳㘳攱攲〵捣摤戹㠰搹㘸㉡㕣㘷敥挶㈱㔲ㄹ摥摡㜴㈴搵㘶㤰捣㈴㤹㐵㌲ㅢ㐴摤㥡ㄳ㤸㌹戴㤹㑢㜲㌰㠸つ㤸㐳つ㔶㡤㐷攰㈱っ㝥ㄸ㡤づ〷㔱㍣ㄹ㘸〰㜳〴搸㥣挰㑣愰㔷㍢㠸〳㤸愳攱攲搷昲攸搴㈴戸㜸〱㜳㜹㉥㘰㉥㌳ㄵ慥㌳㤲〷㈱㔲ㄹ摥摡㍣㈴搵收㤳搴㤱ㅣ㑢戲〰㐴㕤㤸ㄳ㤸〶摡㌴㤲㌴㠱搸㠰㔹㘴戰㙡ち〲て㘱昰㘶ㅡ戵㠰愸㘹㘰つ㘰㕡挱收〴㘶㉡扤摡㐱ㅣ挰㉣㠱㡢㕦换愳㔳搳攱攲〵捣㈹戹㠰㔹㘱㉡㕣㘷㕡㘷㈲㔲ㄹ摥摡㜲㈴搵㔶㤰㥣㐲㜲㉡挹㘹㈰敡昸㥣挰㥣㑥㥢㔵㈴㘷㠰搸㠰㌹搳㘰搵㉣〴ㅥ挲攰㘷搱攸㙣㄰㔵〳搶〰㘶㌵搸㥣挰捣愶㔷㍢㠸〳㤸昳攰攲搷昲攸搴ㅣ戸㜸〱㔳㤷ぢ㤸昹愶挲㜵〶昹㘰㐴㉡挳㕢㕢㡢愴摡㘵㈴㤷㤳㕣㐱戲づ㐴㈵㜲〲戳㥥㌶ㅢ㐸慥〲戱〱㜳㡤挱慡㐳㄰㜸〸㠳㕦㑢愳敢㐰搴㘱㘰つ㘰慥〷㥢ㄳ㤸㐳改搵づ攲〰收㈶戸昸戵㍣㍡㜵㌸㕣扣㠰㤹㤹ぢ㤸ㄹ愶挲㜵㘶晣㐸㐴㉡挳㕢扢ぢ㐹戵㡤㈴㜷㤳摣㐳㜲㉦㠸㥡㥣ㄳ㤸晢㘹昳〰挹㠳㈰㌶㘰ㅥ㌶㔸㜵ㄴ〲て㘱昰㐷㘸昴㐷㄰㔵ぢ搶〰收㔱戰㌹㠱㌹㥡㕥敤㈰づ㘰㌶挱挵慦攵搱愹㘳攰攲〵㑣㌴ㄷ㌰ㄱ㔳攱㍡摦㥦㐰愴㌲扣戵攷㤱㔴㝢㠱攴㐵㤲㤷㐸㕥〶㔱挱㥣挰扣㐲㥢㔷㐹㕥〳戱〱昳㠶挱慡㈴〲て㘱昰㍦搳㘸㌳㠸搲挱ㅡ挰扣〹㌶㈷㌰㈹㝡戵㠳㌸㠰㜹ㅢ㉥㝥㉤㡦㑥愵攱攲〵捣㉥戹㠰ㄹ㘴㉡㕣搷㌱收㈳㔲ㄹ摥摡㠷㐸慡㙤㈱昹㠸攴㘳㤲㑦㐰㔴晦㥣挰㝣㑡㥢慤㈴㥦㠱搸㠰昹摣㘰ㄵ㉦㡢っ㘱昰㉦㘸昴㉦㄰戵〰慣〱捣㤷㘰㜳〲㜳㉣扤摡㐱ㅣ挰㝣つㄷ扦㤶㐷愷敡攱攲〵㑣㜱㉥㘰㡡㑣㠵敢敡㑣㈳㈲㤵攱慤晤㠴愴摡捦㈴扦㤰ㄴㄴ㠲㈸㄰昵昳㑦戹㡥㝣扢搱愶㠸愴ㄸ挴〶㑣㜷㠳㔵㑤〸㍣㠴挱㑢㘸挴挹つ㙡ㄱ㔸〳ㄸ㍦搸㥣挰㉣愴㔷㍢㠸〳㤸㕥㡣慢攵搱愹㘶戸㜸〱昳ㄹ㔶挲㜳慣戴搵㔴戸慥㍡戵㈲㔲ㄹ摥摡づ慣扤㍦挹㡥㈴㍢㤱っ〰㔱㕢㜲〲㌳㤰㌶㠳㐸㜶〱戱〱㔳㘶戰慡つ㠱〵㤸㈱㌴摡ㄵ㐴㉤㠱挸〰㘶㌷戰㌹㠱㔹捣㤲摡㐱ㅣ挰っ㘳㕣㉤㡦㑥㉤㠵㡢ㄷ㌰慦攵〲收㔵㔳攱扡㤶㜶ㅣ㈲㤵攱慤敤换摡㠳㈴攵㈴㈱㤲ち㄰昵㐲㑥㘰㉡㘹ㄳ㈱㠹㠲搸㠰㠹ㄹ慣㍡ㅥ㠱〵㤸㔱㌴摡て㐴㥤〸㤱〱捣晥㘰㜳〲㜳〲㑢㙡〷㜱〰㜳〰攳㙡㜹㜴敡㈴戸㜸〱昳㘰㉥㘰ㅥ㌰ㄵ慥㉢㠴换ㄱ愹っ㙦㙤ㄲ㙢㥦㑣㜲㄰挹ㄴ㤲愹㈰㙡㘳㑥㘰愶搳㘶〶挹㑣㄰ㅢ㌰戳つ㔶慤㐰㘰〱愶㠶㐶㜳㐰搴愹㄰ㄹ挰捣〵㥢ㄳ㤸㔳㔸㔲㍢㠸〳㤸㐳攱攲搷昲攸搴㘹㜰昱〲收慡㕣挰㙣㌰ㄵ慥㉢㥦愷㈳㔲ㄹ摥㕡ㅣ㐹戵〴㐹㤲㈴㐵愲㠳愸换㜲〲㌳㡦㌶昳㐹敡㐰㙣挰㉣㌰㔸挵ぢ愹〲㑣㍤㡤ㅡ㐰ㄴ㉦愶ㅡ挰㌴㠲捤〹捣ㄹ㉣愹ㅤ挴〱捣㈲挶搵昲攸搴㤹㜰昱〲收㡣㕣挰慣㌲ㄵ慥㉢扡㘷㈳㔲ㄹ摥摡㜱慣晤㜸㤲ㄳ㐸㑥㈴㌹〹㐴慤挸〹捣㜲摡慣㈰㌹〵挴〶捣㘹〶慢㔶㈳戰〰戳㤲㐶愷㠳愸㜳㈱㌲㠰㔹〵㌶㈷㌰攷戰愴㜶㄰〷㌰㘷㌲慥㤶㐷愷捥㠳㡢ㄷ㌰㑤戹㠰㘹㌴ㄵ慥敢搴㙢㄰愹っ㙦敤〲搶㝥㈱挹㐵㈴ㄷ㤳㕣〲愲收攷〴㘶㉤㙤㉥㈳戹ㅣ挴〶捣㍡㠳㔵ㄷ㈰戰〰㜳㈵㡤搶㠳愸㡢㈰㌲㠰搹〰㌶㈷㌰ㄷ戲愴㜶㄰〷㌰搷㌰慥㤶㐷愷㉥㠶㡢ㄷ㌰〷攷〲㘶慥愹㜰㕤㝦扦ㄴ㤱捡昰搶晥挰摡㙦㈵戹㡤攴㜶㤲㍢㐰搴㡣㥣挰摣㐵㥢㡤㈴㜷㠳搸㠰戹搷㘰搵㕡〴ㄶ㘰敥愳搱晤㈰敡㜲㠸っ㘰ㅥ〰㥢ㄳ㤸换㔸㔲㍢㠸〳㤸㠷ㄹ㔷换愳㔳㔷挰挵ぢ㤸搱戹㠰搹摦㔴戸收ㄵ㕣㠹㐸㘵㜸㙢㑦戲昶愷㐸㥥㈶㜹㠶攴㔹㄰ㄵ挹〹捣昳戴㜹㠱攴㐵㄰ㅢ㌰㉦ㅢ慣㕡㡦挰〲捣㥦㘸昴ち㠸扡ち㈲〳㤸㔷挱收〴㘶〳㑢㙡〷㜱〰昳〶攳㙡㜹㜴敡㙡戸㜸〱㌳㌴ㄷ㌰扢㤹ち搷㝣㠹㙢ㄱ愹っ㙦敤慦㐸慡扤㐷昲㍥挹摦㐸㍥〰㔱㠳㜲〲昳㈱㙤戶㤰㝣〴㘲〳收ㄳ㠳㔵搷㈱戰〰昳てㅡ㝤ち愲㌸〵挳〰㘶㉢搸㥣挰㕣捦㤲摡㐱ㅣ挰㝣捥戸㕡ㅥ㥤扡ㄱ㉥㕥挰昴挸〵㡣摦㔴戸收㠱摣㡣㐸㘵㜸㙢摦戱昶敦㐹㝥㈰昹㤱攴㍦㈰慡㈸㈷㌰㍦搱收㘷㤲㕦㐰㙣挰愸㙥挲慡㕢㄰㔸㠰㈹㠴㐰敢〶愲㙥㠵挸〰愶〸㙣㑥㘰晥挰㤲摡㐱ㅣ挰㜴㠷㡢㕦换愳㔳户挱挵ぢ㤸㝦晦㌷挷㤱敦㤷愶挲㌵扢攵づ㐴㉡挳㕢ぢ㈰愹搶㠷㘴㍢㤲扥㈴摢㠳愸慤㜰昵㍥ㄹ扥〳㙤晡㤳散〸㘲〳㘶㠰挱慡㍢ㄱ㔸㠰搹㤹㐶〳㐱搴㐶㠸㜶挳ㅢ㠷捣㘰㜳〲㜳ㄷ㉤摡㐱ㅣ挰㤴挱挵慦攵搱愹扢攱攲〵捣㕢戹㠰㜹搳㔴㘴捦摡㈹扥て㤱戲慦㑣捡昴搴捣㝣〶摢㑣㠹摥㌰昶愵攷㌶搶戵戶昴㐸㡦㘹㙢㙤㥡㔰搷㍡慥愵戵㘷ㅡ〴㡢攲㌲㐰㉥晤摢㥣㐶愴て慥搳㤷捣挱戵戹挱㙥ㄵ㘶敥㔶户戵戴㌶挹㐵搷㕤摣晡㜱㑤搳㥢㕡挷搵戵㉣慣㡦㉦ㅢ敡愱㌶㌴㠷捣搷ㅢ㌱ㄷ愵ㄹ㔳㔲戶㘵搴戴㜰愱㥥昲愸戱愶愹慤㌹愹㑦ㅥ昷㕢㤸捤愲㡣慢挷〵戸㐰愹㔴㠱摡㍤昷散つㅢ敥㠳搰㥢㐲㕣搴㔴扦㜲㌲㐴㍢晣㌱㤱ㄷ㥢㕥〱㜲㘲㌳挷㕦㐱昱晤㘰昳㙦ㅥ戶戹㌱㍤㘰散㑦愳愵㠶慣㤷㌹昹㙡㜲㘳㑢㕤㑡昷㥢摣戴扡挶摥收攲㡣戶㔶㠷㈶扥戴慦愹挱㔵搷ㄹ㡤㘸㝢㌲摥㥣晡㉤㜴〴㉢㠶㍦愳ㅤ捡㠷㝦扦づ㘴㈳㑣㐱挱扦㜸㍡㠲㝦晦㍡㔹㠰㉥㈸㝥〰㡣攷〵昰捣挷㄰ぢ戶㘹㐵愵戰敦㐵愸㌳攲ㄲ㜲搳昴㜸愳㜴愰愶㌵㌵㑥㕦摣㕢㉣㜴㙣搸㤸㈸㕦慦昷㜵戲㌲て㐲㑢㡦㐹戴㌴搵户戵敡扤㌳㑢昲〱搷搲戳昵晡㌸愷㠸昵捣㉣捤㑣戶㘲ㄲ㕤㈶ㅥ愷㝦晤㜶扡〳㐴㡡捣づ㈹改㤱㉦捦㠶敢㕣〹㝥㜶㝥㘵㐷搱挸戴晣㝤㝥㠰扡㙣㉤晦㙥㍡愰挰㕡㌰㍦㐴て㈲㝣攷攷㠰昱㔳搴搷㥡㥡㘸散搹㘴愷搵搳㤲㜱晡㔵慦戴散敦㌰挷㤲昷㐸㤴昲㘳㔳㡦ㅢ㔸㕡敢㤲昱晡晡㘵扤搳㤳ㅢ㤳昵㙤㈹㝤㙡㍣愱搷㕢晢敡愶收㠶摦㐸扦㡡戸昹ㅢ扤捡㠳㡢㌹㌱㙥㌲㙥㉣戲㘶㥣晤敡摤㕢㠱㌶〲㝢㌶昹慡㐵っ㘳摦昶㄰㡡昸㍦㑦戶昳挳㘹扢㡥愹愲㜲摢〹㜶㘹㉥ㄱ昷㘵㥣㡣㤴㤹慦㈷㥦㌶㥢搹搴愶愹㤸㌶愲愷㙣愲㐹㜵㠶攸㌷昳㤹㤲ㄶ昹㝣扥㕦晢愵〲慣昰昷㉦㜳晥〳㜶㜶〶㝦〰㡦愲昸敤昲〸昸散㘹㑣戶㠳て昹扥㤷ㅤ㘰〰㠶愵摣㝢ㄹ〷ぢ㜳敡㕡敢昵ㅥ㘹搱换㜲〹㍦づ㐴戳㝢㝡捥㝣㑣〹ㅡ搷㉢㍤戱戹㉥㔵㕦搷愸昳挰〳㜳㝢㜹慢捦㔴㝤ㅥ㘶愱捥㙣㙡愹攳ㅤ㙣扤搲㜳㥡攳㡤㉤ぢ㌹昳㉢戹㙣㍢〷㈷捤㉡㑥㡦慤㙢挴㠷挷挸挹攵搲㜴捤晣愶㈵戸〹慥慤愱㜱㘲㝣㘱换㙦愲㔱收㔷〹㄰㌲㍥㔱㠵慡戰㔰㤵ㄴ㤶晣摡敦㈸㙣攱〸ㄹ㐲扣㐲ㄲ戳㔵㝦挴㔲㥥捦㉡扢㘴捥〱收㘷㤵㌵㌹㙥攸昲㥣㤴㤸戹㠳㤰晢㕦㙤ㅦ㝣㐰㝢㡥〴㌹㘸攲摣挹ㅤ㌳挷晦扦㙥挷㉢㝥ㄴ㤱昳㝣つ挸㘶㤱㤹愶摡て挶扤㡤㑤㠵㌲㙥㌹㥡㜴㥣㕣昶收攷㑦㡢つ户㐴㝣㜳搲㥣㡢ㄳ㌰愹戰㈷㍥昸搸敤㘲㌲㈶昶户扤つ㠶㠷㜰つ昱晡ㄶ㔳㔷摤搴搰㄰攷愶挵捤戲〶晢㙣扤㐴㡥愷戱㈷搱搲㈰戲晤㤹愲昸㔲㠸攲㑢㐵㠴慦㘲㑥㍤㤷㘵挶㙡㥡ㄷ㙦慥㙢㥤摦㔰㤷㉣㈱挳改攱扦㠹㙤ㄲ㥢㔰ㄱ挰戴晥㘴挳挴挱㘹昶挴㑦㘳慥㈲摡㍤ㄲ攳〵㐲挷昶㘳换㉤㤴敦㙦昵㉢攷昵ㄶ㈸㈵㍢㝡㉤㠸㘸挵ㄸ换㐲㘰㝥㐸㙣〷㕥㤰挸㑥㐸㍤㐶〳扣戵㜲㤸㕢㝦㐵㥢戰㤴㜷晡㘵㜷ㄸ昸愷㌶挵㔳ㄳ㜰〷㐱㔳㜳㜷昳昶搱ㄲ戴㤶扢㤴收〰愷摣㔶㘳㙥㍡收扣㉦挶昱㙦㜳〹〵㌵㤸捣㕡挴挹扡㍥愳㠷晣搰ㄶㄴㄷ昷㈸昱捡㌵搹㡡㌵搴㥣㥡㘸扦晤㜶戲㉢晥㘷戳慡づ攰㡡昸晤㕣ㄱ㉤〴慡㔵㠰愸挷挱㜲㝤戲っ挲㌴愸〴㈹㝥ㄲ捡散㑦㐹捥改愹㜰㈸㈸㙥攰戴搹㤲〶慥づづ㌵㝣㤸㑣㡢改户㠰挴搷愳攴〹攸戵〸慣㕥㝣攱㠵搱㔸㉥㔰捦㠰㔸昹㡢戱散昷ㄳ㍣㉤捡晣㔵㈰敡ㄵ戰ㅣ㠸㑡摢ち戴㔱㑣搱㌱〸㔱慦㠲攵㐰挴晡戳㜵搱散攱㙢㔰昱㄰㥡㡤摣搶攱㤸㝡ㅤ㜶㍣㈴挳戵ㄸ㔶搰㡥㈵敢㤸㐰扤〱㠶挷〵挶㕦捥㙦㉥戵ㄹ〶晣昶㉡昰摣㕢慡㌷愱攱ㅥ㔳ㅢ捤搵㝢ぢ㑢摣ㄱ㘵㌶捣〳㈰摤昶㠶昹㌶㍤昰㜶㙣㤸敡ㅤ㐸㉣㌰㙤摤ㅥ挳㔵ㄹ换㙣敦㝡ㅢ㔴搳㘰ㅣつ晥ち〳㜶㕣ㅢて㉥搳愴扦搹摣㙣㑤㥡㐰户㠹㜴晢ㄴ〶戶㈶㑤㠶捣摥愴慤㘰昳㌷改㌳㔸㜴扡㐹晦㠴戱搱愴㠳㔸㐱㍢搸㑣㤳㍥〷搳㤹㈶晤ぢ㜶㜹㥡昴㈵搴搲愴愹㕣扤㝦㠳㜳㌴㘹㍡愴摢㙥搲搷㜰㜳㌷改ㅢ㐸㍤㥡㌴㤳慢㌲㡢搹扥昵㌶㤸㑤㠳ㅡㅡ㝣〷〳㘹搲ㅣ㜰㤹㈶晤㘸㜳戳㌵㘹㉥摤づ愶㕢㌷搴㘲㙢搲愱㤰搹㥢挴〳敦晣㑤㉡㠶㐵愷㥢攴㠳戱搱愴挳㔸㐱㍢㤳㤹㐷搷慡㍢㜴㥤㘹ㄲ愷㥡收㘹ㄲ㈷愱㑡㤳㡥攰敡昵〰攷㘸搲㔱㤰㙥扢㐹㥣戵㡡㔷搶㈷愹㌷㐴ㅥ㑤慡攵慡ㅣ挳㙣愵摥〶㜱ㅡ㈴㘸挰㠹慥搲愴㈴戸㑣㤳㌸㤷搵㡡㙢㙢㔲㡡㙥㍡摤㌸敦搴搶愴㜹㤰搹㥢㌴〸敡晣㑤攲㜴搵㑥㌷㘹㌰㡣㡤㈶捤㘷〵㡥㈶㤵㐱搷㤹㈶㜱摡㙢㥥㈶敤〶戵㌴改㔸慥摥㔰㜰㡥㈶搵㐳扡敤㈶つ㠳ㅢ㕥㔹㑤ㅡづ㤱〵㈶戵收㤷㕢㈳㔷愵㠹搹㌸挵搶挳㘰㈱つㄶ搱㠰㤳㙥愵㐹捤攰㌲㑤攲扣㕡换捤搶愴ㄶ扡昱ㄷ㉤ㄴ攷挰摡㥡戴ㄸ㌲㝢㤳㌸㍢㌶㝦㤳㌸㜵戶搳㑤攲ㄴ㕢愳㐹㑢㔸㠱愳㐹㥣㜹摢㤹㈶㜱ち㙥㥥㈶㜱㜲慥㌴㘹ㄹ㔷㙦㌴㌸㐷㤳㡥㠷㜴摢㑤攲〱〶㕥㔹㑤㍡㄰㈲ぢ㑣㙡捤㈶㥤挸㔵㌹㠹搹挶㜸ㅢ㥣㑣㠳攵㌴攰〴㘰㘹搲ち㜰㤹㈶㡤户戹搹㥡㜴ち摤㑥愵摢㜴ㄸ搸㥡戴ㄲ㌲㝢㤳㘶㐰㥤扦㐹㥣挶摢改㈶㜱扡慦搱愴搳㔹㠱愳㐹㥣〵摣㤹㈶捤㠱㕤㥥㈶㜱愲戰㌴改っ慥ㅥ㘷っ㍢㥡㜴㈶愴摢㙥ㄲ㘷ㄶ攳㤵搵㈴㑥㉦昶㘸搲搹㕣㤵搵捣挶愹挷ㅥ〶攷搰攰㕣ㅡ㜰㌲戲㌴改㍣㜰㤹㈶㜱扥戱攵㘶㙢搲昹㜴㕢㐳户㜹㌰戰㌵改㐲挸散㑤攲慣攱晣㑤攲㤴攲㑥㌷㠹㔳㡦㡤㈶㕤挴ちㅣ㑤㕡〰㕤㘷㥡挴愹挹㜹㥡搴〸戵㌴改ㄲ慥㕥ㄳ㌸㐷㤳搶㐲扡敤㈶㜱㤶㌳㕥㔹㑤攲㔴㘷ぢ㑣㙡捤㑦搲攵㕣㤵㉢㤸㡤搳愰㍤っ搶搱攰㑡ㅡ㜰散㉤㑤㕡て㉥搳㈴捥㝤戶摣㙣㑤摡㐰户慢攸戶ㅣ〶戶㈶㕤〳㤹扤㐹㉢愰捥摦㈴㑥㙦敥㜴㤳㌸つ摡㘸搲戵慣挰搱愴搳愰敢㑣㤳㑥㠷㕤㥥㈶慤㠲㕡㥡㜴㍤㔷㡦㌳愹ㅤ㑤扡ㄱ搲㙤㌷㠹㌳慥昱捡㙡搲㔹㄰㔹㘰㔲㙢㌶改㘶慥捡㉤捣挶㈹搹ㅥ〶㝦愰挱慤㌴攰㈴㙤㘹搲㙤攰㌲㑤攲㍣㙣换捤搶愴摢改㜶〷摤㌸㘷摡搶愴扢㈰戳㌷㠹戳愹昳㌷㠹㔳慤㍢摤㈴㑥挹㌶㥡戴㤱ㄵ㌸㥡戴づ扡捥㌴㘹㍤散昲㌴㘹〳搴搲愴㝢戸㝡㔷㠱㜳㌴改㍥㐸户摤㈴捥晥挶㉢慢㐹搷㐲㘴㠱㐹慤搹愴〷戸㉡て㌲摢㜵摥〶て搱攰㘱ㅡ㕣て〳㘹搲㈳攰㌲㑤攲㥣㜰㉢慥慤㐹㝦愴摢愳㜴攳晣㙤㕢㤳ㅥ㠳捣摥㈴捥散捥摦愴扢㘱搱改㈶㜱㝡戸搱愴㑤慣挰搱㈴捥ㅡ敦㑣㤳㌸㝤㍣㑦㤳㌸戱㕣㥡昴〴㔷㡦㌳捣ㅤ㑤㝡ち搲㙤㌷㠹㌳搱昱捡㙡搲㈳㄰㔹㘰㔲㙢㌶改ㄹ慥捡戳捣挶愹敡ㅥ〶捦搱攰㜹ㅡ㍣ち〳㘹搲ぢ攰㌲㑤攲晣㜴换捤搶愴ㄷ改昶ㄲ摤㥥㠷㠱慤㐹㝦㠲捣摥㈴捥㌲捦摦㈴㑥㐱敦㜴㤳㕥㠲戱搱愴㔷㔸㠱愳㐹㉦㐳搷㤹㈶㜱㉡㝢㥥㈶㜱㤲扢㌴改㌵慥ㅥ㘷扢㍢㥡昴〶愴摢㙥ㄲ㘷挵攳㤵搵㈴㑥㡤户挰愴搶㙣搲㘶慥捡㥢捣挶㘹昳ㅥ〶㙦搱攰㉦㌴攰㐴㝡㘹搲摢攰㌲㑤攲㕣㜹换捤搶愴㜷攸昶㉥摤㍥㠴㠱慤㐹敦㐱㘶㙦搲ㄶ愸昳㌷改㈳㔸㜴扡㐹ㅦ挳搸㘸搲晢慣挰搱㈴捥愶敦㑣㤳㌸慤㍥㑦㤳戶㐲㉤㑤晡㠰慢挷㤹昷㡥㈶㝤〸改戶㥢昴㌹摣昰捡㙡搲ㄷ㄰㔹㘰㔲㙢㌶改㈳慥捡挷捣挶㈹晣ㅥ〶㥦搰攰ㅦ㌴攰愴㝥㘹搲愷攰㌲㑤晡摡收㘶㙢搲㔶扡㝤㐶户㥦㘰㘰㙢搲攷㤰搹㥢挴搹昷昹㥢昴ぢ㉣㍡摤愴㠲㐲慢㐹㕦戰〲㐷㤳ㄴ㜴㥤㘹ㄲ愷昸攷㘹㔲ㄱ搴搲愴㉦戹㝡散㠷愳㐹㕦㐱扡敤㈶昱㙥〱慣㔷㔶㤳㑡㈰摤〴㘹搶㠹搸㙦戸㉡摦㌲㥢收㙤昰ㅤつ扥愷〱㙦㌰㤰㈶晤〰㉥搳愴㕥㌶㌷㕢㤳㝥愴摢㝦攸挶昹晥戶㈶晤〴㤹扤㐹晤愱捥摦㈴摥㈶搰改㈶敤〴㘳攳㤳昴㌳㉢㜰㌴㘹〰㜴㥤㘹ㄲ㙦㌷挸搳㈴摥㠸㈰㑤攲㔴ㄹ戵ぢ㌸㐷㤳ち㈱摤㜶㤳捡攰收㙥搲㄰㐸㌷戹㥢㠴㥦ㄳ挴㍤㈱捣戶慢户㠱㡦〶摤㘹挰㥢ㅤ愴㐹㈵攰㌲㑤ㅡ㘶㜳戳㌵㠹扦㠱愹昹改挶㝢て㙣㑤敡〹㤹扤㐹扣㉢㈱㝦㤳㜸换㐲愷㥢挴㕢ㅢ㡣㈶昵㘲〵㡥㈶昱㡥㠷捥㌴㠹户㍥攴㘹ㄲ㙦㡡㤰㈶㤵㜲昵愲攰ㅣ㑤敡〳改戶㥢ㄴ㠳㥢扢㐹愳㈰摤攴㙥㔲㕦慥捡昶捣挶摢㉣㍣っ晡搱㘰〷ㅡ昰挶ぢ㘹㔲㝦㜰㤹㈶昱摥ち换捤搶愴ㅤ改戶ㄳ摤㈶挱挰搶愴㥤㈱戳㌷㘹㌲搴昹㥢挴摢㈷㍡摤㈴摥㘶㘱㌴㘹㈰㉢㜰㌴㠹㜷㕦㜴愶㐹扣つ㈳㑦㤳㜸㠳㠶㌴㘹ㄷ慥ㅥ敦搴㜰㌴愹っ搲㙤㌷㠹㜷㜴戸㥢挴摢㍡㌶戹㥢戴㉢㔷㘵㌷㘶攳㉤ㅦㅥ〶㐳㘹戰㍢つ㜸ㄳ㠸㌴㘹ㄸ戸㑣㤳㜸㥦㠷攵㘶㙢搲㜰扡敤㐱户㌸っ㙣㑤摡ぢ㌲㝢㤳ㄲ㔰攷㙦ㄲ㙦攵攸㜴㤳㔲㌰㌶㥡㌴㠲ㄵ㌸㥡愴㐳搷㤹㈶昱㤶㤰㍣㑤㥡て戵㌴㘹ㅦ慥㕥ㅤ㌸㐷㤳昶㠵㜴摢㑤攲摤㈵敥㈶昱ㄶ㤳㑤敥㈶㤵㜳㔵㐲捣挶摢㑦㍣っ㉡㘸㄰愶〱㙦㐸㤱㈶㔵㠲换㌴㠹昷㥣㔸㙥戶㈶㐵攸ㄶ愵摢㜱㌰戰㌵㈹〶㤹扤㐹扣㜳㈴㝦㤳㜸㕢㐹愷㥢挴摢㑦㡣㈶㡤㘲〵㡥㈶㥤〴㕤㘷㥡戴ㅣ㜶㜹㥡戴〲㙡㘹搲晥㕣扤㔳挰㌹㥡昴㍢㐸户摤愴搳攰收㙥搲㑡㐸㌷戹㥢㜴㈰㔷㘵っ戳㥤敥㙤㌰㤶〶搵㌴攰捤㌱搲愴㜱攰㌲㑤攲晤㉦㔶㕣㕢㤳挶搳㙤〲摤㜸慦㡡慤㐹㤳㈰戳㌷㠹㜷戱攴㙦ㄲ㙦㜱改㜴㤳㜸㉢㡣搱愴挹慣挰搱愴㑢愰敢㑣㤳搶挲㉥㑦㤳㉥㠳㕡㥡㌴㠵慢挷扢㘹ㅣ㑤㥡〶改戶㥢挴扢㙥摣㑤扡ㄲ搲㑤敥㈶捤攰慡捣㘴㌶摥㤶攳㘱㌰㡢〶戳㘹戰〱〶搲愴ㅡ㜰㤹㈶昱㕥ㅣ换捤搶愴㌹㜴㥢㑢㌷摥㌷㘳㙢搲㈱㤰搹㥢挴㍢㙡昲㌷㠹户摢㜴扡㐹扣㉤挷㘸搲愱慣挰搱㈴摥慤搳㤹㈶昱戶㥤㍣㑤攲つ㍤搲愴挳戹㝡扣戳挷搱愴㈳㈱摤㜶㤳㜸〷㤰扢㐹昷㐱扡挹摤愴愳戹㉡戵捣挶㕢㠴㍣っ㡥愱㐱㥣〶て挰㐰㥡㤴〰㤷㘹ㄲ敦ぢ戲摣㙣㑤㑡搲㉤㐵户㈷㘱㘰㙢㔲ㅡ㌲㝢㤳㥥㠲㍡㝦㤳㜸敢㑦愷㥢昴っ㡣㡤㈶捤㘳〵㡥㈶㍤ぢ㕤㘷㥡挴㕢㠸昲㌴㠹㌷ㄷ㐹㤳敡戸㝡扣换挸搱愴〵㤰㙥扢㐹扣ㅢ挹摤㈴摥㤲戴挹摤愴〶慥㑡㈳戳昱㜶㈵て㠳㈶ㅡ㉣愴〱㙦㘰㤲㈶㉤〲㤷㘹ㄲ敦㔱戲摣㙣㑤㙡愶㕢ぢ摤晥ち〳㕢㤳摡㈰戳㌷㠹㜷ㅡ攵㙦搲晢戰攸㜴㤳晥〶㘳愳㐹㡢㔹㠱愳㐹ㅦ㐰搷㤹㈶昱㜶愶㍣㑤摡〲戵㌴㘹㈹㔷敦㈳㜰㡥㈶ㅤ〷改戶㥢昴〹摣摣㑤晡〷愴㥢摣㑤㍡㠱慢㜲㈲戳昱搶㈹て㠳㤳㘸㜰㌲つ㜸㌳㤵㌴㘹㌹戸㑣㤳㜸扦㤴攵㘶㙢搲ち扡㥤㐲户敦㘰㘰㙢搲㘹㤰搹㥢挴扢㥥昲㌷改〷㔸㜴扡㐹㍦挲搸㘸搲㑡㔶攰㘸ㄲ敦愸敡㑣㤳㜸㙢㔵㥥㈶晤っ戵㌴㘹ㄵ㔷㡦㜷㕦㌹㥡昴㝢㐸户摤㈴挵㜱㍥㤰㜰捥ㄶ㉡㠴㜴㤳扢㐹㘷㜱㔵捥㘶戶㙥摥〶慢㘹㜰づつ㡡㘰㈰㑤㍡ㄷ㕣愶㐹摤㙤㙥㥣ㄲ敤昷昷㘱敥昳攸㜶㍥摤〲㌰戰㌵改〲挸散㑤敡〳㜵晥㈶㙤〷㡢㑥㌷愹㉦㡣㡤㈶㕤挸ち摡㤹捣㥡㠸戲㍤㜴㥤㘹搲づ戰换搳愴晥㔰㑢㤳㉥收敡敤〸捥搱愴㑢㈱摤㜶㤳〶挰捤摤愴㥤㈱昵㘸搲㘵㕣㤵换㤹㡤户㤴㜹ㄸ㕣㐱㠳㜵㌴ㄸ〴〳㘹搲㤵攰㌲㑤㉡戳戹搹㍥㐹敢改戶〱愴㜸㉦ㄸ㜴敥敥㈲㑥搸ぢ搸㙥昹攲摣搸㤶㍥改㔹㙤昱㝡㍣㠱㘱〶敥㍦㘸愵攸户㌰昹戴挸戸ぢ㈴晢㌷愳㥤て㘶挰㡤㔳戲ち㐷ㅣ戵ぢ搶㉣ㅢ〳愷慤戹㙥㉤戴晣㜵㜷㠹昸㡢㙢晦昳换㉦㥤换挲捤愳晢㘲晥㐴㘹㙤㙤㐱〹㜳愲㐹戸ㅤ昰㙡㌴㡣㜳收㜹ㅦ㐳㥥㠹搸㔹㌷㑤㌰㕡摦㡥㘹愳㥣㈰㍣愲㥥捦㙣昱㥡㙦敡㥣㡦㝤つㄲ㉡㑥捡㤶つ昶㕡㜲〸挶㜷㜱㄰搲㙤捥攵㠵〳敥〶攳慣摥㥡搶㘵昵㤸㐹捤㐵晥㈸愷戱挴愹愳㠶ㅡ攵㌵㌵ㄷ攱愶户散㥦摣捤昸摥㡢㔰㍤戶捦晡㠹㘳㜱愳㘶㈴慡㈹㍥〲〰攷昴㘷搱ㅤ㤸搲㠷㝦扥敢㔱攲昶搳敡㤲捤㑤㉤㑤改搶戲ㅡ摣つ㔰挶ㅦ扤挶㑦昴〴挷ㄴㅦ㠶㠸㥥㌹戹㘲㐵㡤㝣搴㠸戴挹扦愰戱㘹㐹愳㔴㔳摣挲摦晥ㄶ扣扡㜷㘷ㅡ敥ㅡ攵㙦㌷〰ㄷ㈸㐷愱晣ぢ㠴㑣㔴㝤㌷㈲搶敥搵㘳慢㘷搷㔶攸愹㈸晥挲攵㤵ㄵ㠹㜰㌴ㅤ㡡〵㐳㌱㍤ㄲ㡢㠵㔲改㐸㐵㌸㔲ㄹ愸㌰㝤戴㥢攰ㄳ〸㕢摣捤攴㉡㉤㡥扡搲〸㌸㈶昶㐹戲晦㈱〹㐴ㄱㄹ㉦晣戸㍣昲昴慣ㅥ㕢㉢㤳㤸㘷攳㈷戵㝤户㐲搲〷ㄲ攷愳㔹㝣户㐱摣ㅢ㘲摢晤〱㠱㉡㌳㡡㌶〴愱戴㍢㘰愱㤵㘱㐹㡤㠲㥣㝢㈴扦㥡づ攸昹㠹㘱㉥扦戶ㄱㄶ搸昲搵㝥㘰戹昵㙢㜷㐳愰㐶㘳㐹㤰扥㠷ㅣ晤昹㍥〰㔲㙥㥤敡㈰戸㜳㥢㠰戰㐰㘳愳搹㔳㌵〹ㄲ昶搵搹㤷㌱㘶㈸摦〳戰㌳摡㤱㉥㑦〷ㄳ㤱㜰㐵愴㉡㤶っ㐷挳㤵昱捡㘸㈲ㄵ㠹㐴㈳㔵㔵㤱㜸㌸ㄱち㡣戵搲㍦〸㥦㐰戵挵㍤㐴㙥㥣挵㔱㔷捡㔹戶㕤搳㡥〹㠸㡣㔷㠱挶㜶㘸散㠰㐶扣〳㥣慥㉢昲攱㔴㍥㐶昹㌰㉣㈹㑥搹㌵〰ㅥつっ㍡〰㝥〲ㄶ〴昸㈰攸〵攰㈷㈱㔰㔳挱〹挰㑦㤱愳㍦摦搳㈱ㄵ㠰㘳〸攱〶㌸敡〹昰㑣㌳㤴敦㌹㠴㌲〰搶愳挹捡㡡㤸ㅥ㉦㑦挴攲攱㘰㌰ㅡ慦っ㠶㘳愱㉡㍤㥤搲换愳㤱㔰㌴㌰换㑡晦㍣㝣〲戳㉤㑥戶昷ㅡ㡢愳慥㜴づ戸慥〱㜸㉥㈲攳攵〲昸㘰㑢扥て㤵慦愲〸㙤㙦㠲㜳㈸攴〶挰㝢㍢〰㝥〳ㄶ〴昸㌰攸〵攰㍦㐳愰㡥〰㈷〰㙦㈶㐷㝦扥㡦㠲㔴〰摥挳ㄳ攰㘱㥥〰搷㥡愱㝣㙦㈳㤴〱㜰㔴㡦㐷戱ㅦ㠹㔴㤴㔷㔴㠵㉢挳ㄵ戱〴攱㡤㐴挳愱㜲散㕡㘲愱挰㌱㔶晡㜷攰ㄳ㠸㕢㥣〰㥣戰㌸敡㑡㤳攰扡〶攰ㄴ㈲攳攵〲㤸搳㘴㐵㕥㐱攵摦㔱㠴挶㝢㤱ㄴ愷捡ㅡ〰敦散〰昸㈳㔸㄰攰昹搰ぢ挰ㅦ㐳愰㡥〵㈷〰㝦㐲㡥晥㝣搷㐳㉡〰昷昷〴戸㥦㈷挰㡤㘶㈸摦㘷〸㘵敥㈲㉡㐲㔱㙣慢攱㜴㉡㥣〸挷搳㤵昱㔰戰㉡ㅣ㉥㑦㔴挶㔲㤵㝡㉡㥣っ挸昴㔴搶晦㑦昸〴ㄶ㕡挵〸挰㡢㉣㡥扡搲㘶㜰㕤〳㜰ぢ㈲攳攵〲戸搵㤲挷愸晣ㅡ㐵㘸㔵〴㘷㌱攴〶挰㝥〷挰摦挱㠲〰㉦㠱㕥〰晥ㅥ〲戵っ㥣〰晣〳㌹晡昳㝤㍣愴〲戰捦ㄳ攰㈲㑦㠰㑦㌴㐳昹㝥㐲㈸㜳ㄷㄱ慡っ㈵㤲改㔸㐵㘵㈸ㄸ搶换挳㌱扤㈲ㅥ㐹㔵愴慢㠲㤵搱㘴㌸㔸ㅥ㤰愹愵慣晦㘷昸〴㑥戶㡡㤱㝤昰㜲㡢愳慥㜴〵戸慥〱昸ㄴ㐴挶换〵昰愹㤶晣〰㉡㡢㜱昸慤晤㡥攰㜰㡡慡〱昰て㍦摡昷挱㈵戰㈰挰愷㐳㉦〰昳戱㜸敡っ㜰〲戰㥦ㅣ晤昹㍥ㄳ㔲〱昸ㅢ㠴㜰敦㠳扦㠲搴晤㈵㜷戶ㄹ捡搷ㅢ愱っ㠰㈳㠹㘴㐲㑦㈴慢㘲改㜸㠸㡦戰㑢愴换慢㘲戱昲㉡㝣改㠵愲挱㐸㌰㈰搳㐲㔹㝦㈹㝣〲攷㔸挵挸ㄶ㉣㌳㐲㉤㕤改㜹搰㜵つ挰攷㈳㌲㕥㉥㠰搷㔸昲昱㔴敥㠰〲戵㜱㔸㔲ㄷ㐲㙥〰晣㠹〳攰㥤㘰㐱㠰㉦㠲㕥〰ㅥ〰㠱扡〴㥣〰扣㌳㌹晡昳扤ㄶ㔲〱昸㐳㑦㠰㍦昰〴昸㜲㌳㤴㙦㌰㐲ㄹ〰㈷攳㤱戴㥥慥㑣敡㝡㌰ㄴ㡥攲〱㠱挱㡡㑡㍤ㄱ慥㑣㠶㉡㉡㠲㝡慡㍣㈰㔳㍡㔹㝦ㄹ㝣〲敢慣㘲〴㘰㤹捤㘹改㑡搷㐳搷㌵〰㙦㐰㘴扣㕣〰㕦㘵挹愷㔰㌹ㅣ〵㙡〷㘱㐹㕤〳戹〱昰㘶〷挰㝢挱㠲〰㕦ぢ扤〰㍣〲〲㜵㍤㌸〱㜸㙦㜲昴攷晢㐶㐸〵攰搷㍣〱㝥挵ㄳ攰㥢捤㔰扥㈰㐲ㄹ〰㔷㐴攳㐱㍤㕡ㅥ㡤敢㔵㤱㜰ㄵㅥㄷ㔴ㄹ搱戱ぢ㑥㔵㐵ㄲ㤱昲㔰㉡ㄲ戸挵㑡㕦づ㥦挰ㅦ㉣㑥〰㤶㤹㤸㕣㌷敡㑡㙦㠳慥㙢〰收晣㑤扣㕣〰摦㘱挹㘷㔱㔹㠵㈲戴㤹〴攷㉥挸つ㠰㥦㜲〰扣ㅦ㉣〸昰㐶攸〵攰晤㈱㔰昷㠰ㄳ㠰㐷㤳愳㍦摦昷㐱㉡〰㙦昲〴戸摤ㄳ攰〷捣㔰扥㌱〸㘵〰㡣挱㐷慣㉡㤸㐸㔷挴捡搳攱㘴㌸ㄲ㑢㈵㠳〹㍣ㅢ戳㉡ㅡづ愷搲攱㡡挰㠳㔶晡戱昰〹㍣㘴㜱〲戰捣愲攴扡㔱㔷晡〸㜴㕤〳㌰攷㕥攲攵〲昸㔱㑢㝥〸㤵㤳㔱㠴㜶㌰挱㜹っ㜲〳攰㝢ㅣ〰㑦㠵〵〱摥〴扤〰㍣つ〲昵〴㌸〱㜸㍡㌹晡昳晤ㄴ愴〲昰㥤㥥〰摦敥〹昰㌳㘶㈸摦㙣㠴㌲〱㡥㐷慢㔲㌸㝣愸㡡〶愳㘱㙣挴戱㐴㜹㌰㥥搶愳搱㘰㉣㔹㔱ㄱ㑤〴㘴ㅡ㈴敢慦㠱㑦攰㌹慢ㄸ昹㤲㝢摥攲愸㉢㝤〱㕣搷〰捣㜹㤳㜸戹〰㝥挹㤲ㅦ㐵攵攱㈸㐲㍢㤲攰晣〹㜲〳攰㙢ㅤ〰ㅦ〵ぢ〲晣ち昴〲昰搱㄰愸搷挰〹挰戵攴攸捦昷ㅢ㤰ち挰ㅢ㍣〱扥搲ㄳ攰捤㘶㈸㕦ㄲ愱っ㠰慢㤲㠹慡㘰㉡ㅣ㑢㔷㔵㔶㠵慢㔲愹戸ㅥ〶㔳ㄱ㠹㔶㐶挳戱㘴㉡ㅤ㜸搳㑡㥦㠲㑦攰㉤㡢㤳㉤昸㉦ㄶ㐷㕤改摢攰扡〶㘰捥㜹挴换〵昰扢㤶㍣㐹攵〲ㄴ愱㈵〸捥㝢㤰ㅢ〰㕦攰〰㤸㑦摣㈵挰敦㐳㉦〰㌷㐱愰㍥〰㈷〰㉦㈴㐷㝦扥㍦㠴㔴〰㍥搷ㄳ攰搵㥥〰㝦㘴㠶昲戵㈲㤴戹て㑥㔶㤵㤷㠷换搳戱㘸戰㈲っ㠸攳愹㔴㉣㥡㑡㔵㠵挲ㄱ散㡦㉢愳〱㤹㝥挸晡摢攰ㄳ昸挴㉡㐶戶㘰㤹㜹㘸改㑡㍦㠵慥㙢〰摥㡡挸㜸戹〰晥捣㤲昳昷㡥戵ㄳ㔰愰㌶ㅦ㑢敡㜳挸つ㠰㑦㜱〰㝣㌲㉣〸㌰㘷ㅦち挰换㈱㔰㕦㠲ㄳ㠰㔷㤰愳㍦摦㕦㐱㉡〰㥦攴〹昰〹㥥〰㝦㘳㠶昲慤㐴㈸〳㘰ㅣ㤴愵㐳㔵挱㈰㡥捥慡挲搱㘰㜹〲㕦㜴搸昷㠶㉢ㄲ㤵改捡㔸㜹㌲昰慤㤵晥㜴昸〴扥戳㌸搹㠲扦户㌸敡㑡㝦〰搷㌵〰晦㠸挸㜸戹〰晥㡦㈵㙦愲㜲㌵㡡搰ㅡ〹捥㑦㤰ㅢ〰㉦㜲〰㝣ㅥ㉣〸㌰㘷づち挰攷㐳㈰㍦㠸㈵〰慦ㄱ捥〴戸㄰㠷昶〲㜰㠳㈷挰ぢ㍣〱㉥㠲ㄳ㐳昹㉥㐶㈸〳攰㜰慣扣㌲ㅥて㐶㠳㐹㍤ㄲ㉥慦〸挷换挳㐹㍤ㅣ搱㈳挱㐸㉡㕥㤹㑡〵㡡㑤ㅦ敤ㄲ昸〴㝣ㄶ㈷㕢㜰㜷㡢愳慥戴〴㕣搷〰慣㈱戲ㄷ挰㝥㑢摥㐶㠰慦㐴ㄱ㕡㉢〱敥〹戹〱昰㌱づ㠰慦㠲〵〱敥〵扤〰㝣㌵〴慡ㄴ㥣〰㝣つ㌹晡昳摤〷㔲〱昸㐸㑦㠰て昷〴戸慦ㄹ捡㜷〳㐲㤹扢㠸㔸㈴愶㤷〷㈳改㔰㈲㡡㜳㤹㝡㑣搷昵㜴㌲ㄱ㑡〱㘴ㅤ㐷ㄳ㠱敤慤昴㌷挲㈷搰捦攲〴攰ㅤ㉣㡥扡搲晥攰扡〶攰ㅤㄱ搹ぢ㘰㑥晢ㄳ昹昱〴昸㜶ㄴ愱ㅤ㐷㜰㜶㠶摣〰㜸㠶〳攰扢㘰㐱㠰〷㐲㉦〰㙦㠴㐰敤〲㑥〰扥㥢㥣〵㜰ㄹ愴〲昰ㄴ㑦㠰㈷㝢〲扣慢ㄹ捡㜷㍦㐲ㄹ〰㘳搴㔶ㄱ㑥㈶㜱挸㤰ち㠵换愳㜸㈲㜹㍣㤹㈸㡦㠵搲㌸㌶慥㡡㈵㠲㠱摤慣昴て挰㈷㌰搴攲㘴ㄷ戱扢挵㔱㔷㍡っ㕣搷〰㍣ㅣ㤱扤〰摥挳㤲慦㈰挰敤㈸㐲㕢㑥㠰昶㠲摣〰昸㜷づ㠰ㅦ㠷〵〱ㅥ〱扤〰晣〴〴㙡ㅦ㜰〲昰㤳攴㉣㠰昷㠵㔴〰ㅥ攵〹㜰㤵㈷挰攵㘶㈸摦戳〸㘵〲ㅣ㐹㔴愴愳ㄵ攱〴戶摣㜰㈸愲挷挳攱㘸㈴㤶挶㐰㉥㥥㡡〳晢㠰㑣㤵㘳晤捦挱㈷㔰㘱ㄵ㈳〰㠷㉤㡥扡搲㑡㜰㕤〳㜰〴㤱扤〰㡥㕡昲㔵㉣昰ㄵㄴ愱㥤㑥㠰㌸攵捥〰㜸ㅦ〷挰慦挳㠲〰㡦㠲㕥〰㝥〳〲戵㍦㌸〱昸捦攴㉣㠰㝦〷愹〰扣愷㈷挰挳㍤〱㍥搰っ攵晢ぢ㐲ㄹ〰㈷挳㤵挱㐴㌲㤲㡣改愱㐴ㄸ㌸挷戰户愸っ㈵昱㠰戵㉡㍤㤵㐸〷〳㌲捤㡤昵扦つ㥦挰㔸慢ㄸ搹㐵㔴㕢ㅣ㜵愵攳挰㜵つ挰攳ㄱ搹ぢ攰〹㤶㝣㌵ぢ晣〰㐵㘸㘷ㄳ愰㐹㤰ㅢ〰て㜴〰扣〵ㄶ〴㜸㌲昴〲昰㐷㄰愸㈹攰〴攰㡦挹㔹〰㑦㠳㔴〰摥搱ㄳ攰ㅤ㍣〱㥥㘱㠶昲㙤㐵㈸ㄳ攰㘸戲ㅣ愷ㅣ㐲愱㠴㕣挰㠸㔷愵戰㉤挷㘲昱慡㔰㈸ㄸ挴㈱㕢㐰愶愸戱晥捦攰ㄳ㤸㘵ㄵ㈳㕢戰捣㑥戳㜴愵㌵搰㜵つ挰㜳㄰搹ぢ攰戹㤶㥣扦㜳慤㝤㠵〲戵㌵〴攸㄰挸つ㠰㝢㌸〰晥ㄶㄶ〴昸㔰攸〵攰敦㈰㔰㠷㠳ㄳ㠰扦㈷㐷㝦扥㡦㠴㔴〰敥敥〹㜰戱㈷挰㐷㥢愱㝣晦㐵㈸〳㘰ㅣ愱〵换㤳戱㐴㐵㌸㠶换㜸愹㐴ㄵ㑥扥攳散㍢慥㙤㔴㠴昴㜴㐵㌰㈰搳换㔸晦㑦昰〹ㅣ㘳ㄵ㈳〰换捣㌲㑢㔷㥡㠰慥㙢〰㑥㈲戲ㄷ挰㈹㑢扥㤶㐵ㄴ攱搲愱㜶㈹挱㐹㐳㙥〰晣攳て昶搳㤵摤㘱㐱㠰攷㐱㉦〰㤷㐰愰敡挰〹挰ㅡ㌹晡昳扤〰㔲〱昸㕢㠴㜰㥦慥晣ㅡ㔲昷改捡〶㌳㤴慦ㄷ㐲ㄹ〰㈷昴捡㐸㉣づ㈸愳愹捡㜰愸ㄲ㠷㘹愱㔴㑡㡦㐶㠲㤵昱㔴㈲ㄴち〷㘴㙡ㄸ敢敦つ㥦㐰㤳㔵㡣〰㉣戳挲㉣㕤改㈲攸扡〶㘰捥㈵昳〲戸挵㤲慦㘷ㄱ晤㔰愰㜶㈵挱㘹㠳摣〰昸ㅦづ㠰㜷㠴〵〱㕥っ扤〰扣ㄳ〴㙡㈹㌸〱㜸〰㌹晡昳㝤ㅣ愴〲昰ㄶ㑦㠰晦敥〹昰〹㘶㈸摦㉥〸㘵〰㥣㑡㠷㔲㠹㜰㔵㌴㤵挴昹昵㐴㌲ㅡて挵㈳ㄸ㜳㐴㜰敡扤㍣㡥慤㌹㈰搳扡㔸晦㘰昸〴㑥戲㡡ㄱ㠰㘵㐶㤷愵㉢㕤づ㕤搷〰捣㜹㘰㕥〰㥦㘲挹慦㘳ㄱ挳㔰愰㜶㉤挱㌹つ㜲〳攰㌷ㅤ〰敦〹ぢ〲扣ㄲ㝡〱㜸㉦〸搴㉡㜰〲昰〸㜲昰㘷㉡昵㝢㐸〵攰搷㍤〱㝥搵ㄳ攰戳捣㔰扥㝤ㄱ捡〴㌸㤴慥挴㠳捤愳㍡扥搶挲愹㡡㘰㈲㔶㔵㔱㠱㠱戲㥣㘵㡢㔶㈵〲㘷㕢改㠳昰〹慣戶㌸昹㤲㤳搹㔸㕣㌷敡㑡捦㠵慥㙢〰收ㅣ㉥昹㝤慥㕢戱攰ぢ㈳ㄹ㉦攰㥢扦挱捣昹ㅢ扥㑡挸㜸慤ㅦて㤹戵㡢㈳㄰敦㘰㠸㈷戴搵搷捦㡣户捥㥦搴搴㈲㔳㍥㝣㔱攸㜶㜶戹㑣㙦㥡㥣攲㑦搳戶㉥㌳㉥㘱换搵敢昳慤晣愳攰攳昷敤〷㍡㘰散散昱㘳愶捣㤹㌴㝢挶摣㠹㤳捡㘶㡦慦㤹㍢㜵㑥㑤搹ㅥ㘳㈳攵㝢晡昶㠷晥㜸挷㔳㕡㐷つ㍦攲㔷㍦㤹昵愸㜱㍡ㅥㄷ摦㔰搷㠸㌹㌲㜵挹戲搹㝡㑢㕢㝤㙢换昰㈱㜹ちㄸ㡤〲戶昷搲㙢户戰㕢㌷㜳〳扡〰敢㘴㙣㠴敤㡥㡤㜰っ㔷ㄱㅢ攱㠵搰换㐶㌸ㄶ〲㜵㌱㌸搹〸慢挹搱㥦敦㑢㈱㤵㡤昰㘱捦㡤昰㐱捦㡤昰㌲㌳㤴㙦㈲㐲ㄹㅢ愱㕥㔱ㄹづ㔷愶㠳戱㐸慡㍣ㅣ㡣㔷㔶㈵㜰㘱慤扣㌲㤸㉡㡦㐷挲攱㐸㌸㜰戹㤵㝥ㄲ㝣〲㔷㔸㥣㝣捡㘵戶ㄹ㔷㡢扡搲㉢愱敢㥡㡤㤰㜳搴扣㍥攵ㅢ㉣昹㥤㉣㘲〶㡡搰昸搳敥敡㙡慢捡㔹㄰搱㔱㍥户搷㔸搲㜲戲收㕦攰㕡㐸昱挲ㄹ㔵搸昶敡㔶㝣ㄳㄸ捦摦㠱㌵收戲搴攰搷晤昴㤱搵㘳愳㈳挷㉦㑤敡昵晣扤㕤捣㜸㠱㙢㐱扦㠶挹㉤㔸挴搳戱攷㌴㡤㤱㕦㠲攵挷愳㡦㌵㈹㘶㠴昵㘴敥摤㍢㈴搶㡦㉤㕢㙥㌳㥡㌳㝥㜸搰㌴㈶㝤㐱㌱㠲捦昱敥搷挱搹ㅥ㌱扤㜳㠷ㄴ扦慡㡤摦晢搵㔳㔶挴ㄶ捣㜸㉣㉡散愶昶昲晡戵㜰昳㌱捡㜸㜲戱ㄵ㘰㝣㘳㕢挳㘰慣挳捥ㅥ㍦㉤㌸戶慥㔵愶㠲つ㠴㕥㘹㌷〲ㅥ摦㕣慣慦㙦昴搰㌱㐳㉢挲挵㌷㘳㑢晢㍦㘴攱挶摢㌱昹㡡㌹昹攷搷づ㐱㐸挵㡤㡡昱㈸㔲㥣ち㌴ㄴぢ搹て〵扥づ〶㙦攳ㄷ昲㕤㑦㑢扥搶㔴戸㥥㤶扣ㄱ㤱攴ㄳ㜴ㄴ㤲㘴㌶㠷扢㉤愹㘳㜳戸〷㔲扣㌰晤ㅦ戶扤扡愹〷挱㜰㤳㔰ㅡ愷〳昹攲㤰ㄶ㜳捤慢搴㤵㐸㘷ㄵ敢搷㤲慣㥦㝢㘶㑢愴ㅥ〳㌳搴愳晥戵戹敡扦搴㔴戸ㅥ㙡晣〴㈲㐹晤㜵昶晡㥦戴愴㡥晡㥦㠲ㄴ㉦㥣ㅥ㌶敡㝦ㅥ㡣㔱晦㜳㔸昲㌵㐰㙡㜴慥㔲慤㜱慣㐰ㄳ㔷㠰㤳㔷㠶㝡搴扣㍡㔷捤㘷㥢ち搷昳㠶摦㐰㈴愹戹捤㕥昳㥦㉤愹愳收捤㤰攲㔵愰㉤㌱㙡㝥〷㡣㔱昳摢㔸昲㉤换搴ㅣ㔵愷㍢㙡㍥㥥㌵晦ㅤ㌶㐳㍤㙡㕥㤱慢收攵愶挲昵㈸攰㡦㄰㐹㙡㕥㘱慦昹㘳㑢敡愸昹ㄳ㐸昱挲㉦㑦ㄹ㌵晦ㄳ㡣㔱㌳攷㠴昸㔶㘶㙡㡥愹攳ㅣ㌵慦㘲捤㕦挳㘶愸㐷捤㙤戹㙡㙥㌵ㄵ慥愷昴㝥㠷㐸㔲昳㙡㝢捤摦㕢㔲㐷捤㥣㤷㠱ㄷ㝥扦挹愸昹㘷㌰㐶捤㥣㘶攱㍢ㅦ㔲搹戶挳慡搱㔱昲〵㉣㤹㤳ㄶ㠶㝡㤴㕣㤷慢攴昹愶挲昵晣㕣㑥㙥㤰㤲搷摡㑢㤶ㄹづ㡣敦㈸㤹㌳ㅤ愴攴换㡤㤲㌹昵挰㈸㤹ㄳㄷ㝣敢㈰㤵捤㌹㕣慥ㄲ㡥㥡搷戳㘶捥〳昰慡昹愸㕣㌵ㅦ㘹㉡㕣㡦戶攵㝣〱愹昹㍡㝢捤㌲㘹挰㔵㌳㈷て㐸捤㌷ㄸ㌵昳㙡扥㔱㌳攷〲昸㙥戲㙡づ㔵愹㠳ㅤ㌵摦挲㥡㜹㘹摤慢收㔹戹㙡㥥㘹㉡㕣㑦㥤攵㈵㜸愹昹㑥㝢捤㜲ㅤ摥㔵㌳慦挷㑢捤ㅢ㡤㥡㜹ㄱ摣愸㤹㤷搷㝤昷㔸㌵㔷〴搵㐱㡥㥡敦㘳捤扣㕡敤㔵昳昸㕣㌵㡦㌳ㄵ慥〷挲昲慡戶搴晣㠸扤㘶戹戴敤慡㤹㤷戸愵收㐷㡤㥡㜹㕤搹愸㤹㔷慣㝤㡦㔹㌵㠷㠳敡㜷㡥㥡ㅦ㘷捤扣〰散㔵㜳㉣㔷捤㔵愶挲昵慣㔶㕥㈸㤶㥡㥦戵搷㉣㔷㡢㕤㌵昳慡戱搴晣扣㔱㌳㉦搵ㅡ㌵昳㈲戰敦㐵㐸攵㈳ㄸ㔲㈱㐷挹㉦戳㘴㕥㔲昵㉡㜹㥦㕣㈵敦㙤㉡㕣㑦㔱攵愵㔷㈹昹つ㝢挹㜲晤搵㔵㌲慦挳㑡挹㥢㡤㤲㜹昱搳㈸㤹㤷㔵㝤㙦㐱㙡㝣愳㔴愹㘱㡥㥡摦㘶捤扣㑡改㔵昳㤰㕣㌵㤷㤹ち搷〳㑥㜹㌵㔳㙡晥㥢扤㘶戹愴改慡㤹㤷㌶愵收扦ㅢ㌵昳㕡愳㔱㌳慦㔴晡戶㐰㉡㌰㐷搴〰㐷挹ㅦ戳㘴㕥昷昳㉡戹㕦慥㤲户㌷ㄵ慥㐷㡦昲晡愰㤴晣㑦㝢挹㜲㤱搰㔵㌲㉦ㄶ㑡挹㕦ㄸ㈵昳ち㥤㔱㌲慦晤昹扥㠴搴搸搳㠵㔴㙦㐷捤㕦戱㘶㕥㑡昳慡㔹换㔵㜳㠹愹㜰㍤ㄵ㤴㤷摣愴收ㅦ散㌵ㅢ搷摤戲昷捥扣晥㈶㌵晦挷愸㤹ㄷ扤㡣㥡㜹㌹捤昷ㄳ愴〲㜳愵㉡㜴㤴晣ぢ㑢收挵㈹慦㤲㝦晡㍥挷昱摤㝦㑤㠵敢㜹㥤扣㠸㈵㈵ㄷ㘳愴㥡㌹扥㤳㉢㔹㉥㤸㜹㐵㑢㑡敥づ㕢ㅣ摦昱㌲㤲㔱㌲㉦㔰昹㌴㐸愵攴愸晡ㄶ改慣㠳㌹扦搶〳ち挵换㍤㕥㈵㝦㤹慢攴㝦㤹ち搷㤳㌴㜹㔹㐸㑡敥㘳㉦㔹慥つ戹㑡收㌵㈲㈹戹慦㔱㌲㉦捣ㄸ㈵昳㤲㡦慦ㅦ愴戲㘵㠴㘲敡㔳㐷捤晤㔹㌳慦愰㜸搵扣㈵㔷捤ㅦ㥡ち搷㐳㉥㜹愵㐵㙡ㅥ㘴慦㔹㉥户戸㙡收㘵ㄷ愹㜹戰㔱㌳慦㜵ㄸ㌵昳㉡㡡㙦㠸㔵㜳㐵㐴晤搵㔱昳㙥慣㤹ㄷ㈵扣㙡㝥㉢㔷捤㙦㥡ち搷昳㈷㜹昱㐲㙡摥搳㕥戳㕣挱㜰搵捣㉢ㄹ㔲昳〸愳㘶㕥㍥㌰㙡收㠵〹摦㍥㤰捡愶㔱愱㕥㜵㤴扣㉦㑢收㘹㝥慦㤲㕦捣㔵昲ぢ愶挲昵㘴㐸㕥づ㤰㤲㉢敤㈵换㌵〱㔷挹扣㌶㈰㈵㐷㡤㤲㜹戲摥㈸㤹愷晡㝤㌱㐸㡤㝤㜳㠵㝡捡㔱昳㝥慣㤹㘷捥扤㙡㝥㉣㔷捤敤愶挲昵搰㐶㥥㘱㤷㥡挷搸㙢㤶搳散慥㥡㜹扡㕤㙡慥㌶㙡收昹㙦愳㘶㥥㍤昷㡤户㙡づ㐵搵㠳㡥㥡㈷戲㘶㥥㡣昶慡昹㥥㕣㌵摦㙤㉡㕣捦㔳散捥㥤㄰慢㥢㘶慦㔹捥㕣扢㙡搶㘰㉢㌵捦㌰㙡收㈹㘵愳收㕥㔸昲捤戲㙡慥㈸㔷户㌹㙡慥㘱捤晤㘰攳㔵昳㑤戹㙡扥搱㔴戸ㅥ㜵挸昳挰㔲昳㘱昶㥡㜷戲愴㡥㐳㘷㥥ㄴ㤶㥡㡦㌰㙡ㅥっ摥愸㤹攷㜸㝤㐷㔹㌵㠷㈲敡㙡㐷捤戵慣㤹愷㑣扤㙡㕥㤷慢收㉢㑣㠵敢㈹㠴㝢㈲㤲搴慣摢㙢㤶昳慢㉥㥣㜹㥥㔵㙡㥥㘷搴捣㤳㥢㐶捤晢㘲挹㔷〷愹㝣〴换搵挵㡥㤲ㄷ戰㘴㥥㈱昴㉡昹晣㕣㈵㥦㘷㉡㕣捦〷ㅣ㠳㐸㔲昲㈲㝢挹㜲㌶捥㔵㜲㌵㙣愵攴ㄶ愳㘴㥥ち㌳㑡㥥㠸㈵㕦ㅢ愴挶㐷㌰愴捥㜴搴扣㠴㌵捦㠰㡤㔷捤㉢㜳搵㝣㥡愹挸㝥㜴㕦㠰愷扡愴㡥ㄳㄱ㔷㍢㠹攴㘴㄰㝦㌱捦㙢㜹㥥愰㤱㘷改㡣㌴ㅥ㍡㠲晢摣昴ㄶㄱ㤴㘲つ㡢搳㍣㜵搵㈳捤摢摦㜴㜹昲㠹㍣慦慤扥㥡昷收昵挴昳㐷㥡ㄷ攸捤㔳昱㌸ㅤ㍣㜵愴愶慥挱扣换ぢ㡦搹攱㜳㈰慣㈷㕣㘸挲昱扥㑡㕦㝡㐶㌳ㅥ㜹搱㍤㍤戹〵て敤㐹㤵㌴攰㘴㌰捥慢㌶晥ㄶ敥て挵㘴㈲晥挴ㅢ晥㡣挷㤲㜸摥攳挷㥢昷戲㥦㠸㘱㝢㌲㔱〷ㅥ搶㤳愹ち昹搸㤲㕦㜷㜷愸摣慥㕣愸㑥㐶㥦攵㍡搸搶搰㑥㜲㍥っ㡦㐲挱ㅤ敦散愸㤲㝡昱㔰㍥敤㔴㜶戹ㅤ挵〹㈹㈸攲㐹戴㝣愷昰㜸㙣搴扤愱㌶摥摣ㅣ㕦㔶搲㔰㕢慦㌷捥㙢㥤㕦㔲扢ㄸ攷㉣昱〸㈴〴㉢㈹㈹搱㔶攲㝦㘶攰㍢挰㌳㘶戲㔵㥤捥㔴慢㐸捥〰昱慢㕡㈸戸㘵㤹攵㉥昶㉣昷㉣㌱捤㤴㝢㌶摤摢ㄱ搶㈸㔷㈵攱捦㤲戵㜳愰挸愴慣㠳㐴㔲㥥㑢昳昳㐸捥〷昱㉢㥥搱戲愵㙣昰㑣㜹愱㤸㘶㔲㕥㐴㜷㕢捡㈶㉢攵㈵㔰㘴㔲昲ㅣ㤵愴扣㤴收㙢㐹㉥〳昱慢㈵捥㤴㈹捦㤴敢挴㌴㤳昲㑡扡摢㔲昲㈴㤵慣攵〶㈸㌲㈹㜹㡡㐹㔲㕥㐵昳慢㐹慥〱昱慢㔳㥤㈹㡦昰㑣㜹扤㤸㘶㔲摥㐰㜷㕢捡㔵㔶捡㥢愰挸愴攴ㄹ㈲㐹㜹㌳捤㙦㈱昹〳㠸㕦㥤敢㑣㌹摢㌳攵敤㘲㥡㐹㜹〷摤㙤㈹㉦戰㔲摥〵㐵㈶㈵捦昰㐸捡㡤㌴扦㥢攴ㅥ㄰扦攲改ㅣ㕢㉦㈷㝢愶扣㕦㑣㌳㈹ㅦ愰扢㉤攵㝡㉢攵㐳㔰㘴㔲昲〴㡤愴㝣㤸收㡦㤰晣ㄱ挴慦㙥㜰愶㍣搰㌳攵㘳㘲㥡㐹戹㠹敥戶㤴㍣㐳㈳扤㝣〲㡡㑣㑡㥥㕦㤱㤴㑦搲晣㈹㤲愷㐱晣㙡愳㌳㘵搴㌳攵㜳㘲㥡㐹昹㍣摤㙤㈹敦戳㔲扥〸㐵㈶㈵㑦㡦㐸捡㤷㘸晥㌲挹㥦㐰晣敡㔱㘷捡㤱㥥㈹㕦ㄳ搳㑣捡搷改㙥㑢昹戸㤵昲捦㔰㘴㔲昲散㠶愴摣㑣昳㌷㐹摥〲昱㉢㥥捡戰昵㜲㜷捦㤴敦㠸㘹㈶攵扢㜴户愵㝣搹㑡昹ㅥㄴ㤹㤴㍣㍢㈱㈹摦愷昹摦㐸㍥〰昱慢捤捥㤴〳㍤㔳㙥ㄱ搳㑣捡㡦攸㙥㑢挹搳ㄳ搲换㑦愰挸愴攴挹〵㐹昹て㥡㝦㑡戲ㄵ挴慦晥敥㑣搹搷㌳攵攷㘲㥡㐹昹〵摤㙤㈹㍦戶㔲㝥〹㐵㈶㈵㑦づ㐸捡㝦搳晣㉢㤲慦㐱晣敡ぢ㘷㑡扦㘷捡敦挴㌴㤳昲㝢扡摢㔲㝥㘵愵晣ㄱ㡡㑣㑡㡥敤㈵攵㝦㘸晥㕦㤲㥦㐰晣㡡〳㜹㕢㉦㤵㘷捡㠲ㄲ㥡㘶㔲㉡戰昶㤴扦㔸㈹扢㐱㤱㐹㔹㡣昸㤲戲㠸收挵㈴㍥㄰扦敡づ㠵㉤攵昷摦㜹㝤昱㘹㘲㥡㐹改愷扢㙤㉤㝢㈰㠶昴戲㈷ㄴ㤹㤴㝤慣㤴扤㘸摥㥢愴ㄴ挴慦晡㍡㔳㝥攱㤹㜲㍢㌱捤愴散㑢㜷㕢捡晥㔶捡㝥㔰㘴㔲づ戲㔲敥㐰昳晥㈴㍢㠲昸ㄵ挷挱戶戵晣挸㌳攵捥㘲㥡㐹㌹㤰敥戶㤴ㅣㅢ换㕡敥〲㐵㈶㈵㐷戶〲散㘰㥡㤷㤱っ〱昱慢ㄱ捥㤴敦㝡愶ㅣ㉡愶㤹㤴扢搳摤㤶㜲㕦㉢攵㜰㈸㌲㈹㌹㌲㤵㤴㝢搰㝣㑦㤲扤㐰晣㉡敡㑣昹扡㘷捡㝤挴㌴㤳㜲㈴摤㙤㈹㌹㌴㤵戵っ㐲㤱㐹挹㠱愵愴㉣愷㜹㠸愴〲挴慦㌸㡡戴〱晢扣㘷捡㠸㤸㘶㔲㐶改㙥㑢㌹搱㑡ㄹ㠳㈲㤳㤲攳㐲㐹㌹㡡收晢㤱散て攲㔷㌳㥣㈹㌷㜹愶㍣㐰㑣㌳㈹て愴扢㉤㘵㡤㤵㜲㉣ㄴ㤹㤴ㅣ搶㐹捡㙡㥡㡦㈳ㄹて攲㔷ㅣ挳搹搶昲〱捦㤴㤳挴㌴㤳㜲㌲摤㙤㈹㌹慥ㄳ㘰愷㐰㤱㐹愹㕢㈹愷搲㝣ㅡ挹㜴㄰扦㥡攷㑣㜹㠷㘷捡㔹㘲㥡㐹㌹㥢敥戶㤴ぢ慣㤴㜳愰挸愴攴愸㑡搶㜲㉥捤て㈶㌹〴挴慦㕡㥣㈹㙦昰㑣㜹戸㤸㘶㔲ㅥ㐱㜷㕢捡㈵㔶捡愳愰戰㔲ㄶ㥦〸改㝥㕥搷挲㡤㐱㤰敤〷㈹㐶攰㌷㔳昰㕣㔰㍤㠵㜱捣㐲㕣㔳㕦㌶扥戱戵㜹ㄹ〳㜵挳㤳晡㡡攵㡡㜹㔱攱愸㕦ㄷ㡢愳愱㐱〸挵㜷昱搵㔸扤晦㡦㌸ㅣ愰㜶㕣㐹㘷挴晤昱㉥㈹昴㈹づ晥戸挲敡㉡㘴㘰㤶搱愲㔰㡡〳㐲㔱㙣㌰ㄵ〷㐰愱挵〱㔴㌱㐷ㄶ㥤ㅥ攲㌰昵慦晣ㅤ㤹〴㤲㈹㡥㕢㘴㝣㥤㈴㠷㘰㝣㤷慥㌴愵㈵ㅣ愶㈸づ㌸愴搶㉢捣㕡慤戵㕢㘵㈹㉥捦㕡㍢づ㑣挴攳㌲晢摡捤㘳㡡戳愰攲ㅡ㙡昳挹㜱ㅣ㈲改敢散改㌹〸愱搴㐸㝦㉥㌸〹㜶㜱㔶㝡づ㐸㐴㜱㔱㔶㝡づ㔲㐴㜱愱㍤㝤〳㔳㜰㔰㈲改ㅢ挹㜱㑣㈲改㥢散改㉦㌱愵㐶㝡づ㐴㈴搸㜹㔹改㌹㌸ㄱ挵戹㔹改㌹㘰ㄱ挵㌹昶昴㉤㑣戱づ㉡㐹摦㑡㡥攳ㄳ㐹摦㘶㑦捦挱㐹挷摡㜳㔰㈲挱捥捣㑡㝦戵愵昸㝤㔶㝡づ㕥挴攳っ㝢晡㘵㑣挱挱㡡愴㍦㡥摣つ攰㈴晤昱昶昴ㅣ愸㜴愴攷〰㐵㠲㥤㤶㤵晥ㄶ㑢㜱㙡㔶㝡づ㘴挴攳ㄴ㝢晡㤳㤹攲㜶愸㈴晤㜲㜲ㅣ户㐸晡ㄵ昶昴ㅣ戴㜴愴摦㘸〵㍢㈹㉢㍤〷㌰㤲攵挴慣昴ㅣ搴㠸攲〴㝢晡㤵㑣挱㐱㡣愴㍦㥤ㅣ挷㌰㤲㝥㤵㍤㍤〷㌰ㅤ改㌹㜰㤱㘰㑢戳搲㍦㘲㈹㤶㘴愵攷〰㐷㍣ㄶ摢搳㥦挵ㄴㅣ搰㐸晡戳挹㙤〲㈷改㔷摢搳㜳㌰搳㤱晥㐹㉢㔸㜳㔶㝡づ㙣㈴换愲慣昴㑦㕢㡡㠵昶昴攷㌳〵〷㌷㤲㝥つ戹攷挱㐹晡ぢ散改㌹戰改㐸捦〱㡤㘴愹捦㑡晦戲愵㔸㤰㤵㥥〳ㅦ昱㌸搶㥥晥ㄲ愶㜸つ㉡㐹㝦㈹㌹㡥㜳㈴晤㕡㝢㝡づ㜲㍡搲㙦戶㠲愵戳搲㜳挰㈳㔹昴慣昴ㅣ〴㠹㈲㘵㑦扦㡥㈹㌸攸㤱昴㔷㤲㝢ㄷ㥣愴㕦㙦㑦捦〱㑦㐷㝡づ㜴㈴搸㌱㔹改㌹昸ㄱ㐵㙤㔶晡て㉣挵搱昶昴搷㌰挵ㄶ愸㈴晤戵攴㌸晥㤱昴搷搹搳㜳昰搳㤱㥥㠳ㅥ挹㜲㜸㔶㝡づ㠴㐴㜱㔸㔶晡慤㤶攲㔰㝢晡㥢㤸㠲㠳㈱㐹㝦㌳戹㉦挰㐹晡㕢散改㌹㄰敡㐸捦〱㤰㘴㤹㤳㤵晥㉢㑢㔱㤳㤵㥥〳㈵昱㤸㙤㑦㝦㍢㔳㝣〷㤵愴扦㠳ㅣ挷㐵㤲晥㑥㝢㝡づ㡡㍡搲㜳㌰㈴挱愶㘷愵攷〰㐹ㄴ搳戲搲晦㘴㈹愶摡搳摦㈳㈹㐰㈴晤扤攴㌸㐶㤲昴昷㤹ぢ㘴㑡㌹㐰敡㐸捦㠱㤱㘴㤹㤴㤵扥搸㔲㑣捣㑡捦〱㤴㜸㑣戰愷㝦㠸㔱㌵㄰㐹晦㌰㌹㡥㤷㈴晤㈳收㠲愴攷㘰愹㈳㝤㉦㜰ㄲ㙣㙣㔶㝡づ㥣㐴㌱㈶㉢㍤〷㔳愲㌸搰㥥晥㌱㐶攵攰㐹搲㙦㈲挷戱㤳愴㝦摣㕣㤰昴ㅣ㌸㜵愴攷㠰㐹㠲敤㥦㤵扥扦愵搸㉦㉢㍤〷㔶攲㌱捡㥥晥㘹㐶摤ㄹ㐴搲㍦㐳㡥攳㈸㐹晦慣戹㈰改㌹㠸敡㐸捦挱㤳〴㡢㘴愵攷㠰㑡ㄴ㤵㔹改㠷㔸㡡戰㍤晤㡢㡣捡㐱㤵愴㝦㠹摣敥㈴㘸户昶戲戹㈰改㌹愰敡㐸捦㠱㤴㘴〹㘶愵摦搳㔲散㥢㤵㥥〳㉥昱ㄸ㘹㑦晦ㅡ愳敥〳㈲改㕦㈷㌷㤲㠴改摦㌰ㄷ㈴㍤〷㔷ㅤ改㌹愸㤲㘰㝢㘵愵攷㐰㑢ㄴ㝢㘶愵慦戰ㄴ㝢搸搳扦挵愸ㅣ㙣㐹晡扦㤰㡢㤲㌰晤摢收㠲愴攷㐰慢㈳㍤〷㔸㤲㘵㘸㔶晡晤㉣挵㙥㔹改㌹㄰ㄳ㡦㕤敤改摦㘳搴〳㐰㈴晤晢攴㌸敥㤲昴㝦㌳ㄷ㈴㍤〷㕤ㅤ改慢挱㐹戰㕤戲搲㜳〰㈶㡡㐱㔹改挷㕢㡡㠱昶昴㕢ㄸ㤵㠳㌰㐹晦ㄱ戹挹㈴㕣晢㡦捤〵㐹捦〱㔸㐷㝡づ扣㈴换㡥㔹改愷㔹㡡晥㔹改愷㕢㡡ㅤ散改户㌲㉡〷㘴㤲晥㌳㜲ㅣ㡦㐹晡㝦㥡ぢ㤲㥥㠳戱㡥昴㜳挱㐹晡敤戲搲㜳㘰㈶㡡㍥㔹改て戱ㄴ〱㝢晡㉦ㄹ㤵㠳㌳㐹晦㙦㜲㐷㤰㜰敤扦㌲ㄷ㈴㍤〷㘶㤹昴愵㜱㜰晣㐵㡥挲愵㉡㜹㑣敡㤸㘳扥㉦㉤㉡ㅢ㔰㜴攸㠱㍤搷扥晦摣〷㙢㕥㍦㜲昴挷晦扤攲㡡搷㍦㕣昳挲㝦ㅦ㑥㡣㝥晡敡慢㥦㌸㘸晤ぢㅦ㙣㤷摥㔰㜸敦昷㔳㌷㥣㔰扥攰㠴㐵改戹㝢㑤㍣攱戰㘳㘷㤵捦散㌳愲㕢户敥摤㠷昷㝤㘶挷㍤〲换ㄷ摤慦ㅥ㝢慢㝦愳㤲ㄱ〷㡢㜰㕣ㅤ㑤㈲慤㡣㐱扦挱㐲慦㙥愵昳扡扡っㄹ㜹戸捡愸戳捡昸捥㈸愳愱慢换㘸㐴〲㘹㠹〳つ㡥㐴〴㡤ㅦ㡣㌲㕡扡扡っㄹ㠹戸搰㘸戳捡昸㡦㔱挶戲慥㉥㐳㐶㈴慥㌲㡥户捡昸挹㈸攳攴慥㉥㐳㐶㈶慥㌲㔶㔸㘵晣㘲㤴戱戲慢换㤰ㄱ㡡慢㡣㔵㔶ㄹ㑡㤳㑦ち㠷ㄵ㕤晡㠱㤵㤱㡡慢㡣搵㔶ㄹ摤㡣㌲捥敦敡㌲搶㈰㠱晢㤳㜲㠱㔵㐶戱㔱挶㈵㕤㕤㠶㡣㕣㕣㘸慣戵捡攸㙥㤴挱攱㐶㤷㌶㐵㐶㌰慥㌲搶㕢㘵㘸㐶ㄹ搷㜴㜵ㄹ㌲㤲㜱㤵㜱㥤㔵㐶て愳㡣㥢扡扡っㄹ搱戸捡攰挸㐶昶愲扤㡣㌲㌸っ改搲愶挸挸挶㔵挶㥤㔶ㄹ愵㐶ㄹ昷㜴㜵ㄹ㌲挲㜱㤵㜱㥦㔵㐶ㅦ愳㡣㠷扡扡っㄹ改戸捡攰㠸㐷㥡搲搷㈸攳戱慥㉥㐳㐶㍣慥㌲㌸昲㤱㌲晡ㄹ㘵㍣摤搵㘵挸挸挷㔵挶戳㔶ㄹ晤㡤㌲㕥散敡㌲㘴〴攴㉡㠳㈳㈱㐱㘳㈷愳㡣搷扡扡っㄹ〹戹捡㜸挳㉡㘳㘷愳㡣户扡扡っㄹㄱ戹捡㜸摢㉡㘳㤰㔱挶㝢㕤㕤㠶㡣㡣㕣㘵㜰㠴㈴㑤ㄹ㙣㤴挱攱㑣㤷敥扥㘴㠴攴㉡㠳㈳㈵㈹㘳㠸㔱〶㠷㌵㕤㕡㠶㡣㤴㕣㘵㜰挴㈴㘵散㘶㤴挱攱㑤㤷㤶㈱㈳㈶㔷ㄹㅣ㌹㐹ㄹ扢㑢ㄹ㡡挳ㄵㄹ㤴晤攵㕢攳摡捥㔸戸㤴㈸㥣敥戲ㄴ㙦㘵㈹㜸㐸㉦ㅥ㙦㘶㈹㜸㤰㉤㡡捤㔹ちㅥ昶㡡攲捦㔹ちㅥ㠸㡡攲㡤㉣〵てつ㐵昱㝡㤶㠲〷㙢愲㜸㉤㑢挱挳㈷㔱扣㥡愵攰〱㡤㈸㕥挹㔲昰㄰㐳ㄴ㝦捡㔲昰㑢㕦ㄴ㉦㘷㈹昸㌵㉣㡡㤷戲ㄴ晣㘲ㄴ挵㡢㔹ち㝥㔵㠹攲㠵㉣〵扦㍣㐴昱㝣㤶㠲扢㜳㔱㍣㤷愵攰づ㔶ㄴ捦㘶㈹戸换ㄳ挵㌳㔹ち敥㠴㐴昱㜴㤶㠲扢〵㔱㍣㤵愵攰〷㔵ㄴ㑦㘶㈹昸搱ㄱ挵ㄳ㔹ち㙥捣愲㜸㍣㑢挱捤㑢ㄴ㥢㥣㡡ㅥ晦て攱晢捥㉣</t>
  </si>
  <si>
    <t>㜸〱捤㕡㕢㙣ㅣ搷㜹摥戳摣㔹敥㉣㤷攴㑡戲ㅤ摦㘲㌳㠹っ愷愱㐳㜰㈹敡㐲挹㠲㑣㉥㐵㠹㌶㈵㑡㈴㈵愵㜶㠳昵散敥ㄹ㜲挴戹㔰㌳戳㈲改ㅡ戰摤㍥㌴㈸㡡愲㌰㠲㈲〹㕣㌸㔰㠲戴㐹ㄳ戴㐵搱搶㐱敢戶㐱慦㘸摤㠷ㄶ㜹改㕢ㄱ愴攸㐳㠲挲㈹㕡㈰て〶搲敦㍢㌳戳摣㕤㉥㔷㌲㈳〳ㅣ㠲晦㥥摢晣攷㥣晦㝥晥㌳㈹㤱㑡愵㝥㠶㠷扦㝣㌲㉣㍣扥扣ㅤ㠴搲ㄹ㉢㝢戶㉤㙢愱攵戹挱搸戴敦ㅢ摢ぢ㔶㄰昶㘱㐰戶㘲愱㍦搰㉡㠱昵㡡捣㔵㙥㑢㍦挰㈰㉤㤵捡攵昴㌴晡㤳晦㘲㔲搰昹㤶㥥〱㈸㘰㔴㙡愵㍣戳㔸扤〹搴换愱攷换㘷㐶慥㐷〸捥㤶㑡㘳愵戱攳攳㈷㈷挶挶㥦ㄹ㈹㌷散戰攱换戳慥㙣㠴扥㘱㍦㌳㜲愵㔱戵慤摡ぢ㜲㝢挵㕢㤷敥㔹㔹ㅤ㍦㔶㌵㈶㑦㤵㈶㡦ㅦ㌷愷愶㑥ㄵ戲挰㝣戹㍣㜳挵㤷㘶㜰扦㜰昶ㄳ攷㘲㜹㘶散戲っ敦ㄷ捥ㅣ㜰〲攵慣攷ㄸ㤶㝢㥦㤰㙡㈴昰戱㔹㔹戳挸〹㈹㝤换㕤ㅤ挳戲摢〸㡤摡挹戱㌹㔰扣㘶〴㘱㔹摡昶㤲㌴戹挱㠲㐳㥡㐹㕦扡㌵ㄹっ㌹攷户㙡搲㡥扢㠳㥣㜳摤昰㉦ㅢ㡥捣戰㌰散㐴㝣㥢慦㑢㌷戴挲敤㐱攷㕡㈰㤷っ㜷㔵㜲㠸收㕣㘸㔸昵㑣㐶㘴㌲愹扥愷扢㉤㐶昱㘶㙣捥慦㤵搷っ㍦㔴㌵㜲慤搴㙤㙣㡢㠴愸㠵户㉤㡢㔲㌴搲昱ㄶ搹戴㙣㌹㉦㐸摦㤵㌶㈷攱摥㐶㍢〶㈹㥡㐴愴㙦ㄲ㈷搹つㄹ㈳〶㘲攱攷㔶㌸㡢慥ㄳ攴〱戲〳〰晤㘷愷㑢愷㈷㡦㥤搶ぢ㙣ㅥ〴㄰㤹晦㠱〲戵扥挶㜱改㡡㤱慥㔴搳㤵㕡扡㔲㑦㔷㘴扡㘲愶㉢慢改捡㕡扡㘲愵㉢㌷搳㤵㜵㡣㐹㥥㕣㝦㝦㍡㝥㝥㌴㝡昸㥢摦昸ㄵ㌱昳ㅤ攷捥て摦㝦昱㑦㝥㈲愸㌳㑡㜹㠶㔱搰㡢〰搹㐳〰搱㌲㈶㑦敢㠷搹㝣〴㐰㠸ㅦ㘳ㄹ㕣捡户ㅢ戹㤱㤷ㄶ晦㜷晥摤搹㙦扣晤昷㝦㌷㍦㕢㜸㄰摤㔷攳㙤捤晡挶㈶㘴㘳㐷散愰㙢晣扢扢扥㐱摤捣攳收㐹戳㔴慡ㅦㅦ㌷㡥ㄹㅡ〹㜳慦㕣㝥〰㘳ぢ收つ换慤㝢㥢㡡敤〵㜳捥戲㐳改慢捡戰㠹㥦㐸㜴㔵㝤搰㍣扦〵㥤慦㐵ㄲ昲㠰㔹㤶㝥〸㕤〹户㜷挴收昱ㄹ㈳㤰㍢搵搱ㄸ昷㡣搷㜰敢挱㘳摤㍢㤷㐳㈳㤴㡦㜶昶敤㈰搹昵摡㌲昴㐸〶㙡㐹㑦㜴扥㜶摤戰ㅢ㜲㝡换㡡扡㍦摥搱つ㡤昲慡㝢昷捥昹昲㔶戳㜷搷㡡愶㘱㜳㙦㉢摣扢㜶ㄹ㜵㐵敢ㅡ㈹慦㜹㠱㜴搵昲㐶㥤㉢㔶㙤㕤晡换㤲ㄶ㕢搶搵㔶ㅦ㘴㔷慣搶愳㡢㉥㌶ち㐵慤㝦戲戵㤵㠴㤶㙥㕤搶戱摥つ㔰㜹㝢挵愸摡昲愱戶㈱搱㥣攸㜸愴慤㜹捥慢㌵㠲戲攷㠶扥㘷户昷㑣搷㙦ㅢ㌰㈵昵㑢㕥㕤㘶搴㤳㡡愰㐸昵昵〹㤱晡㜴㌷㥤㈴敥㠰㕡摢㈲㈴戴つ扤〷户〸ㄱ〷㜷搵昶㈶㘶ㄴ㕡㠴㡣攳㝦愱攷㑡㕡㠵㤰愳挷㝢㡥敥㈲愴㝣改攱㜶挵ㅢ㕢〲㝦挰〷㕢㔲㉢搳㐷昷㐶戹㈳㤷㜷㔹㘹ぢ㔷攸愰㌹扡〷搱ㄴ摡愶散㝤戴㠳搳改㈳昱敥捦摦㠶挳戸㘸戸㜵㕢晡㍤挳ぢ挱ㄵ改てㄱ㝣㡣攰㘱㠲㐷〸ㅥ〵搰晥ㄳ昶㙤㑦㡡搲㔶㡡㉤戱慤㙤㕡昵㜰㉤扢㈶慤搵戵㄰㙤〸㑢㜲㌹㤲㝢搷愳㍦㡥㈶晤攳〴㑦〰攴昳愹散㤳ㅣ㤴捤敢㈳㔱㕤愳攵晦昰晥㠹㠱㡦慥摣㈱攲㤵㐰㜳攰㜵㠳扥扥㙥㍢扦㘸〴㙢㈱㤵慥㘷愷昲㐴㥦㈰搲㑦〲ㄴ㍥〵㜰昹愲戴愱戲昷㉢搴搱攸搰敥敡㔲改㙥ㅥ㜲㤶户摤摡㥡敦戹㠸晥㘶㡤搰㤸慥㈱㙥〸㠴㤱㜵ㄶ扣㜲㈳捣㍡ㄷ㉤晣ㄴ㥣㈵戹㈱㡤戰っ㤳ㅣづ㍡ぢ㠸㌹㤴捤㥣慦㙦㘹㑥ㄴ㉥捣捡愰愶㌳慥㤸㠷〹摡捡愲〴㥢㕡㜰㘸㔴攴㔶㐸搴晤捥ㄵ〳㜱㐹愸㘳搰愸㝡㉢㉡昱捤㐱搵㤶扣㥤㡦㙢挰㔰㔴挵ㄶ㉣〳慡㈱挲㤴愲㤴挰㕢挲慤㘶㘲搸愹㉤搷㐲换づ挶㘲昲㡥捤㝡㠸㍢愵㡡㝦㐹昶㙣ㄶ挲㤴敤挹慣㑥愵㘶㘰戲㔸慢㐶㘸戱㤴ぢ扥搷搸㘰㜰㜲扦昰㄰㔷㑡㍦ち昰昶㑦扥㜵收愹摦昹㠳㥦挵扦慦㐱㕤搴愳㌳㈶搱㈹摢慣攲㐷㍤晡搳昸挹昷敡搳ㄸ攱㜴戵慡㝢挴㔰ㄴ搴㠲㠳摤慥昸㔲〵㠵㌹㔵搹摥㤰㠳捥つ捦㕦慦㝡摥㍡㤹㍦愴㙡挱㥡㤴㈱㈳慤㠱㌸戰㘴㔹〸搱搷搷ㄶ㑦戵㠴㘴㡣搱戲愳〰㠳搳戶㍤㤲㘰っ戲捦愰愹て摥㈳晢㔹ㄴ愶㈶㑥㡣㑦㑥㑣㔵捡戶㔷㕢㕦昳ㅡ㠱慣㉣㑤㕦㍡㔶㔹昰㌶愵㕦㤹㜷㑤换戶昱攳昹慢㠶㙢搵㉡ㄷ㡤㔷㉡㌷㙢㘳㕢㜶攰㠸㝦〳㜹ㄸ㐴㝤攱㡢慦㥤昹散晦㙤㥥晦昳て晥晡收㉢户㐶摥ㄵ晦ㅡ㜷散㡡搰㔴㘰㠶㐹昵㜱㠲ㄲ挱〴挱㌱㠲㐹〰昱捦㜸㤵㠶ぢ攵昶㐷㍦㠱扡㝥㤲攰ㄴ〰捣㡦㘲ㄱ慣捦改愸㉡ㄸ昰搱〲改㘷〸㥥〵㄰㔴㐱敡㙡㑡㍦ぢ戰㈷挳ㄹ㈵敥㘶昸㜳㘸捤敢㍤晡〴㘳㐹㌲㕤㈷㤱㜵㤲㔵㈷㐹挵㜷攳晤敦㈲捣㍢㜱㐷㘷搸愹搱㠸㜷慡㤶ち扦㥢づ戹挵搵て㘱㜰搶扣收㕡㘱㌰㘰㑥㌷㐲㙦捥ち㘷㠳戰㘰〲愰愸㕥㜹㔴昹慥㤶㤷㐶捤敢㤶摣㕣㠱㜰㍤戹扢ぢ㈷㤳㜲㈳〸㍤㘵㌵㥥搸摤㍦敢㕤昶挲㔹㉢搸戰㡤敤愳㕤扡愳㥥ㅢ㙢搲㐵㌰攵㈳愶扡摢㈰㙦㘳㐳搶扢慣㜱搹㙢昸㌵㌹㍦㝢㄰挲㌱ㄱ㤹扦ㄴ㌴っ挶㑦㍣戵㜷昸搱㐲㜷扡攴㌴戴㔲散搳㥢㉢㤷慡㍦て㉣㈹捣〹㌱挷㤳搲攸摥㝢㡢㐷㑢㜰㐷昳㤵㌷挱搲愸㙤㌰㍥㍤捣扢㠱㔵㤷昹戸㜶挹㜲㠷攲攲㘲㈳㙣敢㌱戶㡥挴㍤㌰ㅢ㡢㉥搸㕥㌳晣晡㐱攰〸愹〲搳愵搸㈱戲昸摢ㅦ㤱㈳㌴愹搴晢㐹㉡攷晤搷ㄴ愱㔳ㅡ㈳愸慥ㄶ扣愹㠶㈸戴挴挵戴㘷㠳㈴㜵戳㌹挷摡㈵㘹戸㡡〳换㘱㝤㔶摥ㅥ㔲㈳㈴〴ㅢ㠹〰㕢ㅥ㘹慦㉡㐷慥㥢搳搵挰戳ㅢ愱ㅣ㙡㤶㤴㠲敢收㤲戴つ㥥㜱ち捤搲㤵㕡㠸㔳㘰ㄳㅦ捦㉦〷㠷㍢愰㐸㈶收㤰㔰㍣捡昶㄰摣昶㑤㔰㜷昶挹㔱㠴㈸愶㝡晥晢㥣昸捡㤷昹㝣昳㕣㉡㈹挴㑡挴挸昸摥て㌱搴愲㈳挹搹㍡戲㙣捡㘸ㄵ㤲㌶㥥ㅦ〶㑤㘵敦㤰㈴㘰づ㘸㤸㙡㘳㈳㐱ㄷ㕡㌵挳戶户㠷捣㜹户㘶㌷敡㜲挱愸㑡㍢戱搵㥥敦ㅣ㄰㝥愹〴㘶挴慢ㅥ㜴㠹㑦㜶昳挸㘲㈶㐷愶㝤㥢户㤴晥〲挸慡㕣㉤㜰㐴戶㡤㘷㤵て㝤㕡愴㥦㍦扣㤳敢㔰㘹㌵㤸戴㕤㑤戴㘵㡣愶㥢〷㑥愵㙤㉤挳ㄶ扣〵挴㍤戲摥搲㜴搱㡡㥡づ㡣㑥㈹ㄶ㘵戳搹晤㍡ㄵ搰ち捦晢㜱㑣〵㘳ㄷ搵捦㌱㡡愲㜷攱挱慥㌳づ㙦〹㍥㤴扦㔷〶㤰ㄱ搶㌰慤㔷ㄴ㉣慣㔸愱㉤〷㑣搵慦捡㌹慡〳愹搹㙦慥慣㈱愶㥤ㅤ㌴㉦昸㔶摤戶㕣挹挰〳挹㈹愶㌲ㄷ攴㉡搲㈸㔷扣挰㘲扡㝣搰㕣昱つ㌷搸攰搱愵戶㝤戸慤愶㤸愵㤹㌳㤶ぢ攵㠹收㘴㜹搸㕣㕥昳㌶㤱㜱㙦㌸敥〵㘳㈳㌸㄰㡣攲㘵㐰昴㐴ㅡ㤵ㄶ改戴挸愵㜳晢昵㔱㤰㜰愰㘴㜴㥣㈶㠸㔹挵攳㜷て㕤㈵㤷攲㈴ㄶ㜵㤵㙢㙡㑢㔸㜷㍤㔵㌷慦㉢㔴㍡攱ㄲ摦戹っ昰晣㠵㙢昳㍢愹捦㥦敢扡㐱㘳挲愰㠷ㅢ㔰㘲搱捣戳㌰晢㌰ㄴ㠹ち摢㈸㌹扡攲㌸㙢㥤攲㤷㌷搵ㄸ㑡㈲㍣㈷㠷戳㌸㠷㔳㜱〱㡡て戳㡢㙣〲散敤㔰㔴㘱〸攷ㄸ㜶㄰昷㤵㍤挷㌱㈸㕡ㄴ换㘵搸㙣㤹㔳昱㌴㉣㠹㙥〲㈸昹㡢㥢㡣㉤㌴ㄹ㕢慡〹慥㤸戹㔳㔵㈶㉥㙦搵昰慤㜰捤戱㙡㌹㔶㤸摦㍣㄰㌲〹ㄱ㔲㈷㜸㄰㤴㡦ㄲ㑣〴愷㥤㤹㡢攸戰つ㜶㡦攱扣㐰搲㤱晤㤰摣戴昲摦㘲㥦㠹㈹攴つ㤴愱搷慦〰㥢挶㈴て㑣㍥㈰㥥㤶挰ぢ㉤捡〸㠹ㄱ戴戳㕢扦ち㤰㍣㤹㑦愰搴㌳㝦挰攳㝣㝥挱㌳敡㜳㐸㠱㝢㝥㝦㝣㍤㤶〳㙢㘹㔲晣㈲㜳㐶㘵㈴㔷㤱戴扤㡤昸搷捦戱㘱ㄹ搹㤸っ戳㑤搹㠸㠷愴㑤㑡搳〶㜲摤收㥡㑦㜰ㅤ㡤捦搶慤㜷㝤昳扢昰晦昸敡愹㜳摣㐸㍥慦敥㈲㤶㔰搴㤷〱〴戳㔱摣㑦挷㠰ㄵづ戸〶愰㌱㈹搱愹㈵㝢收㔷㠸㕣㜳㤸昷挹㌹摣づ㐲㡤㉣戲㐱挸ㅦ㠱㈴搹㠱ㅣ昳㉦晡㜵㠰㝦㜹敦㍤ㅥ㝥㔳㠲〹㡣㘴㝥愶ㅥ昲㜹ㄲ㑦扦㐱昰㌹〰挱㐳戹捡㈶㐶㠷㤰ㄷ㔱㙤㌹㠴〸ㅥ搷㜹㄰㐹㥥ㄶ㉥挶㍣愴愱㘲〸㑤㐶摥㉤ㅣㄳ㍣昳㌳㈴㑢改㉦ㄱ㜰捥㈴㈶㄰㑣〵㌰㉥㠸㥥㍤㍤㤷㘰㑥㠰摥㡢攷㝥捣搹㘱㉤〵戳〵㉡㘱昹㜹ㄴ〴搳〶㌴㐴㤸㈶ㄲ捣ち捡㜷ㄷ㑣愶ㄷ㠰扢㕤㌰〵㜳っ〹㌱搹ㅢ㜳摢攰挰㉡㠰㘰晥愱换㠰ㅡ〷搴㌹㠰㑣㈱挷㜵〹搰㘴搲㜳愸㈴慦戵㌰挹攴挰㔵〰㡤㐷挳㝢㍢㡡㤲扢挵㤶晣〰つ㘹㜰挸扣摡㌰㙣㕣㐷㉥㈲㔸つ搹㜴㄰㉣㔵㈶㍡㌲㜴摥㤰戵摦㔲攲㤴慤戶昰搲攷戹戳㑥ㅡ戴㡦㡤昷ㄶ㜰攴晥㡥ㄴ㜹敤㑢㐸搶摣摢㉣ㄴ㠰晥摢㑣挸㔶㉡愹ㅣ攷愴㜶收㜵㡢㄰〱ㄶ㠳摥ㅥ㕥扢㈳挲㈶戶㈳㍢㌶㠶摥㘴搴收搷〴摤㡣㔳扢昳扥㠹㔷〵㍤㌸㜱攸敢㜱㠱ㄵ㡤㔶昸慥㠶㥦摥〲ㄹ〲戸㠰攵㜰摢㠶摢㔵摥〰㈹挸愸㐴㍢ㄳ㜵㘳㜹㥥㡦昳㐳愶昳㠲愱昹㉥扤昸挰〳ㅤㄷ㍡敡㌵昶搰挳㘸㕦〴㠱昷㝣扦㥤愶㝣㠷㑦搶〱㜸攰㤲㔵昳扤挰㌳挳㤱㘵㠴㡥㈳扣攲㠳㠲㡣㑦㙢㙦〲㘳搷㌹戹戱㡣换㝢㜷挵愶晣扡敢㙤扡㙡㌵㕡挰㥢㑥㐵慦晥㝥㑥〳㔳ㄲ㍤㥦〲ㄵ㡢㠹㌷㉡搲㡥㜳㔴搶〳㜸慡㍣㔳㕥慡㑣㑤㥡攳㜲㝣摣㤸ㅡ㥦愸㑦ㅡ挷慡搵㤳搵挹ㄳ挷㈶㑢愵㔲昵挴昸挴昱昱愲㌲晢ㄸ慥㙦〰ㄴ㘹攸搵㍣户㔸扢㤶搴搸㌷㑣㐳捤㠹ㄹ㠲摤搷愷㐸昳㑥㘹捣〶〰㠵昲㑣㐵㜹扣㈵㕣㈰㘶㐳戴ㅣ㐲㑢晢㜷ち搹〶㥡㠷搰摣ㄲ㑣ㄶ改ㅦ㠸㐵㕤敥敢㥢㉣昱㑡㕢搰㐷搰㈲攵挵慦㠱昴搴㤸㐸昲㕦㘱㕢㍥㈵㘸摡搵㤱敦㤷㔱㄰捡っ愳愰扦捡㕡昲㑦㌳㑣改ㄴ扦㡡搷㈹ㄳ㈸攳㐲㠸㄰㍣ㄵ㙦愰㠵㝣㙤攷㡢㠱㑥挵㡥搷㔱㠸搹㔱慦㥥㉡㥤㍡㝥昲㤴㈹㈷㈶挷㑦㥥愸㑥㔵挷昱挹换㤴㌹㔵㥢㌰慢愵㙡㔱搹㘵っ搷摦〰㈸搶〰㠸㐱㔷散㔰㈶㌹改ㅢ愶㐹晥㘸搸㐱㐳慥〸㐹㜶攸攴㠰㑥㝡ㄷ㔷㤳昶㈲㥢扥㐰挰攴㤲愰〹㔱慢晣㜵ㄴ昸㈲晦挵捤愴㌵ㄱ㑦搴㔳㐵敡㍢〵㕤晦つ㠰挱㍥㡤㤲搵昵㘴摤敢㜳ㄱ㑡攰㠳捥㝣〰〹挱㠵搹㡡㌷摤晣㘴攵㔰㈲㌹愳挹㘵摤㔳㍢㉤㐹晡㉡㜹㙤搱㙦扥㠷扢㈷㔸㐶㜴㡣昲㙡敦挱㥤㕡换慤搳㘳㍢慤挸㔳㈲㠳㈲敢〹挶〰晥㍡㤳敥ㄳ㥦改㤶㝦㡤㙦㔶㜰㤹㤱㈰㌸敦㌶ㅣ㕥㝣㍣搶㈵㔸㥢戱㐲㘵㉦改㔸㠵㑥㐵捥晥㈶挱搹愳搳㐷㈷㑢摡㉤㐸搹㠷㤸㠵㙣搹戱晡㥣㤳㑦㕥晦㉤㐰㐱愱㈲㍥㌶〹敡换㈰晥㍢敦〹㙣っ攸㝡㠱戲ㅥ㜷散扡㐰愱㕥㈹㜱昸㙤ㄴ㥡攲愰㤴㡢昸摢挴㠱㑡愶挴攱㑢㈸っ昶㠹㌷昰㐳㤱㄰晡敢㠰搹慦㄰愸㥤㑦〸㠹昹㤲搵收昵户㌸㠸㈲搸㙤捤㉦敦戵收㑡摣搱㜹户㔱愴攴慡㜵摣㐱㐱晦ㅡ挱搷〱昲ㅡ挵戴㉢扤㔵戲㘱㉣㍡㤵敤㝣㔶㐲㝤搰㑣㕥㠸つ㤸搱㔷ㅤっ〷㔴㐲摢㔶愶扣㠰〳㥡㡦て㍢ㄶ㤰㙦挰戱っ摦㌷挵㤶つ㜹〸〶捡挹ㄱ㐰㔷㌵扥㥣㌵ㄷ㝤㥣〹晡捤昹〰㔹㡤㝡づ㌷愸㈱㍥戴㜱て㐲㑣〴攷㥡㐹㘳换攰㌳ㄳ摥改慥㝥㡤づ慢昳挸搰㤲扡搹愱㐷㤲扡㑢昳㕣户扦㠸㐸〵捤㘹昱㈲昸慣散昱㡦㈶ㅥ㔱攲㡤戳㘲㑡晦㕤㉣㈴㉦搴㝡㜱㙢愱晦ㅥ慡㔱㤰晤㈴㑡愹っ㜵愲㤷㐶㔲㤴晢㥤㡡挱㉦㈷㜳㑥挵㤶敥㙡戸搶晣㕡ㄲㄱㄵ㉥㤲昵㙦㘱㄰㘷攰㝦㤱ち愰愴敡昷㔱搰扦㑤昰ㅤ㠰扣愰戴㔳戲攲攵㕥敤扡摣㍦㔴㐳㥢换晤愳㘴扣㝡㈹㈵愸〱㕣戲晥挷〰挹㤴摡ㅤ㔴捥㜴戳㐲㤱扣戶昸换㔱㠴㜴㙤㥦ち㥤挷愷㍦摢㐴搴㠷㔳愷愶㙣㔵㈶㝤㝡㝦戸㤴攰〲ㄵ㉤戵戶㠰敤晤ㅣ㜸摡㙤ㄸ㌱㍥㡢晦㕣㍡㉢愸愷摣戰㜸〱㌳㜰ㄶ㥥㔷㜲挸ㅥ㔰㜷㔵挷昳㜱挷㌹㌴攸㝦〶愰㔱〸敥㔹ㅡ㌹昵㍥挳摣㜷昰慡愰㠸㈹㔳昸摤戸挰捡㌰㘵㠴㠵ㅣ㈵㑡㔰㌶搴㕡攷攲戵㈶扢愳扣愸㡥昳ㅤ扢愳っ愹㡥搹搶摤扤㑢㘴㤴ㄹ敥㔰晦㑢搶㈸㌲㙡晡扦㡡ぢ㙡㝡捡㑢㜳晡㘱ㄲ攵〶晥搳㕢愲昶㜲晤攵㤷㝦㍡㥣ㄹ㜹㌴昳戹攷ち㕦晥㡦㝦晡挱㥢摦晦愵戳晦昵挱㕢㙦㝤晦㠷㙦扥昷挱㕦㔴捦晥挳㥤㍢㝦晢晣摢敦晤攰戰昹搵昴㥦晥㜴攱慢慦㤶搶㕦扤㘵㕥晢捣㠵㔷㝦昱收搵搲㤵㐳愳㝤㝤晤晤㑦ㅦ昹挷㠷㍦㕤㝣晤搶㍢攲㝢晦晥㌱㔷㈸㐲㘰㠲㜶挳㑦㠲㈸搵昸ㅥち㠳㝤挳㕣晤㐷扡っ㐵㤰㕤换㈰㘱搴㌲晥㐶㉤㐳㜰㌵㡡戴捦挶愴㥤㐱㐳づ户㥣散㔷ㅤ㘷摡㍢〶晥ㅦ挴㌸㌷ㄱ</t>
  </si>
  <si>
    <t>㜸〱捤㝤〹㝣ㄴ攵昹㝦摥㤰㉣㤹攵挸㝡㈱㈲㘲㔰〴ぢ㡡㥢㘴㌷搹㈰愸摣㠷挸つ攲ㄹ昶㤸㠵㐸づ㐸㤶㑢ㄱ挱〳㉦慣㜸㉢㈲愰愲昵慥昵ㄶ戵㐶慡愸ㄵ慤愲搶戳㕥昵愰㠲㔶㕢慢㘸ㄵ晦摦敦㌳㌳㥢㤹㥤搹㑤㝥晥㥢捦挷㤰㝤搸攷㝥收晢捣捥捥㍢昳扥㤹㍣㤵㤷㤷昷㌳㝥昸㍦㝦ち昸愶攷搴㈵㑤㈹扤㙥攰昰㠶摡㕡㍤㥥慡㘹愸㙦ㅡ㌸戴戱㌱扡㘴㝣㑤㔳慡〳っ㝣搵㌵搰㌷ㄵ㔶㌷搵㥣慥ㄷ㔵㉦搴ㅢ㥢㘰㔴㤸㤷㔷㔴愴攵㐳扦㥦昹ち㔸㡣㐶㉦慤㠰〴㔶㜹㥡㡦愴㈳㐹ㄱ㠹㐶攲㈷改㐴搲㤹愴ぢ㐹㔷㤲㘲㤲〰挹ㅥ㈴㝢㤲散㐵戲㌷挹㍥㈴摤㐸昶㈵改㑥挲晣㕡て㤲晤㐱㍡昷〴㤹㌶㝣搸挴搸㘹搸㥡愹愹㠶㐶晤戰㤲ㄹ㐶捤㐳㑡㑢〷㤶づっ〷㉢换〶〶て㉢ㄹ扥愰㌶戵愰㔱ㅦ㔲慦㉦㐸㌵㐶㙢て㉢㤹戴㈰㔶㕢ㄳ㍦㔶㕦㌲慤㘱慥㕥㍦㐴㡦〵换㘳搱㔰愴㌴ㄴづ㈷慢慡㈲㥤て㐰攴〹挳㠷㑤㙡搴㤳㑤晦慢㤸扤ㄸ㜳攲昰㘱〳㈷攸愹晦㔵捣〳ㄱㄳ㈱㐷㌴搴㐵㙢敡晦㐷㐱ぢ搹搳昲ㄱ㝡扣㠶捤搷昵挶㥡晡搹〳㔱戶〳㘸㜰㤵〳㐷〱昱㜸戴㈹㌵㕣慦慤㥤愲㈷搹昷捥㜵挴㑣㙦搴敢攳㝡㔳搷扡㤱㡢攳㝡慤愹㙥㉡慡㥢ㄱ㙤㥣㄰慤搳ぢ昸愶戸捥攸摢搸㠴㕥㥦慡㐹㉤改㔲㌷扤㐹㥦ㄲ慤㥦慤搳愴戰㙥昴㠲㥡㐴㐱㠱㉡㈸挸敢搰捦慢ㄸ改捤挰㔱㡤昱攱㜳愲㡤㈹攱搸戵㔲㉦㕢摢ㅥ㈲㠵㍢捡攲㕥㔴㤲攱挵㌶㑤慤愹㍢㔶㙦慣搷㙢㤹㠴捤ㅢ㤰㘱㈴㤸ㄸ搰愷挱戱戶㠶㡤㔱㥤捣捦ㅢ㌷㠵㔹戴ㄲ㤲摥㈰扥㠳㐰㍡づㄹ㕡㍡㈸㔴㍡㐸㍢㤸攲㍥㈰慡攰ㅤ㝣㘶敤㙥晣摣攴㔷㐷昳慢㘳昹搵昱晣敡㐴㝥戵㥥㕦㥤捣慦㥥㥤㕦㍤㈷扦扡㈶扦晡戴晣敡戹戰戱㝥㡡㍡㜶捣㌷㝦㐶㡦㥣㝣晥㡤昷㉦㥢㜸攷㤶ㄷ㐶㙥摤㌵昷㌱挵㡦愹㝣㕥晢攲㡤搶て挴㜷㈸㠸㤴㔱㔶㌶㐸晢つ挵晤㐱㤴㝡ㅤ㘵戰㤴晢㌷摦㍡攴㠵㝦扤㌴收挹㘷㌶扥昰㜶㜴摥㈹㡡㥦㜲㠹㜱ㄸ㡤て〷昱つ〴㤱ㄸ攵㤱㐱摡ㄱㄴ〷㐱㤴晡㡢ㄹ愳昶晣敦て㝥晥て㔷㡣㝡㙣㘲挹㝥㕦ㄴ摤晣㌷挵㠳㠴挴㈸愳㜱㌹㠸㉦〴㘲搴ㄱㅥ愴㠵㈹慥〰㔱敡㜹㌳挶㔵㍦㍥㌸晦㥥㘷㡢㡥摢昴昲㠵扢㉦敢晥慦㍥㡡晢㥡挴㠸搰戸ち挴㌷〸挴㠸㠱㍡㡥愴㜸㌰㠸㔲㝦㌲㘳㉣摣晦攷ㄳ昶㝢昸搴㘳搶㜵扣昶换改㌵搵㍢ㄴて㔱ㄲ攳㈸ㅡㅦつ攲㍢〶挴搸㤶㡡㐱摡㔰㡡㠷㠱㈸昵㠴ㄹ愳攴挷㝥㤷ㅤㄱ㔹㌹攱散㍢㍦晥㘴搳㉤㠱㐵㡡㐷㌸㠹㌱㠲挶㈳㐱㝣愳㐰㡣ㄸ㤵㠳戴搱ㄴ㡦〱㔱敡㘱㌳挶捣㤷㈶慣㕦晡挱挴戱搷搴扣昹捦ぢ搷㈵捥㔳㍣㐰㑡㡣㜱㌴㍥ㄶ挴㌷ㅥ挴搸㤶攰㈰敤㌸㡡㈷㠰㈸昵〷㌳挶ㄹ昱㉤愷捤散昴挵昸挷晡㕤晣户㤳㡥晤㐷㑦挵晤㐴㘲㑣愲昱㘴㄰摦ㄴ㄰㈳〶㜶戱愹ㄴ㑦〳㔱敡㑥㌳挶ㄱ户㉤敤昵搸㠹㉦㡤戹㘸晡㠸㙥㈷慤ㄹ晤戶攲攱㔹㘲捣愰昱昱㈰扥㤹㈰挶戶㔴つ搲㑥愰昸㐴㄰愵㙥㌱㘳扣昱晣攲ㅦ㍡摦㥤㤸㜰攱㘵㠵攵晥てㅡ㉦㔴㍣扡㑢㡣㤳㘹㝣ち㠸敦㔴㄰㈳㐶㘸㤰㔶㑤昱㉣㄰愵搶㥢㌱搶㕥㝦㑡㠷㤷收㙥ㄹ戶戶晢扤㙦㜵㝤散慤㥦ㄵ扦ㅣ㈴㐶㡣挶㜱㄰㕦〲挴搸ㄶ昴㐵愷㌸〹愲搴㜵㘶㡣㙤昹摢ㄷ摤昶㡦戲㘳敦晥晡ㄱ㌵攸㜷㙦㍣愲昸摤㈲㌱收搰戸〶挴㜷ㅡ㠸ㄱ〳㝤攱㘷㐶慢〵㔱敡ち㌳㐶扦㡡㌹扤㉦敥戶㘹攲㐵ㅦ㥦戳㙥敤戹㍦㔶㈸㝥㌵㐹㡣㝡ㅡ㌷㠰昸收㠱ㄸ㌱捡〷㘹昳㈹㙥〴㔱敡ㄲ㌳挶慡づ㥢㤶㕣㜵㕢昷愱て㥤㜷㝦改ㄹ㔳㔶㥦愴昸捤㈶㌱㔲㌴㕥〰攲㕢〸㘲攰㠱捦摣㈲㡡ㄷ㠳㈸㜵扥ㄹ攳㠵㤱挱晥慦つ㜹㘵搸㠵て㍤扣攷㝥攷㕤戶㐶昱㡢㔱㘲㥣㑥攳㌳㐰㝣㑢㐱㈴㐶〸㌱捥愴㜸ㄹ㠸㔲㉢捣ㄸ㙢扦㔸昶挰慣愷㕥ㅡ㝤改〳愹戵攷㈶㙥ㅣ愴昸扤㉡㌱㤶搳㜸〵㠸敦㙣㄰愳づ㙣换㌹ㄴ㥦ぢ愲搴ㄹ㘶㡣㠱㝤㠶㜵㝥昱昸㑢㡦㔹昳捡つ戵慢晦晢㐵〷挵慦㘵㠹戱㤲挶攷㠳昸㉥〰㤱ㄸ愵搸㍦㉥愴昸㈲㄰愵ㄶ㤸㌱ㅡ㜷慣㑦㐵㐶收㑤㔸㜵挷㍦㉢摥戹㘷搳㕤㡡摦敡ㄲ㘳ㄵ㡤㉦〱昱晤ㄶ挴愸〳晢改愵ㄴ慦〶㔱慡挱㡣戱昰昲晤扡散㍥㝡改戰挷扢摦㝡攱搵㙦㕣㜰愹攲㐹㠱挴戸㥣挶㔷㠰昸慥〴㤱ㄸ㘵愸攳㉡㡡慦〶㔱慡挶㡣㜱捤昶ㄳ搶扦㝥昲昶㤱㉢攲扤ㅡ㥡挶㜵扥㕤昱㥣㐲㘲㕣㑢攳敢㐰㝣㙢㐰㡣ㄸ搸㑦慦愷㜸㉤㠸㔲㜱㌳挶敢㜹㍤㍥晡敥㠶㥥㈳敦昸攸摡捦ㅥ摤戸㜶愱敡づ戵挴㔸㐷攳昵㈰扥つ㈰挶戶攰㌸㜶㈳挵㌷㠱㈸㜵㡡ㄹ㘳搷戴㐱㑦㤴晤戳挷昰つ㥢㝢摤㍣敥㡡㤵慢ㄵ捦㘸㈴挶㐶ㅡ摦〲攲扢ㄵ挴㠸㠱捦晥敦㈸扥つ㐴愹攳捤ㄸ㜹㘳㍦晣㙥㑣挷㘷㐷摣㌵㌹晣收ㅦ㥦㥥晤㤹敡〱戵挴戸㠳挶㜷㠲昸敥〲㤱ㄸ㈱挴戸㥢攲㝢㐰㤴㥡㙣挶昸㌰㌶㘸㘵晦㌵㌳㡥㌹攷㡤搵㔷㙦㕢㜸搹扢㡡攷㔳ㄲ攳㕥ㅡ晦〱挴㜷ㅦ㠸挴㈸挵昱昴㝥㡡ㅦ〰㔱敡㔸㌳挶㥦ㅥ㝥昳㥢㘱㝦㥦㍣晣扡扦㜷扤攴敤㠲摤〵㥤ㅦ㠲㝡戲昹㤵㌷愲㌱扡〸攷つ㉤愷㈴㌸て攳扦搶捦挵㜰㉡㤶っ㈷㉢㤳愵愵㠹㜰㌰㕡ㅥ㉤㉣㐱搸戶㥥〱㜰ㄷ敤㥣㍣扥愶㍥搱戰㐸㑥〹㍡㈷㐷搵搴愶昴㐶㘱㡡㤳昸捦㌸慤ㄱ扥㑢㜲攴㘲㥣て挶㡤戳㠷扤㤳挳昵挶ㄴ捥愳㔲㑢㕡㑥㈹㝡づ㡢㌶改㉤散〰㌳昶戰㠶〵昵㠹愶晤扤㤵㔳㔳搱㤴摥㈳㔳搷ㄲ挴攵㌶ㄵ攷㔸㝡㤳㤴搴㉢搳㙤㐶戴㜶㠱㍥㜴㜱㡤愱㍥㈰㐳㡤戳慤㠶㔸㜶敤愸㐶㝤㝥㕡敢慡㘸㈸㠶〰ぢ㈵戶㙢㉢つ㤵㔱㔷挹昰㌹つ㑤㝡扤㤴㌷愰㙥㔲㑤㝣慥摥㌸㔵攷〰㐲㑦挸愶敥㐳㤵㜹捡㌷㘰㘲㍤㌶ㄴ㈷㜱㠹㠳散㔲〲慤搷㈷昴〴敡㥤〷㤴㤷㑣㡢挶㙡昵㙥づㄳ㈳㈷ㄴ晢㌹挴愳ㅡ攲ぢ㥡㠶㌷搴愷ㅡㅢ㙡㥤㥡愱㠹㠵㔱㥣㘶㈶㡥㙢㐸攸〵昲㤳㘷㔰㤵搷愱㠳㔲㜹㠷㝡㥤慦㌱㜶ㄳ捦攸㙣㍢〹捦ㅢ㜳ㅢ摢㜶㈲ㅡ㝢㥥〹愶㈳攳㡤㙤㈷愳晤㙦㜲㔶㘲摦〹㘹ㅤ捣㘹敤戱㤳搲愹扢昳㠳㌷㜰ち晡㠳㍥搴敡晣㔴收昷挹ㅥ戲㘵扦㙣愵㔲㕢㔷㌸㕥愴㜵づ搰㈴㙣㝡摦㙢㕦攳晣晣扤捣慤ㅦ戹㄰㠳㠹㌱搱晡㐴慤摥㤸㜳戴慢㔸㤱昶㌰挹㈳㈴㡦㤲㙣㈲㜹っ愴㜰〴㡥㜱㔹ㄱ㉤㠰㠵㕡慣㤶ㄴ㉥慡㐹愴收昸收攸㌵戳攷愴㈰挳㈸戹愸㠸㜰扢㝥戴㈷㈰搲晥㐸昲㈴㠸摦㥦攷㙢挶晦㜹㍥扦昶ㄴ晥〳㕦搸ㅢ晦晦摦挷㉥昹昰搲㘴愸㠴戱㙣㔳㘱ㅤ㐶㘴㑤ㅤ㍡㜸㙤昹㤸㘸搳㥣ㄴ㍦㜴戹㤵㡣户㤹攴㑦㈰㥤㥦〶㤹㌰㐶慦挵㐷昶㝦㌵っ㉥㍣ㄸ㌱㕢ㅤ㙥昱㤴愷㕢摤搴㈵昵昱㌹㡤つ昵戸ㄸ㌱㈲㥡㡡づ㡤㘳㑣搹愴愲扥扡昱つ挳ㄷ愴㝣㜵㘳㙡昰㕦攷扡㈹晡㍣㍤㥡ㅡ㡥㐳㜲慡㑢摤㜸㡣㐷攵㤸㌹㌶戱戸戰捥ㄸ㑡㡥搰㥢攲ㅡ挷㥣㘳㜱〸㕡散挳㍢ㅣ㔳㍢搷昱愰愲㉦㑥㌱㜴挷扡㐹㔱㡣㔹㔳ㅡ㡣〶㠸㤷昱㡥㥥㕤㐴㘶㜹晢㑤づㄱ〲昲搶ㄶ愵㤳〸㡣㐸㜹摣㑢昰㙤㠹慦搵〲㤳㘶㝥㕡愶愷㙡㙡㥢〶㥡昰づㅣ搱㠰㙢ㄲ扡㕣㡥㈱散㍥ㅦ㜶㈶㕦捥㘶㘵㝥愸㌹㘸㥤ㄸ㡦ㄹ㘱㔱捡攸挶㠶〵昳㝡㈱搶晦㉡づ㘳攵㘹捦㠰慣晦晡㡥㈳て戹攱昷㍦㥢晦㥦㠵㡦㡢晣㘸〷搱愲ㄹ㠴㉣晥㤳ㅦ敤㌹晣攷捦愵㉢散〳ぢ捦愳㙡㤶昱㜵㈱散㍢搷㘱㙢愷㌵敡㜲挱愰㐸㤸㈵昳昴㉥㜵挷㌷㌴捥㡤㌵㌴捣㘵昳扢ち搷㌴㐷搷㔳ㅣ㠵㜷㌲㉦㍡昰扤㔲慡㐳〷挷㔸摢㌶㕣㍦㄰昱㝤㕢㐱扡っ慤慤㉤戱㈲㌶昹㕥㠴愸〳扥㍤㝣㉦攱㑤㔵㔹㐵㌰㔴㔶㔵㍤扣戶㈱㍥㜷㑥挳㠲㈶扤㝡捡搰攳捡慢挷㌷㉣搲ㅢ慢挷搶㈷㙢㙡㙢昱㕦㐳攳散㘸㝤㑤扣㝡㑣昴昴敡搳攲〳ㄷ搷㌶搵愹㔲挰挳〱昶〵㔷㥥㜵攴攱晦㔹㌴昲戱ㅦ㥢㑦㍢㝤㝥挹ㄳ㉡㘸㉡㕣愳昷扥㐸㔸㠲㤷昶ち挹㌶㤲㔷㐹㕥㈳㜹ㅤ㐴昵㠷㉢て㕣㜸敦晣搱摥〰慦扤㐹昲ㄶ〸づ㌷搲㈲ㅣ㝤摥㌱㔸搵て晦昳〸愴扤㑢昲㌷㄰挵慢〱晣慣收㘹敦㠱㘴㙤昸愱戴㘸〶㐱攲㜴㘶敤㐳〸晣㕡づ㥤敡てぢ㌶㕤㈳挸ㅡ㘱搵〸愹敡㡥㌰㥥挰散㙢㉡㕣㤷㈴づ㠳㕢〹晤㍦㈷搹㐱戲㤳攴ぢ㤲㉦㐱搴ㅥ㜰昵〶收㉢摡㝣㑤昲㉦㄰ㅢ㌰摦ㄸ慣㍡ㅣ晦ぢ㌰晦愱搱户㈰敡〸㄰〳㤸敦昰㉥㉢㌰〳改搰っ㠲攴㉤挰晣〰㠱㕦换愱㔳㐱㔸㜸〱昳昳敥㉣挰散㌶ㄵ慥敢㉣㘵㠸㔴㠲㤷搶㐱㠱昰ち戰㔶㐸攲㈳改〸愲㜶挱搵ㅢㄸ㡤㌶㝥㤲㑥㈰㌶㘰扡ㄸ慣㉡㐷攰摥っ摥㤵㐶挵㈰㉡っ搶〰㈶〰㌶㉢㌰㈱㝡㌵㠳㌸㠰搹ぢ㉥㝥㉤㠷㑥㔵挰挵ぢ㤸㑦戳〱昳㠹愹㜰㕤㍣㡡㈰㔲〹㕥㕡㑦㈴搵づ㈰改㐵㜲㈰㐹〹㠸㝡㍦㉢㌰〷搱收㘰㤲㍥㈰㌶㘰晡ㅡ慣慡㐲攰摥っ摥㡦㐶㠷㠲愸㈳挱ㅡ挰晣〶㙣㔶㘰〶搱慢ㄹ挴〱捣㘱㜰昱㙢㌹㜴㙡㌰㕣扣㠰㜹㌱ㅢ㌰㕢㑤㠵敢㡡搸㔱㠸㔴㠲㤷ㄶ㐶㔲慤㠲愴㤲㈴㐲㔲〵愲戶㘴〵收㐸摡っ㈶ㄹ〲㘲〳收㘸㠳㔵㐷㈳㜰㙦〶㍦㠶㐶㐳㐱搴㔰戰〶㌰挳挰㘶〵收ㄸ㝡㌵㠳㌸㠰ㄹ〹ㄷ扦㤶㐳愷㠶挱挵ぢ㤸〷戲〱㜳扦愹㜰㕤收ㅢ㠱㐸㈵㜸㘹ㄳ㤰㔴㥢㐸㌲㠹㘴㌲挹ㄴ㄰㜵㜷㔶㘰愶搱㘶㍡挹っ㄰ㅢ㌰㌳つ㔶㡤㐴攰摥っ㝥〲㡤㑥〴㔱扣㙣㘸〰㜳ㄲ搸慣挰㡣愲㔷㌳㠸〳㤸㔳攱攲搷㜲攸搴ㄸ戸㜸〱㜳㝤㌶㘰搶㤸ち搷戵换㜱㠸㔴㠲㤷㌶ㅢ㐹戵㌹㈴㌵㈴愷㤱捣〵㔱㔷㘶〵愶㡥㌶昵㈴つ㈰㌶㘰收ㅢ慣㍡ㄶ㠱㝢㌳㜸㈳㡤㥡㐰搴㜱㘰つ㘰㔲㘰戳〲㌳㥥㕥捤㈰づ㘰ㄶ挱挵慦攵搰愹〹㜰昱〲收散㙣挰慣㌰ㄵ慥ぢ戲㤳㄰愹〴㉦㙤㌹㤲㙡㉢㐸捥㈶㌹㠷攴㕣㄰㜵㐶㔶㘰㔶搲收㝣㤲ぢ㐰㙣挰㕣㘴戰㙡㌲〲昷㘶昰㡢㘹戴ち㐴㑤〵㙢〰㜳〹搸慣挰㑣愱㔷㌳㠸〳㤸搵㜰昱㙢㌹㜴㙡ㅡ㕣扣㠰愹挹〶捣ㅣ㔳攱扡捡㍣〳㤱㑡昰搲慥㐳㔲㙤つ挹昵㈴㙢㐹㙥〰㔱戱慣挰慣愷捤〶㤲ㅢ㐱㙣挰摣㙣戰敡㜸〴敥捤攰ㅢ㘹㜴ぢ㠸㍡〱慣〱捣慤㘰戳〲㌳㤳㕥捤㈰づ㘰㙥㠷㡢㕦换愱㔳㈷挲挵ぢ㤸㐹搹㠰㤹㘸㉡㕣㤷捥㑦㐶愴ㄲ扣戴晢㤰㔴扢㥦攴〱㤲〷㐹ㅥ〲㔱㘳戳〲昳〸㙤ㅥ㈵搹〴㘲〳收㜱㠳㔵愷㈰㜰㙦〶㝦㠲㐶㝦〴㔱搵㘰つ㘰㥥〴㥢ㄵ㤸㔳改搵っ攲〰㘶㌳㕣晣㕡づ㥤㥡〵ㄷ㉦㘰㉡戳〱㔳㘱㉡㕣昷〳㘲㠸㔴㠲㤷昶〲㤲㙡㕢㐹㕥㈴㜹㠹攴㉦㈰㉡㤸ㄵ㤸㔷㘸戳㡤攴㔵㄰ㅢ㌰慦ㅢ慣㡡㈳㜰㙦〶晦㉢㡤摥〰㔱㍡㔸〳㤸㌷挱㘶〵㈶㐱慦㘶㄰〷㌰敦挰挵慦攵搰愹㈴㕣扣㠰改㤵つ㤸〳㑣㠵敢㈶挷ㅣ㐴㉡挱㑢晢ㄸ㐹戵㑦㐸㍥㈵昹㡣㘴㍢㠸摡㌷㉢㌰㥦搳㘶〷挹㑥㄰ㅢ㌰㕦ㅡ慣攲㍤㤳摥っ晥㑦ㅡ㝤〵愲收㠲㌵㠰昹ㅡ㙣㔶㘰㑥愳㔷㌳㠸〳㤸㙦攰攲搷㜲攸㔴㉤㕣扣㠰㈹捣〶㑣㠱愹㜰摤戹愹㐷愴ㄲ扣戴㥦㤰㔴摢㑤昲㌳㐹㕥㍥㠸〲㔱扢㝦捡㜶收摢㠱㌶〵㈴㠵㈰㌶㘰㍡ㅡ慣㙡㐰攰摥っ㕥㐴㈳捥㡢㔰昳挱ㅡ挰昸挱㘶〵㘶ㅥ扤㥡㐱ㅣ挰㜴㘱㕣㉤㠷㑥㌵挲挵ぢ㤸㥤搸〸捦戱搲づ㔳攱扡ㅤ㤵㐲愴ㄲ扣戴㙥慣㝤㕦㤲敥㈴晢㤱昴〰㔱㥦㘴〵愶㈷㙤づ㈰改〵㘲〳愶挴㘰搵〲〴ㄶ㘰㝡搳攸㈰㄰戵〸㈲〳㤸㠳挱㘶〵㘶㈱㑢㙡〶㜱〰搳㤷㜱戵ㅣ㍡戵ㄸ㉥㕥挰扣㥡つ㤸㙤愶挲㜵㡦敤㜴㐴㉡挱㑢㍢㠲戵〷㐹㑡㐹捡㐸捡㐱搴搶慣挰㠴㘹㔳㐱㔲〹㘲〳愶捡㘰搵ㄹ〸㉣挰っ愲搱㤱㈰敡㑣㠸っ㘰〶㠳捤ち捣㔲㤶搴っ攲〰收㘸挶搵㜲攸搴㌲戸㜸〱戳㈹ㅢ㌰㡦㥡ち搷㡤挳攵㠸㔴㠲㤷㌶㠶戵㡦㈵ㄹ㐷㜲㉣挹㜸㄰㜵㝦㔶㘰㈶搰㘶㈲挹㈴㄰ㅢ㌰㔳っ㔶慤㐰㘰〱㘶㉡㡤愶㠱愸㜳㈰㌲㠰㤹づ㌶㉢㌰㘷戳愴㘶㄰〷㌰㌳攱攲搷㜲攸搴戹㜰昱〲收挶㙣挰㙣㌰ㄵ慥扢愱㉢ㄱ愹〴㉦㉤㡡愴㕡㡣㈴㑥㤲㈰搱㐱搴㥡慣挰捣愶捤ㅣ㤲ㅡ㄰ㅢ㌰㜳つ㔶昱收慡〰㔳㑢愳㍡㄰挵扢慢〶㌰昵㘰戳〲㜳〱㑢㙡〶㜱〰㌳㥦㜱戵ㅣ㍡㜵ㄱ㕣扣㠰戹㈰ㅢ㌰攷㥢ち搷㉤摥㔵㠸㔴㠲㤷㜶㍡㙢㍦㠳㘴㈹挹㤹㈴换㐰搴㡡慣挰㉣愷捤ち㤲戳㐱㙣挰㥣㙢戰敡ㄲ〴ㄶ㘰捥愳搱㑡㄰㜵㈹㐴〶㌰攷㠳捤ち捣㙦㔹㔲㌳㠸〳㤸㡢ㄸ㔷换愱㔳慢攱攲〵㑣㐳㌶㘰敡㑤㠵敢扥昵攵㠸㔴㠲㤷㜶〵㙢扦㤲攴㉡㤲慢㐹慥〱㔱㜳戲〲㜳ㅤ㙤搶㤰㕣て㘲〳收〶㠳㔵㔷㈰戰〰戳㡥㐶敢㐱搴㔵㄰ㄹ挰㙣〰㥢ㄵ㤸㉢㔹㔲㌳㠸〳㤸㥢ㄹ㔷换愱㔳㔷挳挵ぢ㤸ㄹ搹㠰㤹㙥㉡㕣㌷攳慦㐵愴ㄲ扣戴扢㔸晢摤㈴昷㤰晣㥥攴㕥㄰㌵㌱㉢㌰昷搱收㝥㤲〷㐰㙣挰㍣㘴戰敡㍡〴ㄶ㘰ㅥ愶搱㈳㈰敡㝡㠸っ㘰ㅥ〵㥢ㄵ㤸㌵㉣愹ㄹ挴〱捣攳㡣慢攵搰愹戵㜰昱〲㘶㐸㌶㘰〶㥢ち搷っ㠳㜵㠸㔴㠲㤷昶っ㙢摦㐲昲㉣挹㜳㈴捦㠳愸㡡慣挰扣㐰㥢慤㈴㉦㠲搸㠰昹㡢挱慡昵〸㉣挰扣㑣愳㔷㐰搴㡤㄰ㄹ挰㙣〳㥢ㄵ㤸つ㉣愹ㄹ挴〱捣敢㡣慢攵搰愹㥢攰攲〵㑣㥦㙣挰ㅣ㙣㉡㕣搳㈶㌶㈲㔲〹㕥摡㝢㐸慡扤㑦昲〱挹㠷㈴ㅦ㠱愸〳戲〲昳㌱㙤㍥㈱昹ㄴ挴〶捣㜶㠳㔵户㈰戰〰昳てㅡ㝤づ愲㌸つ挳〰㘶〷搸慣挰摣捡㤲㥡㐱ㅣ挰㝣挹戸㕡づ㥤扡つ㉥㕥挰㜴捡〶㡣摦㔴戸收㠲摣㠱㐸㈵㜸㘹摦戱昶㕤㈴摦㤳晣㐰昲㕦㄰㔵㤰ㄵ㤸㥦㘸戳㥢攴㘷㄰ㅢ㌰慡㠳戰敡㑥〴ㄶ㘰昲㈱搰㍡㠰愸扢㈱㌲㠰㈹〰㥢ㄵ㤸扢㔸㔲㌳㠸〳㤸㡥㜰昱㙢㌹㜴敡ㅥ戸㜸〱昳慦ㅦ戳㥣昹㝥㙤㉡㕣ㄳ㕣敥㐵愴ㄲ扣戴〰㤲㙡㝢㤰散㐹戲ㄷ挹摥㈰㙡〷㕣扤㉦㠶㜷愳捤扥㈴摤㐱㙣挰昴㌰㔸昵〷〴ㄶ㘰昶愷㔱㑦㄰㜵㍦㐴〷攳㠵㔳㘶戰㔹㠱戹㡦ㄶ捤㈰づ㘰㑡攰攲搷㜲攸搴〳㜰昱〲收慤㙣挰扣㘹㉡㌲㘷敤ㄴ㍥㡣㐸㤹㜷㈶㘵㘶㙢㝡㍥㠳㙤愶㐴㔷ㄸ晢㤲搳敢㙢㔲㑤㥤㤲㐳ㄷ愴ㅡ㐶搵愴㐶㌴愵㍡㈷㐱昰㔶㕣㝡挸慤㝦㥢搳㠰攴㡣ㅡ㝤搱㌴摣㥢㍢搰慤挲愴摦攱ぢ㥡㔲つ㜲搳戵㤷㕢㍦愲㘱㐲㐳㙡㐴㑤搳扣摡攸㤲㍥ㅥ㙡㐳㜳晣ㅣ扤ㅥ㜳㔱ㅡ㌱㈵愵㌵愳㠶㜹昳昴㠴㐷㡤㔳ㅢㄶ㌴挶昵戱㈳㝥つ戳㔹㤴㜱昷㌸て㌷㈸㤵捡㔳㠷㘴㥦扤㘱挳晤〰昴㈶ㅦ㌷㌵搵㉦㥣っ搱っ㝦捣晦挵慥㤷㠷㥣搸捤昱㤳㔷昸〸搸摣扢㠷㙤㙥㑣㈷ㄸ晢㤳㘸愹㈱敢㘲㑥扥ㅡ㕢摦㔴㤳搰晤㈶㜷㕣㑤㝤㔷昳敤挴〵㈹㠷㈶扡㜸㉦㔳㠳扢慥ㄳ敢搱昶㜸戴㌱昱㙢攸〸㌶っ㍦㐶㍢㤴て晦㝥ㄹ挸㐶㤸扣扣慦㜸㌹㠲㍦㕦㥤㈵㐰攷ㄵ㍥ち挶昳〶㜸晡㘳㠸㌷戶㘹㐵挵戰敦㐲愸搳攲㈲㜲挷改搱㝡改挰搴㔴㘲㠴扥戰慢㔸攸搸戱㌱挷扥㔶摦换挹捡㍣〸㉤㌹㌴搶搴㔰扢㈰愵㜷㑤扦㤳て戸㤶㥣愲搷㐶㌹㐵慣㜳晡摤愴㜸ち㤳攸搲昱㌸晤敢搷搳ㅤ㈰㔲㘰㜶㐸㐹㡦㝣㌹㜶㕣攷㐶昰戳昳ぢ㍢㡡㐶㈶攵攷换愳搵㥡敢昸㜳晢搱㜹搶ㅢ昳㐳戴〹攱摢㍥〷㡣㥦愲扤慣愹㠹挶㤱㑤づ㕡㥤㉤ㄹ愷㕦㜵㐹捡昱づ㜳㉣戹扣愲㤸ㅦ㥢㕡慣㝤㐹搵挴愳戵戵㑢扡㈶挷搶挷㙢ㄷ㈴昴昱搱㤸㕥㙢ㅤ慢ㅢㅡ敢㝥㈵晤㉡攰敥㙦昴㉡〷㉥收挴戸戱㔸㤳㘴捤㌸晢挵㠷户㍣㙤〰㡥㙣昲㔵㡢ㄸ挶戱敤㌱ㄴ昱㝦㥥㙣攷㠷搳㥥㉤㔳㐵㘵挵ちづ㘹㉥ㄱ㡦㘵㥣㡣㤴㥥慦㈷㥦㌶㥢搹昸㠶昱㤸㌶愲㈷㙣愲㌱㌵㠶攸㔷昳㤹㤲ㄶ昹㝣扥㕦晡愵〲慣昰昳㤵㌹晦〱〷㍢㠳㍦㥡㘷㔱晣㜶㜹〲㝣收㌴㈶摢挹㠷㝣摦换〱㌰〰挳㘲ㅥ扤㡣㤳㠵㘹㌵愹㕡扤㔳㔲昴昲扥㠸ㅦ〷愲搹㌱㌹㙤づ愶〴㡤攸㤲ㅣ摤㔸㤳愸慤愹搷㜹攲㠱戹扤㕣㈵㌴㕥㥦㡤㔹愸㤳ㅡ㥡㙡戸昸慤㑢㜲㕡㘳戴扥㘹ㅥ㘷㝥挵㤷散改攰愴㔹㠵挹㘱㌵昵昸昰ㄸ㌹昹扥㌸㌹㜵㑥挳㈲慣㥦㕢㔰㔷㍦㍡㍡慦改㔷搱㈸昳慢〴〸ㄹ㥦愸㝣㤵㥦慦㡡昲㡢㝥改㜷ㄴ昶㜰㠴㉣㐳扣㝣ㄲ戳㔵㝦挴扢ㅣ㥦㔵㜶挹㥣〳捣捦㉡㙢㜲慣〵昳㥣㤴㤸㕥㝣挸攳慦㜶㌸㍥愰㥤〷㠲㡣ㅢ㍤㝤㙣换捣昱晦慦㤵㝣㠵㑦㈲㜲㡥慦〱搹㉤搲搳㔴昷㠱㜱㔷㘳㔷愱㡣㝢㡥㈶ㅤ㈷㤷戹晢昹㤳㘲挳㍤ㄱ摦㥣㌴攷摢㔱㤸㔴搸ㄹㅦ㝣ㅣ㜶㌱ㄹㄳ挷摢慥〶挳㔳戸扡㘸㙤㤳愹ㅢ摥㔰㔷ㄷ攵慥挵摤㜲㉡㡥搹㝡㤱㥣㑦攳㐸愲㈵㐱㘴晦㌳㐵搱挵㄰㐵ㄷ㡢〸㕦挵㥣㝡㉥敦ㄹ慢㘱㜶戴戱㈶㌵愷慥㈶㕥㐴㠶搳挳㝦ㄵ晢㈴㜶愱〲㠰㘹晤挸㡥㠹㤳搳捣㠹㥦挶㕣㐵戴㝢㈰挶ぢ㠴㡥敤挷㥥㥢㉦摦摦敡ㄷ捥敢捤㔳㑡づ昴㕡㄰搱ち㌱㤶㠵挰晣㤰搸㑥扣㈰㤱㠳㤰㝡㡡〶㜸㘹愵㌰户㝥ち㌶攳㕤捥改㤷ㅤ㘱攰ㅦ摦㄰㑤㡣挲ち㠲㠶挶㡥收捡搳㈲戴㤶㠷㤴挶〰愷摣づ挷摣㜴捣㜹㕦㠸昳摦挶㈲ち愶㘲㌲㙢〱㈷敢晡㡣ㅥ昲㐳㥢㔷㔸搸愹挸㉢搷㔸㉢㔶ㅦ㜳㙡愲㝤攵敥㔸㔷晣㥤㤳㈳㐷㜳㐳晣㝥㙥㠸㔶〶慡㤵㠳愸㍦㠱攵昶㘴ㄸ㠴㘸㄰〶㈹㝣〶捡捣㑦㐹搶改愹㜰挸㉢慣攳戴搹愲㍡㙥づ㑥㌵㝣㤸㑣㡢改户㠰挴搷愹攸㘹攸戵ち㔸扤戸㜵敢㄰扣捦㔳捦㠱㔸昹ぢ昱摥敦㈷㜸㕡㈵昳㐷㐰搴㉢㘰㌹㄰㤵戶攵㘹㠳㤸愲㘵㄰愲戶㠱攵㐰挴晡戱㜵搱散攱慢㔰昱ㄴ㥡㡤㙣敤㜴㑣扤〶㍢㥥㤲攱㕥っ㉢㘸挶㍢敢㥣㐰扤づ㠶攷〵挶㑦搶㙦㉥昵〶っ昸敤㤵攷㜹戴㔴㙦㐲挳㈳愶㌶㠴㥢昷ㄶ摥昱㐰㤴摥㌱㡦㠶戴昵ㅤ昳ㅤ㝡攰攵搸㌱搵扢㤰㔸㘰摡扡㍤㤴㥢㌲㡣搹晥收㙤㌰㥣〶㈳㘸昰ㅥっ搸㜱㙤㈴戸㜴㤳㍥戴戹搹㥡㌴㡡㙥愳改昶㌹っ㙣㑤ㅡぢ㤹扤㐹㍢挰收㙥搲㑥㔸戴戹㐹㕦挰搸㘸搲㌸㔶搰っ㌶摤愴㉦挱戴愵㐹㕦挱㉥㐷㤳扥㠶㕡㥡㌴㥥㥢昷㉦㜰㡥㈶㑤㠰戴昵㈶㝤〳㌷㜷㤳晥〳愹㐷㤳㈶㜱㔳㈶㌳摢户摥〶㔳㘸㌰㤵〶摦挱㐰㥡㌴つ㕣扡㐹㍦搸摣㙣㑤㥡㑥户ㄹ㜴敢㠰㕡㙣㑤㥡〹㤹扤㐹㍣昱捥摤愴㐲㔸戴戹㐹㍥ㄸㅢ㑤㍡㠱ㄵ㌴㌳㤹㜹㜶慤㍡㐲搷㤶㈶㜱慡㘹㡥㈶㜱ㄲ慡㌴改㈴㙥㕥㈷㜰㡥㈶㥤〲㘹敢㑤攲慣㔵晣㘶㝣㤲扡㐲攴搱愴㙡㙥捡㉣㘶㉢昶㌶㠸搲㈰㐶〳㑥㜴㤵㈶挵挱愵㥢挴戹慣㔶㕣㕢㤳ㄲ㜴搳改挶㜹愷戶㈶捤㠶捣摥愴〳愰捥摤㈴㑥㔷㙤㜳㤳づ㠴戱搱愴㌹慣挰搱愴ㄲ攸摡搲㈴㑥㝢捤搱愴㠳愱㤶㈶㥤挶捤敢〳捥搱愴㕡㐸㕢㙦㔲㕦戸攱㌷愳㐹晤㈰戲挰愴搶晣㜲慢攷愶㌴㌰ㅢ愷搸㝡ㄸ捣愳挱㝣ㅡ㜰搲慤㌴愹ㄱ㕣扡㐹㥣㔷㙢戹搹㥡搴㐴㌷晥㌱っ挵㌹戰戶㈶㉤㠴捣摥㈴捥㡥捤摤㈴㑥㥤㙤㜳㤳㌸挵搶㘸搲㈲㔶攰㘸ㄲ㘷摥戶愵㐹㥣㠲㥢愳㐹㥣㥣㉢㑤㕡挲捤ㅢ〲捥搱愴㌳㈰㙤扤㐹㍣挱挰㙦㐶㤳㡥㠱挸〲㤳㕡戳㐹㘷㜲㔳㤶㌱摢㔰㙦㠳戳㘸戰㥣〶㥣〰㉣㑤㕡〱㉥摤愴㤱㌶㌷㕢㤳捥愶摢㌹㜴㥢〰〳㕢㤳捥㠳捣摥愴㠹㔰攷㙥ㄲ愷昱戶戹㐹㥣敥㙢㌴㘹㈵㉢㜰㌴㠹戳㠰摢搲愴㘹戰换搱㈴㑥ㄴ㤶㈶㕤挰捤攳㡣㘱㐷㤳㉥㠲戴昵㈶㜱㘶㌱㝥㌳㥡挴改挵ㅥ㑤㕡挵㑤戹㠴搹㌸昵搸挳攰户㌴戸㤴〶㥣㡣㉣㑤㕡つ㉥摤㈴捥㌷戶摣㙣㑤扡㡣㙥㤷搳㙤㌶っ㙣㑤扡ㄲ㌲㝢㤳㌸㙢㌸㜷㤳㌸愵戸捤㑤攲搴㘳愳㐹㔷戱〲㐷㤳收㐲搷㤶㈶㜱㙡㜲㡥㈶搵㐳㉤㑤扡㠶㥢搷〰捥搱愴敢㈰㙤扤㐹㥣攵㡣摦㡣㈶㜱慡戳〵㈶戵收㈷改㝡㙥捡㕡㘶攳㌴㘸て㠳ㅢ㘸戰㡥〶ㅣ㝢㑢㤳搶㠳㑢㌷㠹㜳㥦㉤㌷㕢㤳㌶搰敤㐶扡㉤㠷㠱慤㐹㌷㐳㘶㙦搲ち愸㜳㌷㠹搳㥢摢摣㈴㑥㠳㌶㥡戴㤱ㄵ㌸㥡㜴㉥㜴㙤㘹搲㑡搸攵㘸搲昹㔰㑢㤳㙥攵收㜱㈶戵愳㐹户㐱摡㝡㤳㌸攳ㅡ扦ㄹ㑤扡ㄸ㈲ぢ㑣㙡捤㈶摤挱㑤戹㤳搹㌸㈵摢挳攰㉥ㅡ摣㑤〳㑥搲㤶㈶摤〳㉥摤㈴捥挳戶摣㙣㑤晡㍤摤敥愵ㅢ攷㑣摢㥡㜴ㅦ㘴昶㈶㜱㌶㜵敥㈶㜱慡㜵㥢㥢挴㈹搹㐶㤳敥㘷〵㡥㈶摤〰㕤㕢㥡戴ㅥ㜶㌹㥡戴〱㙡㘹搲㠳摣扣ㅢ挱㌹㥡昴㌰愴慤㌷㠹戳扦昱㥢搱愴㡤㄰㔹㘰㔲㙢㌶改㔱㙥捡㈶㘶扢挵摢攰㌱ㅡ㍣㑥㠳㕢㘱㈰㑤㝡〲㕣扡㐹㥣ㄳ㙥挵戵㌵改㡦㜴㝢㤲㙥㥣扦㙤㙢搲㔳㤰搹㥢挴㤹摤戹㥢昴〰㉣摡摣㈴㑥て㌷㥡戴㤹ㄵ㌸㥡挴㔹攳㙤㘹ㄲ愷㡦攷㘸ㄲ㈷㤶㑢㤳㥥收收㜱㠶戹愳㐹㕢㈰㙤扤㐹㥣㠹㡥摦㡣㈶㍤〱㤱〵㈶戵㘶㤳㥥攳愶㍣捦㙣㥣慡敥㘱昰㘷ㅡ扣㐰㠳㈷㘱㈰㑤摡ち㉥摤㈴捥㑦户摣㙣㑤㝡㤱㙥㉦搱敤〵ㄸ搸㥡昴㌲㘴昶㈶㜱㤶㜹敥㈶㜱ち㝡㥢㥢昴ㄲ㡣㡤㈶扤挲ちㅣ㑤晡ぢ㜴㙤㘹ㄲ愷戲攷㘸ㄲ㈷戹㑢㤳㕥攵收㜱戶扢愳㐹慦㐳摡㝡㤳㌸㉢ㅥ扦ㄹ㑤攲搴㜸ぢ㑣㙡捤㈶扤挱㑤㜹㤳搹㌸㙤摥挳攰㉤ㅡ扣㑤〳㑥愴㤷㈶扤〳㉥摤㈴捥㤵户摣㙣㑤㝡㤷㙥㝦愳摢挷㌰戰㌵改㝤挸散㑤晡〴敡摣㑤晡ㄴㄶ㙤㙥搲㘷㌰㌶㥡昴〱㉢㜰㌴㠹戳改摢搲㈴㑥慢捦搱愴ㅤ㔰㑢㤳㍥攲收㜱收扤愳㐹ㅦ㐳摡㝡㤳扥㠴ㅢ㝥㌳㥡昴㑦㠸㉣㌰愹㌵㥢昴㈹㌷攵㌳㘶攳ㄴ㝥て㠳敤㌴昸〷つ㌸愹㕦㥡昴㌹戸㜴㤳扥戱戹搹㥡戴㠳㙥㍢改昶ㄳっ㙣㑤晡ㄲ㌲㝢㤳㌸晢㍥㜷㤳㝥㠶㐵㥢㥢㤴㤷㙦㌵改㥦慣挰搱㈴〵㕤㕢㥡挴㈹晥㌹㥡㔴〰戵㌴改㙢㙥ㅥ晢攱㘸搲扦㈱㙤扤㐹㕣㉤㠰敤捡㘸㔲ㄱ愴㥢㈱捤戸㄰晢ㅦ㙥捡户捣愶㜹ㅢ㝣㐷㠳㕤㌴攰〲〳㘹搲昷攰搲㑤敡㘲㜳戳㌵改〷扡晤㤷㙥㥣敦㙦㙢搲㑦㤰搹㥢戴㉦搴戹㥢挴㘵〲㙤㙥搲㝥㌰㌶㍥㐹扢㔹㠱愳㐹㍤愰㙢㑢㤳戸摣㈰㐷㤳戸㄰㐱㥡挴愹㌲慡ㄷ㌸㐷㤳昲㈱㙤扤㐹㈵㜰㜳㌷愹㌷愴㥢摤㑤挲㕦㈲挴㥡㄰㘶㍢挸摢挰㐷㠳㡥㌴攰㘲〷㘹㔲ㄱ戸㜴㤳晡摡摣㙣㑤攲㥦捦搴晣㜴攳摡〳㕢㤳㍡㐳㘶㙦ㄲ㔷㈵攴㙥ㄲ㤷㉣戴戹㐹㕣摡㘰㌴愹ぢ㉢㜰㌴㠹㉢ㅥ摡搲㈴㉥㝤挸搱㈴㉥㡡㤰㈶ㄵ㜳昳㉡挱㌹㥡戴〷愴慤㌷愹ち㙥敥㈶つ㠲㜴戳扢㐹㝢㜱㔳昶㘶㌶㉥戳昰㌰搸㠷〶摤㘸挰㠵ㄷ搲愴㝤挱愵㥢挴戵ㄵ㤶㥢慤㐹摤改戶ㅦ摤挶挰挰搶愴晤㈱戳㌷㘹㉣搴戹㥢挴攵ㄳ㙤㙥ㄲ㤷㔹ㄸ㑤敡挹ちㅣ㑤攲敡㡢戶㌴㠹换㌰㜲㌴㠹ぢ㌴愴㐹扤戸㜹㕣愹攱㘸㔲〹愴慤㌷㠹㉢㍡摣㑤攲戲㡥捤敥㈶ㅤ挴㑤㌹㤸搹戸攴挳挳愰てつづ愱〱ㄷ㠱㐸㤳晡㠲㑢㌷㠹敢㍣㉣㌷㕢㤳晡搱敤㔰扡㐵㘱㘰㙢㔲㝦挸散㑤㡡㐱㥤扢㐹㕣捡搱收㈶㈵㘰㙣㌴㘹〰㉢㜰㌴㐹㠷慥㉤㑤攲㤲㤰ㅣ㑤㥡〳戵㌴改㜰㙥㕥つ㌸㐷㤳㡥㠰戴昵㈶㜱㜵㠹扢㐹㕣㘲戲搹摤愴㔲㙥㑡ㄹ戳㜱昹㠹㠷㐱㌹つ㐲㌴攰㠲ㄴ㘹㔲ㄸ㕣扡㐹㕣㜳㘲戹搹㥡㔴㐱户㑡扡㥤づ〳㕢㤳慡㈰戳㌷㠹㉢㐷㜲㌷㠹换㑡摡摣㈴㉥㍦㌱㥡㌴㠸ㄵ㌸㥡戴っ扡戶㌴㘹㌹散㜲㌴㘹〵搴搲愴挱摣扣戳挱㌹㥡㜴ㄴ愴慤㌷改㕣戸戹㥢㜴ㅥ愴㥢摤㑤㍡㠶㥢㌲㤴搹㔶㝡ㅢっ愳挱㜰ㅡ㜰㜱㡣㌴㘹〴戸㜴㤳戸晥挵㡡㙢㙢搲㐸扡㡤愲ㅢ搷慡搸㥡㌴〶㌲㝢㤳戸㡡㈵㜷㤳戸挴愵捤㑤攲㔲ㄸ愳㐹㘳㔹㠱愳㐹搷㐰搷㤶㈶㕤〷扢ㅣ㑤㕡〳戵㌴改㔸㙥ㅥ㔷搳㌸㥡㜴ㅣ愴慤㌷㠹慢㙥摣㑤㕡〷改㘶㜷㤳㈶㜲㔳㈶㌱ㅢ㤷攵㜸ㄸ㑣愶挱ㄴㅡ㙣㠰㠱㌴㘹㉡戸㜴㤳戸ㄶ挷㜲戳㌵㘹ㅡ摤愶搳㡤敢㘶㙣㑤㍡ㅥ㌲㝢㤳戸愲㈶㜷㤳戸摣愶捤㑤攲戲ㅣ愳㐹㌳㔹㠱愳㐹㕣慤搳㤶㈶㜱搹㑥㡥㈶㜱㐱㡦㌴改㐴㙥ㅥ㔷昶㌸㥡㜴㌲愴慤㌷㠹㉢㠰摣㑤㝡ㄸ搲捤敥㈶㥤捡㑤愹㘶㌶㉥ㄱ昲㌰㤸㐵㠳㈸つㅥ㠵㠱㌴㈹〶㉥摤㈴慥ぢ戲摣㙣㑤㡡搳㉤㐱户㘷㘰㘰㙢㔲ㄲ㌲㝢㤳戶㐰㥤扢㐹㕣晡搳收㈶㍤〷㘳愳㐹戳㔹㠱愳㐹捦㐳搷㤶㈶㜱〹㔱㡥㈶㜱㜱㤱㌴愹㠶㥢挷㔵㐶㡥㈶捤㠵戴昵㈶㜱㌵㤲扢㐹㕣㤲戴搹摤愴㍡㙥㑡㍤戳㜱戹㤲㠷㐱〳つ收搱㠰ぢ㤸愴㐹昳挱愵㥢挴㌵㑡㤶㥢慤㐹㡤㜴㙢愲摢㝢㌰戰㌵㘹〱㘴昶㈶㜱愵㔱敥㈶㝤〰㡢㌶㌷改㐳ㄸㅢ㑤㕡挸ちㅣ㑤晡〸扡戶㌴㠹换㤹㜲㌴改ㄳ愸愵㐹㡢戹㜹㥦㠲㜳㌴改㜴㐸㕢㙦搲㜶戸戹㥢昴て㐸㌷扢㥢戴㤴㥢㜲㈶戳㜱改㤴㠷挱㌲ㅡ㥣㐵〳㉥愶㤲㈶㉤〷㤷㙥ㄲ搷㑢㔹㙥戶㈶慤愰摢搹㜴晢づ〶戶㈶㥤ぢ㤹扤㐹㕣昵㤴扢㐹摦挳愲捤㑤晡〱挶㐶㤳捥㘳〵㡥㈶㜱㐵㔵㕢㥡挴愵㔵㌹㥡戴ㅢ㙡㘹搲昹摣㍣慥扥㜲㌴改㐲㐸㕢㙦㤲攲㌸ㅦ㐸㌸㘷ぢ攵㐳扡搹摤愴㡢戹㈹慢㤸慤㠳户挱㈵㌴昸㉤つち㘰㈰㑤扡ㄴ㕣扡㐹ㅤ㙤㙥戶㈶慤愶摢㘵㜴ぢ挰挰搶愴㉢㈰戳㌷㘹て愸㜳㌷㘹㑦㔸戴戹㐹㝢挱搸㘸搲㤵慣挰搱愴扤愱㙢㑢㤳扡挱㉥㐷㤳昶㠵㕡㥡㜴㌵㌷慦㍢㌸㐷㤳慥㠵戴昵㈶昵㠰㥢扢㐹晢㐳敡搱愴㌵摣㤴敢㤹㡤㑢捡㍣っ搶搲攰〶ㅡㅣ〰〳㘹搲㍡㜰改㈶㤵搸摣㙣㑤㕡㑦户つ㈰㠵晤㘱搰戶搵㐵㥣戰ㄷ戰㉤昹攲摣搸愶㍤㤲㤳ㄷ㐴㙢昱昰㠶㠹㔸㝦㤰愲攸搷㌰昹戴挰㔸〵㤲昹㌷愳㥤捦㜴挰挲㈹搹㠴㤳㑥改㠵㉤换挴挰㘹㙢㙥㕢ㄳ㉤㝦搹㉡ㄱ㝦㘱昵㝦㝦晥戹㙤㔹戸㝢㜴㕣挸㍦㔱㕡㕤㥤㔷挴㥣㘸ㄲ㤶〳摥㠴㠶㜱捥㍣搷㌱攴㤸㠸㥤戱㘸㠲搱昶㙡㤹㌶捡〹挲〳㙡昹戸ㄷ慦昹愶捥昹搸㌷㈳愱攲愴㙣搹㘱㌷㤲㐳㌰扥ち㠳㤰戶㍡㤷ㄷづ㔸つ挶㔹扤㔳㔳㑢㙡㌱㤳㥡㙦昹㐷㌹㡤㜷㥣㍡㙡愸㔱㕥㐳㘳〱ㄶ扤㘵晥挹摤戴敦㐳〸搵㘹敦㡣㍦㜱㉣㙥搴っ㐴㌵㠵㈷〱攰慣晥㉣扡〵㔳晡昰挷㜷㉢㑡摣晢戸㥡㜸㘳㐳㔳㐳㌲㔵㌲ㄵ慢〱㑡昸㐷慦昱㈷㝡㠲㐳ぢ㑦㐰㐴捦㥣摣戰㠲㝡㍥愵㐴摡攴㥦㕢摦戰愸㕥慡㈹㙣攲摦晥ㄶ扣㍡㜶㘴ㅡ慥ㄶ㤱㥦㠳〱㕣愰ㄴ㠵昲㈷㔰㘶愲敡扢つ戱づㄹ㍥㙣昸㤴敡慡㘴㘵戴扣愲㌴㥡っ㔶㠶㐲㝡㔵㔹㔵㉣ㄸ㡥㔶㐴㈳㘱扤㑡㑦㔴㈵㉡〳攵愶㡦㜶㍢㝣〲㈱㡢扢㠳㕣搸攲愸㉢慥〰挷挴㍥㐹昶㍦㈴㠱㑡㐴挶㉦晥挰㍣昲㜴ㅥ㍥慣㕡㈶㌱㑦挱㥦搴昶摤つ挹ㅥ㤰㌸㥦敡攲扢〷攲慥㄰摢搶〷〴㈲㘶ㄴ慤㌷㐲㘹昷挲㐲㉢挱㍢㌵〸㜲ㅥ㤱晣㙡〲愰攷㈷㠶戹晣摡晤戰挰㥥慦㡥〴换扤㕦㝢〰〲㌵〴敦〴改〷挹搱㥦慦愳㈱攵摥愹挶挱㥤晢〴㠴㜹ㅡㅢ捤㥥慡㌱㤰戰慦捥扥っ㌵㐳昹ㅥ㠵㥤搹づ扤扣扣愲慡慡㈲㕣㔹㔶ㄹ挲㜳㠱㈲㤱昲㐸㔹㌸㔸㔵㔵ㄶ愹㑣㠴愲ㄵ㠱㘱㔶晡㑤昰〹っ户㌸㘹挷〸㡢愳慥㤸戳㙣摢愷ㅤ愳㄰ㄹ扦㜹ㅡ摢愱戱〳ㅡ昱づ㜰扡慥挸晢㔱昹ㄴ攵㝤昱㑥㜱捡慥〱昰㄰㘰搰〲昰搳戰㈰挰攳愰ㄷ㠰㥦㠱㐰㡤〷㈷〰㙦㈱㐷㝦扥㈶㐰㉡〰㔷㈱㠴ㅢ攰㑡㑦㠰㈷㤹愱㝣㝦㐶㈸〳攰㜸㜹㘹㍣㔴ㅡ㡢㠶慢㤲㘵愱戲㘸㍣ㅡ搶㉢㠱㙦㘵愸㌲㕥ㄵ慤慡㑡〴㈶㕢改㕦㠰㑦㘰㡡挵〹挰㔳㉤㡥扡攲㘹攰摡〷攰改㠸㡣㕦ㄷ挰㌳㉣昹攱㔴㙥㐳ㄱ摡㘱〴㘷㈶攴〶挰㠷㌹〰㝥ㅤㄶ〴昸〴攸〵攰扦㐲愰㑥〲㈷〰扦㐱㡥晥㝣㥤〲愹〰㝣愸㈷挰㝤㍤〱慥㌶㐳昹摥㐱㈸〳攰昲戸㥥㑣㘲ㄷ㑥挴慢㐲愱㔸㐴㡦㤵挶捡捡㤳㘵愵㠹慡㜰㈴ㄹ愹㡣〵㘶㔹改摦㠵㑦㈰㙡㜱〲㜰捣攲愸㉢㡥㠳㙢ㅦ㠰ㄳ㠸㡣㕦ㄷ挰㥣㈶㉢昲㜲㉡晦㡥㈲㌴慥㐵㔲㥣㉡㙢〰扣扦〳攰㑦㘱㐱㠰攷㐰㉦〰㝦〶㠱㍡つ㥣〰扣㥤ㅣ晤昹慡㠵㔴〰摥搷ㄳ攰㝤㍣〱慥㌷㐳昹㜶㈲㤴〱㜰㌸㔴ㄵ㑡㈶ㄲ挱㘴㔹㐲て㠵攳昱㔸㌰ㄹて㠶ㄳ挹㜸㔹㐵㔵㌴ㄲて〷㘴㝡㉡敢晦〲㍥㠱㜹㔶㌱〲昰㝣㡢愳慥戸ㄱ㕣晢〰摣㠴挸昸㜵〱㥣戲攴㔵㔴㝥㠳㈲戴〸挱㔹〸戹〱戰摦〱昰㜷戰㈰挰㡢愰ㄷ㠰㜷㐱愰㤶㠰ㄳ㠰扦㈷㐷㝦扥捥㠰㔴〰昶㜹〲㕣攰〹昰㤹㘶㈸摦㑦〸㘵〰ㅣ搲ㄳ搱戲㡡㐸愲㑡て㈵㐲戱㘰㘵㔵㌸㔶ㅥ㑦㔴〵挳㤵挱昲㜰愴㉣ㄸ㤰愹愵慣㝦㌷㝣〲㘷㔹挵〸挰换㉤㡥扡攲ㄵ攰摡〷攰戳ㄱㄹ扦㉥㠰捦戱攴㐷㔳㔹㠸搳㙦敤㈸㠲挳㈹慡〶挰摦晦㘰㍦〶ㄷ挱㠲〰慦㠴㕥〰收ㄳ昵搴〵攰〴㘰㍦㌹晡昳㜵ㄱ愴〲昰㝦㄰挲㝤っ晥㌷愴敥㉦戹㔵㘶㈸㕦㔷㠴㌲〰㑥㤴㈶㑢攳ㄱㅣㄶ㉡捡㈲愱㔸㉣ㄹ㡤㐷捡㤲㤱㔸㈴㕥ㄹ㡦㐵㠲昱慡㠰㑣ぢ㘵晤挵昰〹晣搶㉡㐶〰㤶ㄹ愱㤶慥㜸㌵㜴敤〳昰㘵㠸㡣㕦ㄷ挰㤷㕢昲㤱㔴㜶㐳㠱摡〸扣㔳㔷㐲㙥〰扣摤〱昰㝥戰㈰挰㔷㐱㉦〰昷㠰㐰㕤〳㑥〰摥㥦ㅣ晤昹扡づ㔲〱昸㘳㑦㠰㍦昲〴昸㝡㌳㤴敦㐰㠴㌲〰㡥㔵㠵昵戲捡㘰㈸ㄶ慥㉡挵㔹㐴㘹㉣ㅥ㡡㐶愲㠹搲㘸ㅣ㍦挹㜸㐵㐰愶㜴戲晥ㄲ昸〴㙥戰㡡ㄱ㠰㘵㌶愷愵㉢㕥て㕤晢〰扣〱㤱昱敢〲昸㐶㑢㝥㉣㤵晤㔰愰㌶づ敦搴捤㤰ㅢ〰扦攱〰戸㍦㉣〸昰㐶攸〵攰〱㄰愸㕢挱〹挰㠷㤱愳㍦㕦户㐱㉡〰扦敡〹昰㉢㥥〰摦㘱㠶昲〵ㄱ捡〰㌸㔲㠶㤳攵㔰㈴㕣ㄵ慢㈸て㔵㤶㔶挵挲㤱㜸戴㕣て㤷挷挳愱㜰㔹㌰ㄴ戸搳㑡㕦ち㥦挰㕤ㄶ㈷〰换㑣㑣㙥ㅢ㜵挵昷㐰搷㍥〰㜳晥㈶㝥㕤〰摦㙢挹㈷㔳ㄹ㐱ㄱ摡㈴㠲㜳ㅦ攴〶挰㕢ㅣ〰ㅦ〹ぢ〲㝣㍦昴〲昰㘰〸搴㠳攰〴攰㈱攴攸捦搷挳㤰ち挰㥢㍤〱㙥昶〴昸㔱㌳㤴㙦㈸㐲㤹挷㘰挰ㄸ慦搲㘳搸㘷㉢㐲挹慡搲㘸㔹㔹㜹㘹㉣㕣㤹っ〶㘳攵㘵挱㘰㘰㤳㤵㝥ㄸ㝣〲㡦㔹㥣〰㉣戳㈸戹㙤搴ㄵ㍦〱㕤晢〰捣戹㤷昸㜵〱晣愴㈵㍦㥥捡戱㈸㐲㥢㐱㜰㥥㠲摣〰昸㐱〷挰攳㘱㐱㠰㌷㐳㉦〰ㅦ〷㠱㝡ㅡ㥣〰㍣㠱ㅣ晤昹摡〲愹〰晣〷㑦㠰㝦敦〹昰㜳㘶㈸摦ㄴ㠴㌲てㄱㄵ攵㘵㠹㐸㈲ㅣぢ㠵㉡㐳㤱㉡㍤ㄲづ㤷挷昴㘴㈸㕡ㄶ㡢㤵〶ㄳ搱㠰㑣㠳㘴晤㔳攱ㄳ昸戳㔵㡣〰晣㠲挵㔱㔷扣ㄵ㕣晢〰捣㜹㤳昸㜵〱晣㤲㈵㍦㠵捡ㄳ㔱㠴㜶㌲挱㜹ㄹ㜲〳攰㡤づ㠰㑦㠱〵〱㝥〵㝡〱昸㔴〸搴慢攰〴攰㙡㜲昴攷敢㜵㐸〵攰つ㥥〰慦昳〴昸つ㌳㤴㉦㡥㔰收ㅥ㥣愸挴㤹㙦㔵㍣ㄱ慥㠸㠷昴㡡㔸㔵戲㍣ㅣ挲挱ㄷ㠷つ㝣昷㔵挴〲㙦㕡改ㄳ昰〹扣㘵㜱〲昰摢ㄶ㐷㕤昱㍢攰摡〷㘰捥㜹挴慦ぢ攰扦㔹昲㌸㤵㜳㔱㠴ㄶ㈳㌸敦㐳㙥〰㝣㠵〳㘰㍥慣㤷〰㝦〰扤〰摣〰㠱晡〸㥣〰㍣㡦ㅣ晤昹晡ㄸ㔲〱昸㔲㑦㠰㉦昱〴昸㔳㌳㤴㉦㠵㔰搶㈱愲㌲ㄲ㑢攲摢慣ㄲ㈳戹搲愰ㅥ㡤㈷㈳愵㝡㘹㌲㡣㍤㌹ㄱ慦㈸て挸昴㐳搶扦〰㍥㠱敤㔶㌱〲戰捣㍣戴㜴挵㥦㐳搷㍥〰敦㐰㘴晣扡〰摥㘹挹昹昷㡥戵愵㈸㔰㥢㠳㜷敡㑢挸つ㠰捦㜶〰㝣ㄶ㉣〸㌰㘷ㅦち挰换㈱㔰㕦㠳ㄳ㠰㔷㤰愳㍦㕦晦㠶㔴〰㕥收〹昰㔲㑦㠰晦㘳㠶昲㥤㠷㔰㈶挰㔵㝡㔹戲扣㈲ㄸっ㤶敡愱㌸〶㜰㔵攱㌲ㅣ㠸㠳攱戲㜰㘹㐵愸慣㌴昰慤㤵㝥㈵㝣〲摦㔹㥣〰扣换攲愸㉢晥ㅥ㕣晢〰晣〳㈲攳搷〵昰㝦㉤㜹〳㤵㤷愰〸慤㥥攰晣〴戹〱昰㝣〷挰慢㘱㐱㠰㌹㜳㔰〰扥っ〲昹㠳㔸〲昰攵挲㤹〰攷攳搴㕥〰慥昳〴㜸慥㈷挰〵㜰㘲㈸摦搵〸㘵〰ㅣ㈹㑦㤶㤶攱敡㑥〸挷摢㔰㔵㈴ㅣぢ㤶㐵㘲㔵㤵攱㤰ㅥ㡢挴ㄲ挱㡡㐰愱改愳㕤〳㥦㠰捦攲〴攰㡥ㄶ㐷㕤㜱ㄱ戸昶〱㔸㐳㘴㉦㠰晤㤶㝣〱〱㕥㠷㈲戴ㄴ〱敥っ戹〱昰㉣〷挰㌷挲㠲〰㜷㠱㕥〰扥〹〲㔵っ㑥〰扥㤹ㅣ晤昹摡〳㔲〱昸㘴㑦㠰㑦昴〴㜸㉦㌳㤴敦㜷〸㘵〰㕣ㄶ㉥搷ㄳ挰㌴㕣㠱㙦戶㜸〵㑥搷昴㜰㐵愹ㅥ挳㜵捥㌲ㅤ㠳戹挰摥㔶晡摢攰ㄳ搸挷攲〴攰㙥ㄶ㐷㕤昱扥攰摡〷攰敥㠸散〵㌰愷晤㠹晣っ〲晣㝢ㄴ愱㥤㑥㜰㌸昵捦〰㜸愲〳攰晢㘰㐱㠰㝢㐲㉦〰摦て㠱敡〵㑥〰㝥㠰㥣〵㜰〹愴〲昰戱㥥〰㡦昵〴昸㈰㌳㤴敦ㄱ㠴㌲〰慥攴愵㥥㘰㈴ㄱ㑡㐴昱㐸慡昲㘴㈴㠸〳㜱㔵㘹㌲ㄸぢ㐵慢捡昵㘸攰㘰㉢晤愳昰〹昴戱㌸〱昸㄰㡢愳慥戸㉦戸昶〱戸ㅦ㈲㝢〱㝣愸㈵㕦㐱㠰㥢㔱㠴戶㥣〰昵㠷摣〰昸㈸〷挰㝦㠲〵〱ㅥ〰扤〰晣㌴〴敡㜰㜰〲昰㌳攴㉣㠰㡦㠰㔴〰ㅥ攴〹㜰挴ㄳ攰㔲㌳㤴敦㜹㠴㌲〰づ㐶㜰〱㈲ㄶ挳㈹㌰㉥昶㔴㐴㈲㔵攵㜸㍣㘹㘹㔸て㔶㔶〴㤳搱㐴㌸㈰㔳攵㔸晦㥦攱ㄳ㈸户㡡ㄱ㠰㐳ㄶ㐷㕤㜱ㄸ㕣晢〰㕣㠱挸㕥〰㔷㕡昲昳㔹攰㉢㈸㐲㕢㐹㠰㌸攵捥〰昸㜰〷挰慦挱㠲〰て㠲㕥〰㝥ㅤ〲㌵ㄸ㥣〰晣㔷㜲ㄶ挰㐷㐱㉡〰晦挶ㄳ攰㝥㥥〰ㅦ㘳㠶昲扤㡤㔰〶挰㜱㕣搴愹慡㡡㔵㐶㌱扡〸㐵㑡慢愲昱㔰扣㉣愶㐷昴㑡散扦挹㔰㈸㈰搳摣㔸晦㍢昰〹っ戳㡡ㄱ㠰㠷㕢ㅣ㜵挵㈳挰戵て挰㈳ㄱ搹ぢ攰㔱㤶晣ㄲㄶ昸ㄱ㡡搰㔶ㄱ愰㌱㤰ㅢ〰昷㜴〰晣〹㉣〸昰㔸攸〵攰㑦㈱㔰挷㠲ㄳ㠰㍦㈳㘷〱㝣ㅣ愴〲㜰㜷㑦㠰扢㜹〲㍣搱っ攵摢㠱㔰〶挰㠹㐴ㄸ㔷搱昴㈴昶攴搲㔰㤹㥥㠸㠴㈳ㄸ挰㔵敡愵挱㘰㌸ㄶ愹㡣〷㘴㡡ㅡ敢摦〹㥦挰㘴慢ㄸ〱㔸㘶愷㔹扡攲愹搰戵て挰搳㄰搹ぢ攰改㤶㥣㝦攷㕡晢㌷ち搴㉥㈷㐰挷㐳㙥〰摣挹〱昰户戰㈰挰㌳愱ㄷ㠰扦㠳㐰㥤〸㑥〰摥㐵㡥晥㝣㥤っ愹〰摣搱ㄳ攰㐲㑦㠰㑦㌵㐳昹㝥㐴㈸〳攰㡡㈴捥挸㜰戱㍤㔹㠱挱ㅣづぢ戱㘰戰㌲㠹扢ㄹ㌸慦〸㈵㜱㙦㉦㈰搳换㔸晦㑦昰〹捣戲㡡ㄱ㠰㘵㘶㤹愵㉢㡥㐱搷㍥〰挷ㄱ搹ぢ攰㠴㈵扦㡥㐵ㄴ攰搶愱㜶㉤挱㐹㐲㙥〰晣挳昷昶换㤵ㅤ㘱㐱㠰㘷㐳㉦〰ㄷ㐱愰㙡挰〹挰ㅡ㌹晡昳㌵ㄷ㔲〱昸㕢㠴㜰㕦慥晣〶㔲昷攵捡㍡㌳㤴慦ぢ㐲ㄹ〰㐷㘳㠹㡡搲㐸㔵㐴挷㈹㕡㐸㡦攳㥡㑦㐵㌰ㅥ慣挰ㅤ扡㡡㐸㌰ㄲ㐹〴㘴㙡ㄸ敢敦ち㥦㐰㠳㔵㡣〰㉣戳挲㉣㕤昱㝣攸摡〷㘰捥㈵昳〲戸挹㤲慦㘷ㄱ晢愰㐰㙤ㅤ挱㔹〰戹〱昰㍦ㅣ〰㜷㠷〵〱㕥〸扤〰扣ㅦ〴㙡㌱㌸〱戸〷㌹晡昳㜵㍡愴〲昰㈷㥥〰晦摤ㄳ攰愵㘶㈸㕦㉦㠴㌲〰挶㜵攰㡡㐸戲慣扣ㅣ挷㠹㔰㐵㌸ㄹ愹愸㉣搷攳㠹㐸㡣㜷㡥㠲㠹㔰㐰愶㜵戱晥〳攱ㄳ㔸㘶ㄵ㈳〰换㡣㉥㑢㔷扣ㅣ扡昶〱㤸昳挰扣〰㍥摢㤲摦挲㈲晡愲㐰㙤㈳挱㌹ㄷ㜲〳攰㌷ㅤ〰晦〶ㄶ〴昸㍣攸〵攰晥㄰愸昳挱〹挰〳挸搱㥦慦ぢ㈱ㄵ㠰㕦昳〴㜸㥢㈷挰ㄷ㥢愱㝣㐷㈰㤴〱㜰慣っ挳っ㕣散挱敤㌷㕥㡢〸㐶㤳㘱摣㉣㡡㐴㜱㡥挶㝢ㅡ搱挰㉡㉢㝤㄰㍥㠱㑢㉣㑥〰㤶搹㔸摣㌶敡㡡㉦㠵慥㝤〰收ㅣ㉥㉦㠰㉦戳攴㜷戲㠸㑡ㄴ愱摤㐱㜰慥㠰摣〰昸㔹〷挰㠳㘰㐱㠰慦㠴㕥〰㍥ㄲ〲㜵㌵㌸〱㜸㌰㌹晡昳㜵㉤愴〲昰㥦㍣〱㝥捡ㄳ攰㌵㘶㈸摦㌱〸㘵〰㕣㡡换づㄸㄲ㠷昵㐸ㄴ㌷敤㐳搱愸ㅥ挶扤㈳摣攰㈸㡤㔷㔵㤶㐷㐲〱㤹㑥挵晡㠷挲㈷戰搶㉡㐶〰㤶㤹㔴㤶慥㜸ㅤ㜴敤〳㌰攷㕦㜹〱扣挱㤲昳敦㠹㙢㘳㔰愰挶㍦㕢慥㙥戲慡ㅣ〷ㄱㅤ昹㔲㌷㕢搲㔲戲收㑦㘰㈳愴昸挵戳㔹㘰摢愵㐳攱敤㘰㍣晦挶愹㌱㑦㘳㉡晥㜲㥤㍥㜰昸戰捡㠱㈳ㄷ挷昵㕡晥㉤㔹捣收㠰㙢摥㍥㜵㘳㥢昰ㄶ㑦㝥㥥搶㌰㔴晥捡㈹愷敥散㘱㑤昸ㄸ㘰㍤㜵晡㤰ㄶ㠹昵㠷㠴㉤户㠹㡤㘹㍦㍣㐴ㄹㄳ㥡愰ㄸ挰㘷㔴敦搳挲搹ㅥ㥦扣㝦㡢ㄴ㝦㌱ㅡ㝦换㔶㑦㔸ㄱ㥢昰㘷愵ち昲㍢愸晥㕥㝦〹摢㝣㐴㌰㥥捡㙢〵ㄸ㔹扦愰敥㐰㙣挳晥ㅥ㝦㌶㙦㔸㑤㑡愶㌹昵㠴㕥㘹户〱ㅥ摦〴㙣慦㙦㐸㥦愱㝤捡慢ち晦㠰㍤敤晦㤰㠵㍢㙦换挴㈲收攴㡦㕦㥢㠴㤰㡡㍢ㄵ攳㔱愴㌸捤愵て摥㘴㍥昰昶㉥ㄸ扣㠳扦晥敥㝡ㄲ昰㥤愶挲昵㈴攰晢ㄱ㐹㍥㐱㌳㤰㈴扤㍢㍣㘰㐹ㅤ扢挳㠳㤰攲㌷㑦㥢〹摢㉥ㅤ搴㈶㌰摣㈵㤴挶愹㉥扥ㄳ慤㉤㉦ぢ慡㕢㤰捦慡搶慦㥤捣つ㜸ち㌶㝤㍣㙡摥㤰慤收昵愶挲昵㤰摥愷㤹㤳㤱㘲昶㥡㥦戱愴㡥㥡户㐰㡡㕦㑣㥢㌷㙡㝥〱㡣㔱昳㥦昱捥挷扤搳攸㔶㠵扡捥㔱昳ㅣ搶捣挹ㄸ㝤㍣㙡扥㌲㕢捤㔷㤸ち搷昳㜳㕦㐷㈴愹戹摥㕥昳㕦㉤愹愳收㌷㈰挵㉦㈶㥦ㅢ㌵扦ぢ挶愸㤹ㄳ㌲㝣㡤㔶捤㘵攵敡ㄲ㐷捤㈹搶晣㜷搸昴昱愸昹㠲㙣㌵㥦㙦㉡㕣㡦戶晤ㄴ㤱愴收搳敤㌵㝦㘶㐹ㅤ㌵㙦㠷ㄴ扦戸敡㘹搴晣〵ㄸ愳㘶捥㜱昰㉤㑢搷㕣愱㔶㌸㙡㕥捥㥡扦㠱㑤ㅦ㡦㥡㤷㘶慢昹っ㔳攱㝡敡散㜷㠸㈴㌵慦戴搷扣换㤲㍡㙡收㍣〳晣攲挹㤸㐶捤扢挱ㄸ㌵㜳摡㠰敦㈲慢收昲㤰㕡攰愸㜹ㄵ㙢收㕤昸㍥ㅥ㌵捦换㔶㜳㠳愹㜰㍤㄰㤶㜷敢愵收换敤㌵换㉤㝢挶㜷搴捣㕢昷㔲昳㤵㐶捤扣㤷㙥搴捣㍢昱扥慢搳㌵㠷㔵㡤愳收㙢㔹㌳㙦㙣㝢搵㥣挸㔶㜳摣㔴戸㥥搵捡ㅢ攰㔲昳㍡㝢捤㜲ㄷ摣㔵㌳敦㠶㑢捤ㅢ㡣㥡㜹㝢摡愸㤹㌷户㝤㌷㔹㌵㤷㐶搴㈹㡥㥡㌷戲㘶摥㉢昶慡㜹㘶戶㥡㡦㌷ㄵ慥挷愸昲㥥戲搴㝣㠷扤㘶戹戱散慡㤹㌷㤸愵收扢㡣㥡㜹㔷搷愸㤹昷㡢㝤昷愴㙢慥㔲㤳ㅤ㌵摦换㥡㜹晢搵慢收昱搹㙡㍥搶㔴戸㥥㜰捡摢戴㔲昳㐳昶㥡攵㕥慤慢㘶摥戳㤵㥡ㅦ㌱㙡收㡤㔲愳㘶摥㠲昵㙤戲㙡㉥慦㔴㈳ㅤ㌵㍦捥㥡㜹㐷搳慢收㘳戲搵㝣戴愹㜰㍤㝣㤴㜷㍥愵收捤昶㥡攵昶愷慢㘶摥〶㤵㥡㥦㌶㙡收扤㐷愳㘶摥搵昴㙤㐹搷㕣愶慡ㅣ㌵㍦挷㥡㜹㤳搰慢收㔰戶㥡换㑤㠵敢戹愰扣㤹㈸㌵扦㘴慦㔹敥㈸扡㙡收㥤㐵愹昹㘵愳㘶摥捥㌳㙡收㡤㐲摦㌶慢收戲㤰㍡摣㔱昳㙢慣㤹昷摤扣㙡㍥㌴㕢捤晤㑣㠵敢㤱㥤扣㍦㈷㌵扦㙤慦㔹㙥搲戹㙡收捤㍡愹昹㕤愳㘶摥㍤㌳㙡收扤㌷摦㝢改㥡挳慡户愳收て㔸㌳㙦㘵㜹搵摣㌳㕢捤晢㥢ち搷搳㌴㜹换㑢㙡晥搴㕥戳摣昷㜲搵捣晢㕦㔲昳㜶愳㘶摥㜴㌲㙡收敤㉣摦攷改㥡㑢搵㍥㡥㥡㜷戲㘶摥ㅤ昲慡㌹㤰慤收㘲㔳攱㝡搰㈵敦㈲㐹捤晦戲搷㙣摣㑡捡㍣㍥昳㤶㤲搴晣㡤㔱㌳敦攳ㄸ㌵昳づ㤱敦㕢慢收昲愰搲ㅣ㌵敦㘲捤扣攱攲㔵㜳㐱戶㥡㍢㤸ち搷㌳㈸㜹㘳㐶㙡摥㙤慦㔹敥捥戸㜰收㕤ㅡ愹㌹てぢ㌳㜰㕥挷㕢㈳㐶捤扣改攲换㠷㔴捥㤱㐲㐱昵搳㉥晢㜹㕤〱㌴㡡昷㌰扣㙡摥〵㔳捦㜳搱敦㑣㠵敢昱㤰扣搷㈱㌵昳㉦㍡愷捦㐵攵㠶㠷慢㘶摥昸㤰㥡㍢ㅢ㌵昳㙥㠳㔱㌳敦㘳昸扡㕡㌵㤷㤷慡慦ㅤ㌵〷㔸㌳㙦ぢ㜸搵扣㌳㕢捤㍢㑣㠵敢挹㡤扣㝤㈰㌵㜷戳搷㉣昷㄰㕣㌵昳㕥㠲搴摣摤愸㤹ㄷ昰㡤㥡㜹㙢挰搷挳慡戹戴㔲㝤攲愸戹㈷㙢收㤵㜶慦㥡㍦挸㔶昳晢愶挲昵㔰㐵㕥㤱㤷㥡て戲搷㉣㤷攵㕤㌵昳昲扣搴摣挷愸㤹搷挴㡤㥡㜹戵摤搷搷慡戹慣㑡扤攵愸昹㔰搶捣㡢搷㕥㌵扦㤶慤收㔷㑤㠵敢㜹㠷扣挸㉤㌵て戴搷㉣㔷扡㕤㌵昳㡡户搴ㅣ㌴㙡收㈵㘸愳㘶㕥挰昶㤵愵㙢慥㔴㉦㍡㙡づ戱㘶㕥て昶慡昹戹㙣㌵㍦㙢㉡㕣㡦㈲攴㜵㘳愹㜹㤰扤㘶戹㜸散慡㤹ㄷ㤱愵收挱㐶捤扣慡㙢搴捣㙢挲扥愳搲㌵㤷愹愷ㅣ㌵ㅦ挳㥡㜹㠹搵慢收挷戳搵晣㤸愹㜰㍤㈵㤰㤷㘲愵收㔱昶㥡㡢㉣愹攳㕣㤴搷㘵愵收㌱㐶捤㕤挱ㅢ㌵昳㌲慢㙦㥣㔵㜳㜹戹㝡搰㔱昳㜸搶捣慢㤶㕥㌵摦㥢慤收摦㥢ち搷〳晣扡㈳㤲搴㍣挵㕥戳㕣攲㜴攱摣〳戶㔲昳㌴愳㘶㕥㝢㌴㙡敥㠵㜷扥ㄹ㔶捤㘵ㄱ㜵扢愳收㤹慣戹㉦㙣扣㙡摥㤸慤收㥢㑤㠵敢搹㝡扣㘰㈸㌵㥦㙡慦戹扦㈵㜵攰捣慢㠷㔲昳㉣愳收㈰㜸愳㘶㕥っ昴挵慣㥡换㈳敡〶㐷捤〹搶捣㙢㙢㕥㌵㕦㥢慤收㙢㑣㠵敢戱㜷㠳㄰㐹㙡㍥捤㕥戳㕣㠸㜳攱㍣ㄸ戶㔲㜳慤㔱㌳慦㤰ㄹ㌵昳晡㥡慦摥慡戹戴㐲㕤收愸㜹ㅥ㙢ㅥ〳ㅢ慦㥡㔷㘵慢昹㘲㔳㤱昹㐴扡挰㌸慢㡥㠵㠸慢㉤㈲㔹っ攲㉦攴㈵㉤捦㙢㌳昲㠸㤸㠱挶戳㌴戰㝣㑢㙦ㄲ㐱㌱戶戰㌰挹慢㔶㥤㤲㕣搵愵换〳㍤攴㌱㘴戵挳戹攴慣㌳ㅥ慢搱㌸㔷㙦ㅣ㡦愷挴攰㘱ㅡ㔳㙢敡捣挵㑢㜸㝡っㅦ㙦㘰㍤戸㐱ㄳ㡥换〵㝤挹㠹㡤㜸㤲㐳挷攴搸㈶㍣㡢㈶㔱㔴㌷㈹㥡㑡改㡤昵扦㠶㘵㡦㤸㈳挳扦㕣㠶ㅦ攳㘹ㅢ㥥㑢搷戸㈶㉤昳㐱て戶〷敥戴攰㘱㍤㜰㈹㥦㑦攳昸㘵㡢ㅥ㘵ㄵ㙥扥㕡㠹㍥换敤㥤ㅤ㘵晢挹愵㌰㍣攱〳捦〵㘶㐷㤵搴㡢㘷捤㘹㑢搹攵㘶ㄴ㈷㈴慦㘰ㄲ㕡㥤敢敡ㅤ㑦㌵㍡搶㔵㐷ㅢㅢ愳㑢㡡敡慡㙢昵晡搹愹㌹㐵搵ぢ㜱戹ㄲ㑦昶㐱戰愲愲㈲㙤ㄹ晥㘷〶扥〲扣㔸㈶㝢昷㔹㑣戵㥣㘴〵㠸㕦捤㠴㠲㝢㤶㔹敥㤹㥥攵㥥㉢愶改㜲捦愳㝢㌳挲ㅡ攵慡㤳攱捦㤲戵昳愱㐸愷攴戵㉥㐹㜹〱捤㉦㈴戹〸挴慦㜸㘱换㤶㌲攵㤹昲ㄲ㌱㑤愷晣㉤摤㙤㈹攷㔸㈹㔷㐳㤱㑥挹㑢㔵㤲昲㌲㥡㕦㑥㜲〵㠸㕦捤㜳愶㥣敢㤹昲㙡㌱㑤愷扣㠶敥戶㤴扣㔶㈵㕢㜹ㅤㄴ改㤴愷㕢㈹搷搰晣㝡㤲戵㈰㝥戵搴㤹㌲收㤹㜲扤㤸愶㔳㙥愰扢㉤㈵㉦㌵㐹捡㥢愰㐸愷攴㠵㈲搹捡㥢㘹扥㤱攴ㄶ㄰扦扡挰㤹昲〴捦㤴户㠹㘹㍡攵敤㜴户愵㕣㘵愵扣ㄳ㡡㜴㑡㕥攷㤱㤴㜷搱晣㙥㤲㝢㐰晣㡡ㄷ㜵㙣扤㥣攴㤹昲て㘲㥡㑥㜹ㅦ摤㙤㈹慦戵㔲㍥〰㐵㍡㈵㉦搳㐸捡〷㘹晥㄰挹挳㈰㝥挵㙢㌲戶㤴愳㍤㔳㙥ㄲ搳㜴捡挷攸㙥㑢挹敢㌴〲散ㄳ㔰愴㔳昲㉡㡢愴晣㈳捤㥦ㄴㅦ㄰扦扡换㤹昲㈸捦㤴㝦ㄲ搳㜴捡愷挵㍤捦捣㡢㉢攰㔶捡㉤㔰愴㔳昲㈲㠹愴㝣㤶收捦㤱㍣て攲㔷㡦㌸㔳㠶㍤㔳㙥ㄵ搳㜴捡ㄷ改㙥摢捡挷慤㤴㝦㠱㈲㥤㤲搷㌸㈴攵换㌴㝦㠵㘴ㅢ㠸㕦昱㠲㠶つ搸挳㍣㔳扥㉥愶改㤴㝦愵扢㉤攵㜳㔶捡㌷愱㐸愷攴㈵ち㐹昹ㄶ捤摦㈶㜹〷挴慦㕥㜶愶㍣搸㌳攵㝢㘲㥡㑥昹㍥摤㙤㈹㜹㡤㐲㝡昹㈱ㄴ改㤴扣挲㈰㈹㍦愲昹摦㐹㍥〶昱慢㜷㥤㈹㝢㜸愶晣㑣㑣搳㈹户搳摤㤶㤲㤷ㄸ㈴攵攷㔰愴㔳昲〲㠱愴摣㐱昳㥤㈴㕦㠰昸搵㜶㘷捡㍤㍣㔳㝥㈵愶改㤴㕦搳摤㤶㜲愷㤵昲摦㔰愴㔳㜲㝣㉦㈹扦愱昹㝦㐸扥〵昱㉢づ收㙤扤㉣昲㑣昹扤㤸愶㔳晥㐰㜷㕢捡㕤㔶捡ㅦ愱㐸愷攴昰㕣㔲晥㐴昳摤㈴㍦㠳攰㐱㈵愰戶㤴㍦㝦攷昵挵㤷㕦㐴搳㜴捡づ㘰敤㈹ぢ㄰㐳㠰㉤㠴㈲㥤搲て愹愴昴搱扣㈳㐹ㄱ㠸㕦㜵㜶愶晣搶㌳㘵㈷㌱㑤愷散㑣㜷摢㔶〶慣㤴㕤愱㐸愷散㘶愵㉣愶㜹㠰㘴て㄰扦攲㐸搸戶㤵㕦㜸愶摣㕢㑣搳㈹昷愱扢㉤㘵㑦㉢攵扥㔰愴㔳㜲㙣㉢㕢搹㥤收晢㤱昴〰昱慢㍥捥㤴ㅦ㝢愶㍣㐰㑣搳㈹㝢搱摤㤶昲㔰㉢㘵〹ㄴ改㤴〳慤㤴扤㘹㝥㄰挹挱㈰㝥ㄵ㜴愶㝣挷㌳㘵㕦㌱㑤愷散㐷㜷㕢㑡㡥㑤愵㤷扦㠱㈲㥤㜲㤰㤵戲㍦捤〷㤰ㅣ〶攲㔷㠳㥤㈹户㜹愶㍣㐲㑣搳㈹㠳㜴户愵㍣挶㑡㔹〶㐵㍡㈵〷㠶〲㙣㌹捤㐳㈴㘱㄰扦ㅡ攳㑣昹扣㘷捡㠸㤸愶㔳㔶搱摤㤶㜲扣㤵昲㐸㈸搲㈹㌹慥㤳㤴㠳㘹㍥㠴攴㈸㄰扦攲㈰捥戶晢㌴㝢愶ㅣ㉡愶改㤴挳攸㙥㑢挹㠱㥤〰㍢〲㡡㜴捡㔳慤㤴㈳㘹㍥㡡㘴㌴㠸㕦捤㜲愶㝣搸㌳攵㌸㌱㑤愷㍣㤶敥戶㤴〹㉢攵㜱㔰愴㔳㜲㔴㈵㕢㌹㠱收ㄳ㐹㈶㠱昸㔵慤㌳攵㍤㥥㈹愷㡡㘹㍡攵㌴扡摢㔲捥戳㔲捥㠰挲㑡㔹戸㄰搲㈳扤㙥㠳ㅢ㠳㈰㔲昳㌹㡣〳昰愷㐰昰戸㑢㍤㠱㜱捣㍣摣㑥㕦㌲戲㍥搵戸㠴㠱㍡攰〱㜴㠵㜲戳扣㈰㝦搰㉦㡢挵搱搰〱〸挵㔷攱敤搸扣晦㡦㌸ㅣ愰戶摣㐴㘷挴挱㜸ㄵ攵晢ㄴ〷㝦摣㘰㜵ㅢ㌲㌰换㄰㔱㈸挵〱愱㈸㝥㘷㉡㡥㠶㐲㍢ㄱ㐰ㄵ㜲㘴搱收㈱づ㔳晦挲㍦㡦㜲ㄲ㤲愹愵㉣㡥愹㑦㈶㠷㌷㝣ㄵ㉦㌳愵㐵ㅣ愶愸戳慣㕡㙦㌶㙢戵戶㙥戹愵戸㈹㘳敢㌸㌰㤱慤扢搱扥㜵戳㤸攲㕣愸戸㠵㕡㤴ㅣ挷㈱㤲㍥㘶㑦捦㐱〸愵㐶晡ぢ挰㐹戰ㅢ㌲搲㜳㐰㈲㡡戵ㄹ改㌹㐸ㄱ挵昵昶昴㐹愶攰愰㐴搲捦㈶挷㌱㠹愴㥦㘳㑦扦摡㤴ㅡ改㌹㄰㤱㘰搷㘴愴攷攰㐴ㄴ㔷㘷愴攷㠰㐵ㄴ㔷搹搳搷㌲挵搵㔰㐹晡㍡㜲ㅣ㥦㐸晡㝡㝢㝡づ㑥㕡戶㝥㡤ㄵ散戲㡣昴搷㕢㡡搵ㄹ改搷㕡㡡㑢敤改ㅢ㤹㘲㍤㔴㤲扥㠹摣〶㜰㤲㍥㘵㑦捦㠱㑡㑢㝡づ㔰㘴㕢㉥捥㐸扦搱㔲㕣㤴㤱㥥〳ㄹ昱戸搰㥥㝥㌱㔳摣〶㤵愴㕦㐲㡥攳ㄶ㐹㝦扡㍤㍤〷㉤㉤改敦戲㠲㥤㤷㤱㥥〳ㄸ挹㜲㙥㐶㝡づ㙡㐴㜱㡥㍤晤㌲愶攰㈰㐶搲㥦㐵㡥㘳ㄸ㐹扦摣㥥㥥〳㤸㤶昴ㅣ戸㐸戰戳㌲搲㍦㘴㈹㤶㘵愴攷〰㐷㍣捥戴愷㍦㤷㈹㌶㐱㈵改捦㈳昷ㄸ㌸㐹扦搲㥥㥥㠳㤹㤶昴㝦戴㠲㉤挹㐸晦愴愵㔸㥣㤱扥搹㔲㉣戲愷扦㠸㈹㌸戸㤱昴ㄷ㤳㝢ㅡ㥣愴㕦㘵㑦捦㠱㑤㑢㝡づ㘸㘴㕢㥡㌲搲㍦㘷㈹ㅡ㌳搲㜳攰㈳ㅥ昳敤改㔷㌳挵㔶愸㈴晤㘵攴㌸捥㤱昴㤷摢搳㜳㤰搳㤲晥㘵㉢㔸㕤㐶㝡づ㜸㈴㑢㙤㐶㝡づ㠲㐴㌱搷㥥晥㙡愶攰愰㐷搲㕦㐳敥慦攰㈴晤戵昶昴ㅣ昰戴愴攷㐰㐷㠲捤捥㐸晦戶愵㐸㘶愴㝦挷㔲攸昶昴㙢㤹攲㍤愸㈴晤つ攴摥〷㈷改搷搹搳㜳昰搳㤲㥥㠳ㅥ㐹ㅦ捤㐸捦㠱㤰㈸㘶㘵愴晦搸㔲㔴摢搳摦挴ㄴㅣっ㐹晡㥢挹㙤〷㈷改㌷摡搳㜳㈰搴㤲㥥〳㈰挹㜲㔲㐶晡㥤㤶攲挴㡣昴ㅣ㈸㠹挷〹昶昴户㌱挵㔷㔰㐹晡摢挹㜱㕣㈴改敦戰愷攷愰愸㈵㍤〷㐳ㄲ㙣㝡㐶㝡づ㤰㐴㌱㉤㈳晤户㤶㘲慡㍤晤㍤㑣挱㐱㤲愴晦㍤戹ㅦ挰㐹晡㝢敤改㝦㌴愵挶㌱㥦〳㈳挹㌲㌱㈳晤㙥㑢㌱㈱㈳晤捦㤶攲㌸㝢晡〷㤸㈲ㅦ㐴搲㍦㐸㡥攳㈵㐹晦㤰昹㠶㑣㌱〷㑢㉤㕢敦〳㈷改挷㘶愴攷挰㐹ㄴ㘳㌲搲㜳㌰㈵㡡搱昶昴㥢ㄸ㤵㠳㈷㐹晦ㄸ㌹㡥㥤㈴晤攳收ㅢ㐹捦㠱㔳㑢㝡づ㤸㈴搸昰㡣昴〱㑢㌱㉣㈳㍤〷㔶攲㌱搴㥥扥㤹㔱昷〶㤱昴㑦㤱攳㌸㑡搲㙦㌶摦㐸㝡づ愲㕡搲㜳昰㈴挱㠶㘴愴攷㠰㑡ㄴ㠳㌳搲㜳㤰㈵㡡㈳敤改户㌰㉡〷㔵㤲晥㔹㜲ㅣ㔳㐹晡攷捣㌷㤲㥥〳慡㤶昴ㅣ㐸㐹戰捡㡣昴〷㔹㡡㡡㡣昴ㅣ㜰㠹㐷搸㥥㝥㉢愳昶〵㤱昴㉦㤲敢㐷㠲㜶㙢㉦㤹㙦㈴㍤〷㔷㉤改㌹愸㤲㘰愵ㄹ改㌹搰ㄲ㐵㌰㈳晤㘱㤶攲〸㝢晡㙤㡣捡挱㤶愴㝦㤵㕣㤰㠴改㕦㌳摦㐸㝡づ戴㕡搲㜳㠰㈵㔹〶㘴愴て㔹㡡晥ㄹ改㌹㄰ㄳ㡦摦搸搳扦挹愸ㄱ㄰㐹晦ㄶ㌹㡥扢㈴晤摢收ㅢ㐹捦㐱㔷㑢㝡づ戶㈴搸㈱ㄹ改㌹〰ㄳ㐵㥦㡣昴ㅣ㤴㠹攲㘰㝢晡昷ㄸ㤵㠳㌰㐹晦㍥戹㘱㈴摣晡て捣㌷㤲㥥〳戰㤶昴ㅣ㜸㐹戰〳㌳搲㡦戲ㄴ扤㌲搲㡦戶ㄴ〷搸搳㝦捣愸ㅣ㤰㐹晡㑦挸㜱㍣㈶改㍦㌵摦㐸㝡づ挶㕡搲㑦〰㈷改昷换㐸捦㠱㤹㈸扡㘷愴㥦㘴㈹昶戵愷晦㥣㔱㌹㌸㤳昴㍢挸㑤㈳攱搶敦㌴摦㐸㝡づ捣搲改㡢㑦〴挷㍦㌴㤱扦㔸挵㘷㈵㘶捤摡㔵㕣㔰搲愳㘰收㌱㥤慦晢攰捦ㅦ㕤晥摡挹㐳㍥晢㜱敤摡搷㍥扥㝣敢㡦㡦挷㠶㍣㝢搳㑤㑦㡦㕢扦昵愳㍤㤳ㅢ昲ㅦ摡㌵㝥挳搲搲戹㑢攷㈷愷昷ㅦ扤昴㠴搳㈶㤷㑥摡㘳㐰㠷づㅤ㍢昶摢敢戹敥㠷〶㤶捦㝦㐴㍤昵搶扥昵㑡㐶ㅣ㉣挲㜱慢㤱㈳てㄹ㠳㝥㠹㌷㕤㍡ㄴ捦㙡敦㌲㘴攴攱㉡㈳㘶㤵昱㤵㔱㐶戲扤换㤸㡤〴搲ㄲ〷ㅡㅣ㠹〸ㅡ晦㌲捡愸㙤敦㌲㘴㈴攲㐲愳摥㉡攳ㅢ愳㡣挶昶㉥㐳㐶㈴慥㌲㔲㔶ㄹ摦ㅡ㘵㉣㙥敦㌲㘴㘴攲㉡攳㜴慢㡣㕤㐶ㄹ换摡扢っㄹ愱戸捡㔸㙥㤵昱㠳㔱〶㠷ㄵ敤晡㠱㤵㤱㡡慢㡣㤵㔶ㄹ㍦ㅡ㘵㕣搴摥㘵㕣㡣〴敥㑦捡㉡慢㡣摤㐶ㄹ慢摢扢っㄹ戹戸搰戸摣㉡㈳㑦㤳挳ㄷ㠷ㅢ敤摡ㄴㄹ挱戸捡戸搶㉡㈳摦㈸㘳㙤㝢㤷㈱㈳ㄹ㔷ㄹ敢慣㌲ち㡣㌲㙥㙡敦㌲㘴㐴攳㉡㠳㈳ㅢ㌹㡡晡㡣㌲㌸っ㘹搷愶挸挸挶㔵挶ㅤ㔶ㄹ㐵㐶ㄹ昷戴㜷ㄹ㌲挲㜱㤵㜱慦㔵㠶摦㈸攳㠱昶㉥㐳㐶㍡慥㌲㌸攲㤱愶㜴㌶捡搸搴摥㘵挸㠸挷㔵挶攳㔶ㄹ㕤㡤㌲㥡摢扢っㄹ昹戸捡搸㙣㤵ㄱ㌰捡搸搲摥㘵挸〸挸㔵〶㐷㐲搲㤴㍤㡤㌲戶戶㜷ㄹ㌲ㄲ㜲㤵昱㤲㔵挶摥㐶ㄹ摢摡扢っㄹㄱ戹捡㜸捤㉡愳㥢㔱挶㥢敤㕤㠶㡣㡣㕣㘵扣㙤㤵搱摤㈸㠳挳㤹㜶㍤㝣挹〸挹㔵〶㐷㑡戲㙦昴㌰捡攰戰愶㕤换㤰㤱㤲慢っ㡥㤸愴㡣㥥㐶ㄹㅣ摥戴㙢ㄹ㌲㘲㜲㤵挱㤱㤳㤴搱㑢捡㔰ㅣ慥挸愰散挳㙦㡤㝢㍢挳攰㔲愴㜰戹换㔲㝣㤰愱攰㈹扤㜸扣㥦愱攰㐹戶㈸摥换㔰昰戴㔷ㄴ㝦换㔰昰㐴㔴ㄴ敦㘶㈸㜸㙡㈸㡡㜷㌲ㄴ㍣㔹ㄳ挵摢ㄹち㥥㍥㠹攲慤っ〵㑦㘸㐴昱㘶㠶㠲愷ㄸ愲㜸㈳㐳挱㉦㝤㔱晣㌵㐳挱慦㘱㔱扣㥥愱攰ㄷ愳㈸㕥换㔰昰慢㑡ㄴ慦㘶㈸昸攵㈱㡡㙤ㄹちㅥ捥㐵昱㑡㠶㠲〷㔸㔱扣㥣愱攰㈱㑦ㄴ㝦挹㔰昰㈰㈴㡡㤷㌲ㄴ㍣㉣㠸攲挵っ〵㍦愸愲搸㥡愱攰㐷㐷ㄴ㉦㘴㈸戸㌳㡢攲捦ㄹち敥㕥愲㜸摥愹攸昴晦〰㝡㑤戶㍦</t>
  </si>
  <si>
    <t>㜸〱捤㝤〷㤸ㄴ㔵搶昶摣㘱愶㤸㙡挲㌴㘲㐰㄰ㅤㄴ㐵㐵搸敥改㥥搰㈸㈲っ㈰〸㤲〶㡣慢㐳㑦㜷㌵㡣㑣㠰〹〴㈳㤸㔰搷㥣ㄱㄵ㔴っ㙢㔶搴ㄵ㕣㘵㤶㔵㔷〵戳慣扡收ㅣ搷戰㙢㡥晦晢㥥慡敡愹敡慡㙥收昳摦㜹ㅥ㠷敥㐳㥤㜰捦㌹昷㍤搵搵㜵慢敥敤捡㔳㜹㜹㜹扦攲㡦晦昳慦㠰ㅢ㍢㔵㉦㘹㘹㌵ㅡ㠶㔷㌵搵搷ㅢ㠹搶扡愶挶㤶攱愳㥢㥢攳㑢㈶搷戵戴㜶㠳㠱㔶㔳〷㝤㑢㘱㑤㑢摤戱㐶㔱捤㐲愳戹〵㐶㠵㜹㜹㐵㐵㝡㍥昴㍢㕡敦愰捤攸㙣愵ㄷ㤰挰㉡㑦搷㐸扡㤳ㄴ㤱攸㈴〱㤲ㅥ㈴㍤㐹㝡㤱昴㈶㈹㈶〹㤲昴㈱搹㠶愴㉦挹戶㈴摢㤱㙣㑦戲〳㐹㍦ㄲ挶搷晢㤳っ〰改戹ㄳ挸捣慡㌱㔳㙢㡦㐱㙦慡㕢㥢㥡㡤㝤㑡づ㌱㜳ㅥㄹづててて㉦ぢ㔵㤴づて敤㔳㔲搵㔶摦摡搶㙣㡣㙣㌴摡㕡㥢攳昵晢㤴㑣㙢慢慤慦㑢㑣㌲㤶捣㙣㥡㘷㌴㡥㌴㙡㐳㤱摡㜸戴㌲ㅣ㉤㉢㑢挵㘲㤵㍤〷挲昳㤴慡㌱搳㥡㡤㔴换晦捡攷捥昴㌹戵㙡捣昰㈹㐶敢晦捡攷㉥昰〹㤷㘳㥢ㅡ攲㜵㡤晦㈳愷㠵慣㘹㘴慣㤱愸㘳昱つ愳戹慥㜱捥㜰愴敤〲ㅡ㕣挵昰昱㐰㍣ㄱ㙦㘹慤㌲敡敢㘷ㄸ㈹搶扤㘷〳㌱㌳㥡㡤挶㠴搱搲扢㘱摣攲㠴㔱㙦愹㕢㡡ㅡづ㠹㌷㑦㠹㌷ㄸ〵摣㈸㙥㌰敢㌶㌱㘹㌴戶搶戵㉥改搵㌰慢挵㤸ㄱ㙦㥣㘳搰愴戰攱挰戶扡㘴㐱㠱㉡㈸挸敢㌶挴㉦ㄹ愹捤昰昱捤㠹慡戹昱收㔶攱㔸戵戰㥦慤㘳て㤱挴㕤㘹㜱㉦㉡挹㘸挵㌲㔵搷㌵㑣㌲㥡ㅢ㡤㝡〶㘱昱㠶㘶ㄸ〹㈶㈶昴㘹㜰散摥戰㌰慡㠷昵㜹㘳㔷ㄸ㐵㉦㈱ㄹ〴愲敤ち搲㝤攴攸昰㠸㜰昹〸㝤㌷㡡〷㠳愸㠲㔷昰㤹㜵㌶攳攷㈶扦㈶㥥㕦㔳㥢㕦㤳挸慦㐹收搷ㄸ昹㌵愹晣㥡㌹昹㌵㜳昳㙢敡昲㙢㡥挹慦㤹〷ㅢ晢慦愸㝢昷㝣敢敦愳㜱㙦㡤㠹摦昳㕥搵㝤慢扦昹扡敡扣昷㙥㔰晣㤸捡攷㜵て㙣攸㐳㐰戴㍤㐱㈴㡤㘸改〸㝤㉦㡡昷〶㔱㙡ぢ搲㘰㉡㍦㑣晥昷愲愵〷捣ㅣ㜷㜳捦㠷㝥搸㝦晦ㅤ㥥㔲晣㤴㡢㡦㝤㘸㍣っ㐴ㅢ㑥挲慥愰㈷㝦愰㌴〴愲搴搳㤶㡢晦昴ぢ搷挷摦㥢㝤搰㌵㕢搶摣㌷㝥㜳㜵戱攲㌱㐲㕣㤴搲㌸〲愲㐵㐹攸㈲㍡㐲㉦愳戴ㅣ㐴愹挷敤㉣愶㉥晦搷㤸㙤㕡て戸敦㠹〳㜷摦昸攱搹㝢㈸敥㘹攲愲㤲挶㌱㄰㙤〴㠸搹㤳昰〸㝤㕦㡡昷〳㔱敡敦㤶㡦㔷㔶㥣ㅦ攸晤捡戹㘳捦捣晢攵搷搷㥡敢昲ㄴて㔰攲㘳㝦ㅡ㡦〲搱づ㈰㘱ㅡ㘵㈳昴搱㤴㡥〱㔱敡㐱换㐵㥦㈷㥥㌹㝣㐶搵愶昱㉢㥦搸㜹昸昴挹㔷㕥慦㜸㜸ㄳㄷ㘳㘹㍣づ㐴ㅢ㑦㐲ㄷㄵ㈳昴〳㈹㥤〰愲搴㕦㉣ㄷ㍦㈶扥㕡㕢晥敥晡㈹㌷㍥ㅤ㌸㍣㜴搹搵㔷㉡ㅥㅣ挵挵㐱㌴㥥〴愲㑤〶㌱㜷つ搴攴㘰㡡愷㠰㈸㜵㤷攵攳慤㐷㙥晡收扦戳㡦ㄸ扦攱㠱收㔱㜹㜳戶扢㕤㜱ㅦㄱㅦ搳㘸㍣ㅤ㐴㥢〱㈲㍥㈲攸㑡㌵挵㌳㐱㤴扡挵昲昱搰扢昹戱搵攳晢㑦㕡扥㐳㙣挹㌵㈷摣㝤慤攲愱㔹㝣ㅣ㐲攳㐳㐱戴挳㐰㑣ㅦ㤵㈳昴挳㈹㍥〲㐴愹敢㉤ㅦ扦捣㜸㙦㘵㕢摢晤ㄳ㙦㍦收敢〷㡥㜸户晦㌰挵㈳扢昸昸㈳㡤㡦〲搱㡥〶㌱晢〲㍣㙡㈸㥥つ愲搴㉡换㐷攳ぢ㑦づ扤攴攰㑢㈶㥣晡搴㝢慦㙣㍦晥愳挷ㄵ扦ㄸ挴㐷㉤㡤ㄳ㈰㕡ㄲ㐴㝣㐴㈳㈳㜴㠳攲ㄴ㠸㔲㉢㉣ㅦ搵㙦㙤㍥㘳捣㍥㌷ㅥ昸挰攴㕤㉥摢㙦㐳㐱㐴昱㝢㐵㝣捣愵㜱ㅤ㠸㜶っ㠸㤹㐷㘸㠴捥捦㡢㕥て愲搴㐵㤶㡦㌳扡㈵扥搹㙢攰扡戱ㄷ敥昱摥昷㝤攳㐷挵ㄵ扦㤶挴㐷㈳㡤㥢㐰戴昹㈰愶て㘰扡㠰攲㘶㄰愵捥戱㝣昴敡㕦慡㑦戹昸愷㈹昷㤶㌶㘸㑢扥扡昱㑡挵㙦㌵昱搱㑡攳㌶㄰㙤㈱㠸昸㠸挴㐶攸㡢㈸㕥っ愲搴㜲换㐷昲㡣昶㌳攷捥慦㍥㘰昹㤷ㅦ㤴㝦戸扥㜱㥣攲㤷愲昸㌸㤶挶挷㠱㘸挷㠳㤸㜸愰㉦㈷㔰㝣㈲㠸㔲换㙣㍣づ扤戵攱㥢〷慢㈷慣㝢收摢ㄳ㍥㝦㘲搸〷㡡摦愹攲㘳㈹㡤㤷㠱㘸㈷㠳㤸㝤挱㈷敥ㄴ㡡㑦〵㔱敡㌸换挷㙥㙢㡡搶扤昰捥愴㠳敦㤸㌳昹戱㡦昶ㄹ搵㐷昱㉢㔹㝣㥣㑥攳攵㈰摡ㄹ㈴摣搵㔱㤶㌳㈹㍤ぢ㐴愹㌶换挵攱㤱㠱㕦㤷ㅤ摢㜷摣㘹㤵愷昶㕦㜰捦搰㥤ㄴ扦搰挵挵搹㌴㍥〷㐴㍢㤷㘴昰㤸挱攱㜰㔸㍦㡦搲昳㐱㤴㙡戲㕣㈴㈶㝥摤㔰昳㔴挱挴㥢敦ㅡ扦改戱㤵敤昷㈹㥥づ㠸㡢ぢ㘹㝣ㄱ㠸㜶㌱㠸㠹㈸づ㍦㤷㔰㝣㈹㠸㔲㜵㤶㡦㜷㠷㍥昲㘹㐳搳㐵ㄳ搶慤扦昴摣挷㍦㌸攵ㄳ挵戳〹昱㜱㌹㡤㔷㠰㘸㔷㠰㤸㘸攰搸戱㤲攲㉢㐱㤴㑡㔸㍥㡥慣㥡昲挶㠶㠷晢㡤㕦㝥摥挸搴戲㠷扥摡愲晡㐱㉤㍥慥愶昱㉡㄰㙤㌵㠸㤹〷昶昴㙢㈸扥ㄶ㐴愹愳㉣ㅦ挶攴㉦敦㕡晤㔸㘸散挵扢捣ㅢ㜰㜴昳㔵ㄳㄴ捦㘵挴挷ㅡㅡ㕦て愲摤㐰㐲㐴戱㜳摣㐸改㑤㈰㑡ㅤ㙡戹ㄸ昶摤戱摢ㅤ㝦搷㥦挶慦㠹㌷ㄴ㝤㝣搷捤㍤㔴㝦愸挵挵捤㌴扥〵㐴扢ㄵ挴散ち慡㜲ㅢ挵户㠳㈸㌵摤昲戱敤㐵㐷㌴扣晥搰晡搱㘷扤㌱㝢昸㑥㉦扤㜲㡢攲㠹㤴昸戸㤳挶㜷㠱㘸㜷㤳㌰つ㝣敥搷㔲㝡て㠸㔲㤳㉣ㄷㅦ摥㔷愷㤶㍥户㘱攲慤㡦扥㜵攳〱敦慥搹摣昳㍥愸愷㕢㕦㜵㘳㥢攳㡢㜰扥搰㜱㉡㠲昳㉦晥摢晡㌹ㄸ㑥挱㔲㘵愹㡡㔴㌸㥣㉣ぢ挵㈳昱挲ㄲ戸敤散㌷㍦㜷捦㥥愹㐳敢ㅡ㤳㑤㡢攴㔴愰㘷㙡㝣㕤㝤慢搱㉣㑣㜱ち晦㤹愷㌳挲昷㑡㡤㕢㡣昳挰㠴㜹搶戰㙤慡捡㘸㙥挵昹㔳敢㤲㡥㔳㠹㥤挶挴㕢㡣づ㜶愸攵㝢㑣㔳㕢㘳戲㘵㠰扦戲扡㌵摥㙡昴捦搴㜵㌸昱㌴慢挶戹㤵搱㈲㈹敤㥣搹散㤰㜸㝤㥢㌱㝡㜱㥤愹ㅥ㤸愱挶㔹㔶㔳㙤㜶敤昸㘶㘳㐱㕡敢挹㘸㌴㑥晤ㄷ㡡㙦㑦㉦㑤㤵㤹㔷㐹搵摣愶ㄶ愳㔱搲ㅢ摡㌰慤㉥㌱捦㘸慥㌶㌸㜰㌰㤲搲搵敤愸戲㑥昵㠶㑥㙤㐴㐷㜱昲㤶摣搵㈹㈵搰㐶㘳搲㐸㈲摦昹㐰㜹挹捣㜸㙤扤戱扤换挴㡣〹挵㡥㉥昱昸愶㐴㕢㑢㔵㔳㘳㙢㜳㔳扤㕢㌳㍡戹㌰㡥搳换攴挱㑤㐹愳㐰晥昲㑣慡昲扡㜵㔳㉡㙦㑦扦昳㌴晡㙥攱㤹㥣㘳㈷攱昹㘲㙥㘳挷㑥㐴㘳摦㌳挰戴㘷㙣㌸㜶㌲摡敦㤵㌳ㄳ攷㑥㐸敢㔰㑥㙢㥦㥤㤴㡤晡戹㍦㜸挳㘷愰㍥愸㐳扤挱㑦㘵晥攰散㉥㍢昶换慤㘴敡愸ち挷㠹戴捥〱㥡戸㑤敦㝢㕤㙢㥣㥦摦搷敡晤戸㠵ㄸ㐴㑣㠸㌷㈶敢㡤收㥣愳㕣挵㡣昴扦㤰摣㑦戲㡥㘴㍤挹〳㈰㠵㘳㜱㡣换㡡㘸〱㉣搴㘲戵愴㜰㔱㕤戲㜵慥㌶搷愸㥢㌳户ㄵ㌲㡣㡥㡢㡡〸户攷㑦㝦㄰㈲晤㈱㤲つ㈰㠱㐰㥥搶㡥晦昳戴㠰晥㌷晣〷扥㜰㄰晥晦扦㡦㔹昲搱㑡㤷㈱ㄲ挶戰㉤㠵つㄸ㠹戵㜴敢收搷昳〹昱㤶戹慤晣搰攵㔶搲摦㐶㤲扦㠳昴㝣ㄸ㘴捡〴愳ㅥㅦ搹晦搵昰户㜰㌷昸摣敡㌰㡢愷㍢摢㌷㔴㉦㘹㑣捣㙤㙥㙡挴㐵㠸戱昱搶昸攸〴挶㤲㉤㉡慥㌵㑣㙥慡㙡㙢搵ㅡ㈶搴攱扦㥥つ㌳㡣昹㐶扣戵ち㠷攴搶㕥つ㤳㌱づ㤵㘳收挴攴攲挲〶㜳〸㌹搶㘸㐹攸ㅣ㙢㑥挴㈱㘸戱㠶㉤ㅣ㔳㝢㌶昰愰㘲㉣㙥愵敢敥つ搳攲ㄸ慢戶敡㌰ㅡ㉡慤捣㉤戶散㈵㌲扢㜵挰攲攰㈱㈸㥢づ㉦㍤㐴㘰㝡捡攳㕥㠲㙦㑢㝣慢ㄶ㔸㌴昳搳㌲慢戵慥扥㘵戸〵敦昰戱㑤戸ㄶ㘱挸㘵ㄸ挲慥㘹搸㤹戴㥣挵捡晣㔰㜳戰㍡㌵㔱㙢扡㐵㉡〷㌶㌷戵捤摦ㄹ扥晥㔷㝥攸㉢㑦㝦〴㘴搵㤷㌷敦扢晢㔵㜷晣㙡晤㝦ㄲ㍥㉥昲愷敦㑡㡢㜶㄰戲昸㑦晥昴挷昰㕦㈰㤷慥㜰㌰㉣㝣㡦慡㔹挶搵㠵戰敦搹㠰摥捥㙣㌶攴㐲㐱㤱㌰㑢收ㅢ扤ㅡづ㙤㙡㥥㔷摢搴㌴㡦挵敦㉤㕣换㕣挳㘸攵攸扢㠷㜵戱㠱摢㑡愹㙥摤㕣㘳㙣挷㌰㝤ㄷ昸搷㌶㠳昴ㅡ㕤㕦㕦㘲㝢㙣搱㥥㠴愸ㅢ扥㍤戴愷戰ㄱ㉢㉤て㐵㑢㘳㌵㔵昵㑤㠹㜹㜳㥢摡㕡㡣㥡ㄹ愳て㡥搴㑣㙥㕡㘴㌴搷㑣㙣㑣搵搵搷攳扦愶收㌹昱挶扡㐴捤㠴昸戱㌵挷㈴㠶㉦慥㙦㘹㔰㘱挰挳㠱昵ㄹㄷ㥦戴敦戰慦ㄷ㡤㝢攰愷昶㘳㡥㕤㔰昲愰ち㔹ち捦愸㝤て〴㉣挱㕢㝦㤶攴㌹㤲攷㐹㕥㈰搹〲愲昶㐶㔳ㅥ戸戰敤晥搳㕦〴慦扦㐴昲㌲〸づ㌷㔲㈲ㅣ㝤㕥㌱㔹㌵〴晦昳〸愴扦㑡昲ㅡ㠸攲㔵〰㝥㔶昳昴搷㐱戲ㄵ㕣㝢〳㑡㥣㘸㐶挳㈳㌰㑡㙤〷㠳〴搲ㄹ攸㙦㐱㄰搰㘹㤳㐵愷昶㠶㡥挵搷〹戶㑥㜸㜵㐲慢晡挱㡤㉦㐰㍢㔸ち捦㈵㠹㝤搰慣㠴敤㍦㈶昹㠴攴㔳㤲㝦㤳㝣〶愲晡愰愹㍦㐰㕦搰收㑢㤲晦㠰㌸〰晡捡㘴搵㌰晣㉦〰㝤㑤愳㙦㐰搴ㅦ㐰㑣㠰扥挵㔶㌶㠰昴攱㙣搰づ㠲攰ㅤ挰晣〰㐱㈰㤷㑥㠵㘰攱〷捣慦扦㘴〱收ㄷ㑢攱戹搰㔲ち㑦㈵㜸敢摤ㄴ〸慦〰敢㠵㈴ㅡ㐹㜷㄰昵ㅤ㥡晡〳愳搳㈶㐰搲〳挴〱㑣㉦㤳㔵ㄱ㌸ㅥ㐴攷扤㘹㔴っ愲捡挰㥡挰〴挱㘶〵㈶捡㔶敤㈰㉥㘰晡愲㐹㐰捦愱㔳攵㘸攲〷捣晢搹㠰㜹捦㔲晣㤰㜹昹愸ㄲ㥥㑡昰搶㜷㐲㔰㝤㈰挹捥㈴扢㤰㤴㠰愸㌷戲〲戳㉢㙤㜶㈳ㄹっ攲〰㘶て㤳㔵㌱㌸ㅥ㐴攷㐳㘸戴㈷㠸摡ㄷ慣〹捣㕥㘰戳〱愳敤つ㈵㍦㔲㈱摦㡦搴㍥搰〶㜴摡㜸挱ㄳ㥤摡て㘱晣〰㝡㌲ㅢ㐰㥢㉤㠵攷摡搸晥昰㔴㠲户㕥挶㜰攵㈴ㄵ㈴㤵㈴㌱㄰昵㘸㔶㠰昶愵捤㝥㈴㈳㐱ㅣ〰㡤㌲㔹㌵ち㡥〷搱昹〱㌴ㅡつ愲㐶㠳㌵〱ㅡ〳㌶ㅢ㐰晡〱㙣搵づ攲摡㜳挶愱㐹㈰㤷㑥㡤㐱ㄳ㍦㘰敥挹〶捣㕡㑢攱戹攲㌷ㄶ㥥㑡昰搶愷㈰愸㍥㤵㘴ㅡ挹㜴㤲ㄹ㈰敡戶慣挰捣愴捤㉣㤲㐳㐰ㅣ挰ㅣ㘶戲㙡ㅣㅣて愲昳挳㘹㜴〴㠸攲㈵㐴ㄳ㤸㈳挱㘶〵㘶㍣㕢戵㠳戸㠰㌹ㅡ㑤〲㝡づ㥤㥡㠰㈶㝥挰慣捣〶捣ㄵ㤶挲㜳ㅤ昳㈰㜸㉡挱㕢㥦㠳愰晡㕣㤲㍡㤲㘳㐸收㠱愸㡢戳〲搳㐰㥢㐶㤲㈶㄰〷㌰ぢ㑣㔶㑤㠲攳㐱㜴摥㑣愳ㄶ㄰㜵㌰㔸ㄳ㤸㔶戰㔹㠱㤹捣㔶敤㈰㉥㘰ㄶ愱㐹㐰捦愱㔳㔳搰挴て㤸㤳戳〱戳捣㔲㜸㉥捥㑥㠳愷ㄲ扣昵愵〸慡㉦㈳㌹㤹攴ㄴ㤲㔳㐱搴㜱㔹㠱㌹㥤㌶换㐹捥〰㜱〰㜳㤶挹慡改㜰㍣㠸捥晦㐴愳戳㐱㔴㌵㔸ㄳ㤸㜳挰㘶〳㐶㍢ㄷ㑡ㅣ㙢㈲㔱摦㘳捤昹搰〶㜴摡㜸挱ㄳ㥤㥡㠹㌰㝥〰搵㘵〳㘸慥愵昰㕣㜹㍥〴㥥㑡昰搶㔷㌰摣ㄵ㈴㉢㐹慥㈴戹ち㐴搵㘶〵㘸ㄵ㙤㔶㤳㕣〳攲〰攸㍡㤳㔵㠷挲昱㈰㍡㕦㐳愳敢㐱搴攱㘰㑤㠰㙥〰㥢ㄵ愰ㅢ愱㈴㐰ㄵ扥〰晤ㄹ摡㠰㑥ㅢ㉦㐰愲㔳㐷㈰㡣ㅦ㐰搳戲〱㌴搵㔲㜸㉥慢晦ㄱ㥥㑡昰搶敦㘶戸戵㈴昷㤰摣㑢㜲ㅦ㠸㥡㤸ㄵ愰晢㘹戳㡥㘴㍤㠸〳愰扦㥡慣㍡ち㡥〷搱昹㠳㌴㝡〸㐴搵㠰㌵〱摡〰㌶ㅢ㐰晡搱㙣搵づ攲晡㘸㙤㐴㤳㐰㉥㥤㥡㡤㈶㝥挰㔴㘴〳愶摣㔲㜸敥ㄵ搴挲㔳〹摥晡㈶〴搵㌷㤳㍣㐹昲ㄴ挹搳㈰㉡㤴ㄵ㤸㘷㘹昳ㅣ挹昳㈰づ㘰戶㤸慣㑡挰昱㈰㍡晦㈷㡤㕥〴㔱〶㔸ㄳ㤸㤷挰㘶〳㐶㝢ㄹ㑡㝥㡤㤷晡敥㌹慦㐰ㅢ搰㘹攳〵㑦㜴㉡㠵㌰㝥〰敤㥣つ愰㠱㤶挲㜳㈳㘴㉥㍣㤵攰慤扦换㜰敦㤱扣㑦昲〱挹㠷㈰㙡㠷慣〰㝤㑣㥢㑦㐸㍥〵㜱〰昴㤹挹㉡摥㔷ㄹ㐴攷㥦搳攸ぢ㄰㌵て慣〹搰㤷㘰戳〱愴ㅦ挳㔶敤㈰慥㍤攷㉢㌴〹攴搲愹㝡㌴昱〳愶㌰ㅢ㌰〵戶㈲昳敥㑥㈳㍣㤵攰慤晦㡣愰晡㉦㈴扦㤲攴攵㠳㈸㄰昵换捦搹捥㡣扢搱愶㠰愴㄰挴〱㑣㜷㤳㔵㑤㜰㍣㠸捥㡢㘸挴㜹ㄳ㙡〱㔸ㄳ㤸〰搸慣挰捣㘷慢㜶㄰ㄷ㌰扤攸㔷捦愱㔳捤㘸攲〷捣愷攸㠴敦㔸敡ㄳ㑢攱戹㘵搵ち㑦㈵㜸敢摢㌳昷ㅤ㐸晡㤱散㐸搲ㅦ㐴扤㤷ㄵ㤸㥤㘸㌳㤰㘴㘷㄰〷㌰㈵㈶慢摡攰㔸㠰ㄹ㐴愳㕤㐱搴㈲㠸㑣㘰㜶〳㥢つㄸ㙤㌰㤴㍣ㄸ㔷晡㝥愴昶㠰㌶愰搳挶ぢ㥥攸搴㘲㠴昱〳攸昹㙣〰㍤㘷㈹㍣昷攳㡥㠵愷ㄲ扣昵㍦㌰㕣㠸㈴㑣㔲㑡ㄲ〱㔱㥢戳〲㔴㐶㥢㜲㤲ち㄰〷㐰㌱㤳㔵挷挱戱〰㌴㠲㐶晢㠲愸ㄳ㈰㌲〱摡て㙣㔶㠰㐶㐲㐹㠰㘲扥〰㡤㠲㌶愰搳挶ぢ㤰攸搴㠹〸攳〷搰晡㙣〰慤戳ㄴ搵㤹㌷ㅢ㤷挲㔳〹摥晡〴㠶㥢㐸㜲㄰挹㈴㤲挹㈰㙡㙤㔶㠰愶搰㘶㉡挹㌴㄰〷㐰㌳㑣㔶㉤㠳㘳〱愸㥡㐶㌳㐱搴㈹㄰㤹〰捤〲㥢つ㈰晤㘴愶搴づ攲晡㘸ㅤ㠶㈶㠱㕣㍡㜵㉡㥡昸〱㜳㑤㌶㘰㔶㕢ち捦ㅤ搴搳攱愹〴㙦㍤㡥愰㝡㉤㐹㠲㈴㐹㘲㠰愸㉢戲〲㌳㠷㌶㜳㐹敡㐰ㅣ挰捣㌳㔹挵ㅢ戲〲㑣㍤㡤ㅡ㐰ㄴ㙦挹㥡挰㌴㠲捤ち捣ㄹ㑣愹ㅤ挴〵捣〲晡搵㜳攸搴㔹㘸攲〷捣ㄹ搹㠰㔹㙥㈹㍣昷㠵捦㠶愷ㄲ扣昵㘳㤹晢㜱㈴挷㤳㥣㐰㜲㈲㠸㕡㤶ㄵ㤸愵戴㔹㐶㜲㌲㠸〳㤸㔳㑤㔶㥤〳挷〲捣㘹㌴㍡ㅤ㐴㥤〷㤱〹捣㜲戰㔹㠱㌹㤷㈹戵㠳戸㠰㌹㡢㝥昵ㅣ㍡㜵㍥㥡昸〱搳㤴つ㤸㐶㑢攱戹摢㝤㈱㍣㤵攰慤㕦挴摣㉦㈶戹㠴攴㔲㤲换㐰搴摣慣挰慣愰捤ㄵ㈴㉢㐱ㅣ挰㕣㘵戲敡㈲㌸ㄶ㘰慥愶搱㉡㄰㜵〹㐴㈶㌰慢挱㘶〳㐶扢〶㑡ㅥ㙢捡㝣㡦㌵搷㐱ㅢ搰㘹攳〵㑦㜴敡㔲㠴昱〳攸㤰㙣〰捤戲ㄴ㥥㕢昹㤷挳㔳〹摥晡慤っ㜷ㅢ挹敤㈴㜷㤰摣〹愲愶㘶〵攸㙥摡慣㈵戹〷挴〱搰㝤㈶慢㔶挰戱〰昴ㄷㅡ摤て愲㔶㐲㘴〲戴づ㙣㌶㠰昴㉢㤸㔲㍢㠸㙢捦昹㉢晤收搲㈹㑥㍡昰〳㘶㘴㌶㘰昶戳ㄴ㥥昹〹㔷挳㔳〹摥晡㈳捣晤㔱㤲㝦㤰㍣㐶昲㌸㠸㉡捦ち捣㈶摡㙣㈶㜹ㄲ挴〱捣搳㈶慢㔶挱戱〰昳っ㡤㥥〵㔱搷㐰㘴〲昳ㅣ搸㙣挰㘸捦㐳挹㍤愷摣㜷捦搹〲㙤㐰愷㡤ㄷ㍣搱愹㙢ㄱ挶て愰挱搹〰摡捤㔲㜸㈶㕦慣㠱愷ㄲ扣昵搷ㄹ敥つ㤲㌷㐹摥㈲㜹ㅢ㐴つ捣ち搰扢戴㜹㡦攴㝤㄰〷㐰ㅦ㥡慣扡ㅥ㡥〵愰㡦㘸昴㌱㠸攲㙣づㄳ愰㑦挰㘶〳㐸扦㠱㈹戵㠳戸昶㥣捦攸㌷㤷㑥摤㠴㈶㝥挰昴挸〶㑣挰㔲㜸愶㤴摣っ㑦㈵㜸敢摦㌲昷敦㐸扥㈷昹㠱攴㐷㄰㔵㤰ㄵ㤸㥦㘹昳ぢ挹慦㈰づ㘰㔴㌷㘱搵㉤㜰㉣挰攴㐳愰㜷〳㔱户㐱㘴〲㔳〰㌶㉢㌰户㌲愵㜶㄰ㄷ㌰摤搱㈴愰攷搰愹摢搱挴て㤸晦晣㤴攵捣昸㑢㑢攱㤹㈷㜳㈷㍣㤵攰慤〷ㄱ㔴敦㐳戲つ㐹㕦㤲㙤㐱搴㈷㘸敡㝦㌱㝤㝢摡散㐰搲て挴〱㑣㝦㤳㔵㜷挱戱〰㌳㠰㐶㍢㠱愸戵㄰敤㠶㌷㑥愹挱㘶〵收㙥㕡戴㠳戸㠰㈹㐱㤳㠰㥥㐳愷敥㐱ㄳ㍦㘰㕥捥〶捣㑢㤶㈲㜳昶㑦攱㕦攰㈹昳づ愷捣㡣㑤捦㡢㜰捣戸攸つ㘳㉤㌵慢戱慥戵愵㐷㙡㜴㕢㙢搳昸扡搶戱㉤慤㍤㔳㈰搸㤴㈶晤㘵ち㠱愳搱搰搴㈱㜵挶愲㤹戸挷户㡢㔷㠵㐹挳㔵㙤㉤慤㑤㜲昳㜶㘷慦㝥㙣搳㤴愶搶戱㜵㉤昳敢攳㑢〶晢愸㑤捤愱㜳㡤㐶捣㘹㘹挶搴㤶慤ㄹ㌵捤㥦㙦㈴㝤㜲慣㙥㙡㙢㑥ㄸㄳ挷晥ㅥ㘶挵㈸昳㉥㜴ㅥ㙥㜴㉡㤵愷㜶捦㍥ぢ挴㠱晢㐰搴㈶ㅦ㌷㐷搵㙦㥣㔴搱㡥昶㤸㍦㡣㕤㉦て㌱戱㥢攳㉦慦昰㝥戰戹㜷て挷ㅣ㥢ㅥ㌰づ愴㔰㔲㔳搶换㥡挴㌵戱戱愵㉥㘹〴㉣敥攰扡挶摥搶收搴戶㔶㤷㈶扥戸慦愵挱摤摢愹㡤㈸㝢㈲摥㥣晣㍤㔴〴ㅤ挳㥦㔹づ愵攱摦㙦〳搹㜴㤳㤷昷〵㉦㔷昰敦㡢㤳〴攸扣挲㜵㘰㝣㙦愴愷㍦㠶搸㜰㑣㑦㉡㠶㝤㉦㐲㥤ㄶㄷ㤱㍢搸㠸㌷㑡〵慡㕢㤳㘳㡤㠵扤挵挲挰㡥㡤㌹晡昵㐶㕦㌷㉢昳㈹昴搴攸摡㤶愶晡戶㔶愳㜷㝡㑢㍥攰㝡㙡㠶㔱ㅦ攷㔴戳㥥改慤㘹㠹㔶㑣挶㑢晢攳㌴戲摦㑦㜵㠰㐸㠱㔵㈱㈵㌵搲㜲散戸敥㑥昰戳昳ㅢ㉢㡡㐲愶攴敦戳㔱敡㡡ㄵ晣晢昳愸㍣㝢挳晡㄰慤㠷晢捥捦㈵攳愷愸慦㍤挵搱㍣戲挹㐱慢愷㉤攳㌴慥㕥㈹㌹摥㘱慥㈶㤷㘷ㄴ昳㘳㔳㡦戵㌳慤㜵㠹㜸㝤晤㤲摥愹㠹㡤㠹晡戶愴㌱㌹㕥㙢搴摢挷敡愶收㠶摦㐹扤ち戸晢㥢戵捡㠱㡢㌵挱㙥㈲搶㌴搹㌳搷㝥昳攱㉤㑦ㅦ㡡㈳㥢㝣搵挲㠷㜹㙣㝢〰㐹晣㥦㈷敤〵搰㘸㥢㡥㈹愷戲攲〵㠷㌴㡦㠸挷㌲㑥㙡㑡捦晢㤳㑦㥢挳㙣㜲搳㘴㑣㍦㌱㤲づ搱㠴㍡㔳昴扢昹㑣㐹㠹㌴㑤晢慤㕦㉡挰ち㝦㕦㔸昳㈷㜰戰㌳昹㔱㍣㡢攲户换㠳攰㌳愷㐳㌹㑥㍥攴晢㕥づ㠰㐱ㄸㄶ昳攸㘵㥥㉣捣慣㙢慤㌷㝡愴㐴㉦摢㐵晣㌸㄰捤敥愹㤹㜳㌱戵㘸㙣慦搴㠱捤㜵挹晡扡㐶㠳㈷ㅥ㤸㈳捣㔵㐶㤳㡤㌹㤸捤㍡慤愹愵㡥㡢攷㝡愵㘶㌶挷ㅢ㕢收㜳〶㔹㘲挹㌶㉥㑥㡡㔵㤸ㅡ㔳搷㠸て㡦ㄹ㤳摢挵愹敡戹㑤㡢戰晥慥慤愱昱挰昸晣㤶摦㐵愱慣慦ㄲ㈰㘴㝥愲昲㔵㝥扥㉡捡㉦晡慤摦㔱搸挳攱戲ㄴ晥昲㐹慣㔲㍤㠴慤ㅣ㥦㔵㔶挹㥡㑢捣捦㉡㜳㜲慤㈵昳㥤摣㤸㕥扣挸攳慦㍥っㅦ搰㥥挳㐱づ㍡㜰搶挴㡥ㄹ攸晦㕦㉢〱ぢ㌷挰㜳㡥慦〱搹㉤搲搳㕤户㠳㜱㙦㜳㔷愱㡣㝢㡥㉥ㄵ㈷㤷戹晢〵㔲㘲挳㍤ㄱ摦㥣㌴攷收㜸㑣㑥散㠹て㍥づ扢㤸搴㠹攳㙤㙦㤳攱㈹㕣㐳扣扥挵搲㔵㌵㌵㌴挴戹㙢㜱户慣挶㌱摢㈸㤲昳㘹ㅣ㐹昴ㄴ㠸散㝦㤶㈸扥ㄸ愲昸㘲ㄱ攱慢㤸㔳搸㘵㥢扥㥡收挴㥢敢㕡攷㌶搴㈵㡡挸㜰㥡昹敦㘲㥦挴㉥㔴〰㌰敤㍦搹㌱㜱㜲㥡㌹㠱搴㥣昳㠸㜲て挷㜸㠱搰戱晣搸㜳昳攵晢㕢晤挶昹挱㜹㑡挹㠱㕥て挱㕢㈱挶戲㄰㔸ㅦㄲ挷㠹ㄷ㈴㜲㄰㔲㝦愳〱摥㝡ㄸ收昶㕦挱㐶㙣攵㥣挶搹ㅤ〶㠱挹㑤昱攴㜸慣㐴㘸㙡敥㙥慤㕣㉤㐲㘹㜹㐸㘹づ㜲敡㙥ㄵ收戸㘳敥晣㐲㥣晦㌶ㄷ㔱㔰㡤㐹戱〵㥣昴慢㤹㌵攴㠷㌶慦戰戰㐷㤱㕦慣㠹戶慦挱搶ㄴ㐷攷捡摦㠹ㅥ晦㥦㑥慦ㅣ挵㡥〴〲散㠸㕥ち慡㐷㐰搴摦挱戲㍦ㄹ〶㔱ㅡ㤴㠱ㄴ㍥〲㘵收愷㈴敢㌴㔷㌴挸㉢㙣攰昴摢愲〶㜶〷愷ㅡㅡ㈶攵㘲ㅡ㉦㈰搱㝡ㄴ㍤っ扤㕥づ慢㈷㌷㙦ㅥ㠹敤㍣昵ㄸ㠸ㅤ扦㄰摢㠱〰挱搳㉢ㄸ扦ㄲ㐴㍤ぢ㤶〳㔱㈹㕢㥥㍥㠲㈱㍡〶㈱敡㌹戰ㅣ㠸搸㝦㡥㉡㕡㌵㝣ㅥ㉡㥥㐲戳㤰㕢㍢ㅤ㔳㉦挰㡥愷㘴戸㐷挳っ摡戱㘵㥦ㄳ愸㉤㘰㜸㕥㘰晥㘵晤收㔲㉦挲㠰摦㕥㜹扥㐷㑢昵ㄲ㌴㍣㘲敡㈳搹扤㤷戱挵〳㔱㝡挷ㅣ〵改搶㜷捣㔷搸〲㙦搷㡥愹㌸搵搳〶搳㔱敤搱散捡ㄸ㐶㝢捤摦愰㡡〶㘳㘹昰㍡っ㔸㜱㝤ㅣ戸㜴㤱摥㜲㌴㜳ㄴ㘹㍣㥢ㅤ挸㘶ㅦ挳挰㔱愴㠹㤰㌹㡢昴〹搸摣㐵晡ㄴㄶ㥤㉥搲扦㘱㙣ㄶ改㈰㘶搰づ㌶㕤愴捦挰㜴愶㐸㕦挰㉥㐷㤱扥㠴㕡㡡㌴㤹摤晢て㌸㔷㤱愶㐰扡昵㈲㝤㠵㘶摥㈲㝤つ愹㑦㤱愶戱㉢搳ㄹ㡤㔳㔱㝤っ㘶搰愰㥡〶摦挲㐰㡡㌴ㄳ㕣扡㐸㍦㌸㥡㌹㡡㌴㡢捤づ㘱戳㙥挸挵㔱愴挳㈰㜳ㄶ㠹㈷摥戹㡢㔴〸㡢㑥ㄷ㐹㠳戱㔹愴挳㤹㐱㍢㠳㔹㘷搷慡㍢㜴㥤㈹㤲づ扢ㅣ㐵ち㐰㉤㐵㍡㤲摤敢〱捥㔵愴愳㈰摤㝡㤱㌸敢ㄵ慦㡣㑦㔲㙦㠸㝣㙡㔰挳慥捣㘶戴㘲㝦㠳㌸つ㙡㘹㄰㠴㠱ㄴ㈹〱㉥㕤㈴捥㠵戵晤㍡㡡㤴㘴㌳㠳捤㌸㙦搵㔱愴㌹㤰㌹㡢㌴㄰敡摣㐵攲㜴搷㑥ㄷ㘹ㄷㄸ㥢㐵㥡换っ㕣㐵㉡㠱慥㌳㐵攲戴搹ㅣ㐵摡つ㙡㈹搲㌱散摥㘰㜰慥㈲搵㐳扡昵㈲敤㠱㘶㜸㘵ㄴ㘹〸㐴㌶㤸搴㕡㕦㙥㡤散㑡ㄳ愳㜱㡡慥㡦挱㝣ㅡ㉣愰挱㕥㌰㤰㈲㌵㠳㑢ㄷ㠹㜳㙥敤㘶㡥㈲戵戰ㄹ㝦㑣㐳㜱敥慣愳㐸ぢ㈱㜳ㄶ㠹戳㙡㜳ㄷ㠹㔳㙥㍢㕤㈴㑥捤㌵㡢戴㠸ㄹ戸㡡ㄴ㠳慥㌳㐵摡ㄷ㜶㌹㡡挴㐹扤㔲愴㈵散摥㐸㜰慥㈲ㅤ〷改搶㡢挴ㄳっ扣㌲㡡㜴〰㐴㌶㤸搴㕡㐵㍡㠱㕤㌹㤱搱㐶晢ㅢ㥣㐴㠳愵㌴攰挴㘱㈹搲㌲㜰改㈲㡤㜳㌴㜳ㄴ改㘴㌶㍢㠵捤愶挰挰㔱愴搳㈰㜳ㄶ㘹㉡搴戹㡢㌴つㄶ㥤㉥ㄲ愷〹㥢㐵㍡㥤ㄹ戸㡡挴搹挳㥤㈹搲㑣搸攵㈸ㄲ㈷ㄸ㑢㤱捥㘰昷㌸搳搸㔵愴戳㈰摤㝡㤱㌸㈳ㄹ慦㡣㈲ㅤづ㤱㑦㤱捥㘶㔷捥㘱㌴㑥㔹昶㌱㌸㤷〶攷搱攰㐸ㄸ㐸㤱捥〷㤷㉥ㄲ攷㈹摢捤ㅣ㐵扡㠰捤㉥㘴戳㌹㌰㜰ㄴ改㘲挸㥣㐵攲㙣攳摣㐵慡㠳㐵愷㡢挴㈹换㘶㤱㉥㘱〶慥㈲捤㠳慥㌳㐵攲㤴收ㅣ㐵㙡㠴㕡㡡㜴ㄹ扢搷〴捥㔵愴ㄵ㤰㙥扤㐸㥣ㅤ㡤㔷㐶㤱㌸㐵摡〶㤳㕡敢㤳戴㤲㕤戹㤲搱㌸㝤摡挷攰㉡ㅡ㕣㑤〳㡥扤愵㐸慢挰愵㡢挴㌹搳㜶㌳㐷㤱㔶戳搹㌵㙣戶ㄴ〶㡥㈲㕤〷㤹戳㐸换愰捥㕤㈴㑥㡢敥㜴㤱㌸㝤摡㉣搲ㅡ㘶攰㉡搲愹搰㜵愶㐸愷挳㉥㐷㤱㤶㐳㉤㐵扡㠱摤攳っ㙣㔷㤱㙥㠲㜴敢㐵攲㑣㙤扣㌲㡡昴㈷㠸㙣㌰愹戵㡡㜴㌳扢㜲ぢ愳㜱㉡户㡦挱慤㌴戸㡤〶㥣摣㉤㐵扡ㅤ㕣扡㐸㥣㥢㙤㌷㜳ㄴ改づ㌶扢㤳捤㔶挰挰㔱愴扢㈱㜳ㄶ㠹戳慦㜳ㄷ㘹㈵㉣㍡㕤㈴㑥攱㌶㡢戴㤶ㄹ戸㡡㜴ㄵ㜴㥤㈹搲㉡搸攵㈸搲㙡愸愵㐸昷戲㝢搷㠰㜳ㄵ改㉦㤰㙥扤㐸㥣㉤㡥㔷㐶㤱搶㐰㘴㠳㐹慤㔵愴㜵散捡㝡㐶扢摥摦攰〱ㅡ晣㤵〶㌷挰㐰㡡昴㈰戸㜴㤱㌸㍦摣昶敢㈸搲㐳㙣戶㠱捤㌸捦摢㔱愴扦㐱收㉣ㄲ㘷㠰攷㉥搲㍤戰攸㜴㤱㌸㡤摣㉣搲㐶㘶攰㉡ㄲ㘷㤷㜷愶㐸㥣㘶㥥愳㐸敢愰㤶㈲㍤捣敥㜱㈶扡慢㐸㡦㐲扡昵㈲㜱挶㍡㕥ㄹ㐵㝡㄰㈲ㅢ㑣㙡慤㈲㍤挶慥㍣捥㘸㥣搲敥㘳昰〴つ㌶搱㘰〳っ愴㐸㥢挱愵㡢挴㜹散㜶㌳㐷㤱㥥㘴戳愷搸㙣ㄳっㅣ㐵㝡〶㌲㘷㤱㌸ㅢ㍤㜷㤱㌸㔵扤搳㐵㝡ち挶㘶㤱㥥㘵〶慥㈲㍤つ㕤㘷㡡挴㈹敦㌹㡡挴挹昰㔲愴攷搹㍤捥㡡㜷ㄵ㘹ぢ愴㕢㉦ㄲ㘷捦攳㤵㔱㈴㑥愱户挱愴搶㉡搲㡢散捡㑢㡣挶改昵㍥〶㉦搳攰㕦㌴攰㠴㝢㈹搲㉢攰搲㐵攲㝣㜹扢㤹愳㐸慦戲搹㙢㙣昶㉥っㅣ㐵㝡〳㌲㘷㤱摥㠳㍡㜷㤱摥㠷㐵愷㡢昴〱㡣捤㈲扤挹っ㕣㐵攲㙣晢捥ㄴ㠹搳敥㜳ㄴ改ㄳ愸愵㐸㙦戳㝢㥣㤹敦㉡搲扢㤰㙥扤㐸㥦愱ㄹ㕥ㄹ㐵晡ㅣ㈲ㅢ㑣㙡慤㈲扤捦慥㝣挰㘸㥣攲敦㘳昰㈱つ㍥愲〱㈷晤㑢㤱㍥〶㤷㉥搲㔷㡥㘶㡥㈲㝤挲㘶㥦戲搹捦㌰㜰ㄴ改㌳挸㥣㐵攲散晣摣㐵晡ㄵㄶ㥤㉥㔲㕥扥㕤愴捦㤹㠱慢㐸ち扡捥ㄴ愹ㅢ散㜲ㄴ愹〰㙡㈹搲㤷散ㅥ敢攱㉡搲㝦㈱摤㝡㤱戸㥡〰晤捡㈸㔲ㄱ愴ㅢ㈱捤戸㄰晢㌵扢昲つ愳改晥〶摦搲攰㍢ㅡ㜰〱㠲ㄴ改㝢㜰改㈲昵㜲㌴㜳ㄴ改〷㌶晢㤱捤戸ㅥ挰㔱愴㥦㈱㜳ㄶ㘹〷愸㜳ㄷ㠹换〸㍡㕤愴ㅤ㘱㙣㝥㤲㝥㘱〶慥㈲昵㠷慥㌳㐵攲㜲㠴ㅣ㐵ㅡ〸戵ㄴ㠹㔳㘵搴捥攰㕣㐵捡㠷㜴敢㐵㉡㐱㌳㙦㤱〶㐱扡搱㕢㈴晣㤲㈱搶㡣㌰摡慥晥〶ㅡつ扡搳㘰㌷ㄸ㐸㤱㡡挰愵㡢戴㠷愳㤹愳㐸晣昹㑤㍤挰㘶㕣㤳攰㈸㔲㑦挸㥣㐵攲㙡㠵摣㐵攲㔲㠶㑥ㄷ㠹㑢ㅥ捣㈲昵㘲〶慥㈲㐵愰敢㑣㤱捡㘰㤷愳㐸㕣㉣㈱㐵㉡㘶昷㉡挰戹㡡搴〷搲慤ㄷ㈹㠶㘶摥㈲㡤㠰㜴愳户㐸㝤搹㤵㙤ㄹ㡤换㉦㝣っ戶愳挱昶㌴攰㠲っ㈹搲づ攰搲㐵攲㝡ち扢㤹愳㐸晤搸㙣㐷㌶㥢〰〳㐷㤱〶㐰收㉣搲㐴愸㜳ㄷ㠹换㈹㍡㕤㈴㉥扢㌰㡢戴ㄳ㌳㜰ㄵ㠹慢㌱㍡㔳㈴㉥换挸㔱㈴㉥搸㤰㈲敤捣敥㜱攵㠶慢㐸㈵㤰㙥扤㐸㕣攱攱㉤㔲㌵愴ㅢ扤㐵摡㤵㕤搹㡤搱戸〴挴挷㘰㌰つ㜶愷挱㉣ㄸ㐸㤱昶〰㤷㉥ㄲ搷㝤搸捤ㅣ㐵ㅡ挲㘶㝢戲㔹ㅣ〶㡥㈲敤つ㤹戳㐸戵㔰攷㉥㔲〲ㄶ㥤㉥㔲ㄲ挶㘶㤱㠶㌲〳㔷㤱っ攸㍡㔳㈴㉥ㄱ挹㔱愴戹㔰㑢㤱㠶戱㝢㜵攰㕣㐵晡〳愴㕢㉦ㄲ㔷㥢㜸㡢挴㈵㈷ㅢ扤㐵ち戳㉢愵㡣挶攵㈸㍥〶ㄱㅡ㐴㘹挰〵㉡㔲愴㌲㜰改㈲㜱つ㡡摤㡣㤳㘶〲㠱㍥愰㝡㌹㥢㔵戰搹戱㌰㜰ㄴ㈹〶ㄹ敥ㅥ攰㉢捥扣㉤换㤵㈴戹㡢挴㘵㈶㥤㉥ㄲ㤷愳㤸㐵ㅡ挱っ摡㈵㤸㌹ㄱ㐸㥤〸㕤㘷㡡戴ㄴ㜶㌹㡡戴っ㙡㈹搲㝥散摥挹攰㕣㐵摡ㅦ搲慤ㄷ改㔴㌴昳ㄶ改㌴㐸㌷㈲㘵㥥㌸攰㍦晢散敥〰㜶㘵㌴愳㥤敥㙦㌰㠶〶㔵㌴攰㘲ㄹ㈹搲㔸㜰改㈲㜱㍤㡣敤搷昱㐹ㅡ挷㘶攳搹散㈲ㄸ㌸㡡㌴〱㌲攷㈷㠹慢㕡㜲ㄷ改ㄲ㔸㜴扡㐸㕣ㅡ㘳ㄶ㘹㈲㌳㘸㘷㌰晢㝥搲㘵搰㜵愶㐸㉢㘰㤷愳㐸㔷㐰㉤㐵㥡挴敥㜱㜵㡤慢㐸〷㐳扡昵㈲㜱ㄵ㡥户㐸㔷㐳扡ㄱ㈹㘷㥣摤㑤㘵㔷愶㌱ㅡ㤷改昸ㄸ㑣愷挱っㅡ慣㠶㠱ㄴ愹ㅡ㕣扡㐸㕣㜷㘳㌷㜳ㄴ㘹㈶㥢捤㘲㌳慥㥦㜱ㄴ改㔰挸㥣㐵攲捡㥡摣㐵攲戲㥢㑥ㄷ㠹换㜳捣㈲ㅤ挶っ㕣㐵攲慡㥤捥ㄴ㠹换㜷㜲ㄴ㘹㉤搴㔲愴㈳搸㍤慥昰㜱ㄵ改㡦㤰㙥扤㐸㕣〹攴㉤搲㕦㈰摤攸㉤搲搱散㑡つ愳㜱愹㤰㡦挱㙣ㅡ挴㘹戰づ〶㔲愴㕡㜰改㈲㜱㝤㤰摤捣㔱愴〴㥢㈵搹散ㄱㄸ㌸㡡㤴㠲捣㔹愴㐷愱捥㕤㈴㉥〱敡㜴㤱ㅥ㠳戱㔹愴㌹捣挰㔵愴挷愱敢㑣㤱戸㤴㈸㐷㤱戸挸㐸㡡㔴挷敥㜱戵㤱慢㐸昳㈰摤㝡㤱戸㉡挹㕢㈴㉥㑤摡攸㉤㔲〳扢搲挸㘸㕣戶攴㘳搰㐴㠳昹㌴攰㐲㈶㈹搲〲㜰改㈲㜱ㅤ㤲摤捣㔱愴㘶㌶㙢㘱戳搷㘱攰㈸㔲ㅢ㘴捥㈲㜱愵㔱敥㈲扤〹㡢㑥ㄷ改㉤ㄸ㥢㐵㕡挸っ㕣㐵㝡ㅢ扡捥ㄴ㠹换㤹㜲ㄴ改㍤愸愵㐸㡢搹扤昷挱戹㡡㜴㉣愴㕢㉦搲㠷㘸收㉤搲㐷㤰㙥昴ㄶ改㜸㜶攵〴㐶攳搲㈹ㅦ㠳ㄳ㘹㜰ㄲつ戸㤸㑡㡡戴ㄴ㕣扡㐸㕣㉦㘵㌷㜳ㄴ㘹ㄹ㥢㥤捣㘶摦挲挰㔱愴㔳㈱㜳ㄶ㠹慢㥥㜲ㄷ改㝢㔸㜴扡㐸㍦挰搸㉣搲㘹捣挰㔵㈴慥愸敡㑣㤱戸戴㉡㐷㤱㝥㠱㕡㡡戴㥣摤攳敡㉢㔷㤱捥㠴㜴敢㐵㔲ㅣ攷〳〹昷㙣愱㝣㐸㌷㝡㡢昴㈷㜶攵㙣㐶敢收㙦㜰づつ捥愵㐱〱っ愴㐸攷㠱㑢ㄷ愹扢愳㤹愳㐸攷戳搹〵㙣ㄶ㠴㠱愳㐸ㄷ㐱收㉣㔲ㅦ愸㜳ㄷ㘹ㅢ㔸㜴扡㐸㝤㘱㙣ㄶ改㘲㘶攰㉡搲戶搰㜵愶㐸摢挳㉥㐷㤱㜶㠰㕡㡡㜴㈹扢搷て㥣慢㐸㤷㐳扡昵㈲昵㐷㌳㙦㤱〶㐰敡㔳愴㉢搸㤵㤵㡣挶㈵㘵㍥〶㔷搲攰㉡ㅡっ㠴㠱ㄴ改㙡㜰改㈲㤵㌸㥡㌹㡡戴㡡捤㔶㠳ㄴ敥つ㠳捥慤㉥攲㠴扤愰㘳挹ㄷ攷挶戶昴㐹㑤㙦㡢搷攳攱て㔳戱晥愰㤵愲摦挳攴搳〲㜳ㄵ㐸收㙦㑦扢㥦〹㠱㠵㔳搲㠵㈳㡦摡ㄹ㍤换挴挰㙤㙢昵慤㠵㤶扦㙤㤵㐸愰戰收挷㕦㝦敤㕣ㄴ敥ㅥ摤ㄷ昲愷㑥㙢㙡昲㡡ㄸㄳ㐵挲㜲挰㙢㔱㌰捥㤹攷㍡㠶ㅣㄳ戱㌳ㄶ㑤搰㕢摦㡥㘹愳㥣㈰㍣戴㥥㡦㡢昱㥢㙦敡㥥㡦㝤ㅤ〲㉡㑥捡㤶ㅤ㜶つ㌹㌸攳扢㌰〴改㔶攷昲愲〱㔶㠳㜱㔶㙦㜵敢㤲㝡捣愴收㈶㝦摣搳摣攲搴㔱㔳㡤昴㥡㥡ぢ戰攸㉤昳愷㝢搳㙤敦㠳慢ㅥ摢㘶晣㔴戲㌴愳㘶㌸戲㈹㍣ㄲ〰㘷㙤捦愴㍢㌰㘵ㅢ晥㘹㌷㈰挵㙤て慥㑢㌴㌷戵㌴愵㕡㑢慡戱ㅡ愰㠴㍦㥥㡤㥦昰〹㡤㉥㍣ㅣㅥ㝤㘳戲㘳〵㡤㝣捡㠹㤴㈹㌰慦戱㘹㔱愳㘴㔳搸挲摦㄰ㄷ扣扡㜷㘷ㄸづ㝣攵㙦㌷〰ㄷっ㈳㔱晥〵㑢㉤㔴戵㥢攰㙢昷慡㌱㔵㌳㙡攲攵愱㡡㔰㔹㌸㔶ㅢ㡤㠴愲愹㘴㈲ㄶ㑦㐴愲㤵㠹㘸慡慣搶㌰㤲㐶㈲ㄸ戱摡攸㝦㐶㥢㘰搴收㙥㈶㔷㘶㜳搴ㄵ㤷㠳㘳㘰㑤㠲晤て㐹戰〲㥥昱挲敦搴㈳㑥捦慡㌱㌵㌲㠹㜹〶㝥㥡㕢扢つ㤲㍥㤰戸㥦ち愳摤づ㜱㙦㠸ㅤ敢〳㠲㤵㤶ㄷ㝤㄰㕣改㜷挲㐲㉦挱㤶ㅡ〱㌹㡦㐸〱㌵〵搰昳ㄳ挳㔸〱㝤㉤㉣戰攷慢㝤挱㜲敦搷敦㠱㐰㡤挴㤶㈰㝤㉦㌹戶攷㝢ㄴ愴摣㍢搵㐱㘸捥㝤〲挲㍣㥤㠵㘶㑤搵〴㐸㔸㔷㜷㕤㐶㕢慥戴㜵戰㌳换ㄱ㑡㤴㤷挷换㉢㑢挳㤵戱㜸搴愸㉣慤㌵㉡㈳㤱昲㐸㜹㘹㘹㠵㤱〸搵㠶㠲㘳散昰敢搱㈶㔸㘵㜳て㤰ㅢ㙢㜳搴ㄵ㜳㤶㙤搷㤴㘳㍣㍣攳㤵愷戳ㅣ㍡㉢愰ㄳ敦㈰愷敢㡡㝣〸㤵㝦愳㝣て㙣㈹㑥搹㌵〱ㅥ〹っ㍡〰㝥ㄸㄶ〴昸㈰攸〵攰㐷㈰㔰㤳挱〹挰㡦㤲㘳㝢扥愷㐰㉡〰挷攰挲ぢ㜰㠵㉦挰搳㉣㔷摡ㄳ㜰㘵〲ㅣ慢つㅢㄵ戵㘵昱㔰戲㌴ㅡつ㠷㐳戱㡡㐸㘹㈴㔹㙥㐴攲㜸㤰㔳愴㌴ㅡ㥣㙥㠷摦㠴㌶挱ㄹ㌶㈷晢㝢戵捤㔱㔷㍣ㄳ㕣搷〰㍣ぢ㥥昱昲〰㝣㠸㉤ㅦ㐶攵㜳㐸㐲摦㠷攰ㅣ〶戹〹昰㍥㉥㠰户挰㠲〰ㅦづ扤〰晣㑦〸搴㤱攰〴攰ㄷ挹戱㍤摦㐷㐱㉡〰敦改ぢ昰ㅥ扥〰搷㔸慥戴㔷攰捡摡㠳挳㤱戲戲㐸㘵㉣㥡㉡つ㐷㡤㤸㔱㙢㤴攲〸㤳㑡㔵愶挲愹戲搲搲昲攰㙣㍢晣慢㘸ㄳ㡣摢㥣〰㕣㙢㜳搴ㄵ㈷挰㜵つ挰㐹㜸挶换〳㌰愷挹㡡㍣㐲攵㍢㐸㐲攷㕡㈴挵愹戲㈶挰〳㕣〰扦てぢ〲㍣ㄷ㝡〱昸〳〸搴㌱攰〴攰て挹戱㍤摦昵㤰ち挰㍢昸〲扣㥤㉦挰㡤㤶㉢敤㔳戸㌲〱㉥慦㡣㈶捡捡ㄲ攱摡㜸慡㉣ㅡ慢㠸攱昱㘳㤵㤵戵ㄱ愳㍣ㄲ㌳㉡换㐲愵㐱㤹㥥捡晣晦㡤㌶挱昹㜶㌲㜲㠸㔸㘰㜳搴ㄵ㌷㠳敢ㅡ㠰㕢攰ㄹ㉦て挰慤戶㍣㐶攵㔷㐸㐲慦㈴㌸ぢ㈱㌷〱づ戸〰晥ㄶㄶ〴㜸ㄱ昴〲昰㜷㄰愸㈵攰〴攰敦挹戱㍤摦挷㐱㉡〰㙢扥〰ㄷ昸〲㝣㠲攵㑡晢ㄹ慥㑣㠰攳㤱捡㐸㉣ㄵ㉦㡢㐴㘳㤱㘸戲戲慣ㄶ〷㠸㘴㌲㔶㕡㤱㡣㐷㘲愵挹昲愰㑣㉤㘵晥扦愰㑤昰㈴㍢ㄹ搹㠳㤷摡ㅣ㜵挵换挰㜵つ挰㈷挳㌳㕥ㅥ㠰㑦戱攵愳愸㉣挴改户扥㍦挱攱ㄴ㔵ㄳ攰敦㝦㜰ㅥ㠳㡢㘰㐱㠰㑦㠷㕥〰收ㄳ昹搴ㄹ攰〴攰〰㌹戶攷晢㉣㐸〵攰慦攱挲㝢っ晥㉦愴摥㉦戹戳㉤㔷㕡㙦戸㌲〱慥つ㈵㔲攱㜸㉡ㄹ㡢㐶㐳㔱〳㜰搷攲挰㤰㈸㑦攰㐰㔱ㅢづ㠵㙢㠳㌲㉤㤴昹ㄷ愳㑤昰㕣㍢ㄹ〱㔸㘶㠴摡扡攲昳愱敢ㅡ㠰㉦㠰㘷扣㍣〰㕦㘸换挷㔱戹㍤ㄲ搴挷㘲㑢㕤っ戹〹昰㠷㉥㠰㜷㠴〵〱扥〴㝡〱戸㍦〴敡㌲㜰〲昰〰㜲㙣捦昷ち㐸〵攰㜷㝤〱㝥摢ㄷ攰㤵㤶㉢㙤ㄷ戸㌲〱㑥㠶挲愵愵㐶慣愲㈲㔵㘹㐴㐳愹㐴㘵㔹㈴㠴慦户戲摡戲㔴戸捣㐸挴㠲㌲愵㤳昹㤷愰㑤昰㉡㍢ㄹ〱㔸㘶㜳摡扡攲㔵搰㜵つ挰慢攱ㄹ㉦て挰搷搸昲㐹㔴づ㐱㠲晡㐱搸㔲搷㐱㙥〲晣愲ぢ攰扤㘱㐱㠰搷㐰㉦〰て㠵㐰摤〰㑥〰摥㠷ㅣ摢昳㝤ㄳ愴〲昰昳扥〰㍦敢ぢ昰捤㤶㉢㉤〴㔷㈶挰ㄵ攱㡡㐸㙤㌸㤶㡡㈵㤳㠹㘸㙤㘵㙤慣㍣㔲㤶〸ㄹ戵戱戲戲㜸㉣㔹㕢ㄶ扣挵づㅦ㐶㥢攰慤㌶㈷挷㘰㤹㠹挹扥㔱㔷㝣㍢㜴㕤〳㌰攷㙦攲攵〱昸㑥㕢㍥㥤捡㑡㈴愱㑦㈳㌸㜷㐳㙥〲晣愸ぢ攰㝤㘱㐱㠰搷㐲㉦〰敦〷㠱扡ㄷ㥣〰㍣㤲ㅣ摢昳晤ㄷ㐸〵攰㡤扥〰户晢〲扣捥㜲愵㡤㠶㉢ㄳ攰戲摡㡡㐴㌴㥥挰ㄹ㐳㔹㙤㌴㕣ㅡ㠹㤷㠶㤲㘵㔱愳㈲ㄶ㑡㔶㔶㐴㤲㤵挱昵㜶昸㌱㘸ㄳ㝣挰收〴㘰㤹㐵挹扥㔱㔷晣㈰㜴㕤〳㌰攷㕥攲攵〱㜸㠳㉤㍦㤴捡㠹㐸㐲㍦㠴攰晣つ㜲ㄳ攰㝢㕤〰㑦㠶〵〱摥〸扤〰㝣㌰〴敡㘱㜰〲昰ㄴ㜲㙣捦昷愳㤰ち挰㜷昹〲㝣㠷㉦挰㡦㔹慥戴ㄹ㜰㘵〲ㅣ㡡㘳㜸㤷㉡㡢㤴ㅢㄵ㌸て㌶㔲㤵愵㐶㘹挲㌰㘲攵㠹㔰㍣㔶ㄹ㌱㠲㌲つ㤲昹㔷愳㑤昰〹㍢ㄹ㌹㐴㙣戲㌹敡㡡㌷㠳敢ㅡ㠰㌹㙦ㄲ㉦て挰㑦搹昲愳愸㍣〲㐹攸晣戹㘳昵っ攴㈶挰㙢㕣〰ㅦ〵ぢ〲晣㉣昴〲昰搱㄰愸攷挱〹挰㌵攴搸㥥敦㉤㤰ち挰慢㝤〱扥摡ㄷ攰ㄷ㉤㔷㕡〲慥㑣㠰换㉢挳戵搱搲昲摡㘴㜹㈲ㅥ㉤て挷攲㐶愴㉣㥥愸挰愸愳愲㌴ㄹつ㈵㠳㉦搹攱㤳㘸ㄳ㝣搹收㘴て晥㤷捤㔱㔷晣ち戸慥〱㤸㜳ㅥ昱昲〰晣㥡㉤㑦㔰㌹て㐹攸戵〴攷つ挸㑤㠰㉦㜲〱捣㠷晤ㄲ攰㌷愱ㄷ㠰㥢㈰㔰㙦㠳ㄳ㠰攷㤳㘳㝢扥摦㠵㔴〰㍥捦ㄷ攰㜳㝣〱㝥摦㜲愵戵挲㤵〹㜰㘹㈴挲㔱㜱㈸㘱㐴㡣㘸㐵戴㌶㕥㥥㠸㔵愴㑡㙢㑢㌱慣㑢㤵㈶㐳㐱㤹㝥挸晣摢搰㈶昸愱㥤㡣散挱㌲昳搰搶ㄵ㝦っ㕤搷〰晣〹㍣攳攵〱昸㔳㕢捥摦㐳搶㡦㐷㠲晡㕣㙣愹捦㈰㌷〱㍥搹〵昰㐹戰㈰挰㥣㝤㈸〰㉦㠵㐰㝤〹㑥〰㕥㐶㡥敤昹晥㉦愴〲昰㠹扥〰ㅦ敦ぢ昰搷㤶㉢敤㌴戸㌲〱慥㐸㠴换㈳挹㤰㘱㠴㤲愹㘸戴㉣ㄶ㑢攱摣っ挷㡤㄰㐶ㅡ㈱っ愲㠳摦搸攱㑦㐷㥢攰户㌶㈷〰㝦㘷㜳搴ㄵ㝦て慥㙢〰晥〱㥥昱昲〰晣愳㉤㙦愲昲ㅣ㈴愱㌷ㄲ㥣㥦㈱㌷〱㕥攰〲昸㝣㔸㄰㘰捥ㅣㄴ㠰㉦㠰㐰㝥㄰㑢〰扥㔰㌸ぢ攰㝣㥣摡ぢ挰つ扥〰捦昳〵戸〰㡤攸㑡扢ㄴ慥㑣㠰攳戸攴ㄶ㌱昰ㄴ㑢㡣摢愲挹㔰㈴㔶ㄹち㐷㉡㡣㐸㌸㠵〳㜰愸㈲ㄲ㉣戴摡攸㤷愱㑤㔰戳㌹㌹㐴㜴户㌹敡㡡㡢挰㜵つ挰㍡㍣晢〱ㅣ戰攵㙤〴昸㙡㈴愱昳㘷愰㔵㑦挸㑤㠰㘷扢〰扥〶ㄶ〴戸ㄷ昴〲昰戵㄰愸㘲㜰〲昰㜵攴搸㥥敦㍥㤰ち挰㝦昴〵昸〸㕦㠰晢㕡慥戴ㅢ攱捡〴ㄸ㑦㕣㉡慤㠸挶挲戱㑡㕣㡦㠸㤶㈵㙡㡤昲昲搲㔴ㄴ㔷㌸㤳ㄵ㠹㔰慡㍣戸慤ㅤ晥㈶戴〹㙥㘷㜳〲昰昶㌶㐷㕤昱づ攰扡〶攰㝥昰散〷㌰愷晤㠹晣㌸〲㝣〷㤲搰㡦㈵㌸〳㈰㌷〱㥥敡〲昸㙥㔸㄰攰㥤愰ㄷ㠰搷㐲愰㜶〶㈷〰摦㐳捥〶戸〴㔲〱㜸㤲㉦挰ㄳ㝤〱摥搵㜲愵摤て㔷㈶挰愱捡㔰㉣㔵㥢っ㤷挶捡挲搱㡡㜰㜹扣戶戶㈲ㅥて搵㤶挶ㄳ㤵ㄱ㡣㐱㠲扢搹攱搷愱㑤㜰戰捤挹㈱㘲㜷㥢愳慥㜸て㜰㕤〳昰㄰㜸昶〳㜸㑦㕢扥㡣〰户㈳〹㝤㈹〱摡ㅢ㜲ㄳ攰晤㕤〰晦ㅤㄶ〴㜸㈸昴〲昰挳㄰愸㘱攰〴攰㐷挸愱㍤㐳愹㍦㐰㉡〰㡦昰〵戸搲ㄷ攰戰攵㑡㝢ㅣ慥㑣㠰㙢ㄳ㐹㕣㤴挷㜸㉥㠱换㍥戸㈴ㅦ㡦㈴㡣捡㔴戲扣㍣㔴㤶㡣攲敢㉦㈸㔳攵㄰㔱㝦〲㙤㠲ㄱ㍢ㄹ〱㌸㙡㜳搴ㄵ㤷㠱敢ㅡ㠰换攱㔹㝥㔹攳㌶㙣㘸㑦㈱ㄸ㉦扤㕢扦㥥挸㍢㉦摡搳㤰昱㉡㍤ㅥ㌳攷ㄴ㍦〳昱昶愶㜸㝣㕢㝤晤戴㜸敢摣〹㑤㉤㜲戳㐶㝢ㄶ扡〱㥥㈶㔳㥡㈶㕡て㝥㌷㉦㍥换㜵攷ち㍢晥ぢ㘸ㄳ搰戶戰攵㤸ㄹ攳㐶㑦㥡㌹㘱挶搴㔹〷㑥㈸㤹㌱慥㝡搶攴㤹搵㈵㝢㡥〹㠷㘳㝢㘹晦㠴挱昱慥〷戵㡤ㄸ㜲攴㙦㝥㌸摢㔱㘳つ㍣㌱戶愱慥ㄱ户户敡ㄲ㈵㌳㡣㤶戶晡搶㤶㈱㠳㜲㘵昰㈲㌲搸搶捦㐰㥥㤱慣㥦捥㕤㠸ㄳㄳ捤摤㜰て搷㙥昸ち㍢㠹摤㜰〴昴戲ㅢ扥ち㠱摡て㥣散㠶慦㤱戳㜷挳晤㈱㤵摤㜰㔷摦摤戰挴㜷㌷㍣〰㡤昸ㄷ攴っ㍦搹ㄸ㘳㙦㔴㔹ㅢ挵㘳戱搱㌵㍢搳㌸㜸昶晢戴㡥户攵攷㈰㈵晤㍤昴㔲㍦ㅢ㕢㙡〲攴㈶㑣㍢扡㘰晡搰㠲㘹㈲昴〲搳㐷〴㘶ㄲ㌸㠱改㘳ぢ㈶㌲敡㘰㐸〵愶敤㝣㘱敡敢ぢ搳㔴换㤵昶ㄹ㕣㔹㕦攸挹㈴㥥㐱ㅣ慤㉣つ㠵换愳攵愱㔸㍣㔵㥥㉣て㤵㈶㉢㉢换攳戱㌲㕣㌹㤴改㜸捣晦㜳戴〹㑥户㤳㤱敦ㅢ㤹㠹㘷敢㡡慢愱敢ㅡ㠰㘷挲戳ㅦ挰戳㙣㌹㝦攳㕢晦〶〹敡ㄷㄲ㥣㐳㈱㌷〱㉥㜲〱晣㍤㉣戸ㅦㅥ〶扤〰晣〳〴敡〸㜰〲昰㡦攴搸㥥敦㍦㐲㉡〰ㄷ昸〲㥣敦ぢ昰搱㤶㉢敤㔷戸㌲〱㑥搵㤶攳㍣㈹ㅣ慡挵㤳㥥愳戵愱ㄸ㙥攴㈴㘲搱㐴ㄲ〳慢㄰㑥㥡㉡㠳㌲㤵㡥昹昳㉥㘴㜰戶㥤㡣ㅣづ㘵ㄶ㥤慤㉢慥㠵慥㙢〰㑥挰戳ㅦ挰㐹㕢扥㠲㐹㜴㐷㠲晡攵〴㈷〵戹〹昰户摦㍢㉦捤〶㘰㐱㠰攷㐰㉦〰昷㠰㐰搵㠱ㄳ㠰㝢㤲㘳㝢扥攷㐱㉡〰晦ㄷ㉥扣㤷㘶扦㠴搴㝢㘹戶挱㜲愵〵攱捡〴ㄸ攷愲〶㑥昳㤳㠹㜰〸户ㄹㄲ愵昱㜲㙣㐷㤲昱㈸慥扣攰㡥㑥㈴搸㘸㠷敦㠳㌶挱㈶㥢㤳㍤㔸㘶挰戱㙦搴ㄵ㉦㠰慥㙢〰收扣㌹㍦㠰㕢㙣昹㉡㈶搱て㐹攸㔷ㄳ㥣㌶挸㑤㠰摦㜷〱㍣〰ㄶ〴㜸㈱昴〲昰㑥㄰愸挵攰〴攰㠱攴搸㥥敦㘳㈱ㄵ㠰摦昶〵昸㑤㕦㠰㡦户㕣㘹㠳攰捡晡㐲㡦㠶㈲戸㈷ㄶ慦挰㈵搹㘸㈴ㄱ㠹㤷㠵㉡㉢攲搱㈴㡥ㄷ攵㠹昲㜸㐵㔰愶戰㌱晦㕤搱㈶㜸愲㥤㡣散挱㌲㝢捤搶ㄵ㉦㠵慥㙢〰收㥣㌷㍦㠰㑦戶攵搷㌳㠹扤㤰愰扥㠶攰㥣ち戹〹昰ㄶㄷ挰晢挰㠲〰㥦〶扤〰㍣っ〲戵ㅣ㥣〰㍣㥣ㅣ摢昳㝤㈶愴〲昰戳扥〰㍦敤ぢ昰㥦㉣㔷㕡㈹㕣㔹㝢㜰扣慣㌲㠵改ぢ愵㐰㌵㡡㍢㘲戵搱㔸㔹ㄴ搷〵㐲搱㑡愳慣㌴㤹っ㥥㙤㠷㡦愰㑤昰ㅣ㥢ㄳ㠰捦戵㌹敡㡡捦〳搷㌵〰㜳扥㥡ㅦ挰ㄷ搸昲㕢〸昰〸㈴愱摦㑣㜰㉥㠲摣〴昸㘱ㄷ挰㈳㘱㐱㠰㉦㠶㕥〰摥ㅦ〲㜵㈹㌸〱㜸ㄴ㌹ㅢ攰换㈱ㄵ㠰摢㝤〱㝥挸ㄷ攰㉢㉣㔷㕡ㄵ㕣㤹〰㐷㐲㠹㘸戲慣㍣㔶㘶㠴㑢愳㐶㈴ㄱ慢慤慣㌴㐲昱㘴ㄲㄷ㘹换换㐲㐶㜰愵ㅤ㝥㉣摡〴慦戴㌹〱㔸㘶㡤戱㙦搴ㄵ㕦つ㕤搷〰捣戹㘶㝥〰慦戶攵㜷㌱㠹㐹㐸㐲攷㑦戴慢㙢敤㉣て㠶㠸つ昹㔶搷搹搲㌰㔹敢㉦戸〶㔲扣昰捣ㄹ搸昶敡㔶昸㘷㌰扥扦攷㙡捥㐹愹挶慦昴ㄹ挳慢挶㔴っㅦ户㌸㘱搴昳㜷㜳㌱㜳〵㑤昳戶㙢㤸搸㠲㑤㍣㉤㝢㘶搳㘸昹㐵㔷㥥㉣昷戱㈷户っ戵㥦搴扤㝢㠷挴晥搱㘴扢搹搴收㜴㍢㍣㜸ㅡ㤳户愰ㄸ捡攷㝡㙦搷挱㌹ㅥ㌹㍤愰㐳㡡㕦挷挶敦昶ㅡ㐹摢㘳ぢ㤶㍣ㄴ攴㜷㔳㝢晢晤敡户昵㔸㘵㍣挹搸㜶㌰慥戱慤㘱ㄷ昴㘱㠰捦㑦〴㡥愹㙢㤵㈹㕤㍢㐱慦昴㥢〰㡦㌶ㅤ晤搵㐶づㅥ㍤㌸ㅣ㉤扣ㅤ㝢摡晦㈱ち㜷攰㡥㐹㔴㡣挹扦㠰㕥つ㤷㡡㍢ㄵ晤㔱愴㌸愵㘷㌰㌶㌲ㅦづ晣㘷ㄸ扣㠲㕦扡昷㍣㍤昹㈶㑢攱㜹㝡昲㕡㜸㤲㑦搰攱〸㤲摥ㅤ敥戱愵慥摤攱㕥㐸昱捡搳㡦㠴㙤慦㙥㙡㍤ㄸ敥ㄲ㑡攷戴ㅥ敤㈸扢攷搱戰扡ㄶ昱散㙣〳㝡つ㍢挰㉦㑥㕢愴晥〶㘶戰㑦〷慥捡搶㠱㉢㉤㠵攷改挶て挳㤳㜴挰㜰㜶攰ㄱ㕢敡敡挰愳㤰攲㠵㠷㜰㥡ㅤ搸〴挶散挰ㄳ搸搲敡㈰㉤㘴改愲敡㔲㔷晥昳㤸㍦㈷愱っ昶㐹昹㠲㙣㈹㥦㙦㈹㍣捦ㅤ摥〲㑦㤲昲〲㘷捡晦戴愵慥㤴㕦㠴ㄴ㉦捣㥥㌷㔳㝥ㄵ㡣㤹昲㉢搸搲摡散㤴㑢搵㔹慥㤴ㄷ㌱攵㜷㘰㌲搸㈷攵搳戲愵㝣慡愵昰㍣ㄱ昸㝤㜸㤲㤴㑦㜰愶晣㠱㉤㜵愵晣㈱愴㜸㘱ち扡㤹昲扦挱㤸㈹㜳㙡㠷戶っ㔲昹㠰㐴㐳敡㐴㔷捥愷㌰攷慦㘰㌳搸㈷攷㈵搹㜲㕥㙣㈹㍣て改晤ㄶ㥥㈴攷㌳㥤㌹㝦㘷㑢㕤㌹㜳㝡〵㕥㜸㔰愸㤹昳㉦㘰捣㥣㌹㕢㐲㍢〷㔲搹㌳㈲慡搹㤵昲㜹㑣㤹㜳て〶晢愴摣㤰㉤攵㝡㑢攱㜹㝣㉥攷㈸㐸捡㤷㌸㔳㤶㠹ち昴敦㑡㌹〰㕢㐹昹㌲㌳攵㘲昰㘶捡扤戱愵慤戰㔳㉥㔳㈹㔷捡㉢㤹㌲敦收晢愵ㅣ捦㤶昲㙣㑢攱㜹戰㉤敦晡㑢捡搷㌸㔳㤶㕢晦㥥㤴㌹〵㐰㔲扥捥㑣㤹昷攴捤㤴㜹㐷㕦扢ㅥ㔲昳搰ㄹ㔲㐷戸㜲扥㤱㌹昳〶戹㕦捥戳戲攵㍣搳㔲㜸㥥㌹扢㌷㍣㐹捥户㌹㜳㤶扢改㥥㥣㜹㔷㕤㜲扥挳捣㤹户戲捤㥣㜹㤳㕣扢换捥㌹ㄲ㔵㔳㕣㌹慦㘵捥扣攷散㤷昳挴㙣㌹㑦戰ㄴ㥥挷挰昲摥戴攴扣捥㤹戳摣愰昶攴捣ㅢ搵㤲昳〳㘶捥扣㍢㙣收捣晢捥摡㠳改㥣㉢搴ㄸ㔷捥ㅢ㤸㌳㙦攳晡攵㍣㌲㕢捥晢㔹ち捦㤳㔹㜹扢㔷㜲㝥挴㤹戳摣昳昵攴㍣〵戶㤲昳㍦捣㥣㜹挳搵捣㤹户㜲戵挷敤㥣挳㘵慡摣㤵昳㈶收捣㍢愳㝥㌹㠷戳攵ㅣ戲ㄴ㥥㠷愶昲づ慡攴晣慣㌳㘷戹㡤敡挹㤹户㔳㈵攷攷捤㥣㜹て搳捣㤹㜷㐷戵㉤㜶捥搱㔲戵户㉢攷ㄷ㤹㌳㙦㌶晡攵扣㝢戶㥣〷㕢ち捦㜳㑣ㅢ攱㐹㜲㝥捤㤹㜳㤳㉤㜵ㅤ㌶㜸㠷㔲㜲㝥挳捣㤹户っ捤㥣㜹挳㔱㝢ぢ㔲㌹搲㔵慡㥤㕤㈹扦挳㤴㜹晢捥㉦攵ㅤ戳愵摣捦㔶㘴㍥㘱㤴户昹㈴攵㡦㥣㈹换扤㍥て捣扣攷㈷㈹㝦㘲愶捣ㅢ㙤㘶捡扣㠵愷晤ㅢ㔲昳戰ㄱ㔱摢戸㜲晥㥣㌹昳㡥㤸㕦捥扤散搴㉥㍥㘹摦㘱㕦㉦ㅡ昷挰㑦敤挷ㅣ扢愰攴㐱搵搳㔲㜸ㅥ晥挹㍢㘷㤲昳搷捥㥣捤摢㘷㤹㐷㘷摥㐶㤳㥣扦㌵㜳收扤㉢㌳㘷摥ㄵ搳扥户㜳㡥㔴㉡捤㤵昳㡦捣㤹㌷㤹晣㜲㔶搹㜲捥戳ㄴ㥥攷㜱昲㘶㤴攴慣㜰摤㍡㝤㝥㈷㜷愴㍣㌸昳捥㤴攴摣つ戶㌸扦攳敤㈰㌳㘷摥㘸搲ち㈱ㄵ㥣㈳㌱昵挳㜷捥昳扢敥搰愸㍢㘰攳㤷昳搷㌰昵㍤㈷晤捡㔲㜸ㅥ㤱挹晢㍢㤲㜳㉦㘷捥㜲㤳挷㤳㌳㙦昶㐸捥挵㘶捥扣挳㘲收捣㝢㌷㕡ㅦ㍢攷㜰愹晡捣㤵㜳㕦收捣㕢㈱㝥㌹㝦㤴㉤攷て㉤㠵攷改㤵扣㘵㈲㌹敦攸捣㔹敥㥢㜸㜲收晤ㄳ挹㜹㠰㤹㌳㙦㕡㤸㌹昳㜶㠸㌶㄰㔲昹〸㠶搵摢慥㤴㜷㘱捡扣昲敦㤷昲㙢搹㔲㝥搵㔲㜸㥥㉢挹换敢㤲昲敥捥㤴攵ㅡ扢㈷㘵㕥㙢㤷㤴㠷㤸㈹昳慡戴㕦ㄶ㕢戲㘵昱㠲愵昰㍣挴㤱㔷慦㈵㡢㘱捥㉣攴ㄲ戶㈷ぢ㕥捡㤶㉣晥㘰㘶挱㙢换㈶㜰扣㌲慤㠵㈱㌵㜷搰㌲昵ㄴ攲搹愳㡤㠰ㅥ㠱㐶昱㐲慦㕦捥㡦㘷换昹㌱㑢攱㜹慥㈲㉦〸㑢捥㌱㘷捥㜲㔵搸㤳㌳慦づ㑢捥晢㥡㌹昳㜲慤㤹㌳㉦昶㙡㈳㈱㤵㘲挷搴㐶㔷捡愳㤸㌲㉦㥤晡愵晣㘰戶㤴晦㙡㈹㍣㑦㍣攴㈵㔶㐹㜹㥣㌳攵ㅥ戶搴昵ㄵ挱敢慤㤲昲㠱㘶捡㝤挰㥢㈹昳昲愹㌶ㄱ㔲ㄳ收㜲㜵㥦㉢攷㐹捣㤹㔷㈳晤㜲扥㉢㕢捥㜷㕡ち捦㐳〸〷挰㤳攴㍣摤㤹戳㕣扡昴挰㍣㄰戶㤲㜳戵㤹㌳慦㈹㥡㌹昳㡡愴㌶ぢ㔲㠱戹㐲摤散㑡昹㔰愶扣ㄷ㑣晣㔲扥㍥㕢捡㙢㉣㠵攷昱㠰扣づ㈸㈹ㅦ攵㑣㜹㤸㉤㜵挱捣㡢㠲㤲㜲㡤㤹㜲〴扣㤹㌲慦昱㘹㜱㐸捤慦戵戰扡摡㤵㜳㠲㌹昳㤲㤹㕦捥㉢戲攵㝣戹愵昰㍣戹㙦㈴㍣㐹捥㜵捥㥣攵晡㥡〷收㔱戰㤵㥣攷㤹㌹昳攲㤶㤹㌳㉦㥢㘹つ㤰ち捣攵敡㐲㔷捡㑤㑣㜹ㄲ㑣晣㔲㍥㈷㕢捡㘷㕢㡡捣㘷敡〵て戶搳㘸㠳㕦㝤㈱挹㈲㤰㐰㈱㉦㔴昹㕥㜱㤱㠷摣っ㌷㥦〶㠲〵㘸㐶㡢〸㡡搱挱挲ㄴ慦㐵昵㐸㜱㕤㥡㈱㡦㈴㤱〷愹搵㔷㜱搱㕣㑦㍣ㄸ愴㜹㥥搱㍣ㄹ捦戹挱攳㐰慡敢ㅡ慣攵㔷㜸晥つㅦ搰㘰㍦㝡㐲ㄷ㡥ぢㅥ戵搴搴㘶㍣㡢愲㝢㙡㘲ぢ㥥愶㤳㉣㙡挰扤㕥摣㌵㙤晣㍤㉣摣挴㉣ㅦ晥昶ㅡ晥捣攷㠵昸㉥扥攳慡扡捣㐷㔵㌸ㅥㄹ搴㠱㠷晤挸愸㝣㍥㑦攴户㉤摢㤴㜵挴昹㙡㌹敡㉣㌷㙤㍥㈹摤㔱㉥㜰攱ㄹ㈵㤸〳挲㡡㉡挹ㄷ㑦换搳㡦㘳㤵摢㤱㥣㤰扣㠲㙡㤴㍡搷㌵㌹㥥散㜴㙦愸㠹㌷㌷挷㤷ㄴ㌵搴搴ㅢ㡤㜳㕡攷ㄶ搵㉣挴㐵㐸㍣㥢〸捥㡡㡡㡡昴ㄳ昰㍦㈳昰ㅤ攴㈵㌰搹戹㑦㘴愸㤳㐸㤶㠲〴搴㤱㔰㜰捦戲搲㍤搱㌷摤㔳挴㌴㥤敥愹㙣摥づ户㘶扡慡〶敤㤹戲㝥㍡ㄴ改㤰扣㘸㈵㈱㤷搳晣っ㤲㌳㐱〲㡡㔷愸ㅣ㈱摢㝣㐳㥥㉤愶改㤰攷戰戹㈳攴㍣㍢攴㜹㔰愴㐳昲愲㤳㠴㍣㥦收ㄷ㤰㕣〸ㄲ㔰㉤敥㤰昵扥㈱㉦ㄱ搳㜴挸㑢搹摣ㄱ㤲㤷㥤愴㤷㤷㐳㤱づ㜹㠲ㅤ㜲〵捤慦㈰㔹〹ㄲ㔰㈷戹㐳㈶㝣㐳㕥㉤愶改㤰慢搸摣ㄱ㤲㔷㡤㈴攴㌵㔰愴㐳昲㥡㡦昴昲㕡㥡㕦㐷戲〶㈴愰晥攴づ㜹㠴㙦挸ㅢ挵㌴ㅤ昲㈶㌶㜷㠴㍣捦づ㜹㌳ㄴ改㤰扣㘶㈳㈱㙦愱昹慤㈴户㠱〴ㄴ㉦搰㌸㙡㌹摤㌷攴㥤㘲㥡づ㜹ㄷ㥢㍢㐲慥戴㐳慥㠵㈲ㅤ㤲搷㕣㈴攴㍤㌴扦㤷攴㍥㤰㠰攲〵ㄶ㐷挸〹扥㈱搷㠹㘹㍡攴㝡㌶㜷㠴攴㐵ㄷ〱昶慦㔰愴㐳昲㤲㠹㠴㝣㤰收て㤱㙣〰〹愸㍢摣㈱㐷昹㠶摣㈸愶改㤰㝦㘷㜳㐷挸戵㜶挸㐷愰㐸㠷攴ㄵて〹昹㈸捤晦㐱昲ㄸ㐸㐰㍤攰づ㔹敥ㅢ㜲㤳㤸愶㐳㙥㘶㜳㐷挸つ㜶挸愷愰㐸㠷攴〵ぢ〹昹㌴捤㥦㈱㜹ㄶ㈴愰㜸㜵挲〱散㌰摦㤰㉦㠸㘹㍡攴ㄶ㌶㜷㠴摣㘴㠷㝣ㄱ㡡㜴㐸㕥㙦㤰㤰㉦搱晣㘵㤲㝦㠱〴搴昳敥㤰㠳㝤㐳扥㈶愶改㤰慦戳戹㈳㈴㉦㌸㐸㉤摦㠴㈲ㅤ㤲㤷ぢ㈴攴㕢㌴㝦㥢攴ㅤ㤰㠰㝡挳ㅤ㜲㠰㙦挸昷挵㌴ㅤ昲〳㌶㜷㠴攴〵〳〹昹ㄱㄴ改㤰ㅣ敥㑢挸㡦㘹晥〹挹愷㈰〱昵㠹㍢攴㌶扥㈱㍦ㄷ搳㜴挸㉦搸摣ㄱ昲㜳㍢攴㝦愰㐸㠷攴㘸㕤㐲晥㤷收㕦㤱㝣つㄲ㔰ㅣ㥡㍢㙡愹晢㠶晣㑥㑣搳㈱扦㘷㜳㐷挸ㅦ敤㤰㍦㐲㤱づ挹挱戶㠴晣㠹收㍦㤳晣〲ㄲ㔰摤㐰ㅤ㈱昳㝣㐳慡㈲㥡愶㐳收㠳㜵㠶散づㅦ〲㙣〱ㄴ改㤰扤㈰㤵㤰㠵㌴搷㐸扡㠳〴㔴戱㍢攴户摦晡㝤搷〶挴㌴ㅤ戲〷㥢㍢㝡搹搷づ搹ぢ㡡㜴挸ㅤ敤㤰扤㘹㕥㑣ㄲ〴〹愸〱敥㤰㥦昹㠶散㉢愶改㤰摢戲戹㈳攴㉥㜶挸敤愱㐸㠷攴㔰㔵㝡戹〳捤晢㤱散〸ㄲ㔰㐳摣㈱摦昳つ戹㤳㤸愶㐳づ㘴昳㡥㤰挱㘱戶昳㕤愸㈸㈱ㄹ㈴㉤晥攰㜶晥㥡慦昳挱㘲㥡㜶扥㍢㥢㜷㌸㔷ㄱ昸㤰慡つ㠱㈲摤㥦㤸ㅤ㜲㑦㥡敦㐵戲㌷㐸㐰敤敢づ昹㠲㙦挸㘱㘲㥡づ㌹㥣捤ㅤ㈱㐷搹㈱㐳㔰愴㐳㜲〰㈸㄰㠶㘹㕥㑡ㄲ〱〹愸〳摤㈱㌷昹㠶㉣ㄷ搳㜴挸ち㌶㜷㠴㥣㘴㠷㡣㐱㤱づ挹昱㥢㠴ㅣ㐱昳㝤㐹昶〳〹愸㙡㜷挸㡤扥㈱㐷㠹㘹㍡攴〱㙣敥〸挹ㄱ㥣〰㍢〶㡡㜴挸愳散㤰㔵㌴ㅦ㑢㌲づ㈴愰㙡摣㈱搷昹㠶㥣㈰愶改㤰ㄳ搹摣ㄱ㌲㘱㠷㥣〴㐵㍡㈴㠷㑦搲换挹㌴㍦㤸㘴ち㐸㐰捤㜳㠷扣搳㌷攴㜴㌱㑤㠷㥣挱收㡥㤰㑤㜶挸㤹㔰搸㈱ぢ摢㈰摤搷敦㌶戶㌹摣㈱戵㥥ㄹ㌹ㄴ㍦㕢㠲㐷㜳ㅡ㐹㡣㔸收攳㜶昸㤲㜱㡤慤捤㑢攸愸ㅢㅥ㤶㔷㈸㌷扢ぢ昲㐷晣㌶㕦ㅣ昷っ㠴㉢扥ぢ㙦㐱昷晥㍦晣㜰㈴摡㜱ㄳ㥣ㅥ昷挳扢㈸㕦㔳ㅣ收戱挳敡㘶㐴㘰㤴㤱愲㔰㡡㐳㍦㔱晣搹㔲㡣㠲㐲㍦っ㐰ㄵ㜲っ搱改挱っ㐳晦挶㥦㜲㌹ㅣ挱搴㜱㑣㡥愱㡦㈰㠷つ扥㡢㑦戰愴㐵ㅣ㤰愸ㄳ敤㕣慦户㜲戵㝢㜷㤲慤㔸㤳搱㍢づ㐱愴㜷搷㌹㝢㜷㌴㐳㥣〲ㄵ㝢愸搷㤰攳㠸㐳挲捦㜶㠶攷㜰㠳㔲㌳晣㜲㜰攲㙣㔵㐶㜸づ㍤㐴㜱㜵㐶㜸づ㐷㐴㜱㤵㌳㝣㤲㈱㌸晣㤰昰〶㌹㡥㍥㈴㝣捡ㄹ晥㍣㑢㙡㠶攷㤰㐳㥣慤挸〸捦㘱㠸㈸㉥捦〸捦愱㠹㈸㉥㜳㠶㍦㠶㈱㉥㠱㑡挲捦㈳挷㤱㠸㠴慦㜷㠶攷㌰愴愳昷㉢㙣㘷ㄷ㘵㠴扦挲㔶㕣㤸ㄱ㝥愵慤戸挰ㄹ㝥㍥㐳㕣つ㤵㠴㕦㐰㙥ㄵ㌸〹摦散っ捦㈱㐹㐷㜸づ㐵愴㉦攷㘴㠴扦捥㔶㥣㥤ㄱ㥥㐳ㄶ㘹昱㈷㘷昸㠵っ㜱㈳㔴ㄲ㝥ㄱ㌹㡥㔰㈴晣㘲㘷㜸づ㑦㍡挲摦㘲㍢㕢㥥ㄱ㥥㐳ㄵ㠹㜲㝡㐶㜸づ㕦㐴㜱㥡㌳晣昱っ挱攱㡡㠴㍦㠱ㅣ㐷㉢ㄲ晥㐴㘷昸戵㤶搴慣㍤㠷㈸攲㙣㔹㐶昸㝢㙤挵搲㡣昰ㅣ捡㐸㡢㤳㥣攱㑦㘶㠸㜵㔰㐹昸㔳挸慤〷㈷攱㑦㜵㠶攷戰愵愳昷て摡捥㡥换〸晦㤰慤㌸㌶㈳晣〶㕢戱挴ㄹ晥っ㠶攰㌰㐶挲㥦㐹敥敦攰㈴晣㔹捥昰ㅣ挲㜴㠴攷搰㐵晡搲㤶ㄱ晥ㅦ戶愲㌵㈳㍣㠷㌸搲愲挵ㄹ晥㕣㠶搸〴㤵㠴㍦㡦ㅣ㐷㌴ㄲ晥㝣㘷㜸づ㘷㍡挲㍦㙤㍢㙢捡〸捦愱㡤㐴㘹捣〸捦攱㡥㈸ㅡ㥣攱㉦㘶〸づ㙦㈴晣㈵攴戶㠰㤳昰㤷㍡挳㜳㘸搳ㄱ㥥㐳ㅡ㜱㔶㤷ㄱ晥㘵㕢㌱㌷㈳晣扦㙣挵ㅣ㘷昸㉢ㄸ攲㌵愸㈴晣㑡㜲慦㠳㤳昰㔷㍡挳㜳㤸搳ㄱ㥥挳ㅢ〹㥦挸〸捦㈱㡦㈸㙡㌳挲扦㘳㉢攲捥昰慢ㄹ㠲挳ㅥ〹㝦つ戹て挰㐹昸㙢㥤攱㌹攴改〸捦愱㡥㐴㌹㉡㈳晣㈷戶攲㡦ㄹ攱㌹㈴㤲ㄶ㐷㍡挳摦挰㄰㥦㐳㈵攱㙦㈴挷ㄱ㤰㠴扦挹ㄹ㥥挳㥦㡥昰晦戵㥤ㅤ㥡ㄱ㥥㐳㈱㠹㜲㐸㐶昸慦㙤挵㉣㘷昸㕢ㄹ㠲挳㈱〹㝦ㅢ戹敦挱㐹昸摢㥤攱㝦戴愴收攷㥥㐳㈰㠹㌲㍤㈳晣捦戶㘲㕡㐶昸㕦㙣挵㔴㘷昸扢ㄹ㠲㐳㈳〹扦㤶ㅣ㐷㐶ㄲ晥ㅥ㙢㠳㑣㜱㠱挵㤸攱㌹ㅣ㤲昰㤳㌲挲㜳㠸㈴㡡㠳㌲挲㜳搸㈴㡡㠹捥昰昷搳㉢㠷㐹ㄲ㝥ㅤ㌹㡥㤲㈴晣㝡㙢㐳挲㜳㠸挴つ㌳㝣㙦㜰攲㙣㕣㐶㜸づ㤷㐴㌱㌶㈳㍣㠷㔰愲愸㜲㠶㝦㠸㕥㌹㘴㤲昰ㅢ挸㜱挴㈴攱摢慤つ〹捦攱㔲㐷㜸づ㤳挴搹愸㡣昰ㅣ㍡㠹㘲晦㡣昰ㅣ㑥㠹㘲愴㌳晣挳昴捡攱㤳㠴㝦㠴ㅣ㐷㑦ㄲ晥㔱㙢㠳㡣攲搰㐹㥡挷㌲〲㤶搸㡡捡㡣㠰ㅣ㘲㐹㡢ち㘷挰㈷攸㜴㌰㠸〴摣㐴㙥㜷ㄲ挴搰㌷㕢ㅢ㘴㡡㌹㥣攲㠶〹㌷㠷㔱攲㉣㤲ㄱ㥥㐳㉢㔱㤴㘶㠴摦摢㔶㠴㥤攱㥦愱㔷づ慦㈴晣戳攴㠶㤳㌰晣㜳搶㠶㠴て㔹㡣ㄹ㥥㐳㉡㠹㌲㉣㈳㝣愹慤搸㈷㈳㍣㠷㕥搲㘲愸㌳晣㍦改戵ㅣ㐴挲扦㐸㡥㈳㉤〹晦㤲戵㈱攱㌹捣攲㠶ㄹ㥥挳㉢㜱㌶㈴㈳㍣㠷㕣愲搸㈳㈳㍣㠷㘱愲搸摤ㄹ晥㔵㝡攵戰㑢挲扦㐶敥〰ㄲ昶晥㜵㙢㐳挲㜳挸搵ㄱ㥥㐳㉤㜱㌶㈸㈳晣㔸㕢㔱㤲ㄱ㝥㥣慤搸挵ㄹ晥㙤㝡攵㄰㑣挲扦㐳㡥㈳㌰〹晦慥戵㈱攱㌹晣敡〸捦㘱㤷㠴ㅦ㤰ㄱ㥥㐳㌱㔱昴捦〸㍦挵㔶散攸っ晦㈱扤㜲㌸㈶攱㍦㈲㌷㠳㠴扤晦搸摡㤰昰ㅣ㡡愵挳ㄷㅦ〶㡥㍦㠳㤱扦㔸㈵㘶㈷㘷捦晥慥戸愰愴㝦挱㘱〷昴㕣昱收ㄳ㙦㕦昸挲ㅦ㐷㝥昰搳㤵㔷扥昰敥㠵㥢㝦晡㙢敤挸㝦㕣㝢敤挳〷慤摡晣昶㌶愹搵昹昷㝤㌷㜹昵昱攱㜹挷㉦㐸捤摡晢挰攳て㍦㘶㝡㜸㕡㥦愱摤扡㜵敦㍥愴敦㘳晤昶っ㉥㕤㜰扦晡摢换㍢㌴㉡ㄹ㘳㌰〹搷㕤㐴㡥㌵㘴搴昹㈹㌶㝡㜵㉢收挰愰㑢搳㤰戱㠶㈷㡤搹㜶ㅡ㥦㤹㘹㈴扢㍡つ〳〱愴㈴㉥㌴㌸昶㄰㌴扥㌰搳㌸愶慢搳㤰戱㠷〷㡤㝡㍢㡤晦㤸㘹捣敦敡㌴㘴っ攲㐹愳搹㑥攳㉢㌳㡤㠵㕤㥤㠶㡣㐵㍣㘹㉣戶搳昸挶㑣攳昸慥㑥㐳挶㈴㥥㌴㌸㌶㤱㝤攳㍢㌳㡤㤳扢㍡つㄹ㥢㜸搲㌸搵㑥攳〷㌳㡤㌳扡㍡つㄹ愳㜸搲㌸换㑥攳㈷㌳㡤㜳扢㍡つㄹ慢㜸搲㌸摦㑥攳ㄷ㌳㡤㡢扢㍡つㄹ戳㜸搲戸搴㑥〳敢㈹㜹ㄴ扤愲慢搳㤰戱㡢㈷㡤㉢敤㌴昲捤㌴㔶㜷㜵ㅡ㌲㠶昱愴㜱慤㥤㐶㠱㤹〶〷ㅥ㕤晡㥤㈲㘳ㄹ㑦ㅡ㌷搹㘹㘸㘶ㅡ户㜶㜵ㅡ㌲愶昱愴㜱扢㥤㐶㤱㤹挶摤㕤㥤㠶㡣㙤㍣㘹摣㘳愷ㄱ㌰搳戸扦慢搳㤰㌱㡥㈷㡤昵㜶ㅡ㍤捤㌴ㅥ敡敡㌴㘴慣攳㐹愳摤㑥愳户㤹挶挳㕤㥤㠶㡣㜹㍣㘹㜰散㈳摦㈹㐱㌳㡤㈷扡㍡つㄹ〹㜹搲搸㙣愷戱㡤㤹挶㌳㕤㥤㠶㡣㠸㍣㘹㍣㘷愷戱慤㤹挶㍦扢㍡つㄹㄹ㜹搲㜸挹㑥㘳㝢㌳つづ㘷扡昴昰㈵㈳㈴㑦ㅡ慦摢㘹昴㌳搳攰戰愶㑢搳㤰㤱㤲㈷つ㡥㤸㘴ㄷ敤㙦愶挱攱㑤㤷愶㈱㈳㈶㑦ㅡㅣ㌹㐹ㅡ㍢㐹ㅡ㡡挳ㄵㄹ㤴扤昳㡤㜹㌷㘷っ㥡ㄴ攱改㘴ㅣ㐰㠸攲敤っ〵㑦改㐵昱㔶㠶㠲㈷搹愲㜸㌳㐳挱搳㕥㔱扣㤱愱攰㠹愸㈸㕥捦㔰昰搴㔰ㄴ慦㘵㈸㜸戲㈶㡡㔷㌳ㄴ㍣㝤ㄲ挵㉢ㄹち㥥搰㠸攲㕦ㄹち㥥㘲㠸攲攵っ〵扦昴㐵昱㔲㠶㠲㕦挳愲㜸㌱㐳挱㉦㐶㔱晣㌳㐳挱慦㉡㔱㙣挹㔰昰换㐳ㄴ㉦㘴㈸㜸㌸ㄷ挵昳ㄹちㅥ㘰㐵昱㕣㠶㠲㠷㍣㔱㍣㥢愱攰㐱㐸ㄴ捦㘴㈸㜸㔸㄰挵搳ㄹち㝥㔰㐵昱㔴㠶㠲ㅦㅤ㔱㍣㤹愱攰捥㉣㡡捤ㄹち敥㕥愲搸攴㔶昴昸㝦攰扡〰㉣</t>
  </si>
  <si>
    <t>Saved  29/04/2026: 15:02:45  Level Number: 3</t>
  </si>
  <si>
    <t>263d7531-308e-47a3-bb97-fda771ca2c7f</t>
  </si>
  <si>
    <t>㜸〱敤㕣㙤㡣ㅣ㘵ㅤ摦㤹摢搹摢搹扢敢ㅤ扤ㄶ㈸㉦攵㜸㝦戹㘶改ㄵ㉡㈰搶昶㕥戸戶搰㤷愳㜷㉤ㄲ挴㘵㙥昷㤹扢㘹㜷㘶㡦㤹搹㙢て慢ㄶ㐵㄰㕦㐲挰てち愲ㄲ㘲㠸㝥搰〴㍦㄰㔰㑣㌴㌱㤱ㄸ㌰㥡㄰ㄳ㍦㤸㈰㌱ㅡ愳㌱㑤晣挲〷㈲晥㝥捦捣散捥敥摥捥ㅤぢ攸㘱㙥摡晤昷㤹攷晤㜹晥慦捦晦晦㑣㔳㑡㉡㤵㝡〷て晦攵㤳㘶攲愲改㈵捦ㄷ㜶㝥扣㔲㉥㡢愲㙦㔵ㅣ㉦㍦敡扡挶搲〱换昳扢㔰㈱㔳戰㔰敥㘹〵捦㝡㐰㘴ぢ㡢挲昵㔰㐹㑢愵戲㔹㕤㐵㌹㍢攱㙦㈰㝡搱搹慡㌷つ㌰㌳㍥㜶㜸昶㌸㝡㥤昶㉢慥搸㌶㜴㉣㘸扢㙢㘴㈴㍦㤲摦戹晤愶ㅤ昹敤摢㠶挶慢㘵扦敡㡡㕤㡥愸晡慥㔱摥㌶㌴㔵㥤㉤㕢挵㍢挴搲㑣攵㠴㜰㜶㠹搹敤㌷捣ㅡ㌷摥㍣㜲攳捥㥤收㉤户摣摣㡢愱㔳㠷挶挷愶㕣㘱㝡敦㔳㥦ㅡ愷㝣攳㠴㈸㕡㕣㥢㄰慥攵捣攵挷挷昰㌷㌶㝦扣摤㤴㥦㥥ㄷ挲攷搰挲ㄵ㑥㔱㜸㍡ㅡ昶搸愳㥥㔷戵ㄷ戸㜹扡㍤㠹愵ㄶつ捦搷散㜱㔱㉥敢㜶搴㙢搶㍥㡣扤㉢ㅢ㑢扤昶戴㜰㍣换户ㄶ㉤㝦㈹㘳捦愰愳㔲㥦㝤搴ㄳ㐷っ㘷㑥ㅣ㌲㙣愱搹㝢慢㔶㈹ㅤ㍣愹慥慢愳㉥攲ㄳ㤳换捦㡦㝡昶昸扣攱捡ㄹ㜹摣㤸㠴扡㤳㙥戱戱敥攵敤晢攵搴攵〸散昳捡昶昵㔰㜲捣㜰㙢㌵㠷摢搷っㄷ摦㌸㠳敢摢搷㡦敤㔱㘳㥢㙢摢户㤱㕢搹㔸㕢改〹改㕢敥㈸ㄶ愳㘷〸扡〹戲〴㐴愰㥥㈳攸㈱攸〵㔰搲晦〲㤷挴ㅢ戲㐸㉤ㄸ㙡㘱㔶㉤ㄴ搵㐲㐹㉤〸戵㘰慡㠵㌹戵㌰慦ㄶ㉣戵㜰㕣㉤㥣㐰㥤攸挹㜶㜷慢攱昳昳摦㥤搵戵㔷晥㍤昶挳挷㙥摡晣散㥥㔷晦搶扢〱㤵敥っ㈷㌵攱ㅡ㈷㐱㙡㜵㉡〶㐷昰捦捡㕣〱愶㌰㜷㥡㌷㤹㈳㈳愵㥤摢㡤ㅢっ㡤换㑡㐰㝥〳愱っ愰㙥慦㜹㤷攵㤴㉡㈷㈵敥㉥ㅡ㌳㍣㔱摦戸攱戰㙣慣㔲㜵㑡摥㠵换ㄷ㑥晢㠶㉦㉥㘸㉥慢㜷搲搲㙣ㅡ㙣㈵㍣㌹摥搶收㘶挷㡣㜲㔵㡣㥥戲㠲攲㡢㥢㡡敤㈹户㌲摢扥㜴搲ㄵ昷搷㑡㕢㘶㌴ち愱戶㈸晢㙥㔹㘵㔰ㄴ捣㙢㘸㝣扥攲〹㐷㑥㙦搸㥥戲㡡㈷㠴㍢㉤㈸ㄲ㐵㐹㉥㜵㌳㡢㐲慥ㅦ㍥散㘰愱攰搶搲㘵昱㕣昳戶㔳㍥㤸㔹㤴㌰摦〵攱晡㑢㌳挶㙣㔹㥣摢㔰㈵ㄸㄳ〵㕢ㅡ戲㈷㉢挵慡㌷㕥㜱㝣户㔲㙥㉣ㄹ㉤㉤ㅡ㤰㌴愵㠳㤵㤲㐸愷㔳㔲㈸㐰攰㜶㜵㈹㑡敡扡昶扣㈰ㄱㄱ㐳㌱ㄹ昹晣㐶戲换ㅦ挱敡戰㡡戲㈰㑤慡㔷慣搰ㄹ攷㉢㘵㑣〲〷挶搶㐴晤挱㐱慦㔹愱摢ㅡ收㍥搸捡慡㍡ㄸ慥晥戶㐵攱昸晢っ愷㔴ㄶ㙥愲昶㔳㌸㈳扤ㅦ㐰㍢ぢ㠱搰㜶昷愸敡㤴㔳捡㤲㜶搲㉡昹昳㤹㜹㘱捤捤晢挸㠳㠶捣㘶戹戵㉤㡦㝥づ戲昴㡤〴㠳〰戹㕣㉡戳㠹㤵㌲㌹㍣㈹㡤搲㈹㠱㤷ㅢ〴㌹摢㌵昰㜲慦㌹㘹㤵㝤ㄱ〸攵㝥ㄳㄸ〹戴㥡㐴㕦ㅦ㐹搴㌵㡡㠱挲搸㘴㡥㠳㑡つ换昱㤷敡㝣摢挲㈵〱ㄱ慤换㠲㌵㈷ぢ㈸ちㅡ攵㐱〲慦㠱㘸㥡愴㐱㜲攵ㄸㄱ㤱つㄲ㌴㍢㝡㙥㈴㌲搶㑦㤰ㄱ愸ㅦ㈷㐲搶摥摥㕥㐶㤰搸㕢㠹㤴㡤摡昲攳扡㌴㕢捥㤶て愴搹㘶㙣㥣㝥㉥挱㜹〴攷ㄳ㙣〱㔰晥〲〹㐷㈹㠷㜴攳愳㕦㠸㜷晤㈲㠲㡢〱㈰㥦㜴捡㥣㔰㔴搱㠶㕡㡤ㅤ挹㝡㝤戰㤳愵㔱ㅣ㠸㈲㕡挶㌵㍢戳捦㤶㠸づ慤捥戵愱㙢搳㔲挷㕥搵㥥㌶攳换㈱㐵㈶㔴㡤慦㜵㠵慡昱㡤㘰搵づ昵搶㈵㘸慡てㄱ㕣ち㄰㈸ㄶㅡ扢慢戳收㘹㑥㝥㈸㑣愲挰㄰敡㔰戹㠷㐴㑣昳㍦㐱挰戵ㅣ㕤搶敤㘷㥡㠲挳收㠷摥㝥摥搶㥥户㐳愴㌷改捣㜵㥤㐳㕦搱扢戴愰㉦〳㝢㈹㝦㙣慢㕦慥㐰戱㝥㈵挱㔵〰㑤晡㠵㈷敦㜷敢㈵㤰㈶戱ㅤ挳摣㐶㝡㕣愴㠵㍢戳戴㈰愴昶改㌵㘷っ㜷㑥昸昰㕥散㥦㠰ㅤ㕣㜱㕤㔱挶㠱戶㈴㌳㜸㜶㌹慦㌱搳㥢㜴㉢㌶昳搷敤㘳敦㐳愱ㄸ搲㘹戵㉢搵㘴ㅦ㈷搸㤹㌱㝦㔳㡣㜲愸㝦㙦㘸㉦㈴㘲㡤ㅡ挹㡢敤㤲捦㤶敢㤲愴〳㐹㜲つ戶㔵扦ㄶ〰㔲㐲昹㝤㕢㠹㌲捣㙡摢㘴戵㐶㙢㤵摥扤㠴㤳㐹㤳晦戰㐵㡥昴〴捥摡㌱昸づ扣㍥㝢摡戲㙢挲愲挷㥥ㄲ㙥ㄱ㝥〵慢㉣㜲㠱㑢㤶愲㘶㕤㔶㝣㐸㘴㐵㔷㔷换㔹㍡挱户㈶改愴㐹㑡㈴㜲㝢㘲㘱挲㌹扣㑥㔴㜴㐱㔲愸㈴戸㠵㙡ㄲ㠸㤴挷扡敢㈲愶〳ㄱ㤳挷挶改搷ㄳ㙣㈷ㄸ〱搰㝥〳㐹戳摡㡤㘷㈸慣㝢㤱敥散㐲㈱㤵㈵ㅡ愴㝢昰戵戶挲敡㐶づ戳㤳攰㈳〰㑤收て㥤㡦〹㠴㈸㔱ㅥ㈳㐴㕡㑢扡㜹捣ㄲ㈷㐹〳ㅢ㑣〴㤵挶慢㥥㕦戱ㄹ㔵敡㌳㈷㉡㠷㉡晥㠴攵㉤㈰ち㌵㘸㠶㠹扢收㠵〳敡㜲㘱晢㌴攵㔵ㄶㄶ㐴㐹㌷愷㉢㔵㠸戶晤ㄳ㙢攱㔰㡥昵挱㤶㤴攷㜲㔵挱搳搹搹ㄸ㕤㈸昲㐴っ㕦㉢㍤戱慢昲㝣昳搰搷㕦摦搱ㄹ换㉦㡢ㅥ㌳㘰㍡愶戳㈶㜶ㄱ㔱㠳㔲户㌹㌳敦ち㌱搱㘷敥㜵慤㔲搹㜲〴㤱〱ㅢ㤳㠱扡〳㘲づㄱ㠲愹ち攳㝦ㄵ愷捦㥣㜱つ挷㕢㌰ㄸ㑣㕣摡搸昰㈶㐳㈲㥡㌹㘶㌹ㅥ㠶㤱㔸㘴扡摦㥣㥥慦㥣㐴戴戶㙡㍢㝢㡤〵㙦㑤㘰㠵㐴ㅦ㍣ㄲ㌵㡡慡愸慡㤲㔵戳㥤攲㠷〷昲㔴㙡〷㝥㘹〲㠹慢㤴㐶㝦㜹㠲昶愶㕤ㅦ挶㘷㘸愷㜳㑥扤㠸ㅣ搵㌲扢ㄲ愵㌰㌹㔵扦㤹㙤㙥〱戸㝤敦搱晤昵愸摣㝢㡡㔷㙢昴昰㈷挸㜸㐹ㄶ戵㈰〸晤㜳ㅢ〲㔲㘱ㅥ㈹〷ㅣ〸㡣昳慤㤹晣㜲愶慣㐳敡摢㔰㑦㑥㈲㡡搴㙢ㅥ㌰㘶㐵ㄹ戱㘸摢昰㌷〴㉦㌴㘳㙤愳散㠵㘵攳ㄵ摢㌶㐸㕡㈴换改愲㐱ちㅥ慤晡㤵㠳㤶愳㥢〰㤲晥挲㉣攳ㄴ戲㡣㔳㌲慢搷㍣挲戰愰㑣戳慦捡㥣攱㕡晥扣㙤ㄵ戳㝣㘱攸㙥㑤搰㈴㤸㥣㤲㌷㝡㈲㤹㌱搴㘴捤ㅦ㠵挹收攵㠱敥㍣攴㈸户㡥攸〷攵慡㑡〶㝦㤴づㅤ㑢㄰㌰搲㑢慡摦㡡摥㌴㜹㌳〲㈲㐷㍥㘷愳晢ㄷ㘷㍦㠷㥣挰㉦㐷慣㈷㤰〸㍣㠲㌱㈱㑦昷㜶挶㍣敡㔸㍥戰㐷㡣㑤㕡晥㠴〷㤴〳㈰㈹㡦户ㄷ㐸慣挶ㅡつ搷戴挲㈵慤㐵つ㙡㘲㙢㙢㜹㕣㙦㕣戱㑣㜱愰㔱㘲㡡㘴愵㑡㔲戳㉣㌳挷戵愴㙡ㄴ愹戸㈳㙤愳㈴戹㑤敢晢㑥㈹昲ㅥㄴ㤳愴㤹㤴扥㑢ㄲち㠲扣愴づ攸㈸晡敢㤳挹㈳ㄶ慤愱つ㤰愳㥥ち昲晡挲㜰攰㝥㕣㌹㈹㠹㕣昸〶晥摥㄰㈶て㔷晤㠶ㄲ攳搴㘰㔸㌲㕡㉥ㅦ㜶㘰㈵ㄴつ户戴㐶㔸ㅡ㙢ぢ㌴㡣攴捥㑥戵㝦戰扤㌱㐶っ搹㤰㈱㤱〴㍦㌰搸㄰捣ㄵ㡢愶搲㍡敢攳㔶搷戲戳㝣㍢㈸っ㐷㘲㘰摡㉦㑤㠸㐵㘹㠶搵㉤昹㐱搹愰㜶㕡㤴㜲㔴㌷㐷㘷㍤愸㜴㥦㜲㍣㑣㐹〶搷捤㈳㜴㑢攱〲〳挴㙥㤸㥡㉡晡〸敢搶㍡攰挹㘰敤㘰〷㍢ㄲ㠴㑤㘸㥤㔱㠲㘶ㄲ〸户㜱ㄱ攴㥤づ㌱ち㐱㙡捡攷㥦扢㤵愷㥥攴昳㠳摤愹㈸ㄱ㌲ㄱ㐳㕤〹搶〳㤰ㅢ㡦㑡㤲㡢〶愳㘰㜹㈰搹愴搰敡㡤昲㘸㘲昴搱攴㜳㝤摣攰㘱ㅣ慢㥦㙣㔳挶ㅤ㌷摦㠲㌶㉤㉦㙤㌰昷㍢挵㜲戵㈴愴㉡㡥㘴戵搴挸㙢〲㕦昲晡㕦挰㑤〹晢ㄲ㙥捡㝥ㅣ愵戸㘴㈲愹㜳扢㕢晦㌸㥡㑢㈱㠷㍥〲搹挶攰㘳㠲㕢㑥〶挳㕡敥㈸搰㍥摣㔸扦扣㈰㉦捥㐱愴戵㘴㔱㤶ㅤ挰㕤扣㕡〴㔹㜲㕢慣摡㠱捡㠱ち㙤昶㔸搶㍥㉢挸㕡ㄳ㌸挲㍡〳㠱㤷挹挰ㄸ改㤰㍢搸㐹敡㙣ㄸ搹㍤晢㌹昹㥡㍡扢㍢㌴㍥ㄴ挶㜷㜹ち㑡㘱㔷挱㐸㌴戸搵扡搵慤㌰昲㑢换㕢摦〳愰㌰〴㑣㠳ㄶ㌵〳〳㘷っ改㤵つㅣ〶㈳ㄳ愲愳昱㐰㉡㘳㤴㠳㜰搸〳㘹攰㈶ㅥ愴㘷㉡㔰㐲晥㈶㜹㈹㉣扡㤷㌸㙣攳〸㔴㜱捦㙤捡㥣㌲㝣㕣㝤㜱戶㌴㘵㡦㤶㑡㌴㜷攱㥦㕢ㄳ㔸挵戵㡤挰ㅣ摤搴㜴㈱㑢慥㠹昶摤攵㑤〵攱㐵挱ㅤㄳ昹㝤㠶㕦㥣㥦昶㤷㠲㑢㕢㥤㤲㠴昶㌳昸㈳㤶ㅤ㥤㌶㜳摡攱㈵搴㐵敥㝤敥㠴㔳㌹改挸㜹㘹ㅥ㙦晣搱㡡搵扢扢㌹挹㕣敡ㅤ晣㤱㡦㥡搲㕥㐶㡦慢㤹㌶㍢愸㍢㐸搸㡦㝣〲㘹㌰㠴㜴〲㥤挰㜶慦摤ㄸ㈰㥤㙣㙡愲ㄳ㈹〸搶〹挵㤹㝢摦〸㐵昹㈹搰㑡㘲〹㡥攴搸昳攷挰晡捡㑦㤰㐳㠴攳㍤ㄴ㈳摡愵㐸㈵愰㑥ち昲昰㝡〷㉦㠳晣晦㘰㈹攲收㘵搹改扦挰捣捡㑢捤㈸摡㑡ㄴ扤搸㡡㈲〶㘲摦㔵挸㥢戳㕦㍦㙡㝥攰搷㝡晦㠷㐷捤摢㠱㘱㍥搲ㅡ㐳㔰㡤挱昸㥡㌱搰搵㘲っ㕣㠹㘲㘹っ摣挱㌶㡣搷〷挶㐰攸敤㌸㠸㡣㤵㡤〱㐶昱ㄲ㑣扥㔸㔰㌵收挰攰㔹敢㕣㥢㥥戰㝤戸㕥㉢㍣㐴敥愱㥥扣㜱昸㥥捥㙢捤㥥㌲㕣挳摥㈲昳昷扡〲㙡换㥤挱㝤㙤搹㠴㉤㉥㔸戶㐴㌶㕡挶㉢ㄱ昹搳搷㍤㈷慢扢愵づ㑣〵㑦攰愸㔷戲㑡收㍤昸㐴ㄴ㥥㄰㔲㥦摥昴愳扤㝦㝡攰愱摤扣㤷ㄶ搲慡挶㐰㜰㈷挱㜹㕡づ〸摦挶慥㠴㙣收攷㌷〷昱㈱㤲戵㔰ㄶ㘳㠶㉢敤ㅤ㑦户愳㘴㐰㜸㌱挲っ㠸㙦㉤ㄸ㤳戸攱㄰ㄸ㤳昹㈶挷愶晣㝣㐹㍡〳昳戱㠹㑢敦㕤ㄴ㈰㔴摡慡慣づ敤㑡敤挷㔰㍡敦㜲㈲㡤昶㈰捦㤷㝣ㄴ攵昹㘶慤戶㤳㕡㑤㥡㠹捡㌰㙡㐴㔲ち㤱〶㔲㐸晣挸挲搰扦㤴㔲㔳㐸㘸㜹㠰㠴ㄸ㕡㜳㌰㤷㈷晦㜵㈱㈰㙡搷晢㍡晣㔴〵扢〸㉣㐶㕥昷㑥捦慥戴㍡㈳搵挴愰慣㍣㝤摣㠹㠴㍣愶㌰㠳㔱㕡㤹㝢〴㠹攸搱㐶㤰㕡戵攳㠹㠳昴搹㐱㠸㉤㘰㙣捤愶㔷㉤㘷摦收㔴㜱挷〳㝡㈶㈳ㄵ㠶戳㤱搹㌸㝡捡㘸㕣㔰㌵ㄷ㘴ㄱ昶〷挹㕡愳㥥戰〸㍡换搹㠲昳㈷挲㝣晣ㅥ㠸攵挳昵慥㌷㌷㤷㔰挷㌹摤㔸㈰㝦戰扦戶㈶㌰㌶㐶㈵挷㐰挲慥慡㔶㌶戸〴㍥㡤㈶搲㥥㔷昴㝡㤲㘳㈹ち愳搱ㄱ㘷㜵愹㉤晡㥦㜱㙡挹㔹㌳慣捤㠰㜵㠳晥㍦㠶㡣ㄵ昵扦挲㈸㥢㐴搹㕤㘱㠲㉦ㅡ㈳㈵㉢〶㘷戸㈳昰㘱㈳㑣㈳㡦挰扡㑣㌲戸ㅤ愴愶昱㠹㙡㔰㉣㈵㌸㍣㕣改收㑢㄰戵戶戴㙤㝢摡ち㐰㐶㠱戴敦㐳〴戵㙤捦㐹户㥥㘳㌳㜷㈳㝢搳㐱慢攸㔶扣㡡改て㑤㈳扣㍢挴㉦捣㑣搸㍣愳捡㜳捤㐲敤㜲散㐴敦㍤㘸㜳攸㌰〴昶㈱攱扦㕦㔱㐷挶㄰㔶ㄷ戳攰搷㐶〳戱㐰ㄲ戵㠳㜷㡥㜹㘷搵㈸攳〳搵挳昰㙡晡捣㕡ㄳ捡㉥昰㉤㌷摦挵攰搶攱㌶搶ㅤ昰晣㠸㜲ㅥ㘱㌰戹㠴㝢敥攵扥㌶敦㐱㘳摤㜰㙤ㅥ㙢㜶收㕤换㘹摦〳㑥㔷㌷㑡㈳挹㜰㑣㝥㜷㥣搳敦㈵㐴㥣㠷摥搱搵扢㘲搹摢㈰攸㍣晣㙣㥢㉥慦攱㌲ㅣ㘵慢㠸㜳㝦ち㑤㤵㍤〴昸改㠵㌰挱ㄷ㠵晥扣㕢㤹㜸〶换㈲〳㈰㥤捡ㄸ〰敤愹晡㍢换㔱戵挲愳〵愹㌰愷㝣ㅢ攵摣愵㘰戵㈵收攱愸㈱㡦㄰㐸敢㜱挹慤昰〸㈱挷㝦ちつ㙡攳捦㈱户晤昸摦㕣㜶㝣㉡㝦戹扥㜸晦〳㤱昲搰㡦㜳攸ㄳ〴㘵〲ㅢ㘰㈰慡搹㑦戱㐸㔹㤳〹㠲〸㉦敤㐶ㅡ捦㙦挳㝦摦搸晤摡慢㝣晥戱㕢㤱㠲㄰㐵㡤慢愰㈰㤴慢㜸㍣扥㡡〵攴戶㕦挵㘳换慤㘲㠰㌲㤲㌳搱㕤㠰扥㉥㠵戴㈲㔷攵㈱挱つ攵㑦㤱〸㐵愲㘱ㄶ〳㐴慣㙣㕢㐵〲㙤戹昳戲敤㈲ㄲ㔱㕢㡤ㅢ㤱昰〹㡦戴㡦㜸攵㤱㕥㥢㑣攰㜶捤〴㕡㌱㙢㠷晥搶㌵㈱ㅢ戰㈴㝥ㄳ摢㔶愴㘷㍡㡣攵㉢㡦㐶㠸搹户㉦晡㍥㑡つ愳㑢㈰㡣挰㈲㈵㈱㜱㈳㤵㉦㐵㤵㥦㝦愱敥ㅣ㐵〱ㅥ㔰㑦㔰㤹〴㈷㉢㍦ㄲ㔵摥㠱㙦慦㘴㥤ㄴ敦ち昰㜹㈳慡㑣挲㤴㤵ㅦ㡥㉡晦㝤挷㤶㕡攵㠸づ㠳㥥㌵ㄲ㐹㠲慤㉢慤晦搸㜷搸㍣㔴㙢㈶昵㘷㡦ㄹ㘴㔳㜲捡㈰㜱㔹㙡搰㕥㕣晢㜰昱㈵昴〱摣㘲挲㘵て〸搹攰㍦㐴搸㡦摢㑤ㄳ㠶㙦攰㐳攷㐵㠴㤵㕤㕤扥戱㜱挶㍣散㈲愳摢摣敦攱㑣㔵㕡㔳㈴〲㜳㈰ㅤ散敦ち敥昷〴搳戱扥ㅦ㔱㌸㑣攵㙤㤱捥㤴㠷っ愱愴㤵㠷㈲捣愶捥搴㘹㐶晦っ㤰〳㌱〹挸㠴晥㔹挰㈰攴戲㠹ㄹ〳攴㝦挹摣㘷㤰搰ㅦ㈴昸㍣㐰㑥㈱戳㤳づ㌲㕦〰攸㡦晥㍢㡡愱㐵改㉦㔱㤵搳搱㘰㜱㌲搲扦挸〶て〳㜴挱㔱慢㠴㐴㤸搳ㅦ㐱㑥㝣㔰ちづ㌹攸愳㉣昸㌲挱㔷〰㜲ㅡ㈷扢敡㕤攳㥡㍡搴㕣㕦㐵㔳㠵㕢㈱攵搸搷挲〴㕦戴㌳〰户戶户㤵㜹ㄴ㡥㍥摦㐷㔰戳攱㍢晤摢昰摤晤ㄲㄷ摤㠵晦㜶㐴㤳㠶㝤㕡晤㘸㘷㝤㤱〹㘸㤳换㥦㡢捤㝥て晤㜰㕤㜵ㅢ㤳㍤㝥っ扦慣㥡㔱ㅥ挴扦㘷昰㔳敥挷〸ㅣ㠵㥡㌶ぢ㌷ぢ㘹㐰ㄶ㉣㠴〵㔴㔹晡攳〰ち㜱㑣㍣改㑦昰㡤愸㘵晦晡搷挳〴㕦ㄴ攲昵っㄳ攵戰㜹㌴㈰㜱㉤ぢ㑥㌴つ㐸晣换㠲攳昱〱扦㠱㕣㐵㈲ぢ㠹㐶慤㐴愴愵㤹晢㈴㐰㕦㔷㍦攷㐶㉤愷㥥㔲㡡昷㤵敥扢敦慤晥昴搰〵改㑦散改㝤昲㡤㕦扦昹挴敢㥦摣昵搷户㥦㝥晡昵㍦㍦昱敡摢㉦捦敥晡搵戳捦晥昲昶敦扥晡收㐶昳ㄹ昵㠵户づ㍣㜳㝡攴挴改晢捤愳搷敤㍤㝤昷昱㍢㐷愶捥ㄹ敥敡敡敥扥㝡昰㤵昳慦ㄹ㌸㜳晦㡢捡㉦晥㜰㥥愳挸攵㜲挰㈳〰搱㌳挰㘵换㘹㝣ぢ〹㑣㠳㌳晥㐰愷挱攵㥥挱㑦㈹㠵ㅢ㌵㠶㤷㉣㝣ㅡ㥣㠰㉣㈸㌶ㄶ昴晣〷搴敢戳〱</t>
  </si>
  <si>
    <t>㜸〱捤㝤〷㝣ㄴ㘵晡㝦摥㤰㉣㤹愵㘴ㄱ㄰ㄵ搱愰㠸〵挵摤捤㈶㥢㠰㠸㈱㔴改搵㙥摣㌲ぢ㤱ㄴ㑣愱搹挰㠶攷㠹㕤ㄱㄵ挱㠲晤戰㘰㌹摢ㄹ㌹㍢愸㘷㍢昵散㥥敤散㥥摥㔹㤱晦昷晢捣捣㘶㘶㘷㜶挹捦晦攵昳㌱散㍥捣搳㥦昹㍥戳戳昳捥扣戳㤳愷昲昲昲戶攱㡦晦昳慦㠰ぢ扢捥㕣搲摣愲搷て慤㙥慣慢搳ㄳ㉤戵㡤つ捤㐳慢㥡㥡㘲㑢㈶搵㌶户㜴㠱㠱慦愶ㄶ晡收挲㥡收摡愵㝡㔱捤㐲扤愹ㄹ㐶㠵㜹㜹㐵㐵㕡㍥昴㍢㥢敦㠰挵㘸昴搲ち㐸㘰㤵愷昹㐸扡㤲ㄴ㤱㘸㈴㝥㤲㙥㈴摤㐹㝡㤰昴㈴㈹㈶〹㤰昴㈲搹㠱愴㌷㐹ㅦ㤲扥㈴㍢㤲昴㈳搹㠹㠴昹戵㕤㐸晡㠳㜴摦ㄵ㘴㔶昵愸愹昱攳戱㌶㌳㕢ㅡ㥢昴晤㑢收ㄸ㌵㡦〸㠵㠶㠶㠶㤶〵愳攱愱挱晤㑢慡㕢敢㕡㕡㥢昴ㄱつ㝡㙢㑢㔳慣㙥晦㤲㘹慤昱扡摡挴㐴㝤挹慣挶昹㝡挳〸㍤ㅥ㉣㡤挷㈲ㄵ愱㐸㔹㔹慡戲戲愲晢〰㐴㥥㔲㍤㙡㕡㤳㥥㙡晥㕦挵摣㡤㌱愷㔶㡦ㅡ㍡㐵㙦昹㕦挵摣ㅤ㌱ㄱ㜲㜴㘳㝤慣戶攱㝦ㄴ戴㤰㍤㉤ㅤ慤㈷㙡搹㝣㕤㙦慡㙤㤸㍢ㄴ㘵㍢㠰〶ㄷㅤ㍡ㄶ㠸㈷㘲捤㉤搵㝡㕤摤っ㍤挵扥㜷慦㈷㘶㝡㤳摥㤰搰㥢㝢搶㡦㔹㥣搰敢㑣㜵㜳㔱晤㥣㔸搳㤴㔸扤㕥挰㠵攲㝡愳㙦ㄳ㤲㝡㐳㑢㙤换㤲ㅥ昵戳㥢昵ㄹ戱㠶戹㍡㑤ち敢挷戵搶㈶ぢち㔴㐱㐱㕥㤷扤扤㡡㤱摥っㅤ摢㤴愸㥥ㄷ㙢㙡ㄱ㡥㕤ぢ㜹搹摡戶㄰㈹摣㔱ㄶ户愲㤲っ㉦戶㘹㘶㙤晤㐴扤愹㐱慦㘳ㄲ㌶㙦㐸㠶㤱㘰㘲㐰㥦〶挷㕡ㅢ㌶㐶㜵㌳㍦㙦㕣ㄵ㘶搱㑡㐸〶㠲昸昶〰改㌲愲㉡愲敤㐹搱㈰㄰㔵昰〶㍥慦㜶ㄷ㝥㘶昲㙢㘲昹㌵昱晣㥡㐴㝥㑤㌲扦㐶捦慦㐹攵搷捣捤慦㤹㤷㕦㔳㥢㕦㜳㝣㝥捤㝣搸㔸㝦㐵㕤扢收㥢㝦㜱敤攷㠳挲ㅦ昴ㅤ㝤昷㥡㉤ㄷ攵晤㜲搵㐸挵㡦愸㝣㔶〷㘳㐱摢ㅢ挴户て㐸挱㠸慡㜰㐴摢㤷戲晤㐰㤴㝡〵㌵戰㡥㑦㙦㔹㍦散愶搴摦㈷㥥㝥晥㘰㔵㜰㘳挱㌸挵㡦户〴搸㥦挶〷㠰昸㠶㠲㈰㐰愸㕣㍢㤰戲㈰㠸㔲捦㥢〱㥥改摡戶昸攸攰扢㔳敥搸㘳戵戶㜶㐳慣㕣㜱搷㈰〱挲㌴㉥〵昱㐵㐰ㄸ㈰愴㤵㔱㔶づ愲搴搳㘶㠰攱敦摣㔹㕡㝤挳昵㔳慥慢㕣昶㑤昴㡤㔱㉢ㄵ㌷㉦〹㔰㐱攳㑡㄰摦㌰㄰慥㐲㤹㌶㥣戲㠳㐰㤴晡慢ㄹ挰搷敦戸㐹扤㉥㑢㑣㕣㜵昰㜱扦晡换〶〶ㄵ㜷㐹ㄲ攰㘰ㅡ㡦〴昱ㅤ㐲搱㠸慡㑡慤㡡愲㔱㈰㑡㍤㙣晡昷昸改晣搱搷摥摢㍡昱搲㙢㝥扣㝡捡扥㝦㉡㔱摣㥢㠹晦㘸ㅡ㡦〱昱㡤〵攱ㅡ㐴戴㜱㤴㡤〷㔱敡㍥㌳㐰慦㘵㜳㡦戸㜱搸戶慡慢㥥㔸㜹㐴搳挷挳ㄷ㈹敥〹㈵挰愱㌴㥥〸攲㥢㐴搱㠸慡㜲㙤㌲㐵㔳㐰㤴扡搳昴慦晦昷搷摦㍤戳㜴攲昸昵ㅢ㉡㕦敦㌳昴捥㠷ㄵ㌷〸昱㥦㐶攳改㈰扥ㄹ㈰㉣㈰愸捤愴㙣ㄶ㠸㔲户㥡〱㠲愷㙤昸㜴搴㤳㥦㑣㌹扤愶㑢晤㙥㝤㑦敤愷戸〳㤶〰㜳㘸㝣ㄸ㠸敦㜰㄰〶〸㙢㐷㔰㜶㈴㠸㔲敢捤〰ㅢ㔷〵㙡搷㥤㔶㍢晥㡣㠳敦晣昹㥥㍥ㅦっ㔱摣㜹㑢㠰愳㘹㝣っ㠸敦㔸㄰昶㈰慣搵㔰㜶ㅣ㠸㔲㙢捤〰㥦㈵愶㉦晦晢㠶㑤㠷慥㕢㍦晤晤㘳昵㤳晡㉢敥昸㈵㐰㥣挶〹㄰㕦ㄲ㠴〱㐲㥡㑥㔹ち㐴愹搵㘶㠰〹㠷ㅤ㝤捦戰㠳㈶ㅥ戲㝥㔴攴搵攰捡换㝥㔱晣搲㤰〰昳㘸㕣ぢ攲㍢㥥㈲慣㠲挶て㠳㔶〷愲搴挵愶晦㡢ぢㄳ㜳㑦昹昱㤶搱ㄷ敤㝡攷㑥攷㝤戳换㕡挵敦ㅢ昱㙦愰㜱㈳㠸㙦〱〸㈱㠸㙡㈷㔰搶〴愲搴㑡㌳挰晤换捥㝡敦㠸摡㌵㘳㌷ㅣ㜷摥挵㐷慣敦晡㘷挵敦㉡〹搰㐲攳㔶㄰摦㐲㄰〶愸搴ㄶ㔱戶ㄸ㐴愹ㄵ㘶㠰愵て㌵㍦昹㝤换摢㘳㉦摢晤愹㝣戵㕦捤㈰挵敦㌹〹戰㤴挶㈷㠲昸㑥〲㘱㠰ち敤㘴捡㑥〱㔱㙡戹ㄹ攰挳攱㥢㐶㡦㝣慦昷愴昳㥥晦愰昷晡㥥㍢慦㔴晣㡥㤴〰换㘸扣ㅣ挴㜷ㅡ㐵㈳慡捡戴搳㈹㍡〳㐴愹ㄳ㑤晦敢昵慥扥攴戶㜹㤳㙦扥昲敤捤㑦扣戲㙦㌷挵慦㔷昱㍦㡢挶㉢㐰㝣㘷㠳戰㠰㔲敤て㤴㥤〳愲㔴慢ㄹ愰愶愲晡㡤㉢愶㝣㌷攵㤱挱挳慦ㅥ扥愲㝦ㅦ挵慦㘶〹㜰㉥㡤㔷㠲昸捥愳㘸㐴㔵㠵㜶㍥㐵ㄷ㠰㈸搵㘸晡昷㈹㕢昹慦㐳㝥㤹㌶㝥㔵昵㔱攵戵㜷㐵捥㔷晣㔶ㄷ晦㡢㘸㝣㌱㠸敦ㄲ㄰ㄴ㄰づ㙡㤷㔲㜶ㄹ㠸㔲戵㔶㠰㔳ㄷ㉤扤慣摢㙤㤳晦㤰ㅣ戵㐶㜵㡢ㅥ慥㜸㐴㈰〱㉥愷昱㙡㄰摦ㄵㄴ㡤愸㡡㙡㔷㔲㜴ㄵ㠸㔲〹搳扦扣㘶昸㑢敢扡昴㍦㜴昹て㔳晤㙢㝢ㅥ㜸㠳摡㠹挶戴扢㥡㘴㉤㠸㙦ㅤ〸ぢ㈸搵慥愱散㕡㄰愵㡥㌱〳㐴㐳戳㜶晥㘹捣㑤攳ㅥㅥ㌶㘰搵㐹㈷敦昵㡤攲㠱㠸〴戸㥥挶敢㐱㝣㌷㠰㄰挲㌲敤㐶捡㙥〲㔱敡㌰㌳挰摡㝤㑢㜶㍡㝣㠳慦敡戶㤳ㅥ㕤戳敡㤱㘹㥦慡㕤愰㤶〰户搰昸㔶㄰摦㙤ㄴ愱〲敤㑦ㄴ㙤〰㔱㙡扡改㍦昵戱㉤晢㠴づ晦㘸散挵敢㝢捦搹敢搰收㤸攲昱㡦昸摦㐱攳㍢㐱㝣㜷㔱㌴愲慡㔴摢㐸搱摤㈰㑡㑤㌴晤㔷㍤昶昶扡㍢㜶敥㍢昵搲㡦ㅦ㥢㜳搳捦ㄵ户㜶扦ㄷ敡改收搷搳攸愶搸㈲㝣挷户ㅦ㍥攰㤸㠹晦戶㝦摣㠴挳愶㔴㔹㉡㥡ち㠵㤲㘵挱㔸㘹慣戰〴㘱㍢晡㙤捤捤戰㝢敡戰摡㠶㘴攳㈲昹晡敥㥥ㅡ㕢㕢搷愲㌷〹㔳㥣挲㝦挶㈱㠸昰㍤㔲㘳ㄶ攳搸㉤㘱㝣搳昷㐹㔵敢㑤㉤㌸收㘹㔹搲晥昵扦敢愸㔸戳摥捥づ㌱㘳㡦㙡㙣㙤㐸㌶昷昷㔶捥㙣㠹戵攸扢㘴敡摡㠳戸摣㘶攲㜸㐸㙦㤶㤲㜶换㜴㥢ㄳ慢㙢搵慢ㄶ搷ㅡ敡〱ㄹ㙡ㅣㄹ㌵挶戳㙢挷㌶改㈷愴戵慥㡡慡㜰戸扥㔰㘲扢搶搲㔰ㄹ㜵㤵㔴捦㙢㙣搶ㅢ愴扣㈱昵搳㙡ㄳ昳昵愶㤹㍡て昶昵愴慣㙡㕦慡捣挳戳㈱㔳ㅢ戰愲㌸攰㑡敥㘱㤷ㄲ㘸扤㈱愹㈷㔱敦〲愰扣㘴㔶㉣㕥愷敦攸㌰㌱㜲㐲戱戳㐳㍣戶㌱搱摡㕣摤搸搰搲搴㔸攷搴㔴㈵ㄷ挶㜰㐸㤸㥣摣㤸搴ぢ攴㉦捦愰㉡慦㑢ㄷ愵昲昶昱㍡戶㘲散㘶ㅥ㝤搹㌶ㄲㅥ攳攵㌶戶㙤㐴㌴昶㍣㙡㑢㐷挶㠲㙤㈳愳晤扥㌹㉢戱㙦㠴戴づ收戴昶搸㐸改戴㤳昳㠳㌷㜴〶晡㠳㍥搴改晣㔴收て捡ㅥ戲㝤扢摣㑥愵戶慥㜰㙣㐷敢ㅣ愰㐹搸昴戶搷戹挶昹昹扤捤戵ㅦ戳㄰〷晥攳㘳つ挹㍡扤㈹攷挸㔴戱㈲敤㍥㤲㍦㤳摣㑦昲〰挹㠳㈰㠵愳戱㡦换㡡㘸〱㉣搴㘲戵愴㜰㔱㙤戲㘵㥥㙦㥥㕥㍢㜷㕥ぢ㘴ㄸ搱ㄶㄵㄱ㙥搷㥦昶㌰㐴摡㕦㐸ㅥ〱昱晢昳㝣㙤昸㍦捦攷搷ㅥ挵㝦攰ぢ〷攲晦晦晢㌸㈳ㅦ㕥㥡っ㙢㌰敥㙣㉥慣挷攸愹戹㑢ㄷ慦㌵ㅦㅦ㙢㥥搷挲て㕤㙥㈵攳㙤㈲昹㉢㐸昷挷㐰愶㡣搷敢昰㤱晤㕦つ㔹ぢ昷㐴捣敤づ㡤㜸㍣戳㘳晤捣㈵つ㠹㜹㑤㡤つ㌸㜱㌰㍡搶ㄲ慢㑡㘰晣搷慣㘲扥晡㐹㡤搵慤㉤扥晡昱戵昸慦㝢晤っ㝤㠱ㅥ㙢愹挶㉥戹愵㐷晤㈴㡣ㅤ㘵㥦㌹㈱戹戸戰摥ㄸ昶㡤搶㥢ㄳㅡ挷㠷ㄳ戰ぢ㕡散挳ㄲ昶愹摤敢戹㔳搱ㄷ户㌰㜴搷晡㘹㌱㡣㉦㕢㌴ㄸつㄱ㉦㘳㠹㥥㍤㐴㘶㜹晢㑤づㄱ〲戲㘸㡢搲㑤〴㐶愴㍣㙥㈵昸戶挴昷㘷㠱㐹㌳㍦㉤戳㕢㙡敢㥡㠷㥡昰づㅤ摤㠸昳〷扡㥣㍡㈱散㍥ㅦ㌶㈶㕦捥㘶㘵㝥愸㌹挰㥣㥡㠸ㅢ㘱㔱捡戸愶挶搶〵扢㈱搶晦㉡づ㘳攵㘹㡦㠳慣晤收㤶攱㝢慤戹㝤㥢昹晦愹昸戸挸㥦戶〷㉤摡㐰挸攲㍦昹搳㥥挲㝦晥㕣扡挲㐱戰昰摣慢㘶ㄹぢㄷ挲扥㝢㍤搶㜶㔶㤳㉥㠳晢㈲㘱㤶㉣搰㝢搴ㅦ搶搸㌴㍦摥搸㌸㥦捤敦㈹㕣昳㍣㕤㙦攱㠸戹㥢㜹㠲㠰换㑡愹㉥㕤ㅣ㘳㘳摢搰㝡㜷挴昷㙤〱改㔱㔵㔷㔷㘲㐵㙣昶㍤ぢ㔱ㄷ㝣㝢昸㥥挳㐲㘵戸㍣ㄸ〹㔷搶㔴搷㌵㈶收捦㙢㙣㙤搶㙢㘶㔴㑤㉥慤㤹搴戸㐸㙦慡㤹搰㤰慡慤慢挳㝦㡤㑤㜳㘳つ戵㠹㥡昱戱愵㌵挷㈷㠶㉥慥㙢慥㔷㈱挰挳㌱㜱愸㜵挴攰昳㠲搷㡤㝢㜰搵搶ㅢ㑦㜸㘶晦㔳㔵搰㔴戸㐶摢㠳㤱戰〴㙦敤〵㤲ㄷ㐹㕥㈲㜹㤹攴ㄵ㄰戵ㅦ㕣戹攳挲戲昳㑦㝢ㄵ扣昶ㅡ挹敢㈰搸摤㐸㡢戰昷㜹挳㘰搵摥昸㥦㝢㈰敤㑤㤲户㐰ㄴ〷昰晣慣收㘹㙦㠳㘴㙤昸㍥戴㘸〳㐱攲㜴㘶敤㍤〸晣㕡づ㥤摡てㄶ㙣扡㐶㤰㌵挲慡ㄱ㔲戵ㄳ挲㜸〲搳捦㔴戸捥㈲散て户ㄲ晡㝦㑡昲ㄹ挹攷㈴㕦㤰㝣〹愲㝡挱搵ㅢ㤸慦㘹昳つ挹扦㐱㙣挰㝣㘷戰敡〰晣㉦挰晣㠷㐶晦〵㔱〷㠲ㄸ挰㝣㡦愵慣挰っ愵㐳ㅢ〸㤲户〳昳ㄳ〴㝥㉤㠷㑥〵㘱攱〵捣戶㕦戳〰昳慢愹㜰㥤ㅤ〹㈳㔲〹摥㕡ㄷ〵挲戳戵㕡㈱㠹㡦愴㉢㠸晡〱慥摥挰㘸戴昱㤳㜴〳戱〱搳挳㘰㔵㈹〲て㘴昰㥥㌴㉡〶㔱㘵㘰つ㘰〲㘰戳〲ㄳ愱㔷ㅢ㠸〳㤸摥㜰昱㙢㌹㜴慡ㅣ㉥㕥挰㝣㤴つ㤸て㑤㠵敢慣㑦〵㈲㤵攰慤敤㡡愴摡〰㤲摤㐸㜶㈷㈹〱㔱敦㘴〵㘶て摡散㐹㌲〸挴〶捣㘰㠳㔵㤵〸㍣㤰挱昷愶搱㍥㈰㙡㌸㔸〳㤸㝤挱㘶〵㘶ㄸ扤摡㐰ㅣ挰散てㄷ扦㤶㐳愷づ㠲㡢ㄷ㌰捦㘶〳㘶㡢愹㜰㥤捤㍡ㄸ㤱㑡昰搶捡㤰㔴㉢㈷㠹㤲㔴㤰㔴㠲愸㈷戲〲㌳㥣㌶〷㤱㡣〰戱〱㌳搲㘰搵㐸〴ㅥ挸攰㠷搰愸ち㐴㔵㠱㌵㠰ㄹ〵㌶㉢㌰㠷搰慢つ挴〱捣ㄸ戸昸戵ㅣ㍡㌵ち㉥㕥挰摣㥤つ㤸㡤愶挲㜵㥡㙥㌴㈲㤵攰慤㑤㐱㔲㙤㉡挹㌴㤲改㈴㌳㐰搴㥦戲〲㌳㡢㌶戳㐹收㠰搸㠰㌹摣㘰搵ㄸ〴ㅥ挸攰㐷搰攸㐸㄰挵㌳㝦〶㌰㐷㠱捤ち捣㔸㝡戵㠱㌸㠰㌹ㄶ㉥㝥㉤㠷㑥㡤㠷㡢ㄷ㌰㔷㘶〳收ち㔳攱㍡晤㜸㈸㈲㤵攰慤捤㐵㔲㙤ㅥ㐹㉤挹昱㈴昳㐱搴㈵㔹㠱愹愷㑤〳㐹㈳㠸つ㤸ㄳっ㔶㑤㐴攰㠱っ摥㐴愳㘶㄰㌵ㄹ慣〱㑣ぢ搸慣挰㑣愲㔷ㅢ㠸〳㤸㐵㜰昱㙢㌹㜴㙡ち㕣扣㠰㌹㉤ㅢ㌰换㑤㠵敢扣敡㌴㐴㉡挱㕢㕢㠶愴摡㜲㤲搳㐸㑥㈷㌹〳㐴㥤㤸ㄵ㤸戳㘸戳㠲攴㙣㄰ㅢ㌰攷ㄸ慣㥡㡥挰〳ㄹ晣㡦㌴㍡ㄷ㐴捤〴㙢〰戳ㄲ㙣㔶㘰㘶搰慢つ挴〱捣〵㜰昱㙢㌹㜴㙡ㄶ㕣扣㠰愹捤〶捣㍣㔳攱㍡㕦㍣〷㤱㑡昰搶㔶㈳愹㜶〵挹㤵㈴㔷㤱慣〱㔱昱慣挰慣愵捤㍡㤲㙢㐰㙣挰㕣㘷戰敡㌰〴ㅥ挸攰搷搳㘸㍤㠸㍡〲慣〱捣つ㘰戳〲㜳㌸扤摡㐰ㅣ挰摣っㄷ扦㤶㐳愷㡥㠴㡢ㄷ㌰搳戲〱㌳搵㔴戸捥㠳ㅦ㡤㐸㈵㜸㙢㜷㈱愹戶㤱攴㙥㤲㝢㐸敥〵㔱ㄳ戲〲昳㘷摡摣㑦昲〰㠸つ㤸㠷っ㔶ㅤ㠳挰〳ㄹ晣㘱ㅡ晤〵㐴搵㠰㌵㠰㜹〴㙣㔶㘰㡥愵㔷ㅢ㠸〳㤸㑤㜰昱㙢㌹㜴敡㌸戸㜸〱ㄳ捤〶㑣戹愹㜰㥤摦㡦㈳㔲〹摥摡㘶㈴搵戶㤰㍣㑢昲ㅣ挹昳㈰㉡㤸ㄵ㤸ㄷ㘸昳㈲挹㑢㈰㌶㘰㕥㌱㔸㤵㐰攰㠱っ晥㜷ㅡ扤ち愲㜴戰〶㌰慦㠱捤ち㑣㤲㕥㙤㈰づ㘰摥㠰㡢㕦换愱㔳㈹戸㜸〱戳㕢㌶㘰〶㤸ち搷㜵㡢㜹㠸㔴㠲户昶〱㤲㙡ㅦ㤲㝣㐴昲㌱挹㈷㈰慡㕦㔶㘰㍥愵捤㘷㈴㥦㠳搸㠰昹搲㘰ㄵ㉦㠳っ㘴昰慦㘸昴㌵㠸㥡て搶〰收ㅢ戰㔹㠱㌹㥥㕥㙤㈰づ㘰扥㠳㡢㕦换愱㔳㜵㜰昱〲愶㌰ㅢ㌰〵愶挲㜵㐱愶〱㤱㑡昰搶戶㈲愹昶㉢挹㌶㤲扣㝣㄰〵愲㝥摤㥡敤挸户ぢ㙤ち㐸ち㐱㙣挰㜴㌵㔸搵㠸挰〳ㄹ扣㠸㐶㥣挳愰㑥〰㙢〰攳〷㥢ㄵ㤸〵昴㙡〳㜱〰搳㠳㜱戵ㅣ㍡搵〴ㄷ㉦㘰㍥挷㑡㜸㡥㤵㍥㌳ㄵ慥ぢ㑤㉤㠸㔴㠲户戶㈳㙢敦㐷戲ㄳ挹捥㈴扢㠰愸て戳〲戳㉢㙤〶㤰散〶㘲〳愶挴㘰㔵㉢〲ぢ㌰〳㘹戴〷㠸㕡〴㤱〱捣㥥㘰戳〲戳㤰㈵戵㠱㌸㠰ㄹ捣戸㕡づ㥤㕡っㄷ㉦㘰㕥捡〶捣㡢愶挲㜵〱㙤㈹㈲㤵攰慤ㅤ挸摡㠳㈴㈱㤲㌰㐹㈹㠸摡㤲ㄵ㤸㌲摡㤴㤳㐴㐱㙣挰㔴ㅡ慣㍡ㄱ㠱〵㤸㘱㌴ㅡづ愲㑥㠶挸〰收㈰戰㔹㠱㌹㠹㈵戵㠱㌸㠰ㄹ挹戸㕡づ㥤㍡〵㉥㕥挰㍣㤰つ㤸晢㑤㠵敢挲攰㌲㐴㉡挱㕢ㅢ捦摡㈷㤰ㅣ㑡㌲㤱㘴ㄲ㠸摡㤸ㄵ㤸㈹戴㤹㑡㌲つ挴〶捣っ㠳㔵换ㄱ㔸㠰㤹㐹愳㔹㈰敡㜴㠸っ㘰㘶㠳捤ち捣㘹㉣愹つ挴〱捣攱㜰昱㙢㌹㜴敡っ戸㜸〱㜳㑤㌶㘰搶㤹ち搷ㄵ捦戳㄰愹〴㙦㉤㠶愴㕡㥣㈴㐱㤲㈴搱㐱搴ㄵ㔹㠱㤹㑢㥢㜹㈴戵㈰㌶㘰收ㅢ慣攲〵㔴〱愶㡥㐶昵㈰㡡ㄷ㔱つ㘰ㅡ挰㘶〵收㙣㤶搴〶攲〰收〴挶搵㜲攸搴㌹㜰昱〲收散㙣挰慣㌰ㄵ慥㉢戹攷㈲㔲〹摥摡㔲搶㝥㈲挹㐹㈴㈷㤳㥣〲愲㤶㘷〵㘶ㄹ㙤㤶㤳㥣〶㘲〳收っ㠳㔵㉢ㄱ㔸㠰㌹㤳㐶㘷㠱愸昳㈱㌲㠰㔹〱㌶㉢㌰攷戱愴㌶㄰〷㌰攷㌰慥㤶㐳愷㉥㠰㡢ㄷ㌰㡤搹㠰㘹㌰ㄵ慥㑢搴ㄷ㈱㔲〹摥摡挵慣晤ㄲ㤲㑢㐹㉥㈳㔹〵愲收㘵〵㘶㌵㙤慥㈰戹ㄲ挴〶捣ㅡ㠳㔵ㄷ㈳戰〰㜳㌵㡤搶㠲愸㑢㈱㌲㠰㔹〷㌶㉢㌰㤷戰愴㌶㄰〷㌰搷㌱慥㤶㐳愷㉥㠳㡢ㄷ㌰㜳戲〱㌳摢〲㈶昳搲晢攵㠸㔴㠲户㜶ㅢ㙢晦ㄳ挹〶㤲摢㐹敥〰㔱㔳戳〲㜳ㄷ㙤㌶㤲摣つ㘲〳收㕥㠳㔵慢ㄱ㔸㠰戹㡦㐶㝦〶㔱㔷㐲㘴〰㜳㍦搸慣挰㕣挱㤲摡㐰ㅣ挰㍣挴戸㕡づ㥤扡ち㉥㕥挰㡣挸〶捣㐱愶挲㌵愷攰㙡㐴㉡挱㕢㝢㥣戵㍦㐱昲㈴挹㔳㈴㑦㠳愸昲慣挰㙣愶捤ㄶ㤲㘷㐱㙣挰㍣㙦戰㙡㉤〲ぢ㌰㝦愳搱ぢ㈰敡ㅡ㠸っ㘰㕥〴㥢ㄵ㤸㜵㉣愹つ挴〱捣㉢㡣慢攵搰愹㙢攱攲〵捣愰㙣挰散㘹㉡㕣㜳㈵慥㐷愴ㄲ扣戵户㤱㔴㝢㠷攴㕤㤲昷㐸摥〷㔱〳戲〲昳〱㙤㍥㈴昹〸挴〶捣㈷〶慢搶㈳戰〰昳㉦ㅡ㝤ち愲㌸晤挲〰收㌳戰㔹㠱戹㠱㈵戵㠱㌸㠰昹㤲㜱戵ㅣ㍡㜵ㄳ㕣扣㠰改㤶つㄸ扦愹㜰捤〱戹〵㤱㑡昰搶扥㘷敤㍦㤰晣㐸昲ㄳ挹捦㈰慡㈰㉢㌰㕢㘹昳㉢挹㌶㄰ㅢ㌰慡㡢戰敡㔶〴ㄶ㘰昲㈱搰扡㠰愸㍦㐱㘴〰㔳〰㌶㉢㌰户戱愴㌶㄰〷㌰㕤攱攲搷㜲攸搴〶戸㜸〱昳敦㕦戲ㅣ昹㝥㘳㉡㕣㤳㕢敥㐰愴ㄲ扣戵〰㤲㙡扤㐸㜶㈰改㑤搲〷㐴㝤〶㔷敦㤳攱㍢搲愶ㅦ挹㑥㈰㌶㘰㜶㌱㔸㜵㈷〲ぢ㌰晤㘹戴㉢㠸摡〸搱㥥㜸攳㤰ㄹ㙣㔶㘰敥愲㐵ㅢ㠸〳㤸ㄲ戸昸戵ㅣ㍡㜵㌷㕣扣㠰㜹㍤ㅢ㌰慦㤹㡡捣㔹㍢㠵昷㈱㔲收㤵㐹㤹㠵㥡㥥捦㘰㥢㈹搱ㄳ挶扥搴散㠶摡㤶收㙥愹慡搶㤶挶戱戵㉤愳㥢㕢扡愷㐰戰㈸㉥扢挸愵㝦㥢搳㤰搴㥣㕡㝤搱㉣㕣㥢摢摤慤挲〴摤敡搶收㤶㐶戹攸扡㥢㕢㍦扡㜱㑡㘳换攸摡收〵㜵戱㈵㠳㍣搴㠶收戰㜹㝡〳收愲㌴㘱㑡捡昶㡣ㅡㄷ㉣搰㤳ㅥ㌵捥㙣㙣㙤㑡攸ㄳ㐶晦ㅥ㘶戳㈸攳敡㜱ㅥ㉥㔰㉡㤵愷昶捡㍥㝢挳㠶晢〰昴㈶ㅦㄷ㌵搵㙦㥣っ搱〶㝦㑣搹挵愶㤷㠷㥣搸捣昱㤷㔷昸㘷戰戹㌷て摢摣㤸㙥㌰昶愷搰㔲㐳搶挳㥣㝣㌵愱愱戹㌶愹晢㑤㙥㜲㙤㐳㑦㜳㜱㙡㙢㡢㐳ㄳ㕢摣摢搴攰慡敢搴〶戴㍤ㄱ㙢㑡晥ㅥ㍡㠲ㄵ挳㥦搱づ攵挳扦摦〶戲ㄱ㈶㉦敦㙢㥥㡥攰摦搷愷ち搰㜹㠵昷㠳昱扣〰㥥晥ㄸ㘲挱㌶慤愸ㄸ昶㍤〸㜵㕡㕣㐴㙥戲ㅥ㙢㤰づ捣㙣㐹㡥搶ㄷ昶ㄴぢㅤㅢ㌶收挳搷改扤㥤慣捣㠳搰㔲㔵昱收挶扡搶ㄶ扤㘷㝡㐹㍥攰㕡㙡㠶㕥ㄷ攳ㄴ戱敥改愵㘹㠹ㄶ㑣愲㑢挷攳昴慦摦㑦㜷㠰㐸㠱搹㈱㈵㍤昲攵搸㜰㥤㉢挱捦捥㙦散㈸ㅡ㤹㤲扦㉦㐷慡㉢㔶昳敦收㤱㜹搶㠲昹㈱㝡〰攱㍢㍥〷㡣㥦愲摥搶搴㐴㘳捦㈶㍢慤敥㤶㡣搳慦㝡愴㘴㝦㠷㌹㤶扣ㄵ愲㤸ㅦ㥢㍡摣愷搲㔲㥢㠸搵搵㉤改㤹㥡搰㤰愸㙢㑤敡㤳㘲㜱扤捥摡㔷㌷㌶搵晦㑥晡㔵挰捤摦攸㔵づ㕣捣㠹㜱ㄳ㜰晦㤰㌵攳散㌷敦摥昲戴㈱搸戳挹㔷㉤㘲ㄸ晢戶〷㔱挴晦㜹戲㥤ㅦ㑥㍢戴㑦ㄵ㤵扢㑢戰㑢㜳㠹戸㉦攳㘴愴昴㝣㍤昹戴搹捣㈶㌵㑥挲戴ㄱ㍤㘹ㄳ㡤慦㌵㐴扦㥢捦㤴戴挸攷昳晤搶㉦ㄵ㘰㠵扦慦捤昹て搸搹ㄹ晣㐸ㅥ㐵昱摢攵㘱昰㤹搳㤸㙣〷ㅦ昲㝤㉦㍢挰〰っ㡢戹昷㌲づㄶ㘶搵戶搴改摤㔲愲㤷攵㈲㝥ㅣ㠸㘶搷搴慣㜹㤸ㄲ㌴扡㐷㙡㕣㔳㙤戲慥戶㐱攷㠱〷收昶昲㡥㥥㐹晡㕣捣㐲㥤搶搸㕣换ㅢ搵㝡愴㘶㌵挵ㅡ㥡ㄷ㜰收㔷㘲挹づづ㑥㥡㔵㤸ㅡ㔵摢㠰て㡦㤱㤳换挵愹㤹昳ㅡㄷ攱㕥户搶晡㠶㜱戱〵捤扦㡢㐶㤹㕦㈵㐰挸昸㐴攵慢晣㝣㔵㤴㕦昴㕢扦愳戰㠵㈳㘴ㄸ昱昲㐹捣㔶晤〵㑢㌹㍥慢散㤲㌹〷㤸㥦㔵搶攴戸㙦换㜳㔲㘲晡㐶㐱敥㝦戵〳昰〱敤㍥ㄴ攴搰㜱戳㈷戴捦ㅣ晦晦扡敢慥昰ㄱ㐴捥昱㌵㈰㥢㐵㝡㥡㙡㕦ㄸ昷㌴㌶ㄵ捡戸攵㘸搲㜱㜲㤹㥢㥦㍦㈵㌶摣ㄲ昱捤㐹㜳㉥㡥挵愴挲敥昸攰㘳户㡢挹㤸搸摦昶㌴ㄸㅥ挲搵挷敡㥡㑤㕤㜵㘳㝤㝤㡣㥢ㄶ㌷换㤹搸㘷敢㐵㜲㍣㡤㍤㠹㤶〲㤱敤捦ㄴ挵ㄶ㐳ㄴ㕢㉣㈲㝣ㄵ㜳敡戹㉣㌳㔶攳摣㔸㔳㙤换扣晡摡㐴ㄱㄹ㑥て晦㕤㙣㤳搸㠴ち〰愶昵㈷ㅢ㈶づ㑥㌳㈷㝥ㅡ㜳ㄵ搱敥愱ㄸ㉦㄰㍡戶ㅦ㕢㙥扥㝣㝦慢摦㌸慦㌷㑦㈹搹搱㙢㐱㐴㉢挴㔸ㄶ〲昳㐳㘲㍢昰㠲㐴㜶㐲敡㔱ㅡ攰慤㠵㘰㙥晤ㄵ㙣挲㔲捥改㤷㕤㘱攰㥦搴ㄸ㑢㡥挵ㅤ〴㡤㑤㕤捤扢㐴㡢搰㕡敥㔲㥡〲㥣㜲㕢㡤戹改㤸昳扥㄰挷扦㑤㐵ㄴ捣挴㘴搶〲㑥搶昵ㄹ㍤攴㠷㌶慦戰戰㕢㤱㔷慥〹㔶慣㐱收搴㐴晢㕤戶ㄳ㕣昱㍦㥦㕥㌱㤲㉢攲昷㜳㐵戴㌰愸㔶ち愲晥ち㤶敢㤳㘱㄰愱㐱ㄹ㐸攱攳㔰㘶㝥㑡戲㑥㑦㠵㐳㕥㘱㍤愷捤ㄶ搵㜳㜵㜰愸攱挳㘴㕡㑣扦〵㈴扥㙥㐵㡦㐱慦㤵挳敡搹㉤㕢㐶㘰㌹㑦㍤〵㘲攵㉦挴戲摦㑦昰戴㈸昳㔷㠰愸ㄷ挰㜲㈰㉡㙤换搳㠶㌱㐵晢㈰㐴扤〸㤶〳ㄱ敢捦搶㐵戳㠷㉦㐱挵㐳㘸㌶㜲㝢㠷㘳敡㘵搸昱㤰っ搷㘲㔸㐱ㅢ㤶慣㘳〲昵ちㄸㅥㄷㄸ㝦㔹扦戹搴慢㌰攰户㔷㥥攷摥㔲扤〶つ昷㤸摡〸慥摥敢㔸攲㡥㈸扤㘱㡥㠴㜴晢ㅢ收ㅢ昴挰摢戱㘱慡㌷㈱戱挰戴㜵扢㡡慢㌲㡡搹摥昲㌶愸愶挱㘸ㅡ扣つ〳㜶㕣ㅢ〳㉥摤愴昷㙣㙥戶㈶㡤愵摢㌸扡㝤ち〳㕢㤳㈶㐰㘶㙦搲㘷㘰㜳㌷改㜳㔸㜴戸㐹㕦挰搸㘸搲愱慣愰つ㙣扡㐹㕦㠲改㐸㤳扥㠶㕤㡥㈶㝤〳戵㌴㘹ㄲ㔷敦摦攰ㅣ㑤㥡〲改昶㥢昴ㅤ摣摣㑤晡て愴ㅥ㑤㥡挶㔵㤹捥㙣晦昵㌶㤸㐱㠳㤹㌴昸ㅥ〶搲愴㔹攰搲㑤晡挹收㘶㙢搲㙣扡捤愱㕢ㄷ搴㘲㙢搲攱㤰搹㥢挴〳敦摣㑤㉡㠴㐵㠷㥢攴㠳戱搱愴㈳㔸㐱ㅢ㤳㤹㐷搷慡㉢㜴ㅤ㘹ㄲ愷㥡收㘸ㄲ㈷愱㑡㤳㡥攲敡㜵〳攷㘸搲㌱㤰㙥扦㐹㥣戵㡡㔷挶㈷愹㈷㐴ㅥ㑤慡攱慡ㅣ挷㙣挵摥〶㌱ㅡ挴㘹挰㠹慥搲愴〴戸㜴㤳㌸㤷搵㡡㙢㙢㔲㤲㙥㍡摤㌸敦搴搶愴戹㤰搹㥢㌴〰敡摣㑤攲㜴搵づ㌷㘹㜷ㄸㅢ㑤㥡挷ちㅣ㑤㉡㠱慥㈳㑤攲戴搷ㅣ㑤摡ㄳ㙡㘹搲昱㕣扤㐱攰ㅣ㑤慡㠳㜴晢㑤ㅡっ㌷扣㌲㥡戴㌷㐴ㄶ㤸搴㥡㕦㙥つ㕣㤵㐶㘶攳ㄴ㕢て㠳〵㌴㌸㠱〶㥣㜴㉢㑤㙡〲㤷㙥ㄲ攷搵㕡㙥戶㈶㌵搳㡤㍦㕣愱㌸〷搶搶愴㠵㤰搹㥢挴搹戱戹㥢挴愹戳ㅤ㙥ㄲ愷搸ㅡ㑤㕡挴ちㅣ㑤攲捣摢㡥㌴㠹㔳㜰㜳㌴㠹㤳㜳愵㐹㑢戸㝡㈳挰㌹㥡㜴㈲愴摢㙦ㄲて㌰昰捡㘸搲㈱㄰㔹㘰㔲㙢㌶改㘴慥捡㈹捣㔶攵㙤㜰㉡つ㤶搱㠰ㄳ㠰愵㐹换挱愵㥢㌴挶收㘶㙢搲㘹㜴㍢㥤㙥㔳㘰㘰㙢搲㤹㤰搹㥢㌴ㄵ敡摣㑤攲㌴摥づ㌷㠹搳㝤㡤㈶㥤挵ちㅣ㑤攲㉣攰㡥㌴㘹ㄶ散㜲㌴㠹ㄳ㠵愵㐹㘷㜳昵㌸㘳搸搱愴㜳㈰摤㝥㤳㌸戳ㄸ慦㡣㈶㜱㝡戱㐷㤳捥攵慡慣㘴㌶㑥㍤昶㌰㌸㡦〶攷搳㠰㤳㤱愵㐹ㄷ㠰㑢㌷㠹昳㡤㉤㌷㕢㤳㉥愴摢㐵㜴㥢ぢ〳㕢㤳㉥㠱捣摥㈴捥ㅡ捥摤㈴㑥㈹敥㜰㤳㌸昵搸㘸搲愵慣挰搱愴昹搰㜵愴㐹㥣㥡㥣愳㐹つ㔰㑢㤳㔶㜱昵ㅡ挱㌹㥡戴ㅡ搲敤㌷㠹戳㥣昱捡㘸ㄲ愷㍡㕢㘰㔲㙢㝥㤲慥攴慡㕣挵㙣㥣〶敤㘱戰㠶〶㔷搳㠰㘳㙦㘹搲㕡㜰改㈶㜱敥戳攵㘶㙢搲㍡扡㕤㐳户㘵㌰戰㌵改㍡挸散㑤㕡づ㜵敥㈶㜱㝡㜳㠷㥢挴㘹搰㐶㤳慥㘷〵㡥㈶㥤〱㕤㐷㥡㜴ㄶ散㜲㌴㘹〵搴搲愴ㅢ戸㝡㥣㐹敤㘸搲㑤㤰㙥扦㐹㥣㜱㡤㔷㐶㤳晥〸㤱〵㈶戵㘶㤳㙥攱慡摣捡㙣㥣㤲敤㘱㜰ㅢつ晥㐴〳㑥搲㤶㈶㙤〰㤷㙥ㄲ攷㘱㕢㙥戶㈶摤㑥户㍢攸挶㌹搳戶㈶摤〵㤹扤㐹㥣㑤㥤扢㐹㥣㙡摤攱㈶㜱㑡戶搱愴㡤慣挰搱愴㌵搰㜵愴㐹㙢㘱㤷愳㐹敢愰㤶㈶摤挳搵扢〶㥣愳㐹昷㐱扡晤㈶㜱昶㌷㕥ㄹ㑤扡ㅥ㈲ぢ㑣㙡捤㈶摤捦㔵㜹㠰搹搶㝢ㅢ㍣㐸㠳㠷㘸㜰〳っ愴㐹て㠳㑢㌷㠹㜳挲慤戸戶㈶晤㠵㙥㡦搰㡤昳户㙤㑤㝡ㄴ㌲㝢㤳㌸戳㍢㜷㤳敥㠶㐵㠷㥢挴改攱㐶㤳㌶戱〲㐷㤳㌸㙢扣㈳㑤攲昴昱ㅣ㑤攲挴㜲㘹搲㘳㕣㍤捥㌰㜷㌴改〹㐸户摦㈴捥㐴挷㉢愳㐹て㐳㘴㠱㐹慤搹愴愷戸㉡㑦㌳ㅢ愷慡㝢ㄸ㍣㐳㠳捤㌴㜸〴〶搲愴㉤攰搲㑤攲晣㜴换捤搶愴㘷改昶ㅣ摤㌶挳挰搶愴扦㐱㘶㙦ㄲ㘷㤹攷㙥ㄲ愷愰㜷戸㐹捦挱搸㘸搲ぢ慣挰搱愴攷愱敢㐸㤳㌸㤵㍤㐷㤳㌸挹㕤㥡昴ㄲ㔷㡦戳摤ㅤ㑤㝡〵搲敤㌷㠹戳攲昱捡㘸ㄲ愷挶㕢㘰㔲㙢㌶改㔵慥捡㙢捣挶㘹昳ㅥ〶慦搳攰ㅦ㌴攰㐴㝡㘹搲ㅢ攰搲㑤攲㕣㜹换捤搶愴㌷改昶ㄶ摤㍥㠰㠱慤㐹敦㐰㘶㙦搲㠷㔰攷㙥搲㐷戰攸㜰㤳㍥㠶戱搱愴㜷㔹㠱愳㐹㥣㑤摦㤱㈶㜱㕡㝤㡥㈶㝤〶戵㌴改㝤慥ㅥ㘷摥㍢㥡昴〱愴摢㙦搲㤷㜰挳㉢愳㐹㕦㐱㘴㠱㐹慤搹愴㡦戸㉡ㅦ㌳ㅢ愷昰㝢ㄸ㝣㐲㠳㝦搱㠰㤳晡愵㐹㥦㠲㑢㌷改㍢㥢ㅢ慦㝤昹晤扤㤸晢㌳扡㝤㑥户慤㌰戰㌵改㑢挸散㑤攲散晢摣㑤摡〶㡢づ㌷㈹㉦摦㙡搲㔷慣愰㡤挹慣㌳づち扡㡥㌴㠹㔳晣㜳㌴愹〰㙡㘹搲㌷㕣㍤昶挳搱愴㙦㈱摤㝥㤳㜸户〰搶㉢愳㐹㐵㤰㙥㠲㌴攳㐴散㝦戸㉡晦㘵㌶捤摢攰㝢ㅡ晣㐰〳摥㘰㈰㑤晡ㄱ㕣扡㐹㍤㙣㙥戶㑦搲㑦㜴晢㤹㙥㥣敦㙦㙢搲㔶挸散㑤敡〷㜵敥㈶昱㌶㠱づ㌷㘹㘷ㄸㅢ㥦愴㕦㔹㐱ㅢ㤳㔹㑤摡〵扡㡥㌴㠹户ㅢ攴㘸ㄲ㙦㐴㤰㈶㜱慡㡣摡つ㥣愳㐹昹㤰㙥扦㐹㈵㜰㜳㌷㘹㈰愴㥢摣㑤挲慦〶攲㥥㄰㘶摢挳摢挰㐷㠳慥㌴攰捤づ搲愴㈲㜰改㈶つ戶戹搹㥡挴㥦扡搴晣㜴攳扤〷戶㈶㜵㠷捣摥㈴摥㤵㤰扢㐹扣㘵愱挳㑤攲慤つ㐶㤳㝡戰〲㐷㤳㜸挷㐳㐷㥡挴㕢ㅦ㜲㌴㠹㌷㐵㐸㤳㡡戹㝡㔱㜰㡥㈶昵㠲㜴晢㑤慡㠴㥢扢㐹挳㈰摤攴㙥㔲㙦慥㑡ㅦ㘶攳㙤ㄶㅥ〶㝤㘹戰㈳つ㜸攳㠵㌴愹ㅦ戸㜴㤳㜸㙦㠵攵㘶㙢搲㑥㜴摢㤹㙥攳㘱㘰㙢㔲㝦挸散㑤㥡〰㜵敥㈶昱昶㠹づ㌷㠹户㔹ㄸ㑤摡㤵ㄵ㌸㥡挴扢㉦㍡搲㈴摥㠶㤱愳㐹扣㐱㐳㥡戴ㅢ㔷㡦㜷㙡㌸㥡㔴〲改昶㥢挴㍢㍡摣㑤攲㙤ㅤ㥢摣㑤摡㠳慢戲㈷戳昱㤶てて㠳㐱㌴搸㡢〶扣〹㐴㥡㌴ㄸ㕣扡㐹扣捦挳㜲戳㌵㘹㙦扡敤㐳户ㄸっ㙣㑤摡て㌲㝢㤳攲㔰攷㙥ㄲ㙦攵攸㜰㤳㤲㌰㌶㥡㌴㠴ㄵ㌸㥡愴㐳搷㤱㈶昱㤶㤰ㅣ㑤㥡〷戵㌴改〰慥㕥㉤㌸㐷㤳づ㠴㜴晢㑤攲摤㈵敥㈶昱ㄶ㤳㑤敥㈶㠵戸㉡㘱㘶攳敤㈷ㅥ〶愵㌴㠸搰㠰㌷愴㐸㤳捡挰愵㥢挴㝢㑥㉣㌷㕢㤳捡改ㄶ愵摢㔲ㄸ搸㥡㔴〹㤹扤㐹扣㜳㈴㜷㤳㜸㕢㐹㠷㥢挴摢㑦㡣㈶つ㘳〵㡥㈶㥤〲㕤㐷㥡戴っ㜶㌹㥡戴ㅣ㙡㘹搲㐱㕣扤搳挰㌹㥡㜴㌰愴摢㙦搲ㄹ㜰㜳㌷改㑣㐸㌷戹㥢㜴〸㔷愵㡡搹捥昲㌶ㄸ㐵㠳㙡ㅡ昰收ㄸ㘹搲㘸㜰改㈶昱晥ㄷ㉢慥慤㐹㘳攸㌶㤶㙥扣㔷挵搶愴昱㤰搹㥢挴扢㔸㜲㌷㠹户戸㜴戸㐹扣ㄵ挶㘸搲〴㔶攰㘸搲㉡攸㍡搲愴搵戰换搱愴㉢愰㤶㈶㑤攴敡昱㙥ㅡ㐷㤳㈶㐳扡晤㈶昱慥ㅢ㜷㤳慥㠶㜴㤳扢㐹㔳戹㉡搳㤸㡤户攵㜸ㄸ㑣愷挱っㅡ慣㠳㠱㌴㘹㈶戸㜴㤳㜸㉦㡥攵㘶㙢搲㉣扡捤愶ㅢ敦㥢戱㌵改㌰挸散㑤攲ㅤ㌵戹㥢挴摢㙤㍡摣㈴摥㤶㘳㌴改㜰㔶攰㘸ㄲ敦搶改㐸㤳㜸摢㑥㡥㈶昱㠶ㅥ㘹搲㤱㕣㍤摥搹攳㘸搲搱㤰㙥扦㐹扣〳挸摤愴晢㈰摤攴㙥搲戱㕣㤵ㅡ㘶攳㉤㐲ㅥ〶挷搱㈰㐶㠳晢㘱㈰㑤㡡㠳㑢㌷㠹昷〵㔹㙥戶㈶㈵攸㤶愴摢攳㌰戰㌵㈹〵㤹扤㐹㑦㐰㥤扢㐹扣昵愷挳㑤㝡ち挶㐶㤳收戲〲㐷㤳㥥㠶慥㈳㑤攲㉤㐴㌹㥡挴㥢㡢愴㐹戵㕣㍤摥㘵攴㘸搲㝣㐸户摦㈴摥㡤攴㙥ㄲ㙦㐹摡攴㙥㔲㍤㔷愵㠱搹㜸扢㤲㠷㐱㈳つㄶ搰㠰㌷㌰㐹㤳㑥〰㤷㙥ㄲ敦㔱戲摣㙣㑤㙡愲㕢㌳摤摥㠶㠱慤㐹慤㤰搹㥢挴㍢㡤㜲㌷改㕤㔸㜴戸㐹敦挱搸㘸搲㐲㔶攰㘸搲晢搰㜵愴㐹扣㥤㈹㐷㤳㍥㠴㕡㥡戴㤸慢昷ㄱ㌸㐷㤳㤶㐲扡晤㈶㝤〲㌷㜷㤳晥〵改㈶㜷㤳㑥攲慡㥣捣㙣扣㜵捡挳攰ㄴㅡ㥣㑡〳摥㑣㈵㑤㕡〶㉥摤㈴摥㉦㘵戹搹㥡戴㥣㙥愷搱敤㝢ㄸ搸㥡㜴〶㘴昶㈶昱慥愷摣㑤晡ㄱㄶㅤ㙥搲㑦㌰㌶㥡㜴㈶㉢㜰㌴㠹㜷㔴㜵愴㐹扣戵㉡㐷㤳㝥㠵㕡㥡戴㠲慢挷扢慦ㅣ㑤晡〳愴摢㙦㤲攲㌸ㅦ㐸㌸㘷ぢ攵㐳扡挹摤愴㍦㜲㔵捥㘵戶㉥摥〶㉢㘹㜰ㅥつち㘰㈰㑤㍡ㅦ㕣扡㐹㕤㙤㙥戶㈶㕤㐰户ぢ改ㄶ㠰㠱慤㐹ㄷ㐳㘶㙦㔲㉦愸㜳㌷㘹〷㔸㜴戸㐹扤㘱㙣㌴改ㄲ㔶攰㘸㔲ㅦ攸㍡搲愴ㅤ㘱㤷愳㐹晤愰㤶㈶㕤挶搵摢〹㥣愳㐹㤷㐳扡晤㈶敤〲㌷㜷㤳晡㐳敡搱愴㉢戸㉡㔷㌲ㅢ㙦㈹昳㌰戸㡡〶㙢㘸㌰〰〶搲愴慢挱愵㥢㔴㘲㜳戳㌵㘹㉤摤搶㠱ㄴ敥〷㠳㡥摤㕤挴〹㝢〱摢㉤㕦㥣ㅢ摢摣㉢㌵扤㌵㔶㠷〷㉤㑣挵晤〷㉤ㄴ晤ㅥ㈶㥦ㄶㄸ㜷㠱㘴晥㘶戴昳昹ぢ戸㜱㑡㔶攱愸㘳㜶挳㥡㘵㘲攰戴㌵搷慤㤹㤶扦敤㉥ㄱ㝦㘱捤捦摢戶㜵㉣ぢ㌷㡦慥ぢ昹ㄳ愵㌵㌵㜹㐵捣㠹㈶攱㜶挰㙢搱㌰捥㤹攷㝤っ㌹㈶㘲㘷摣㌴挱㘸扤摢愷㡤㜲㠲昰㤰㍡㍥㥡挵㙢扥愹㜳㍥昶㜵㐸愸㌸㈹㕢㌶搸敢挹㈱ㄸ摦㠵㐱㐸户㍢㤷ㄷづ戸ㅢ㡣戳㝡㘷戶㉣愹挳㑣㙡㉥昲㐷㌹㡤㈵㑥ㅤ㌵搴㈸慦戱愹〰㌷扤㘵晥攴㙥摡昷㕥㠴敡搶㈷攳㈷㡥挵㡤㥡愱愸愶昰㈸〰㥣搵㥦㐵户㘳㑡ㅦ晥昹㙥㐰㠹㝤㈶搷㈶㥡ㅡ㥢ㅢ㔳㉤㈵㌳㜱㌷㐰〹㝦昴ㅡ㍦搱ㄳ慣㉡㍣〲ㄱ㍤㜳㜲挵ちㅡ昸㐴ㄱ㘹㤳㝦㝥㐳攳愲〶愹愶戰㤹扦晤㉤㜸㜵敤捡㌴㍣㘳㉥㝦㝢〲戸㐰〸㠵昲㉦㄰㌶㔱昵摤㠴㔸㝢㔵㡦慡㥥㔱ㄳっ㈵㤳攵ㄵ昱㜰㍣愲㠷㈲攵愹㜸㍣㔵慡㤷㤶㠵昴㔸㍣ㅣ㡥㐶㔲攱㐰愹改愳摤っ㥦㐰挴攲㙥㈱㔷㘶㜱搴ㄵ㤷㠳㘳㘲㥦㈴晢ㅦ㤲㐰ㄴ㤱昱挲て换㈳㑦昷敡㔱㌵㌲㠹㜹〶㝥㔲摢昷㈷㐸㝡㐱攲㝣〲㡢㙦〳挴㍤㈱戶摤ㅦ㄰愸㌰愳㘸〳ㄱ㑡扢〳ㄶ㕡〹㤶搴㌰挸戹㐷昲慢㈹㠰㥥㥦ㄸ收昲㙢ㅢ㘱㠱㉤㕦つ〷换慤㕦扢ㅢ〲㌵〲㑢㠲昴㍤攴攸捦昷㐸㐸戹㜵慡㐳攱捥㙤〲挲㍣㡤㡤㘶㑦搵㜸㐸搸㔷㘷㕦慡捣㔰扥晢㘱㘷戴愳㌴ㄵつ㠶㑢换ㄲ戱㔸㈸ㄵ㠹㔶㠴攲攱㐸愴㈲ㅡ慣愸㉣㡢㤴㔶㤴㐵㔲㠱㔱㔶晡〷攰ㄳ愸戶㌸㘹挷㘸㡢愳慥㤸戳㙣㍢愷ㅤ㘳ㄱㄹ慦㍣㡤敤搰搸〱㡤㜸〷㌸㕤㔷攴㝢㔳昹㈸攵㠳戱愴㌸㘵搷〰㜸〴㌰㘸〷昸㌱㔸㄰攰㐳愱ㄷ㠰ㅦ㠷㐰㑤〲㈷〰㍦㐱㡥晥㝣㑦㠱㔴〰慥㐴〸㌷挰㔱㑦㠰愷㤹愱㝣捦㈰㤴〱㜰㐵㔹㘹愵ㅥ㐹㔶㈴㉡㔳㐰戶㍣ㄶ㑦㘰㔳搷㐳昱㘴㔹愸㌴㤴㈸慤っ㑣户搲㙦㠶㑦㘰㠶挵〹挰㌳㉤㡥扡攲㔹攰㍡〷攰搹㠸㡣㤷ぢ攰㌹㤶晣〰㉡㕦㐴ㄱ摡晥〴攷㜰挸つ㠰昷㜷〰晣ち㉣〸昰ㄱ搰ぢ挰㝦㠷㐰ㅤ〵㑥〰㝥㤵ㅣ晤昹㍥〶㔲〱㜸ㅦ㑦㠰〷㝢〲㕣㘳㠶昲扤㠱㔰〶挰㜸㡣㔲㔹慡㍣ㄹ㈹㡤愶㉡㈳攱㜸慡〲晢㤲㡡戲㘸㌰ㄲ㡦〷昱㉦ㄴ㌸捥㑡晦㈶㝣〲㌱㡢ㄳ㠰攳ㄶ㐷㕤㜱〲㕣攷〰㥣㐴㘴扣㕣〰㜳㥡慣挸㑢愹晣㈷㡡搰㜸㉦㤲攲㔴㔹〳攰晥づ㠰㍦㠲〵〱㥥〷扤〰晣㌱〴敡㜸㜰〲昰㈷攴攸捦㜷ㅤ愴〲㜰㍦㑦㠰晢㝡〲摣㘰㠶昲㝤㡥㔰〶挰㘵昱㐸㘵㌴ㄶ㉥ぢ挶愳攱㐸愸戲愲愲㌲㥥慣㠸㐶ㄲ昱㐴㈴ㄵ㉡㡢㐵〳㌲㍤㤵昵㝦〱㥦挰〲慢ㄸ〱昸〴㡢愳慥戸〹㕣攷〰摣㡣挸㜸戹〰㙥戱攴㤵㔴㝥㠷㈲戴ち㠲戳㄰㜲〳㘰扦〳攰敦㘱㐱㠰ㄷ㐱㉦〰晦〰㠱㕡〲㑥〰晥㤱ㅣ晤昹㍥ㄱ㔲〱搸攷〹㜰㠱㈷挰㈷㥢愱㝣㕢ㄱ捡〰㌸慥敢㝡戰㍣㥣㉣㑦㔵挶㈳搱戲㡡ち㍤ㅥ㑢〴㠳㘵ㄵ攵搱㐸㌰ㄴて〶㘴㙡㈹敢晦ㄵ㍥㠱㔳慤㘲〴攰㘵ㄶ㐷㕤昱㜲㜰㥤〳昰㘹㠸㡣㤷ぢ攰搳㉤昹㐸㉡ぢ㜱昸慤ㅤ㑣㜰㌸㐵搵〰昸挷㥦散晢攰㈲㔸㄰攰戳愰ㄷ㠰昹昴㍢㜵㌶㌸〱搸㑦㡥晥㝣㥦〳愹〰晣ㅦ㠴㜰敦㠳扦㠵搴晤㈵㜷慥ㄹ捡搷ㄳ愱っ㠰㐳㝡㜹扣㕣㑦㐶愲昱㔰㈸㤲㑡挴戰㘷㐸㘱㝦ㅣ慤搰㤳ㄵ挱㔴㐵㍣㈰搳㐲㔹㝦㌱㝣〲攷㔹挵〸挰㌲㈳搴搲ㄵ㕦〰㕤攷〰㝣㈱㈲攳攵〲昸㈲㑢㍥㠶捡ㅤ㔱愰㌶ㅡ㑢敡ㄲ挸つ㠰㍦㜱〰扣㌳㉣〸昰愵搰ぢ挰扢㐰愰㔶㠱ㄳ㠰晢㤳愳㍦摦慢㈱ㄵ㠰㍦昰〴昸㝤㑦㠰慦㌴㐳昹㜶㐷㈸〳攰㘰㈲ㄹ㡡㔵〶愳戱昲㐸㍣ㄲっ㐶㉢换㑢愳㔱扤㈲㕣ㄱち㤶㈶㉡㈲戱㠰㑣改㘴晤㈵昰〹慣戱㡡ㄱ㠰㘵㌶愷愵㉢㕥ぢ㕤攷〰扣づ㤱昱㜲〱㝣㡤㈵㥦㐸攵摥㈸㔰㍢ㄴ㑢敡㍡挸つ㠰㕦㜵〰扣ㅦ㉣〸昰昵搰ぢ挰㐳㈰㔰㌷㠰ㄳ㠰昷㈷㐷㝦扥㙦㠲㔴〰㝥挹ㄳ攰ㄷ㍣〱扥挵っ攵ぢ㈲㤴〱㜰㈲㕥㕥㡡㈳㌲扤戴戴㌲㡣〳戳㔰㘵ち戸挶愳ㄵ㠹㘰㌲㤶挴摥㌹㜰慢㤵㍥〴㥦挰㙤ㄶ㈷〰换㑣㑣慥ㅢ㜵挵ㅢ愰敢ㅣ㠰㌹㝦ㄳ㉦ㄷ挰㜷㔸昲改㔴㔶愰〸㙤ㅡ挱戹ぢ㜲〳攰㈷ㅣ〰て㠷〵〱摥〸扤〰㝣㄰〴敡ㅥ㜰〲昰〸㜲昴攷晢㍥㐸〵攰㑤㥥〰户㜹〲㝣扦ㄹ捡㔷㠵㔰〶挰愵㤵㤱捡搲㔰㌸㕥ㄶっ㐵㈲㝡扣㉣ㄶぢ㤷㈷㔳㠹昲㘸㌰㤹㈸㡢㈷㐳㠱〷慣昴愳攰ㄳ㜸搰攲〴㘰㤹㐵挹㜵愳慥昸㘱攸㍡〷㘰捥扤挴换〵昰㈳㤶晣㌰㉡㈷愰〸㙤づ挱㜹ㄴ㜲〳攰㝢ㅣ〰㑦㠲〵〱摥〴扤〰㍣ㄹ〲昵ㄸ㌸〱㜸ち㌹晡昳晤〴愴〲昰㥤㥥〰摦敥〹昰㔳㘶㈸摦っ㠴㌲〰㑥㈵㤳搱㡡㘰㌲ㄵ㑥㠴戰㡢〸㈵㉡换㐳昱㤰㥥〸㤶敡㘵愹搲㔰㌲ㅡ㤰㘹㤰慣㝦㈶㝣〲捦㔸挵〸挰㥢㉤㡥扡攲㉤攰㍡〷㘰捥㥢挴换〵昰㜳㤶晣ㄸ㉡㡦㐴ㄱ摡搱〴攷㙦㤰ㅢ〰㕦敦〰昸ㄸ㔸㄰攰ㄷ愰ㄷ㠰㡦㠵㐰扤〴㑥〰慥㈱㐷㝦扥㕦㠱㔴〰㕥攷〹昰搵㥥〰扦㙡㠶昲㈵㄰捡〰戸扣〲扢摦㜰㌴ㅥ挴㑥㈱㔲ㄶづ攱愸㈲ㅥ慦㉣㑤㠵㉢㔳㠹㡡㠴慥〷㕥戳搲㈷攱ㄳ㜸摤攲〴攰㝦㔸ㅣ㜵挵㙦㠰敢ㅣ㠰㌹攷ㄱ㉦ㄷ挰㙦㔹昲〴㤵昳㔱㠴ㄶ㈷㌸敦㐰㙥〰㝣戱〳㘰㍥㔸㤷〰扦ぢ扤〰摣〸㠱㝡ㅦ㥣〰扣㠰ㅣ晣挱㘳㜶㈵愸〰㝣扥㈷挰㉢㍤〱晥挸っ攵㙢㐱㈸〳攰㔸愸㑣㡦㐴㤲搱昲戲㑡㍣づ㈵ㅡ〶戶㤵攵攵挹搲㔰戴扣ㅣ扡㜸㐰愶ㅦ戲晥㔶昸〴㍥戱㡡ㄱ㠰㘵收愱愵㉢晥ㄴ扡捥〱昸㌳㐴㤶㥢㡥㌹㑡昶㉤㐱㈱㍣㉢㘱晥戰ㄴ㑦㑡昹㤶㐲挶ㄳㄸ㜸㜲㡥㕤㝣㈲挴㍢ㅡ攲戱慤㜵㜵搳㘲㉤昳挶㌷㌶换㜹㉣摦㐹搰昵㜷戹㑣㘹㥣㘰㍥㝦搶ㄸ㤷换㤰晣㜳㉢晦愹昰昱晢㤶㠱昶ㄹ㌵㘳㑣搵挴㔹攳㘷㑣㥤㍤㙥㝣挹㡣㌱㌳㘷㑦㥡㌵搳户ㅣ㥡㔶挷㐳㘷㠶敤㝤搴㙦㝥搰捣㌱愳㜵㍣晤慥扥戶〱愷晣㙡ㄳ㈵㌳昴㘶㍣戶戸㜹敦㠱㥥愹㑦换㔶㤴㍣ㄳ㔳㥢挷㡤收㑢慣㠷戱攱㥤攸搸昰捥攲㙡㘱挳攳慣㑣搹昰㔶㐰愰扥〱㈷ㅢ摥搹攴攸捦昷户㤰捡㠶户挸㜳挳㙢昵摣昰晥㘳㠶昲㥤㡢㔰收㈷扢戲扣慣慣㐲て㘱㤰㔰ㅥ〹㤷㠵㉡戱攵改昱㈴扥愹㔲㘵㠹㜸㘹㌰昰㕦㉢晤㑡昸〴扥户㌸搹昰㝥戰㌸敡㡡㝦〴搷㌹ㅢ摥㑦㠸㡣㤷敢㤳晤戳㈵㙦愴昲ㄲㄴ愱㌵㄰㥣慤㤰ㅢ〰ㅦ敦〰㜸ㄵ㉣〸㌰㘷㔴ち挰㤷㐳㈰㍦ㄴ㈶〰慦ㄶ捥〴㌸ㅦ摢戸〰㥣昲〴㌸改〹㜰〱㥣ㄸ捡户〶愱っ㠰ㄳ愹㜰㌴ㄶ㈹㑢㤴攳愴㑣㈴㥥㡡㔴挶㘲愵㌸㐱㔳ㅡ㑦㠴㉡捡㜱㠶㌲㔰㘸晡㘸㔷挳㈷攰戳㌸〱戸慢挵㔱㔷㕣〴慥㜳〰搶㄰搹ぢ㘰扦㈵㙦㈵挰敢㔱㠴搶㐲㠰扢㐳㙥〰㝣㠴〳攰㥢㘰㐱㠰㝢㐰㉦〰摦っ㠱㉡〶㈷〰摦㐲㡥晥㝣昷㠲㔴〰㥥敤〹昰㑣㑦㠰㝢㥢愱㝣ㅢ㄰捡〴㌸ㅡ㠹㤶〲摤㐴㌸㔶ㅡ㈹㉢挷ㄹ㠴昲㜸㔸㉦ぢ㈶昹つ㔵ㄶ㡦〶晡㔸改㙦㠷㑦愰慦挵〹挰㍢㕡ㅣ㜵挵晤挰㜵づ挰㍢㈱戲ㄷ挰㥣づ㈹昲ㄳ〹昰扤㈸㐲㕢㑡㜰㌸㈵搲〰㜸扣〳攰晢㘱㐱㠰㜷㠵㕥〰㝥〰〲戵ㅢ㌸〱昸㐱㜲ㄶ挰㈵㤰ち挰愳㍤〱ㅥ攵〹昰ㅥ㘶㈸摦㈳〸㘵〰ㅣ〹挷㉡ㄳ昱㘸㘹ㄹ㠶㕥㤱㡡㐸㌰ㅥ㉢挵〱㔶㈵挰㑥㔴㔶㐶ㄲ戱挰㥥㔶晡㌶昸〴〶㔹㥣〰扣㤷挵㔱㔷㍣ㄸ㕣攷〰扣㌷㈲㝢〱扣㡦㈵㕦㑥㠰㥦㐴ㄱ摡㌲〲戴ㅦ攴〶挰㔱〷挰捦挰㠲〰て㠱㕥〰摥っ㠱㍡〰㥣〰扣㠵㥣〵昰㠱㤰ち挰愵㥥〰㠷㍣〱づ㤹愱㝣㝦㐳㈸〳攰㘰㄰愷㘴㉡㔳㝡㉡ㄶ㑡㐴㠲愵㤱㜸㌲㔶㕥㕡㕥ㄶ㠳㈰㠸㕤㜳㌲㈰㔳〸㔹晦ぢ昰〹㤴㕡挵〸挰ㄱ㡢愳慥戸っ㕣攷〰㕣㡥挸㕥〰㐷㉤昹ちㄶ昸ㅡ㡡搰捥㈲㐰㥣㡡㘸〰㍣搸〱昰ㅢ戰㈰挰挳愰ㄷ㠰摦㠴㐰ㅤ〴㑥〰㝥㡢㥣〵昰挱㤰ち挰㝢㜸〲㕣攲〹昰㈱㘶㈸摦㝢〸㘵〲ㅣ慡㡣昱攰㉡ㅡづ攱戲㐳㔹扣㌲ㄶて攱晣㑣㌰㤲㐸㈴愲㤱搲㔸㐰愶晦戱晥昷攱ㄳㄸ㘵ㄵ㈳〰㔷㕢ㅣ㜵挵愳挱㜵づ挰㘳㄰搹ぢ攰戱㤶㝣㈵ぢ晣ㄷ㡡搰捥㈵㐰攳㈱㌷〰敥敢〰昸㜳㔸㄰攰〹搰ぢ挰㕦㐰愰㈶㠲ㄳ㠰扦㈴㘷〱㍣ㄹ㔲〱戸㤷㈷挰挵㥥〰㑦㌵㐳昹晥㡤㔰〶挰攵挱愸㥥〸攳昴㉤捥㜸ㄱ攸ち㥣ㅣ㑦㈴㈳挹㘰扣愲㉣ㄹぢ㈶〳㌲㜵㡦昵㝦ぢ㥦挰㜴慢ㄸ〱㔸㘶敤㔹扡攲㤹搰㜵づ挰戳㄰搹ぢ攰搹㤶㥣扦晦慤晤㠴〲戵㡢〸搰㘱㤰ㅢ〰ㄷ㌸〰摥ちぢ〲㝣㌸昴〲昰慦㄰愸㈳挱〹挰摢挸搱㥦敦愳㈱ㄵ㠰昳㍣〱晥昵㐷慦戳㡣挷㥡愱㝣㕤㜰昵搱〰戸㉣ㅡづ㠷戱㜳挰攸ㄶ攳㠴㡡昲捡戲㜰㌲ㄲち攲挴㐲㔹㈲愸㤷㈶〲㌲敤㡥昵ㄷ挰㈷㜰㥣㔵㡣〰㉣㌳敥㉣㕤㜱ㅣ扡捥〱㌸㠱挸㕥〰㈷㉤昹㙡ㄶ搱つ〵㙡㤷ㄳ㥣ㄴ攴〶挰摦〲㠷昶㑢㘹㍤㘱㐱㠰攷㐲㉦〰ㄷ㐳愰㙡挱〹挰〱㜲昴攷㝢㍥愴〲昰㔷〸攱㍥㡤晢㠵㈷挰昵㘶㈸㕦ㅦ㠴㌲〰搶换㤳戱㐴㈴㔱ㅡ㡥挵㠳㤱㑡㍤㔱ㄱ搶㉢昵㔴㜹〵㡥㠹㜱㠰㕣ㄶち㌴㔸改晢挲㈷搰㘸㜱〲戰捣㤶攳扡㔱㔷㝣〲㜴㥤〳㌰攷搸㜹〱摣㙣挹搷戲㠸㕤㔱㠴㍣㐱㕤戵㐲㙥〰晣扥〳攰摤㘱㐱㠰ㄷ㐲㉦〰㤷㐰愰ㄶ㠳ㄳ㠰〷㤲戳〰㕥ち愹〰晣戶㈷挰㙦㝡〲㝣㤲ㄹ捡户ㄷ㐲㤹晢攰㈸㤰搴攳㝡㘵㈸ㄵ㡥挴㉡戰攱愶㔲〹㕣扣㡣挵捡㜱㙣㤱㑣〵㘴扡ㅢ敢ㅦっ㥦挰㈹㔶㌱〲戰捣㜴戳㜴挵换愰敢ㅣ㠰㌹㍦捥ぢ攰搳㉣昹㝡ㄶ㜱〰ち搴慥㈷㐰㘷㐰㙥〰晣㠲〳攰㈰㉣〸昰㤹搰ぢ挰㈱〸搴ち㜰〲㜰㤸ㅣ晤昹晥〳愴〲昰戳㥥〰㙦昶〴昸㡦㘶㈸㕦㌹㐲ㄹ〰攳㍣㔷㘹㌸ㄲづ〷㉢挲愵㤱㘴㈴㔸㤱㡣愷㜰㈲㈱㕡ㄱ㠹㈶㔲戸摣ㄳ㌸搷㑡ㅦ㠵㑦㘰愵挵〹挰攷㔹ㅣ㜵挵攷㠳敢ㅣ㠰㌹户捤ぢ攰ぢ㉤昹慤〴昸㘰ㄴ愱摤㐲㜰㉥㠶摣〰戸捤〱㜰ㄵ㉣〸昰㈵搰ぢ挰愳㈰㔰㤷㠱ㄳ㠰慢挹㔹〰㕦づ愹〰晣㤰㈷挰て㜸〲㝣㠵ㄹ捡㌷づ愱㑣㠰挳㌸摣つ㔷㤴敢㈹㝣挹愵ㄲ挹捡㄰慥っ㤷㔷㤴㈷㐳搸㈱㔷㠴㈲〱㤹㘶挶晡挷挳㈷㜰㤵㔵㡣〰㉣㌳捣㉣㕤昱搵搰㜵づ挰㥣㤷收〵昰㍡㑢㝥㈷㡢㤸㡡〲㌵晥㥣扢扡搶慡㜲㍡㐴㜴攴㕢㕤㘷㐹㐳㘴捤扦挰昵㤰攲㠵戳愸戰敤搱愵昰㘶㌰㥥扦晤㙡捣㕦㤹㠹㕦昴搳㠷㔶㡦㡡づㅤ戳㌸愱搷昱㌷㜶㌱换〵慥㜹㝤敢㈷㌴㘳ㄱ㑦挴㥥搵㔸㈵扦晥捡戳㐷扤慣㠹㌰㐳慣愷㜱敦搵㉥戱㝥㘰搹㜲㥢摡㤴昶挳挳愵㌱搱ぢ㡡㈱㝣㜶㜷摦㜶捥昶㔸改晥敤㔲晣㤲㌶㝥攳㔷㑦㕡ㄱ㥢㜱㕦㘵㐱㝥ㄷ戵㥦搷㉦㠴㥢㡦㑥挶搳㡡慤〰㘳ㅡ㕡敢㜷挷㍡昴昷昸㌹挱㔱戵㉤㌲晤㙢㔷攸㤵㜶ㄳ攰昱捤挶晡ㄶ㡥ㄸ㔴㌵㈸㔲㜸ぢ㌶戴晦㐳ㄲ㙥扦敤昳慤㤸㤲㝦㝥敤㌰㐴㔴摣愶ㄸ㡦㈲挵搹㍦㠳戰㤰昹ㅣ攰昵㌰㜸〳㍦㡡敦㝡㐰昲昵愶挲昵㠰攴㡤㠸㈴ㅦ愰㘳㤰㈴扤㌵摣㙤㐹ㅤ㕢挳㍤㤰攲㠵ㄹ晦戰敤搱㐵㍤〰㠶㕢㠴搲㌸〳挸ㄷ㠳搴挷ㄵて㐷搴搵挸㘷㔵敢搷ㄲ㕣㠱㐷㘱㌳挸愳收搵搹㙡扥摣㔴戸㥥㕤晣ㄸ㜳㌲㔲慤扤收挷㉤愹愳收㈷㈰挵ぢ㘷㠱㡤㥡㌷㠳㌱㙡㝥〶㑢扥㝡慢收㔰戹扡挸㔱㜳㈳㙢收ㅣ㤵㐱ㅥ㌵慦捣㔶昳戹愶攲㤹慥㙤㡢㡦づ扥㍢攵㡥㍤㔶㙢㙢㌷挴捡搵㉢㠸㈴㌵户摡㙢晥扢㈵㜵搴晣㉡愴㜸攵㘹㡢㡣㥡摦〴㘳搴捣㜹㉡扥㈵改㥡㐳敡㉣㐷捤㈷戲收㝦挲㘶㤰㐷捤换戳搵扣捣㔴戸㥥昸晢ㄱ㈲㐹捤换敤㌵㝦㙣㐹ㅤ㌵㝦〲㈹㕥昸㠱㈹愳收㉦挰ㄸ㌵㜳敡㠷敦㑣慢收㜰㤹㕡敡愸㜹〵㙢晥づ㌶㠳㍣㙡㙥捤㔶㜳㡢愹㜰㍤㡣昷㝢㐴㤲㥡㔷摡㙢晥挱㤲㍡㙡收昴ぢ扣昰㌳㑤㐶捤扦㠲㌱㙡收㙣ち摦㠵㤰捡〷戹㔲㌵㌸㑡扥㤸㈵㜳㙥挲㈰㡦㤲㙢戳㤵㍣捦㔴戸ㅥ㤳换㌹っ㔲昲㙡㝢挹㌲㤱㠱昱ㅤ㈵㜳㐲㠳㤴㝣愵㔱㌲㘷ㄸㄸ㈵昷挴㤲㙦つ愴昲ㄱっ㐵㔴摣㔱昳㕡搶捣换晤㕥㌵ㅦ㤳慤收愳㑤㠵敢〹戶㥣ㄶ㈰㌵慦户搷扣㡢㈵㜵搴摣ㅦ㔲愹昹㐶愳㘶㕥戴㌷㙡摥ㅤ㑢扥㥢㈱ㄵ㤸换搵ㅣ㐷挹户戲㘴㕥㐰昷㉡㜹㝡戶㤲愷㤹ち搷戳㘵㜹愱㕤㑡扥搳㕥戲㕣㙤㜷挱扣㍦㙣愵攴㡤㐶挹扣搴㙤㤴捣㡢攸扥㝢㈰㌵㘰づ慡㐳ㅤ㌵摦挷㥡㜹㑤摡慢收㌱搹㙡ㅥ㙤㉡㕣㡦㝤ㅤ㡥㐸㔲昳挳昶㥡攵〲戶慢收ㄱ戰㤵㥡ㅦ㌱㙡收搵㘳愳㘶㕥㤷昶㍤㥡慥㌹慣づ㜶搴晣㔷搶捣换扣㕥㌵㔷㘶慢戹挲㔴戸㥥挸㍡〹㤱愴收愷敤㌵换㌵㘱㔷捤㔳㘰㉢㌵㙦㌶㙡收〵㔹愳㘶㕥敡昵㍤㙢搵ㅣづ慢戰愳收攷㔹昳㤱戰昱慡昹㠰㙣㌵敦㙦㉡㕣て㑢㍤〶㤱愴收㔷散㌵换㘵㔶㔷捤㌵戰㤵㥡㕦㌵㙡收㌵㑥愳㘶㕥㍤昵扤㥥慥㌹愴〶㍢㙡㝥㠳㌵昳㘲愴㔷捤〳戳搵㕣㘲㉡㕣捦㌱㙤㐰㈴愹昹㍤㝢捤㜲攵搲㔵㌳慦㘰㑡捤晦㌴㙡收㈵㐵愳㘶㕥㤰昴㝤〸愹㝣〴㐳㙡ㄷ㐷挹ㅦ戳攴㔳㘱攲㔵㜲摦㙣㈵昷㌱ㄵ慥㈷㡣昲㜲㤷㤴晣㠵扤㘴戹收攵㉡㤹搷扥愴攴慦㡣㤲㜹挱挹㈸昹㕣㉣昹扥㠱搴昸〸㐶㔵㑦㐷捤摦戲㘶㕥ㄹ昲慡㔹换㔶㜳㤱愹㜰㍤晣㤳㔷㤰愴收ㅦ敤㌵ㅢ㤷㤱㌲昷捥扣㥣㈴㌵晦㙣搴捣㙢㌸㐶捤㙢戰攴摢㥡慥戹㔲攵㍢㙡摥挶㥡㜹戱挵慢收慤㍦㘴㌹愸晢挵㔴戸㥥换挹㡢㌲㔲㜳㈱㉥摥愶て敡攴捡㡣ぢ㘷㕥愱㤱㥡扢挲ㄶ〷㜵扣㉣㘲搴扣〱㑢㍥つ㔲〳攷ち昵㕦攴㙢㍦愸敢〶㡤攲昵ぢ慦㥡扦挹㔶昳搷愶挲昵挸㑣㕥攷㤰㥡㝢搹㙢㤶㡢ㅤ慥㥡㜹搱㐳㙡敥㙤搴捣㉢つ㐶捤㡦㘰挹搷ㄷ㔲搹㥣换搴愷㡥㤲晢戱㘴㕥ㄱ昰㉡昹挳㙣㈵㝦㘰㉡㕣て戳攴㤵〳㈹㜹㠰扤㘴戹㝣攰㉡㜹ぢ㙣愵攴摤㡤㤲㜹敥摥㈸㤹㔷〵㝣〳㈱㌵㘰㉥㔵㙦㍢㙡摥㤳㌵昳㈴扢㔷捤慦㘷慢昹㌵㔳攱㝡捥㈴㑦挶㑢捤晢摡㙢㤶㌳昲慥㥡摦㠲慤搴㍣挴愸㤹愷挳㡤㥡㜹愲摤㜷〰愴〲㜳㠵㝡搱㔱昲㠱㉣㤹愷慤扤㑡㝥㌶㕢挹㕢㑣㠵敢〹㤰㥦㈳㤲㤴㕣㘶㉦㔹捥㜱扢㑡晥ㄲ戶㔲㜲搴㈸㤹㈷㥦㡤㤲㜹敡摡㔷〹愹挰ㅣづ慡㈷ㅣ㌵て㘷捤㍣ㄳ散㔵昳愳搹㙡㙥戳㙡捥㝣㌸攳㔶㐴㤲㥡慢散㌵换㘹㘳㔷捤摢㘰㉢㌵㔷ㅢ㌵昳㝣慥㔱㜳ㄷ敥㌰挶㐰㉡㌰㐷搵〳㡥㤲挷戱㘴㥥㕢昵㉡昹㥥㙣㈵摦㙤㉡㕣㡦㑤攴㌹㔸㈹㜹戲扤攴㘲㑢敡㌸愴攳〹㔹㈹㜹慡㔱㜲㕦昰㐶挹㍣扦敡㥢づ愹〱㜳愹摡攰愸㜹㈶㙢收改㑡慦㥡㙦捥㔶昳㑤愶挲昵㐴挳摤ㄱ㐹㙡㍥挲㕥戳㥣摢㜴挱㍣㄰戶㔲昳㔱㐶捤㍣改㘸搴捣㔳㤶扥㘳慣㥡㐳㘵敡㕡㐷捤㌵慣昹〰搸㜸搵扣㈶㕢捤㔷㤹ち搷挳〶㜹愶㔰㙡搶敤㌵㠷㉣愹〳㘷㥥㌶㤴㥡攷ㅡ㌵㐷挱ㅢ㌵昳㉣愰慦ㄶ㔲搹㌴挲敡㌲㐷挹昳㔹㌲捦愹㜹㤵㝣㘱戶㤲㉦㌰ㄵ慥挷〰㔶㈱㤲㤴㝣㠲扤㘴㌹〱攷㠲戹ㅡ戶㔲㜲戳㔱㌲捦㡣ㄹ㈵昳扣㥡慦搵㉡戹㔴㥤攳㈸㜹ㄱ㑢㥥ちㄳ慦㤲捦捣㔶昲ㄹ愶㈲昳〱㝤㠱改㔶ㄹ㈷㈳慥㜶ち挹愹㈰晥㐲㥥挹昲㍣㈷㈳㑦捣ㄹ㙡㍣㕡〴㜷戳改捤㈲㈸挶ちㄶ愶㜸戲慡㕢㡡㌷戹改昲㝣ㄳ㜹㉡㕢㕤㌵敦挰敢㡥愷㡣㌴捤搷㥢㈶攱愱㌹㜸戶挸捣摡㝡昳㕥㉥㍣㑣㠷㑦㝢戰㥥㘳愱〹挷扢㈷㝤愹愹㑤㜸戰㐵搷搴㠴㘶㍣㥡㈷㔹㔴㡦搹㔱㤸㙥搴昰㝢戸ぢㄴ㔳㘳昸㐳㙥昸㌳ㅥ㍥攲㜹㈷ㅦ㙦搱换㝣敥㠵敤昹㐳敤㜸㔸捦㥦捡攷挳㐹㝥摢㍤愰㜲㔳㜲扥㍡ㄵ㝤㤶挹昹㥦㠵㜷㤶㔳㘰㜸攰〹敥㙢㘷㐷㤵搴㡢㐷敦㘹愷戳换㙤㈸㑥㐸㕥挱㘱㘸㜵慥㤳㜶㍣㌲敡㕡㕦ㄳ㙢㙡㡡㉤㈹慡慦愹搳ㅢ收戶捣㉢慡㔹㠸戳㤴㜸搰ㄱ㠲ㄵㄵㄵ㘹㘷攲㝦㘶攰㍢挰㤳㘴戲㜱㥦挵㔴㉢㐸捥〶昱慢ㅡ㈸戸㘵㤹攵㉥昴㉣昷㡦㘲㥡㉥昷㕣扡户㈱慣㔱慥㑡挰㥦㈵㙢攷㐱㤱㑥挹㜳㕣㤲昲㝣㥡㕦㐰㜲㈱㠸㕦昱㠴㤶㉤㘵扤㘷捡㑢挴㌴㥤昲㔲扡摢㔲㌶㕡㈹㔷㐱㤱㑥挹㔳㔴㤲昲㜲㥡慦㈶戹〲挴慦ㄶ㌹㔳㈶㍤㔳慥ㄱ搳㜴捡慢改㙥㑢挹㜳㔴戲㤶敢愰㐸愷㕣㙥愵扣㠶收搷㤲㕣〷攲㔷愷㍢㔳ㅥ攵㤹昲〶㌱㑤愷扣㤱敥戶㤴㍣挵㈴㈹㙦㠶㈲㥤㤲㈷㠸㘴㉤㙦愱昹慤㈴户㠱昸搵昹捥㤴㌳㍣㔳摥㉥愶改㤴㜷搰摤㤶昲㘲㉢攵㕤㔰愴㔳昲〴㡦愴摣㐸昳扢㐹敥〱昱㉢㥥捤戱昵㜲㠲㘷捡㍦㡢㘹㍡攵晤㜴户愵㕣㙢愵㝣㄰㡡㜴㑡㥥㥦㤱㤴て搱晣㘱㤲扦㠰昸ㄵ㑦挶搸㔲ㅥ攲㤹昲㔱㌱㑤愷摣㐴㜷㕢㑡㥥愱ㄱ㘰ㅦ㠳㈲㥤㤲攷㔷㈴攵攳㌴㝦㠲攴㐹㄰扦摡攸㑣ㄹ昵㑣昹㡣㤸愶㔳㙥愶扢㉤攵㝤㔶捡㘷愱㐸愷攴改ㄱ㐹昹ㅣ捤㥦㈷昹ㅢ㠸㕦㍤攲㑣㌹搴㌳攵㑢㘲㥡㑥昹㌲摤㙤㈹晦㙡愵晣㍢ㄴ改㤴㍣扢㈱㈹㕦愵昹㙢㈴慦㠳昸ㄵ㑦㘵搸㠰摤换㌳攵㥢㘲㥡㑥昹ㄶ摤㙤㈹㥦户㔲扥〳㐵㍡㈵㑦㑥㐸捡㜷㘹晥ㅥ挹晢㈰㝥昵慡㌳攵慥㥥㈹㍦ㄴ搳㜴捡㡦攸㙥㑢挹戳ㄳ搲换㑦愰㐸愷攴戹〵㐹昹㉦㥡㝦㑡昲ㄹ㠸㕦晤搳㤹戲户㘷捡㉦挵㌴㥤昲㉢扡摢㔲昲散㠲愴晣〶㡡㜴㑡㥥ㅢ㤰㤴晦愶昹户㈴摦㠱昸搵㔷捥㤴㝥捦㤴摦㡢㘹㍡攵て㜴户愵晣搶㑡昹ㄳㄴ改㤴ㅣ摡㑢捡㥦㘹晥ぢ挹㔶㄰扦攲㌸摥搶㑢攵㤹㌲慦㠸愶改㤴ち慣㍤攵㌶㉢㘵ㄷ㈸搲㈹ぢㄱ㕦㔲ㄶ搰扣㤰挴〷攲㔷㕤愱戰愵晣攱㝢慦㉦㍥㑤㑣搳㈹晤㜴户慤㘵㌷挴㄰㘰扢㐳㤱㑥搹换㑡搹㠳收㍤㐹㡡㐱晣慡户㌳攵㔷㥥㈹㜷㄰搳㜴捡摥㜴户愵散㘷愵散ぢ㐵㍡攵〰㉢攵㡥㌴敦㐷戲ㄳ㠸㕦㜱ㄴ㙣㕢换㡦㍣㔳昶ㄷ搳㜴捡㕤改㙥㑢挹㤱戱慣攵㙥㔰愴㔳㜲㕣㉢挰敥㑥昳ㄲ㤲㠱㈰㝥㌵挴㤹昲㉤捦㤴㠳挴㌴㥤㜲㉦扡摢㔲ㅥ㘸愵摣ㅢ㡡㜴㑡㡥㑢㈵攵㍥㌴摦㤷㘴㍦㄰扦㡡㍡㔳扥散㤹昲〰㌱㑤愷ㅣ㑡㜷㕢㑡づ㑣㘵㉤㠳㔰愴㔳㜲㔸㈹㈹㐳㌴て㤳㤴㠲昸ㄵ挷㤰㌶㘰㌷㝢愶㉣ㄷ搳㜴捡㈸摤㙤㈹挷㔹㈹㉢愱㐸愷攴戰㔰㔲づ愳昹㜰㤲㠳㐰晣㙡慡㌳攵㈶捦㤴㈳挵㌴㥤昲㄰扡摢㔲捥戴㔲㡥㠲㈲㥤㤲愳㍡㐹㔹㑤昳搱㈴㘳㐰晣㡡㐳㌸摢㕡摥敦㤹㜲扣㤸愶㔳㑥愰扢㉤㈵㠷㜵〲散㐴㈸搲㈹㜵㉢攵㈴㥡㑦㈶㤹〲攲㔷㜳㥤㈹敦昰㑣㌹㕤㑣搳㈹㘷搰摤㤶㜲扥㤵㜲ㄶㄴ改㤴ㅣ㔴挹㕡捥愶昹ㅣ㤲挳㐰晣慡搹㤹昲㐶捦㤴㐷㡡㘹㍡攵㔱㜴户愵㕣㘴愵㍣〶ち㉢㘵攱挹㤰づ昷扡晡㙤っ㠲㙣㍦㍢㌱〴扦㡣㠲愷㝦敡㐹㡣㘳ㄶ攰㉡晡㤲㌱つ㉤㑤㑢ㄸ愸ぢ㥥挷㔷㈸搷挸ぢ昲㠷晤戶㔸ㅣつつ㐰㈸扥ぢ慦挵敡晤㝦挴攱昸戴晤攲㌹㈳ㅥ㠴㜷㔱扥㑦㜱昰挷ㄵ㔶搷㈰〳戳㡣㄰㠵㔲ㅣ㄰㡡㘲㥤愹ㄸ〹㠵ㄶ〳㔰㠵ㅣ㔹㜴㜸㠸挳搴扦昱搷㘲攲㐸愶㌸㙥㤱攱㜵㠲ㅣ㠲昱㕤㝣愶㈹㉤攲㌰㐵㜱挰㈱戵㕥㘵搶㙡慤摤ち㑢㜱㘵挶摡㜱㘰㈲ㅥ㔷搸搷㙥㉥㔳晣ㄱ㉡慥愱㌶㡦ㅣ挷㈱㤲扥搶㥥㥥㠳㄰㑡㡤昴攷㠳㤳㘰㤷㘵愴攷㠰㐴ㄴ㤷㘶愴攷㈰㐵ㄴ㤷搸搳搷㌳〵〷㈵㤲扥㠱ㅣ挷㈴㤲扥搱㥥㝥㤵㈹㌵搲㜳㈰㈲挱㉥挸㐸捦挱㠹㈸捥捦㐸捦〱㡢㈸捥戳愷㙦㘶㡡㌵㔰㐹晡ㄶ㜲ㅣ㥦㐸晡㔶㝢㝡づ㑥摡搷㥥㠳ㄲ〹㜶㑥㐶晡㙢㉤挵ㅦ㌲搲㜳昰㈲ㅥ㘷摢搳㉦㘱ちづ㔶㈴晤㔲㜲㌷㠲㤳昴㈷摡搳㜳愰搲㥥㥥〳ㄴ〹㜶㐶㐶晡㕢㉤挵改ㄹ改㌹㤰ㄱ㡦搳散改㑦㘵㡡摢愱㤲昴换挸㜱摣㈲改㤷摢搳㜳搰搲㥥㝥愳ㄵ散㤴㡣昴ㅣ挰㐸㤶㤳㌳搲㜳㔰㈳㡡㤳散改捦㘴ちづ㘲㈴晤㔹攴㌸㠶㤱昴㉢散改㌹㠰㘹㑦捦㠱㡢〴㕢㥣㤱晥㘱㑢戱㈸㈳㍤〷㌸攲戱搰㥥晥㡦㑣挱〱㡤愴㍦㤷摣㈶㜰㤲㝥愵㍤㍤〷㌳敤改ㅦ户㠲㌵㘵愴攷挰㐶戲㥣㤰㤱晥㐹㑢戱挰㥥晥㐲愶攰攰㐶搲㕦㐴㙥㌳㌸㐹㝦戱㍤㍤〷㌶敤改㌹愰㤱㉣㜵ㄹ改㥦户ㄴ昳㌳搲㜳攰㈳ㅥ挷摢搳慦㘲㡡㤷愰㤲昴㤷㤳攳㌸㐷搲慦戶愷攷㈰愷㍤晤慢㔶戰㔴㐶㝡づ㜸㈴㡢㥥㤱㥥㠳㈰㔱㈴敤改搷㌰〵〷㍤㤲晥㙡㜲㙦㠱㤳昴㙢敤改㌹攰㘹㑦捦㠱㡥〴㍢㉥㈳㍤〷㍦愲愸挹㐸晦扥愵㌸搶㥥晥㍡愶昸㄰㉡㐹㝦㍤㌹㡥㝦㈴晤㝡㝢㝡づ㝥摡搳㜳搰㈳㔹㡥捣㐸捦㠱㤰㈸㡥挸㐸晦㤹愵㌸摣㥥晥㘶愶攰㘰㐸搲摦㐲敥㉢㜰㤲晥㔶㝢㝡づ㠴摡搳㜳〰㈴㔹㘶㘵愴晦搶㔲捣捣㐸捦㠱㤲㜸捣戰愷扦㥤㈹扥㠷㑡搲摦㐱㡥攳㈲㐹㝦愷㍤㍤〷㐵敤改㌹ㄸ㤲㘰㔳㌲搲㜳㠰㈴㡡挹ㄹ改户㕡㡡㐹昶昴昷㐸ち㄰㐹㝦㉦㌹㡥㤱㈴晤㝤收〲㤹㘲づ㤰摡搳㜳㘰㈴㔹挶㘷愴㉦戴ㄴ攳㌲搲㜳〰㈵ㅥ㘳敤改ㅦ㘴㔴つ㐴搲㍦㐴㡥攳㈵㐹晦戰戹㈰改㌹㔸㙡㑦摦〳㥣〴ㅢ㤵㤱㥥〳㈷㔱㔴㘵愴攷㘰㑡ㄴ㠷搸搳㍦捡愸ㅣ㍣㐹晡㑤攴㌸㜶㤲昴㝦㌵ㄷ㈴㍤〷㑥敤改㌹㘰㤲㘰〷㘵愴敦㘷㈹㠶㘷愴攷挰㑡㍣㠶搹搳㍦挹愸晤㐱㈴晤㔳攴㌸㡥㤲昴㑦㥢ぢ㤲㥥㠳愸昶昴ㅣ㍣㐹戰昲㡣昴ㅣ㔰㠹愲㉣㈳晤㐰㑢ㄱ戱愷㝦㤶㔱㌹愸㤲昴捦㤱摢㡢〴敤搶㥥㌷ㄷ㈴㍤〷㔴敤改㌹㤰㤲㉣挱㡣昴晢㕡㡡〳㌳搲㜳挰㈵ㅥ㐳敤改㕦㘲搴〳㐰㈴晤换攴㠶㤲㌰晤㉢收㠲愴攷攰慡㍤㍤〷㔵ㄲ㙣扦㡣昴ㅣ㘸㠹㘲摦㡣昴愵㤶㘲ㅦ㝢晡搷ㄹ㤵㠳㉤㐹晦て㜲㔱ㄲ愶㝦挳㕣㤰昴ㅣ㘸戵愷攷〰㑢戲っ捡㐸㍦摣㔲散㤹㤱㥥〳㌱昱搸挳㥥晥ㅤ㐶ㅤ〹㈲改摦㈵挷㜱㤷愴㝦捦㕣㤰昴ㅣ㜴戵愷慦〶㈷挱㜶换㐸捦〱㤸㈸〶㘴愴ㅦ㘳㈹㜶戵愷晦㤰㔱㌹〸㤳昴ㅦ㤱㥢㐰挲戵晦搸㕣㤰昴ㅣ㠰戵愷攷挰㑢戲散㤴㤱㝥戲愵攸㤷㤱㝥㡡愵搸搱㥥晥㌳㐶攵㠰㑣搲㝦㑥㡥攳㌱㐹晦㠵戹㈰改㌹ㄸ㙢㑦㍦ㅢ㥣愴摦㈱㈳㍤〷㘶愲攸㤵㤱晥㌰㑢ㄱ戰愷晦㠶㔱㌹㌸㤳昴晦㈶㜷ㄴ〹搷晥㕢㜳㐱搲㜳㘰㤶㑥㕦ㅣ〳挷摦摤挸㕦慣ㄲ挷㈵㡦㍢敥㠷攲㠲㤲㕤ちづ㍦愴晢敡㜷㥦㜹晦愲㤷㡦ㅥ昱昱㉦㔷㕤昵昲〷ㄷ㙤昹攵愱昸㠸㈷慦扤昶戱㐳搷㙥㜹㝦㠷搴扡晣㝢㝦㤸戴敥愴搰晣㤳㑥㐸捤摥㙦摣㐹㐷ㅣ㍦㍤㌴慤搷㤰㉥㕤扡㜶摤扢昷㔳㍢敤ㄳ㔸㜶挲㥦搵愳慦昷㙢㔰㌲攲㘰ㄱ㡥ぢ㡤〹愴㤵㌱攸㝦戰搰愳㑢昱摣捥㉥㐳㐶ㅥ慥㌲㙡慤㌲扥㌷捡愸敦散㌲ㅡ㤰㐰㕡攲㐰㠳㈳ㄱ㐱攳㐷愳㡣收捥㉥㐳㐶㈲㉥㌴㕡慤㌲㝥㌶捡㔸搲搹㘵挸㠸挴㔵挶㠹㔶ㄹ㕢㡤㌲㑥敤散㌲㘴㘴攲㉡㘳戹㔵挶㌶愳㡣㌳㍢扢っㄹ愱戸捡㔸㘱㤵愱㌴昹愴㜰㔸搱愹ㅦ㔸ㄹ愹戸捡㔸㘹㤵搱挵㈸攳挲捥㉥攳㈲㈴㜰㝦㔲㉥戶捡㈸㌴捡㔸搵搹㘵挸挸挵㠵挶㙡慢㡣慥㐶ㄹㅣ㙥㜴㙡㔳㘴〴攳㉡㘳慤㔵㠶㘶㤴㜱㕤㘷㤷㈱㈳ㄹ㔷ㄹ敢慤㌲扡ㄹ㘵摣摣搹㘵挸㠸挶㔵〶㐷㌶戲ㄷ敤㘱㤴挱㘱㐸愷㌶㐵㐶㌶慥㌲敥戴捡㈸㌶捡戸愷戳换㤰ㄱ㡥慢㡣晢慣㌲㝡ㄹ㘵㍣搸搹㘵挸㐸挷㔵〶㐷㍣搲㤴摥㐶ㄹ㡦㜶㜶ㄹ㌲攲㜱㤵挱㤱㡦㤴搱搷㈸攳挹捥㉥㐳㐶㍥慥㌲㥥戶捡攸㘷㤴昱㙣㘷㤷㈱㈳㈰㔷ㄹㅣ〹〹ㅡ㍢ㅢ㘵扣搴搹㘵挸㐸挸㔵挶㉢㔶ㄹ晤㡤㌲㕥敦散㌲㘴㐴攴㉡攳つ慢㡣〱㐶ㄹ敦㜴㜶ㄹ㌲㌲㜲㤵挱ㄱ㤲㌴㘵㜷愳っづ㘷㍡㜵昷㈵㈳㈴㔷ㄹㅣ㈹㐹ㄹ〳㡤㌲㌸慣改搴㌲㘴愴攴㉡㠳㈳㈶㈹㘳㑦愳っづ㙦㍡戵っㄹ㌱戹捡攰挸㐹捡搸㑢捡㔰ㅣ慥挸愰散ㅦ晦㌵慥敤㡣㠲㑢㤱挲改㉥㑢昱㝡㠶㠲㠷昴攲昱㕡㠶㠲〷搹愲㜸㌵㐳挱挳㕥㔱晣㍤㐳挱〳㔱㔱扣㤲愱攰愱愱㈸㕥捥㔰昰㘰㑤ㄴ㉦㘵㈸㜸昸㈴㡡ㄷ㌳ㄴ㍣愰ㄱ挵ぢㄹちㅥ㘲㠸攲㙦ㄹち㝥改㡢攲昹っ〵扦㠶㐵昱㕣㠶㠲㕦㡣愲㜸㌶㐳挱慦㉡㔱㙣挹㔰昰换㐳ㄴ㥢㌳ㄴ摣㥤㡢攲㤹っ〵㜷戰愲㜸㍡㐳挱㕤㥥㈸㥥捡㔰㜰㈷㈴㡡㈷㌳ㄴ摣㉤㠸攲㠹っ〵㍦愸愲㜸㍣㐳挱㡦㡥㈸ㅥ换㔰㜰㘳ㄶ挵㕦㌳ㄴ摣扣㐴戱挹愹攸昶晦〰敤㤴㠹ㅡ</t>
  </si>
  <si>
    <t>㜸〱捤㕤〷㝣ㄴ㘵摡捦ㅢ㤲㈵戳㤴慣つㄱㄵ㠳㈰愸㈰敥㙥㌶㘵ㄱㄴ〸㈰㈰㑤㠲搸つ㕢㘶㐹㈴〵㤲〵〱ㅢ㈸㤶戳㥣扤愰㈸愸攸搹捥摥㙢㐴捦戳愰㘷敦愷㥥㘷㐱㐱㍦扤戳㥦攵晢晦㥦㤹搹捣散捣㙥昲昹㕤㝥㍦㐳昶㘱㥦晥捣晦㤹㥤捣㍢昳扥㍢〵慡愰愰攰㔷晣昰㝦晥ㄴ昱捤㑥戵换摡搲㝡搳挸㥡㤶挶㐶㍤㤱㙥㘸㘹㙥ㅢ㌹慥戵㌵戶㙣㕡㐳㕢扡〷っ㝣㜵つ搰户ㄵ搷戵㌵㉣搷㑢敡㤶攸慤㙤㌰㉡㉥㈸㈸㈹搱ち愱摦挱㝣〵㉣㐶愳㤷㔶㐴〲慢〲捤㐷搲㤳愴㠴㐴㈳昱㤳昴㈲改㑤搲㠷愴㉦㐹㈹㐹㠰㘴㉢㤲慤㐹戶㈱搹㤶㘴㍢㤲㝥㈴摢㤳昴㈷㘱㝥㙤〰挹㡥㈰扤㜷〲㤹㔳㌳㝥㘶晣㘸㙣㑤㙤扡愵㔵ㅦ㔱㌶搷愸㜹㑣㈸㌴㌲㌴戲㈲㔸ㄵㅥㄹㅣ㔱㔶戳戸㌱扤戸㔵ㅦ搳慣㉦㑥户挶ㅡ㐷㤴捤㕡ㅣ㙦㙣㐸ㅣ愰㉦㥢搳戲㐰㙦ㅥ愳挷㠳攵昱㔸愴㍡ㄴ愹愸㐸㐵愳搵扤㜷㐶攴ㄹ㌵攳㘷戵敡愹戶晦㔶捣㠱㡣㌹戳㘶晣挸ㄹ㝡晡扦ㄵ㜳ㄷ挴㐴挸〹㉤㑤戱㠶收晦㔲搰㘲昶戴㝣㠲㥥㘸㘰昳㜵扤戵愱㜹晥㐸㤴敤〰ㅡ㕣搵挸㐹㐰㍣ㄱ㙢㑢搷攸㡤㡤戳昵ㄴ晢摥扢㠹㤸改慤㝡㜳㐲㙦敢摢㌴㜱㘹㐲㙦㌴搵㙤㈵㑤㜳㘳慤㌳㘲㑤㝡ㄱ摦㤴㌶ㄹ㝤㥢㤲搴㥢搳つ改㘵㝤㥡づ㙡搳㘷挷㥡攷敢㌴㈹㙥摡㝦㜱㐳戲愸㐸ㄵㄵㄵ昴ㄸ收㔵㡣昴㘶攴愴搶㐴㑤㝤慣㌵㉤ㅣ扢ㄶ昲戲戵敤㈱㔲戸愳㉣敥㐵㘵㔹㕥㙣㔳㙤㐳搳〱㝡㙢戳摥挸㈴㙣摥昰㉣㈳挱挴㠰㍥〳㡥戵㌵㙣㡣敡㘵㝥摥戸㈹捣愲㤵㤱っ〲昱敤ち搲㜳捣戸搰愸㜰昹㈸㙤㌰挵㐳㐰㔴搱摢昸捣摡摤昸戹㈹慣㡢ㄵ搶挵ぢ敢ㄲ㠵㜵挹挲㍡扤戰㉥㔵㔸㌷扦戰慥扥戰慥愱戰敥攸挲扡〵戰戱㝥㑡㝡昶㉣㌴㝦敥㌸戴㍤昱挴扡㈳㙢捥㔹㌹扣挷ㄵ㜳扥〸㈹㝥㑣攵昳㍡ㄴ㙦戴㘱㈰扥摤㐱㡣㌲㉡㐶㘹㝢㔰扣㈷㠸㔲慦愲っ㤶戲攳㠸㉦摥㝣戳昶㤷㥡ㄵ〳㜷慦ㄹ昸挸收㕡挵㑦戹挴ㄸ㐱攳扤㐰㝣㈳㐱㈴㐶㜹㘴㤴戶㌷挵㐱㄰愵晥㘶挶愸晤晣昰㈳㠲㌷〵㘷摣㕡㝦搳攰扢㙡搲换ㄵてㄲㄲ㈳㑣攳㜲㄰㕦〴挴愸愳㙡㤴㔶㐱㜱㈵㠸㔲㑦㥢㌱摥㝡户㘹㠷搳㍦晣㝡晣㐹㝢晣昸昳㔹户㕤㍦㔸㜱㕦㤳ㄸ搵㌴㡥㠲昸㐶㠱ㄸ㜵㠴㐷㘹晢㔰㍣ㅡ㐴愹挷捤ㄸ扢摥㝢晣㍢扦㝣慢ㅦ㜰挳搰㥥昷扤ㄳ㝦㜹愵攲㈱㑡㘲散㑢攳晤㐰㝣㘳㐱㡣㍡㄰㘳ㅣ挵攳㐱㤴㝡搸㡣㌱㜴摥愴㠱㕢㡥慤㤸㜴挵搴晥㈳晡㥤昲㜴㡢攲ㄱ㑥㘲㑣愰昱㐴㄰摦㈴㄰愳づ戴㜶㝦㡡㈷㠳㈸㜵慦ㄹ攳搶㑤捦散扦㈹戸㘴散㠵㝡挹㍤搷て㝦敤㜱挵〳愴挴㤸㑡攳〳㐰㝣搳㐰㈴㐶㈸㌴㑡㥢㑥昱っ㄰愵㙥㌷㘳㘸て慤㔹昳摥㠰㐷挶㕥㜹挹搷㡢㙥ㅤ昶㘶㤵攲㝥㈲㌱㘶搱昸㐰㄰摦㙣㄰㈳㐶昵㈸慤㤶攲㌹㈰㑡摤㘴挶㤸晦攳摡㔷㕥ㅤㅢ慤㌹攳昵搵㍦㕣㔸㍥晤㥦㡡㠷㘷㠹㌱㤷挶〷㠳昸づ〱㌱㘲㔴㡥搲づ愵昸㌰㄰愵慥㌵㘳㡣㝥攵戳搸㐷㠷㤵㑤昹搳搴昳㑢ㅥ戹㍦㕥慤㜸㜴㤷ㄸ㐷搰昸㐸㄰摦㔱㈰㐶っ散ㅦ㜵ㄴ捦〳㔱㙡慤ㄹ攳晤㑦㔷づ晡昴搵攴搸㤵慦㍤昸昱敡摤㥢敥㔵晣攳㈰㌱攲㌴㑥㠰昸㤲㈰ㄲ㈳ㅣㅣ愵改ㄴ愷㐰㤴㕡㙤挶攸晦㕤攵搳扢㥦㝦挰㠴㤳㑥㔱昳㉥慤㍢昳㘸挵扦㉤ㄲ愳㥥挶つ㈰扥愳㐱㡣ㄸ搸ㄶ㝥㘶戴㐶㄰愵㉥㌰㘳散晤昲攳摢摣㕤昸捤㤴换昴㔱慦ㅦ㜳摣挲搵㡡㝦㥡㈴㐶㌳㡤㕢㐰㝣ぢ㐱㡣㙤挱攷㘵ㄱ挵慤㈰㑡㥤㙤挶㤸㜴捤㈵昳㉢ㄷ晤㙢搲扤㔷㕦慤㙤搰昶扣㐲昱㉦㥢挴㐸搳㜸㌱㠸㙦〹㠸㔱〷晡㜲っ挵㑢㐱㤴㍡捤㡣昱㡦㡤㜷㕥㜱摥挶㡤㤳敦戸敡㜶㝦昵㌷昳㥥㔲晣挳㈸㌱㤶搳昸㔸㄰摦㜱㈰㐶っ散ㅦ挷㔳㝣〲㠸㔲㉢捤ㄸ㑤挷㝦㜱昰散㜳㑥㥢㝥挳㑤㑦㥦扤㜰㕡攳㘲挵扦慢ㄲ㘳〵㡤㔷㠲昸㑥〲㌱戶〵㥦戹㤳㈹㕥〵愲搴戱㘶㡣ㅢ挷扥㌱㝤捡攵改ㄹ㘷摦摢㜷晡戸愹敦て㔵晣戳㉣㌱㑥愵昱㘹㈰扥搳㐱㡣ㄸ搸搷晦㐰昱ㄹ㈰㑡㉤㌶㘳㉣㤹晥摤攵㕦㌵晣㜵挶㉤㥦扣昴愷挷㔶㥤扣㕣昱慦扡挴㌸㡢挶㘷㠳昸晥〸㈲㌱捡戱㉤攷㔰㝣㉥㠸㔲㉤㘶っ摦攰〳㌶扤戲昰㡣晤ㅦ㕤㌲敦挳摤敥扣昷ㄲ挵㤳〲㠹㜱㍥㡤㉦〰昱㕤〸㘲攰㠱㝤散㈲㡡㉦〶㔱慡挱㡣昱收〹愷扦㜷晢㠶晡戱昷戴搶㕥㌴㝢㕤换㕤㡡攷ㄴㄲ攳㔲ㅡ慦〶昱㕤〶㘲㙣㑢㜴㤴㜶㌹挵㙢㐰㤴㑡㤸㌱收㝥扢昰捤㥢愳攳㈷摤昸昱㥦㠶慦晡昴愷ㄱ慡㍦搴ㄲ攳㑡ㅡ慦〵昱慤〳㌱敡㐰㡣慢㈸扥ㅡ㐴愹㈳捤ㄸ换愳㠱ぢ㑦㡥晣㌰攳愲〱㝤㝦摥㝥摢㌳ㅦ㔶㍣愳㤱ㄸ敢㘹㝣㉤㠸敦㍡㄰愳づ散敢㝦愲昸㝡㄰愵づ㌶㘳慣㍤㘸挰㥡㉦户ㅥ㕢㜳攷攸ㄳㅦ昹㘰扢㝥慢搴〰愸㈵挶㡤㌴扥〹挴㜷㌳㠸挴㈸㐷㡣㍦㔳㝣ぢ㠸㔲〷㥡㌱㡡户㝢㘹晣愷㠳㕦ㄸ㜷㔲晢㡦㥢慦㉡㝥㈶愹㜸㍥㈵㌱㙥愳昱敤㈰扥㍢㐰㡣㍡㜰㉣扣㤳攲扢㐰㤴㍡挰㡣ㄱ搹㌰愶昶晥㘹て捥扣敥昳换㌷昵搸㜵敤挹扤敦㠱晡㐰昳㑦摥㠴搶搸㌱㌸㙦攸㌸㈵挱㜹ㄸ晦㜵㝥㉥㠶㔳戱㔴㐵慡㉡ㄵち㈵㉢㠲戱昲㔸㜱ㄹ挲㜶昵っ㠰扢㘸敦搴挱つ捤挹㤶㘳攴㤴愰㜷㙡㔲㐳㘳㕡㙦ㄵ愶㌴㠵晦㡣搳ㅡ攱晢愴㈶㉥挵昹㘰挲㌸㝢搸㌶㔵愳户愶㜱ㅥ㤵㕥搶㜱㑡戱搳昸㔸㥢摥挱づ㌷㘳㡦㙦㔹摣㥣㙣摢搱㕢㔹㥢㡥愵昵〱搹扡㡥㈰㉥户㕡㥣㘳改㙤㔲搲挰㙣户戹戱挶挵晡戸愵つ㠶㝡攷㉣㌵捥戶㕡攲戹戵㤳㕡昵㐵ㄹ慤慢愲㜱ㄸ〲㉣㤱搸慥慤㌴㔴㐶㕤㘵㌵昵㉤㙤㝡戳㤴㌷扣㘹㔶㐳㘲㠱摥㕡慢㜳〰愱㈷㘵㔳户愳捡㍣攵ㅢ㍥戳ㄹㅢ㡡㤳戸攴慥㜶㈹㠱搶㥢㤳㝡ㄲ昵㉥〴捡换收挴攲㡤㝡㍦㠷㠹㤱ㄳ㡡ㅤㅣ攲㐹㉤㠹挵㙤㌵㉤捤改搶㤶㐶愷㘶㕣㜲㐹っ愷㤹挹改㉤㐹扤㐸㝥ちっ慡ち㝡昴㔰慡㘰㜷慦昳㌵挶㙥攳ㄹ㥤㙤㈷攱㜹㘳㝥㘳摢㑥㐴㘳捦㌳挱㑣㘴扣戱敤㘴戴摦㈳㙦㈵昶㥤㤰搶挱扣搶ㅥ㍢㈹㥤晡㍢㍦㜸㈳㘷愳㍦攸㐳愳捥㑦㘵攱㤰摣㈱㍢昶换㑥㉡戵㜵㠵攳㐵㕡攷〱㑤挲㘶昶扤敥㌵㉥㉣摣挶摣晡㠹㑢㌰㤸㤸ㅣ㙢㑥㌶敡慤㜹㐷扢㡡ㄵ㘹昷㤲摣㐷㜲㍦挹〳㈴て㠲ㄴ㑦挰㌱㉥㈷愲㐵戰㔰㑢搵戲攲㘳ㅡ㤲改㝡㕦扤摥㌰扦㍥つㄹ㐶挹㈵㈵㠴摢昵愳㍤っ㤱昶〸挹愳㈰㝥㝦㠱慦ㅤ晦ㄷ昸晣摡㘳昸て㝣昱㈰晣晦㝦ㅦ扢ㄴ挲㑢㤳愱ㄲ挶戲㙤挵㑤ㄸ㤱戵昵攸攱戵攵㤳㘳㙤昵㘹㝥攸昲㉢ㄹ㙦〳挹攳㈰扤㥦〰㤹㌱㔹㙦挴㐷昶扦㌵っ㉥ㅥ㡣㤸㥤づ户㜸捡搳慦愹㜶㔹㜳愲扥戵愵ㄹㄷ㈳㈶挴搲戱㜱〹㡣㈹摢㔴捣搷㌴慤愵㘶㜱摡搷㌴戹〱晦昵㙥㥡慤㉦搴㘳改ㅡㅣ㤲搳㝤㥡愶㘱㍣㉡挷捣㈹挹愵挵㑤挶㔰㜲㠲摥㤶搰㌸收㥣㠲㐳搰㔲ㅦ摥攱㤸摡扢㠹〷ㄵ㝤㘹㥡愱㝢㌶捤㡡㘱捣㥡搶㘰㌴㕣扣㡣㜷昴散㈳㌲换摢㙦㜲㠸㄰㤰户戶㈸扤㐴㘰㐴㉡攰㕥㠲扦㤶昸戳㕡㘴搲散㑦换㐱改㠶挶戶㤱㈶扣㈳㈷戴攰㥡㠴㉥㤷㘳〸扢捦㠷㥤挹㤷户㔹搹ㅦ㙡づ㕡㘷㈶攲㐶㔸㤴戲㝦㙢换攲㠵〳ㄱ敢扦ㄵ㠷戱ち戴扦㠰慣晤敡挶㝤㜶扢攲搶㕦捤晦㑦挴挷㐵㝥戴㕤㘹搱づ㐲ㄶ晦挹㡦昶ㄴ晥昳攷搳ㄵて㠱㠵攷㔱㌵挷昸扡ㄸ昶扤㥢戰戵㜳㕡㜵戹㘰㔰㈲捣戲㠵㝡㥦愶㠳㕢㕡ㄷ挴㕢㕡ㄶ戰昹㝤㠵㙢慢搷昵㌴㐷攱扤捣㡢づ㝣慦㤴敡搱挳㌱搶戶つ搷㜷㐱㝣摦㐶㤰㍥攳ㅡㅢ换慣㠸㙤扥攷㈰敡㠱扦ㅥ扥攷昱㈶ㅡ慥っ㐶挲搱扡㥡挶㤶挴㠲晡㤶挵㙤㝡摤散㜱搳换敢愶戵ㅣ愳户搶㑤㘹㑥㌵㌴㌶攲扦㤶搶昹戱收㠶㐴摤攴搸昲扡愳ㄳ㈳㤷㌶戶㌵愹㄰攰攱〰㍢戴㜸捣搰㍦〶慦搹晦挱㑢㝥晥搳愲㘷㐶㥣愸㠲愶挲㌵㝡ㅦ㡡㠴㘵㜸㘹㉦㤲扣㐴昲㌲挹㉢㈴慦㠲愸㍤攱捡〳ㄷ摥㍢㝦戴搷挱㙢㙦㤰扣〹㠲挳㡤戴〸㐷㥦户つ㔶つ挳晦㍣〲㘹敦㤰晣ㅤ㐴昱㙡〰㍦慢〵摡扢㈰㌹ㅢ扥㍢㉤摡㐱㤰㌸㤳㔹晢〷〴㝥㉤㡦㑥敤〹ぢ㌶㕤㈳挸ㅡ㘱搵〸愹敡㡦㌰㥥挰㙣㙦㉡㕣㤷㈴㐶挰慤㡣晥㥦㤱㙣㈶搹㐲昲㌹挹ㄷ㈰㙡㉢戸㝡〳昳㈵㙤扥㈲昹ㄷ㠸つ㤸慦つ㔶敤㠵晦〵㤸㙦㘸昴㉤㠸摡ㅢ挴〰收㍢扣换〹捣㐸㍡戴㠳㈰㜹〷㌰㍦㐲攰搷昲攸㔴㄰ㄶ㕥挰晣晡㑢づ㘰㝥㌱ㄵ慥敢㉣㘱㐴㉡挳㑢敢愱㐰㜸〵㔸㉢㈶昱㤱昴〴㔱摦挳搵ㅢㄸ㡤㌶㝥㤲㕥㈰㌶㘰晡ㄸ慣㉡㐷攰㐱っ摥㤷㐶愵㈰慡〲慣〱㑣〰㙣㑥㘰㈲昴㙡〷㜱〰戳つ㕣晣㕡ㅥ㥤慡㠴㡢ㄷ㌰ㅦ攷〲收㈳㔳攱扡㜸㔴㡤㐸㘵㜸㘹㍢㈱愹戶㌳挹㐰㤲㕤㐸捡㐰搴㝢㌹㠱搹㤵㌶㠳㐹㠶㠰搸㠰ㄹ㙡戰㉡㡡挰㠳ㄸ㝣ㄸ㡤㜶〷㔱晢㠰㌵㠰搹〳㙣㑥㘰㐶搱慢ㅤ挴〱捣〸戸昸戵㍣㍡㌵ㅡ㉥㕥挰㍣㤷ぢ㤸㡤愶挲㜵㐵㙣㕦㐴㉡挳㑢慢㐰㔲慤㤲愴㡡愴㥡㈴ち愲㥥捣〹捣㍥戴ㄹ㑤㌲〶挴〶捣㝥〶慢昶㐳攰㐱っ㍥㤶㐶攳㐰搴㌸戰〶㌰攳挱收〴㘶㉣扤摡㐱ㅣ挰㑣㠴㡢㕦换愳㔳攳攱攲〵捣㕤戹㠰戹搳㔴戸㉥昳㑤㐰愴㌲扣戴ㄹ㐸慡捤㈴㤹㐵㜲㈰挹㙣㄰昵攷㥣挰捣愱捤㐱㈴㜳㐱㙣挰ㅣ㘲戰㙡㈲〲て㘲昰㐳㘹㜴ㄸ㠸攲㘵㐳〳㤸挳挱收〴㘶ㄲ扤摡㐱ㅣ挰ㅣ〵ㄷ扦㤶㐷愷㈶挳挵ぢ㤸换㜳〱㜳㤹愹㜰㕤扢㥣㡡㐸㘵㜸㘹昳㤱㔴慢㈷㘹㈰㌹㥡㘴〱㠸扡㌰㈷㌰㑤戴㘹㈶㘹〱戱〱戳挸㘰搵〱〸㍣㠸挱㕢㘹搴〶愲愶㠳㌵㠰㐹㠳捤〹捣㌴㝡戵㠳㌸㠰㌹〶㉥㝥㉤㡦㑥捤㠰㡢ㄷ㌰㈷攵〲㘶愵愹㜰㕤㤰㥤㠵㐸㘵㜸㘹㉢㤰㔴㕢㐹㜲ㄲ挹挹㈴慢㐰搴戱㌹㠱㌹㤵㌶愷㤱㥣づ㘲〳收っ㠳㔵〷㈲昰㈰〶㍦㤳㐶㘷㠱愸㕡戰〶㌰㘷㠳捤〹捣㙣㝡戵㠳㌸㠰㌹ㄷ㉥㝥㉤㡦㑥捤㠱㡢ㄷ㌰つ戹㠰愹㌷ㄵ慥慢捣㜳ㄱ愹っ㉦㙤㌵㤲㙡㤷㤱㕣㑥戲㠶攴ち㄰ㄵ捦〹捣㕡摡慣㈳戹ち挴〶捣㌵〶慢づ㐶攰㐱っ扥㥥㐶搷㠲愸㐳挱ㅡ挰㕣〷㌶㈷㌰㠷搰慢ㅤ挴〱捣つ㜰昱㙢㜹㜴敡㌰戸㜸〱㌳㉢ㄷ㌰㌳㑤㠵敢搲昹ㄱ㠸㔴㠶㤷㜶〷㤲㙡㜷㤲摣㐵㜲㌷挹㍤㈰㙡㑡㑥㘰敥愳捤晤㈴て㠰搸㠰㜹挸㘰搵㤱〸㍣㠸挱ㅦ愶搱㈳㈰慡づ慣〱捣愳㘰㜳〲㜳ㄴ扤摡㐱ㅣ挰㙣㠰㡢㕦换愳㔳昳攰攲〵㑣㔵㉥㘰㉡㑤㠵敢㝥㐰ㅣ㤱捡昰搲㥥㐵㔲㙤㈳挹㜳㈴捦㤳晣つ㐴〵㜳〲昳㈲㙤㕥㈲㜹ㄹ挴〶捣慢〶慢ㄲ〸㍣㠸挱㕦愳搱敢㈰㑡〷㙢〰昳〶搸㥣挰㈴改搵づ攲〰收㙤戸昸戵㍣㍡㤵㠲㡢ㄷ㌰〳㜳〱戳戳愹㜰摤攴愸㐷愴㌲扣戴て㤱㔴晢㠸攴㘳㤲㑦㐸㌶㠱愸敤㜳〲昳ㄹ㙤㌶㤳㙣〱戱〱昳㠵挱㉡摥㌳ㄹ挴攰晦㐳愳㉦㐱搴〲戰〶㌰㕦㠱捤〹捣搱昴㙡〷㜱〰昳㌵㕣晣㕡ㅥ㥤㙡㠴㡢ㄷ㌰挵戹㠰㈹㌲ㄵ慥㍢㌷捤㠸㔴㠶㤷昶㌳㤲㙡扦㤰晣㑡㔲㔰〸愲㐰搴㉦㍦攷㍡昳敤㐱㥢㈲㤲㘲㄰ㅢ㌰㍤つ㔶戵㈰昰㈰〶㉦愱ㄱ攷㐵愸㐵㘰つ㘰晣㘰㜳〲戳㤰㕥敤㈰づ㘰晡㌰慥㤶㐷愷㕡攱攲〵捣ㄶ㙣㠴攷㔸㘹戳愹㜰摤㡥㑡㈳㔲ㄹ㕥㕡㍦搶扥㍤㐹㝦㤲ㅤ㐸〶㠰愸㡦㜲〲戳ㄳ㙤㜶㈶ㄹ〸㘲〳愶捣㘰搵㘲〴ㄶ㘰〶搱㘸㔷㄰㜵っ㐴〶㌰㠳挱收〴㘶〹㑢㙡〷㜱〰㌳㤴㜱戵㍣㍡戵ㄴ㉥㕥挰扣㥣ぢ㤸㤷㑣㠵敢ㅥ摢㜲㐴㉡挳㑢摢㥢戵〷㐹㐲㈴㘱㤲㜲㄰戵㌱㈷㌰ㄵ戴愹㈴愹〲戱〱ㄳ㌵㔸㜵㉣〲ぢ㌰愳㘸戴て㠸㍡ㅥ㈲〳㤸搱㘰㜳〲㜳ㅣ㑢㙡〷㜱〰戳ㅦ攳㙡㜹㜴敡〴戸㜸〱昳㐰㉥㘰敥㌷ㄵ慥ㅢ㠷㉢㄰愹っ㉦㙤㌲㙢㥦㐲㌲㤵攴〰㤲㘹㈰敡捥㥣挰捣愰捤㑣㤲㔹㈰㌶㘰㘶ㅢ慣㕡㠹挰〲㑣㉤㡤收㠰愸㤳㈱㌲㠰㌹〸㙣㑥㘰㑥㘲㐹敤㈰づ㘰づ㠱㡢㕦换愳㔳慢攰攲〵捣㔵戹㠰㔹㘷㉡㕣㜷㐳㑦㐵愴㌲扣戴ㄸ㤲㙡㜱㤲〴㐹㤲㐴〷㔱㤷攵〴㘶㍥㙤敡㐹ㅡ㐰㙣挰㉣㌰㔸挵㥢慢〲㑣㈳㡤㥡㐰ㄴ敦慥ㅡ挰㌴㠳捤〹捣改㉣愹ㅤ挴〱捣㈲挶搵昲攸搴ㄹ㜰昱〲收昴㕣挰㥣㘶㉡㕣户㜸捦㐲愴㌲扣戴攵慣晤㔸㤲攳㐸㡥㈷㌹〱㐴慤捣〹捣ち摡慣㈴㌹〹挴〶捣㉡㠳㔵㘷㈳戰〰㜳ち㡤㑥〵㔱攷㐰㘴〰㜳ㅡ搸㥣挰晣㤱㈵戵㠳㌸㠰㌹㠳㜱戵㍣㍡㜵㉥㕣扣㠰㘹挹〵㑣戳愹㜰摤户㍥ㅦ㤱捡昰搲㉥㘰敤ㄷ㤲㕣㐴㜲㌱挹㈵㈰慡㍥㈷㌰慢㘹㜳ㄹ挹攵㈰㌶㘰慥㌰㔸㜵〱〲ぢ㌰㔷搲㘸㉤㠸扡〸㈲〳㤸㜵㘰㜳〲㜳㈱㑢㙡〷㜱〰㜳つ攳㙡㜹㜴敡㘲戸㜸〱㌳㌷ㄷ㌰〷㤹ち搷捤昸㑢ㄱ愹っ㉦敤㘶搶晥㘷㤲㕢㐸㙥㈵戹つ㐴捤捣〹捣ㅤ戴戹㤳攴㉥㄰ㅢ㌰昷ㄸ慣㕡㡤挰〲捣扤㌴扡て㐴㕤づ㤱〱捣晤㘰㜳〲㜳ㄹ㑢㙡〷㜱〰昳㄰攳㙡㜹㜴㙡つ㕣扣㠰ㄹ㤳ぢ㤸搱愶挲㌵挳攰㑡㐴㉡挳㑢晢ぢ㙢㝦㤲攴慦㈴㑦㤱㍣つ愲㉡㜳〲昳㉣㙤㌶㤲㍣〷㘲〳收㙦〶慢搶㈲戰〰昳〲㡤㕥〴㔱㔷㐱㘴〰昳ㄲ搸㥣挰慣㘳㐹敤㈰づ㘰㕥㘵㕣㉤㡦㑥㕤つㄷ㉦㘰㠶攴〲㘶戰愹㜰㑤㥢㔸㡦㐸㘵㜸㘹敦㈲愹昶ㅥ挹晢㈴晦㈰昹〰㐴敤㥣ㄳ㤸て㘹昳ㄱ挹挷㈰㌶㘰㌶ㄹ慣扡ㄶ㠱〵㤸㑦㘹昴ㄹ㠸攲㌴っ〳㤸捤㘰㜳〲㜳ㅤ㑢㙡〷㜱〰昳〵攳㙡㜹㜴敡㝡戸㜸〱搳㉢ㄷ㌰㝥㔳攱㥡ぢ㜲㈳㈲㤵攱愵㝤挷摡扦㈷昹㠱攴㐷㤲晦㠰愸愲㥣挰晣㑣㥢㕦㐸㝥〵戱〱愳㝡〸慢㙥㐲㘰〱愶㄰〲慤〷㠸晡㌳㐴〶㌰㐵㘰㜳〲㜳㌳㑢㙡〷㜱〰搳ㄳ㉥㝥㉤㡦㑥摤〲ㄷ㉦㘰晥昵㔳㡥㌳摦慦㑣㠵㙢㠲换㙤㠸㔴㠶㤷ㄶ㐰㔲㙤㉢㤲慤㐹戶㈱搹ㄶ㐴㙤㠶慢昷挵昰㝥戴搹㥥愴㍦㠸つ㤸〱〶慢㙥㐷㘰〱㘶㐷ㅡ敤〴愲敥㠴㘸㌰㕥㌸㘵〶㥢ㄳ㤸㍢㘸搱づ攲〰愶っ㉥㝥㉤㡦㑥摤〵ㄷ㉦㘰摥捣〵捣ㅢ愶㈲㝢搶㑥昱扤㠸㤴㝤㘷㔲㘶戶㘶收㌳搸㘶㑡昴㠵戱㉦㜵㔰㜳㐳扡慤㔷㙡摣攲㜴换愴㠶昴㠴戶㜴敦ㄴ〸摥㡡换〰戹昵㙦㜳ㅡ㥥㥡摢愰ㅦ㌳〷昷收㜶㜱慢㌰改户㘶㜱㕢扡㐵㙥扡づ㜴敢㈷戴捣㘸㐹㑦㘸㘸㕢搸ㄸ㕢㌶挴㐳㙤㘸づ慥搷㥢㌱ㄷ愵ㄵ㔳㔲㍡㌳㙡㔹戸㔰㑦㝡搴㔸摢戲戸㌵愱㑦㤹昰㝢㤸捤愲㡣扢挷〵戸㐱愹㔴㠱摡㉤昷散つㅢ敥㍢愳㌷㠵戸愹愹㝥攳㘴㠸㜶昸㘳晥㉦㜶扤〲攴挴㙥㡥㥦㠲攲晢挰收摦㍤㙣㜳㘳㝡挱搸㥦㐲㑢つ㔹ㅦ㜳昲搵㤴收戶㠶愴敥㌷戹改つ捤㝤捤户㌳ㄷ愷ㅤ㥡搸搲㙤㑣つ敥扡捥㙣㐶摢ㄳ戱搶攴敦愱㈳搸㌰晣ㄸ敤㔰㍥晣晢㙤㈰ㅢ㘱ちち扥攴攵〸晥㝣㜹愲〰㕤㔰㝣㍦ㄸ捦ㅢ攰㤹㡦㈱摥搸愶ㄵ㤵挲扥て愱捥㠸㑢挸㑤搷㘳捤搲㠱摡㜴㜲㠲扥愴慦㔸攸搸戱㌱挷扥㔱摦挶挹捡㍣〸㉤㌵㉥摥搶搲戸㌸慤昷捤扣㤳て戸㤶㥡慤㌷挶㌸㐵慣㜷收摤慣㐴ㅡ㤳攸㌲昱㌸晤敢昷搳ㅤ㈰㔲㘴㜶㐸㐹㡦㝣㜹㜶㕣攷㐶昰戳昳ㅢ㍢㡡㐶愶攴攷㡢晤搴㘵慢昹㜳挳㝥〵搶ㅢ昳㐳昴〰挲㜷㝤づㄸ㍦㐵摢㔸㔳ㄳ㡤㈳㥢ㅣ戴㝡㕢㌲㑥扦敡㤳㤲攳ㅤ收㔸㜲㜹㐵㈹㍦㌶㡤㔸晢㤲㙥㐸挴ㅡㅢ㤷昵㑤㑤㘹㑥㌴㉥㑥敡搳㘲㜱扤搱㍡㔶户戴㌶晤㑥晡㔵挴摤摦攸㔵ㅥ㕣捣㠹㜱㔳戰㈶挹㥡㜱昶㥢て㙦〵摡㜰ㅣ搹攴㑦㉤㘲ㄸ挷戶〷㔱挴晦㜹戲㥤ㅦ㑥㕢㜷㑣ㄵ㤵ㄵ㉢㌸愴戹㐴㍣㤶㜱㌲㔲㘶扥㥥㝣摡㙣㘶搳㕡愶㘱摡㠸㥥戴㠹㈶㌷ㄸ愲摦捤㘷㑡㕡攴昳昹㝥敢ㅦㄵ㘰㠵㥦㉦捤昹て㌸搸ㄹ晣㝥㍣㡢攲㕦㤷㠷挱㘷㑦㘳戲㥤㝣挸摦㝢㌹〰〶㘰㔸捡愳㤷㜱戲㌰愷㈱摤愸昷㑡㠹㕥摥㤷昰攳㐰㌴㝢愶收搴㘳㑡搰㠴㍥愹晤㕢ㅢ㤲㡤つ捤㍡㑦㍣㌰户㤷慢㠴愶改昳㌱ぢ㜵㔶㑢㕢〳ㄷ扦昵㐹捤㘹㡤㌵户㉤攴捣慦挴戲慤ㅤ㥣㌴慢㌸㌵扥愱ㄹㅦㅥ㈳㈷摦㤷愶㙡敢㕢㡥挱晡戹挵㑤捤晢挷ㄶ戶晤㉥ㅡ㘵晥㈹〱㐲挶㈷慡㔰ㄵㄶ慡㤲挲㤲摦晡㌷ち㝢㌸㐲㠶ㄱ慦㤰挴㙣搵㈳㜸㤷攷戳捡㉥㤹㜳㠰昹㔹㘵㑤㡥戵㘰㥥㤳ㄲ㌳㡢て㜹晣搵昶挲〷戴昷㐸㤰愹晢ㅦ㌴愵㘳收昸晦㙢㈵㕦昱愳㠸㥣攷捦㠰散ㄶ㤹㘹慡摢挱戸慦戱慢㔰挶㍤㐷㤳㡥㤳换摥晤晣㈹戱攱㥥㠸扦㥣㌴攷摢㐹㤸㔴搸ㅢㅦ㝣ㅣ㜶㌱ㄹㄳ挷摢扥〶挳㔳戸愶㔸㘳㥢愹慢㘹㘹㙡㡡㜱搷攲㙥㔹㡢㘳戶㕥㈲攷搳㌸㤲㘸㈹㄰搹晦㑣㔱㙣㈹㐴戱愵㈲挲㥦㘲㑥㍤㤷昷㡣搵㌲㍦搶摡㤰慥㙦㙡㐸㤴㤰攱昴昰摦挵㍥㠹㕤愸〸㘰㕡㍦戲㘳攲攴㌴㝢攲愷㌱㔷ㄱ敤ㅥ㠹昱〲愱㘳晢戱攷ㄶ捡摦㙦昵ㅢ攷昵ㄶ㈸㈵〷㝡㉤㠸㘸挵ㄸ换㐲㘰㝥㐸㙣㈷㕥㤰挸㐱㐸㍤㐶〳扣戴㄰捣慤㥦愲つ㜸㤷㜷晡㘵㑦ㄸ昸愷戵挴㤲㤳戰㠲愰愵戵愷戹昲戴〴慤攵㈱愵㌵挰㈹户㌵㤸㥢㡥㌹敦㑢㜰晥摢㕡㐲㐱㉤㈶戳ㄶ㜱戲慥捦攸㈱㍦戴〵挵挵扤㑡扣㜲㑤戱㘲つ㌱愷㈶摡㔷敥㑥㜱挵摦㜲㘰昵㝥摣㄰扦㥦ㅢ愲㠵㐱戵㜲㄰昵㌸㔸㙥㑦㤶㐱㠴〶ㄵ㈰挵㝦㠱㌲晢㔳㤲㜳㝡㉡ㅣち㡡㥢㌸㙤戶愴㠹㥢㠳㔳つㅦ㈶搳㘲晡㉤㈰昱昵㉡㜹〲㝡慤ㄲ㔶捦㙤摣㌸〶敦ぢ搴㔳㈰㔶晥㘲扣昷晢〹㥥㔶挵晣搵㈰敡㐵戰ㅣ㠸㑡摢ち戴㔱㑣搱㌱〸㔱㉦㠱攵㐰挴晡戱㜵搱散攱换㔰昱ㄴ㥡㡤散散㜴㑣扤〲㍢㥥㤲攱㕥っ㉢㘸挷㍢敢㥣㐰扤ち㠶攷〵挶㑦捥扦㕣敡㜵ㄸ昰慦㔷㠱攷搱㔲扤〱つ㡦㤸摡ㄸ㙥摥㥢㜸挷〳㔱㘶挷摣て搲捥㜷捣户改㠱㤷㘳挷㔴敦㐰㘲㠱㘹敢昶㌸㙥捡㜸㘶晢扢户㐱つつ㈶搰攰㕤ㄸ戰攳摡㐴㜰㤹㈶晤挳收㘶㙢搲㈴扡敤㑦户捦㘰㘰㙢搲ㄴ挸散㑤摡っ㌶㝦㤳戶挰愲换㑤晡ㅣ挶㐶㤳愶戲㠲㜶戰㤹㈶㝤〱愶㉢㑤晡ㄲ㜶㜹㥡昴ㄵ搴搲愴㘹摣扣㝦㠱㜳㌴㘹〶愴㥤㌷改㙢戸戹㥢昴つ愴ㅥ㑤㥡挵㑤㌹㤰搹扥昵㌶㤸㑤㠳㕡ㅡ㝣〷〳㘹搲ㅣ㜰㤹㈶晤㘸㜳戳㌵改㈰扡捤愵㕢て搴㘲㙢搲㈱㤰搹㥢挴ㄳ敦晣㑤㉡㠶㐵㤷㥢攴㠳戱搱愴㐳㔹㐱㍢㤳㤹㘷搷慡㈷㜴㕤㘹ㄲ愷㥡收㘹ㄲ㈷愱㑡㤳づ攷收昵〲攷㘸搲㤱㤰㜶摥㈴捥㕡挵㙦搶㈷愹㉦㐴ㅥ㑤慡攳愶捣㘳戶㔲㙦㠳ㄸつ攲㌴攰㐴㔷㘹㔲〲㕣愶㐹㥣换㙡挵戵㌵㈹㐹㌷㥤㙥㥣㜷㙡㙢搲㝣挸散㑤摡ㄹ敡晣㑤攲㜴搵㉥㌷㘹ㄷㄸㅢ㑤慡㘷〵㡥㈶㤵㐱搷㤵㈶㜱摡㙢㥥㈶つ㠶㕡㥡㜴㌴㌷㙦〸㌸㐷㤳ㅡ㈱敤扣㐹㐳攱㠶摦慣㈶つ㠳挸〲㤳㕡昳㡦㕢㌳㌷愵㠵搹㌸挵搶挳㘰㈱つㄶ搱㠰㤳㙥愵㐹慤攰㌲㑤攲扣㕡换捤搶愴㌶扡昱换㌰ㄴ攷挰摡㥡戴〴㌲㝢㤳㌸㍢㌶㝦㤳㌸㜵戶换㑤攲ㄴ㕢愳㐹挷戰〲㐷㤳㌸昳戶㉢㑤攲ㄴ摣㍣㑤攲攴㕣㘹搲㌲㙥摥ㄸ㜰㡥㈶ㅤぢ㘹攷㑤攲〹〶㝥戳㥡㌴ㄶ㈲ぢ㑣㙡捤㈶ㅤ捦㑤㌹㠱搹挶㜹ㅢ㥣㐸㠳ㄵ㌴攰〴㘰㘹搲㑡㜰㤹㈶㑤戴戹搹㥡㜴ㄲ摤㑥愶摢っㄸ搸㥡㜴ち㘴昶㈶捤㠴㍡㝦㤳㌸㡤户换㑤攲㜴㕦愳㐹愷戲〲㐷㤳㌸ぢ戸㉢㑤㥡〳扢㍣㑤攲㐴㘱㘹搲改摣㍣捥ㄸ㜶㌴改っ㐸㍢㙦ㄲ㘷ㄶ攳㌷慢㐹㥣㕥散搱愴戳戸㈹㘷㌳ㅢ愷ㅥ㝢ㄸ晣㤱〶攷搰㠰㤳㤱愵㐹攷㠲换㌴㠹昳㡤㉤㌷㕢㤳捥愳摢昹㜴㥢て〳㕢㤳㉥㠴捣摥㈴捥ㅡ捥摦㈴㑥㈹敥㜲㤳㌸昵搸㘸搲㐵慣挰搱愴〵搰㜵愵㐹㥣㥡㥣愷㐹捤㔰㑢㤳㉥攱收戵㠰㜳㌴㘹㌵愴㥤㌷㠹戳㥣昱㥢搵㈴㑥㜵戶挰愴搶晣㈴㕤捥㑤㔹挳㙣㥣〶敤㘱㜰〵つ慥愴〱挷摥搲愴戵攰㌲㑤攲摣㘷换捤搶愴㜵㜴扢㡡㙥㉢㘰㘰㙢搲㌵㤰搹㥢戴ㄲ敡晣㑤攲昴收㉥㌷㠹搳愰㡤㈶慤㘷〵㡥㈶慤㠲慥㉢㑤㍡ㄵ㜶㜹㥡㜴ㅡ搴搲愴敢戸㜹㥣㐹敤㘸搲昵㤰㜶摥㈴捥戸挶㙦㔶㤳捥㠴挸〲㤳㕡戳㐹㌷㜲㔳㙥㘲㌶㑥挹昶㌰戸㤹〶㝦愶〱㈷㘹㑢㤳㙥〱㤷㘹ㄲ攷㘱㕢㙥戶㈶摤㑡户摢攸挶㌹搳戶㈶摤〱㤹扤㐹㥣㑤㥤扦㐹㥣㙡摤攵㈶㜱㑡戶搱愴㍢㔹㠱愳㐹㔷㐰搷㤵㈶慤㠵㕤㥥㈶慤㠳㕡㥡㜴㌷㌷敦㉡㜰㡥㈶摤ぢ㘹攷㑤攲散㙦晣㘶㌵㘹㍤㐴ㄶ㤸搴㥡㑤扡㥦㥢昲〰戳㕤敢㙤昰㈰つㅥ愲挱㜵㌰㤰㈶㍤っ㉥搳㈴捥〹户攲摡㥡昴〸摤ㅥ愵ㅢ攷㙦摢㥡昴ㄸ㘴昶㈶㜱㘶㜷晥㈶摤〵㡢㉥㌷㠹搳挳㡤㈶㙤㘰〵㡥㈶㜱搶㜸㔷㥡挴改攳㜹㥡挴㠹攵搲愴㈷戸㜹㥣㘱敥㘸搲㤳㤰㜶摥㈴捥㐴挷㙦㔶㤳ㅥ㠶挸〲㤳㕡戳㐹㑦㜱㔳㥥㘶㌶㑥㔵昷㌰㜸㠶〶捦搲攰㔱ㄸ㐸㤳㌶㠲换㌴㠹昳搳㉤㌷㕢㤳㥥愳摢昳㜴㝢ㄶ〶戶㈶扤〰㤹扤㐹㥣㘵㥥扦㐹㥣㠲摥攵㈶㍤て㘳愳㐹㉦戲〲㐷㤳晥〶㕤㔷㥡挴愹散㜹㥡挴㐹敥搲愴㤷戹㜹㥣敤敥㘸搲慢㤰㜶摥㈴捥㡡挷㙦㔶㤳㌸㌵摥〲㤳㕡戳㐹慦㜳㔳摥㘰㌶㑥㥢昷㌰㜸㤳〶㙦搱㠰ㄳ改愵㐹㙦㠳换㌴㠹㜳攵㉤㌷㕢㤳摥愱摢摦改昶㈱っ㙣㑤㝡て㌲㝢㤳㍥㠲㍡㝦㤳㍥㠶㐵㤷㥢昴〹㡣㡤㈶扤捦ちㅣ㑤攲㙣晡慥㌴㠹搳敡昳㌴㘹㌳搴搲愴て戸㜹㥣㜹敦㘸搲㠷㤰㜶摥愴㉦攰㠶摦慣㈶晤て㐴ㄶ㤸搴㥡㑤晡㤸㥢昲〹戳㜱ち扦㠷挱㈶ㅡ㝣㑡〳㑥敡㤷㈶㝤〶㉥搳愴慦㙤㙥戶㈶㙤愶摢ㄶ扡晤っ〳㕢㤳扥㠰捣摥㈴捥扥捦摦愴㕦㘱搱攵㈶ㄵㄴ㕡㑤晡ㅦ㔶攰㘸㤲㠲慥㉢㑤攲ㄴ晦㍣㑤㉡㠲㕡㥡昴ㄵ㌷㡦晤㜰㌴改摦㤰㜶摥㈴慥ㄶ挰㜶㘵㌵愹〴搲つ㤰㘶㕤㠸晤㠶㥢昲㉤戳㘹摥〶摦搱攰㝢ㅡ㜰㠱㠱㌴改〷㜰㤹㈶昵戱戹搹㥡昴㈳摤晥㐳㌷捥昷户㌵改㘷挸散㑤摡ㅥ敡晣㑤攲㌲㠱㉥㌷㘹〷ㄸㅢ㥦愴㕦㔸㠱愳㐹〳愰敢㑡㤳戸摣㈰㑦㤳戸㄰㐱㥡挴愹㌲㙡㈰㌸㐷㤳ち㈱敤扣㐹㘵㜰㜳㌷㘹㄰愴ㅢ摣㑤挲㌷ㄱ㘲㑤〸戳敤敡㙤攰愳㐱㑦ㅡ㜰戱㠳㌴愹〴㕣愶㐹㐳㙤㙥戶㈶昱敢㌳㌵㍦摤戸昶挰搶愴摥㤰搹㥢挴㔵〹昹㥢挴㈵ぢ㕤㙥ㄲ㤷㌶ㄸ㑤敡挳ちㅣ㑤攲㡡㠷慥㌴㠹㑢ㅦ昲㌴㠹㡢㈲愴㐹愵摣扣㉡㜰㡥㈶㙤〵㘹攷㑤㡡挲捤摤愴㔱㤰㙥㜰㌷㘹ㅢ㙥捡戶捣挶㘵ㄶㅥ〶摢搱愰ㅦつ戸昰㐲㥡戴㍤戸㑣㤳戸戶挲㜲戳㌵愹㍦摤㜶愰摢㘴ㄸ搸㥡戴㈳㘴昶㈶㑤㠱㍡㝦㤳戸㝣愲换㑤攲㌲ぢ愳㐹㍢戱〲㐷㤳戸晡愲㉢㑤攲㌲㡣㍣㑤攲〲つ㘹搲㐰㙥ㅥ㔷㙡㌸㥡㔴〶㘹攷㑤攲㡡づ㜷㤳戸慣㘳㠳扢㐹扢㜲㔳〶㌳ㅢ㤷㝣㜸ㄸっ愱挱㙥㌴攰㈲㄰㘹搲㔰㜰㤹㈶㜱㥤㠷攵㘶㙢搲㌰扡敤㑥户ㄸっ㙣㑤摡ㄳ㌲㝢㤳攲㔰攷㙦ㄲ㤷㜲㜴戹㐹㐹ㄸㅢ㑤ㅡ捥ちㅣ㑤搲愱敢㑡㤳戸㈴㈴㑦㤳敡愱㤶㈶敤挵捤㙢〰攷㘸搲摥㤰㜶摥㈴慥㉥㜱㌷㠹㑢㑣㌶戸㥢ㄴ攲愶㠴㤹㡤换㑦㍣っ捡㘹㄰愱〱ㄷ愴㐸㤳㉡挰㘵㥡挴㌵㈷㤶㥢慤㐹㤵㜴慢愲摢㜲ㄸ搸㥡ㄴ㠵捣摥㈴慥ㅣ挹摦㈴㉥㉢改㜲㤳戸晣挴㘸搲㈸㔶攰㘸搲〹搰㜵愵㐹㉢㘰㤷愷㐹㉢愱㤶㈶㡤收收㥤〴捥搱愴㝤㈱敤扣㐹慢攰收㙥搲㈹㤰㙥㜰㌷㘹㉣㌷㘵ㅣ戳㥤敡㙤㌰㥥〶㌵㌴攰攲ㄸ㘹搲〴㜰㤹㈶㜱晤㡢ㄵ搷搶愴㠹㜴㥢㐴㌷慥㔵戱㌵㘹㌲㘴昶㈶㜱ㄵ㑢晥㈶㜱㠹㑢㤷㥢挴愵㌰㐶㤳愶戰〲㐷㤳㉥㠱慥㉢㑤㕡つ扢㍣㑤扡っ㙡㘹搲〱摣㍣慥愶㜱㌴㘹㍡愴㥤㌷㠹慢㙥摣㑤扡ㄲ搲つ敥㈶捤攴愶捣㘲㌶㉥换昱㌰㌸㤰〶戳㘹戰づ〶搲愴㕡㜰㤹㈶㜱㉤㡥攵㘶㙢搲ㅣ扡ㅤ㐴㌷慥㥢戱㌵改㘰挸散㑤攲㡡㥡晣㑤攲㜲㥢㉥㌷㠹换㜲㡣㈶ㅤ挲ちㅣ㑤攲㙡㥤慥㌴㠹换㜶昲㌴㠹ぢ㝡愴㐹㠷㜱昳戸戲挷搱愴㈳㈰敤扣㐹㕣〱攴㙥搲扤㤰㙥㜰㌷改㈸㙥㑡ㅤ戳㜱㠹㤰㠷挱㍣ㅡ挴㘸㜰㍦っ愴㐹㜱㜰㤹㈶㜱㕤㤰攵㘶㙢㔲㠲㙥㐹扡晤〵〶戶㈶愵㈰戳㌷改㐹愸昳㌷㠹㑢㝦扡摣愴愷㘰㙣㌴㘹㍥㉢㜰㌴改㘹攸扡搲㈴㉥㈱捡搳㈴㉥㉥㤲㈶㌵㜰昳戸捡挸搱愴〵㤰㜶摥㈴慥㐶㜲㌷㠹㑢㤲㌶戸㥢搴挴㑤㘹㘶㌶㉥㔷昲㌰㘸愱挱㐲ㅡ㜰〱㤳㌴㘹ㄱ戸㑣㤳戸㐶挹㜲戳㌵愹㤵㙥㙤㜴㝢ㄷ〶戶㈶㉤㠶捣摥㈴慥㌴捡摦愴昷㘱搱攵㈶晤〳挶㐶㤳㤶戰〲㐷㤳㍥㠰慥㉢㑤攲㜲愶㍣㑤晡〸㙡㘹搲㔲㙥摥挷攰ㅣ㑤㕡づ㘹攷㑤摡〴㌷㜷㤳㍥㠵㜴㠳扢㐹挷㜱㔳㡥㘷㌶㉥㥤昲㌰㌸㠱〶㈷搲㠰㡢愹愴㐹㉢挰㘵㥡挴昵㔲㤶㥢慤㐹㉢改㜶ㄲ摤扥㠳㠱慤㐹慢㈰戳㌷㠹慢㥥昲㌷改〷㔸㜴戹㐹㍦挲搸㘸搲㈹慣挰搱㈴慥愸敡㑡㤳戸戴㉡㑦㤳㝥㠱㕡㥡㜴ㅡ㌷㡦慢慦ㅣ㑤晡〳愴㥤㌷㐹㜱㥣て㈴㥣戳㠵ち㈱摤攰㙥搲㤹摣㤴戳㤸慤㠷户挱搹㌴昸㈳つ㡡㘰㈰㑤㍡〷㕣愶㐹㍤㙤㙥戶㈶㥤㑢户昳攸ㄶ㠰㠱慤㐹ㄷ㐰㘶㙦搲㔶㔰攷㙦搲搶戰攸㜲㤳戶㠱戱搱愴ぢ㔹㠱愳㐹摢㐲搷㤵㈶昵㠳㕤㥥㈶㙤て戵㌴改㘲㙥㕥㝦㜰㡥㈶㕤ち㘹攷㑤ㅡ〰㌷㜷㤳㜶㠴搴愳㐹㤷㜱㔳㉥㘷㌶㉥㈹昳㌰㔸㐳㠳㉢㘸戰㌳っ愴㐹㔷㠲换㌴愹捣收㘶㙢搲㕡扡慤〳㈹摥ㄳ〶㕤㕢㕤挴〹㝢〱摢㤲㉦捥㡤㙤摢㉡㜵攰攲㔸㈳ㅥ摥㌰ㄳ敢て搲ㄴ晤ㅥ㈶㥦ㄶㄹ慢㐰戲扦㌳摡昹㑣〷㉣㥣㤲㑤㌸晣挸㠱搸戲㙣っ㥣戶收戶戵搱昲户慤ㄲ昱ㄷ搷晤攷搷㕦扢㤶㠵扢㐷捦㈵晣㡡搲扡扡㠲ㄲ收㐴㤳戰ㅣ昰㙡㌴㡣㜳收戹㡥㈱捦㐴散慣㐵ㄳ㡣戶㑤挷戴㔱㑥㄰ㅥ摥挸挷扤㜸捤㌷㜵捥挷扥〶〹ㄵ㈷㘵换づ扢㥥ㅣ㠲昱㔵ㅣ㠴戴搳戹扣㜰挰㙡㌰捥敡慤㑤㉦㙢挴㑣㙡扥攵㤷㜲ㅡ敦㌸㜵搴㔰愳扣㤶搶㈲㉣㝡换晥捡摤㡣敦㍤〸搵㙢摢慣慦㌸ㄶ㌷㙡㐶愲㥡攲挳〱㜰㑥㝦ㄶ摤㠱㈹㝤昸攳扢づ㈵㙥㍢扤㈱搱摡搲搶㤲㑡㤷搵㘲㌵㐰ㄹ扦昴ㅡ㕦搱ㄳㅣ㔷㝣㈸㈲㝡收攴㠶ㄵ㌵昳㈹㈵搲㈶晦㠲收㤶㘳㥡愵㥡攲㌶㝥昷户攰搵戳㈷搳㜰戵㠸晣っ〶㜰㠱㄰ち攵㑦㈰㙣愲敡扢ㅥ戱㜶慢ㄹ㕦㌳扢㉥愶㐷ㄲ戱昲㡡慡㔰㌰㤱㡡㤴㈷㈲昱愸㕥ㄵ慣㡡㔷㔷㔷挵昵捡捡㜰㌲㔰㙥晡㘸㌷挰㈷㄰戱戸ㅢ挹㔵㔸ㅣ㜵愵㤵攰㤸搸㈷挹晥㡢㈴㔰㠵挸昸挵ㄷ捣㈳㑦敦㥡昱㜵㌲㠹㜹㌶扥㔲摢昷㘷㐸戶㠲挴昹㔴ㄷ摦㉤㄰昷㠵搸戶㍥㈰㔰㙤㐶搱〶㈱㤴㜶ㅢ㉣戴㌲扣㔳愳㈰攷ㄱ挹慦㘶〰㝡㝥㘲㤸换慦摤〹ぢ散昹㙡ㅦ戰摣晢戵扢㈰㔰㘳昰㑥㤰扥㥢ㅣ晤昹摡て㔲敥㥤㙡㉡摣戹㑦㐰㔸愰戱搱散愹㥡っ〹晢敡散换㌸㌳㤴敦㝥搸ㄹ敤愸慥ち挷㉢挳愱㜰㜵戴戲㍣㔲㔵㠵愷〲挵慢愲挱㔰㘵㌴ㄵ慣㑣㔴㐴㤲㠱昱㔶晡〷攰ㄳ愸戱㌸㘹挷〴㡢愳慥㤴戳㙣扢愷ㅤ㤳㄰ㄹ扦〵ㅡ摢愱戱〳ㅡ昱づ㜰扡慥挸㠷㔱昹ㄸ攵㐳昱㑥㜱捡慥〱昰ㄸ㘰搰〱昰ㄳ戰㈰挰㔳愱ㄷ㠰晦〲㠱㥡〶㑥〰㝥㤲ㅣ晤昹㥡〱愹〰ㅣ㐵〸㌷挰㔵㥥〰捦㌲㐳昹㥥㐱㈸〳攰㘴愸㑡㡦㈵挲㈱㍤㥡〸㐶㉡昵㐴㍣㤶慣愸㡡攲㙢晦ㄳ挱㡡㜸㔵㘵㌰㜰愰㤵晥㔹昸〴㘶㕢㥣〰㕣㙢㜱搴㤵捥〱搷㍤〰ㅦ㠴挸昸㜵〱㍣搷㤲敦㐵攵㑢㈸㐲ㅢ㐱㜰づ㠱摣〰㜸㠴〳攰㔷㘱㐱㠰て㠵㕥〰㝥つ〲㜵㌸㌸〱昸㜵㜲昴攷敢㐸㐸〵攰摤㍤〱ㅥ敡〹㜰㥤ㄹ捡昷㌶㐲ㄹ〰㔷㐵㐳㠹㔸㌴㔲㔱㥤㑣挴㈲㌱攰慢挷慡㉢昴㈰昶敡㐸㐵㕣㡦〴〳昳慣昴敦挰㈷㄰戳㌸〱㌸㙥㜱搴㤵㈶挰㜵て挰㐹㐴挶慦ぢ㘰㑥㤳ㄵ㜹㌹㤵晦㐴ㄱㅡ搷㈲㈹㑥㤵㌵〰摥搱〱昰挷戰㈰挰昵搰ぢ挰㥦㐰愰㡥〶㈷〰㙦㈲㐷㝦扥ㅡ㈱ㄵ㠰户昷〴㜸㍢㑦㠰㥢捤㔰扥㉤〸㘵〲㥣慡愸㡥㈶㤳㤱昲㘰㌴ㄴ挱挱㍢ㄶ〹敢搱㘸㌲ㄶっ㠷㐳㤵攵㤵㝡㐰愶愷戲晥捦攱ㄳ㔸㘸ㄵ㈳〰㉦戲㌸敡㑡㕢挱㜵て挰㙤㠸㡣㕦ㄷ挰㘹㑢ㅥ愵昲㙢ㄴ愱㔵ㄳ㥣㈵㤰ㅢ〰晢ㅤ〰㝦〷ぢ〲㝣っ昴〲昰昷㄰愸㘵攰〴攰ㅦ挸搱㥦慦㘳㈱ㄵ㠰㝤㥥〰ㄷ㜹〲㝣扣ㄹ捡昷㌳㐲㤹㠷〸㍤㕡つ㌸攳愱㔸㐵㍣ㄲ慥㡥㔷〷挳㤱敡㘴戸戲愲㍡㔶㔵㕥ㄹ㑥〴㘴㙡㈹敢晦〵㍥㠱ㄳ慤㘲〴攰ㄵㄶ㐷㕤改㑡㜰摤〳昰㐹㠸㡣㕦ㄷ挰㈷㕢昲晤愸㉣挶改户戶㉦挱攱ㄴ㔵〳攰ㅦ㝥戴ㅦ㠳㑢㘰㐱㠰㑦㠵㕥〰收ㄳ昵搴改攰〴㘰㍦㌹晡昳㜵〶愴〲昰㌷〸攱㍥〶晦ㅢ㔲昷ㅦ戹戳捣㔰扥扥〸㘵〰㥣ち㔶挷㤳挱捡㘴㈸ㅣ㐹㐵慡㠳昱敡㘸㍣㔴㠱㌳㡥㡡㔴扣㍣ㄸ㡦㈶〳㌲㉤㤴昵㤷挲㈷昰㐷慢ㄸ〱㔸㘶㠴㕡扡搲㜳愱敢ㅥ㠰捦㐳㘴晣扡〰㍥摦㤲㑦愴戲ㅦち搴㈶攰㥤扡㄰㜲〳攰㑤づ㠰㜷㠰〵〱扥〸㝡〱㜸〰〴敡ㄲ㜰〲昰㡥攴攸捦搷㙡㐸〵攰て㍤〱晥挰ㄳ攰换捤㔰扥㕤㄰捡〰㌸㥥っ㔵〷㠳戱㜰㠵㡥㍤戸㌲㤹㡣㈶攳㝡㌸ㅣ㑣㈶㉢㘲搵攵愹㔰㈴㈰㔳㍡㔹㝦ㄹ㝣〲㔷㔸挵〸挰㌲㥢搳搲㤵慥㠵慥㝢〰㕥㠷挸昸㜵〱㝣㤵㈵㍦㠰捡㘱㈸㔰㥢㡡㜷敡ㅡ挸つ㠰㕦㜷〰扣㈷㉣〸昰㝡攸〵攰攱㄰愸敢挰〹挰㈳挸搱㥦慦敢㈱ㄵ㠰㕦昶〴昸㐵㑦㠰㙦㌴㐳昹㠲〸㘵ㅥ㠳㠳㝡㌸慥㤷㠷攳愹敡慡〸㜶攳敡㘸㜵㘵㌴愶㈷㉢攳㤵愱㐴㌲ㄱつ摣㘴愵て挱㈷㜰戳挵〹挰㌲ㄳ㤳摢㐶㕤改㉤搰㜵て挰㥣扦㠹㕦ㄷ挰户㔹昲〳愹慣㐶ㄱ摡㉣㠲㜳〷攴〶挰㑦㍡〰摥〷ㄶ〴昸㑥攸〵攰搱㄰愸扢挱〹挰㘳挸搱㥦慦㝢㈱ㄵ㠰㌷㜸〲摣敥〹昰晤㘶㈸摦㌸㠴㌲〰㡥挶㔳攱㜸愲㍣ㄶづ愷㘲ㄱ扤㉡ㄴぢ㔶㤴㈷㐳ㄵ攵搵攱㘸愲㍡㔵ㄱ〹㍣㘰愵ㅦて㥦挰㠳ㄶ㈷〰换㉣㑡㙥ㅢ㜵愵て㐳搷㍤〰㜳敥㈵㝥㕤〰㍦㙡挹て愶㜲ち㡡搰收ㄲ㥣挷㈰㌷〰扥摢〱昰㌴㔸㄰攰つ搰ぢ挰搳㈱㔰㑦㠰ㄳ㠰㘷㤰愳㍦㕦㑦㐲㉡〰摦敥〹昰慤㥥〰㍦㘵㠶昲捤㐶㈸㜳て慥搰㈳昱捡慡㡡㔸戴㈲ㄱ〹㠵㈲搵㝡㐵㌲㕣㕥㥤挴摥ㅣち愷慡昵㠰㑣㠳㘴晤戵昰〹㍣㘳ㄵ㈳〰㍦㙢㜱搴㤵㙥〴搷㍤〰㜳摥㈴㝥㕤〰㍦㙦挹㡦愴昲㌰ㄴ愱ㅤ㐱㜰㕥㠰摣〰㜸扤〳攰㈳㘱㐱㠰㕦㠴㕥〰㍥ち〲昵㌲㌸〱戸㡥ㅣ晤昹㝡ㄵ㔲〱㜸㥤㈷挰㔷㝡〲晣扡ㄹ捡㤷㐰㈸〳攰㔰㌵㡥扤搱㜸ㅣ晦〳摤㐴㘵㍣㠸攳㐴㌸㕡ㅥ㡢挴㠳挹㐴㕣て扣㘱愵㑦挲㈷昰愶挵〹挰㙦㔹ㅣ㜵愵㙦㠳敢ㅥ㠰㌹攷ㄱ扦㉥㠰晦㙥挹ㄳ㔴㉥㐰ㄱ㕡㥣攰扣〷戹〱昰〵づ㠰昹戰㕥〲晣㍥昴〲㜰ぢ〴敡〳㜰〲昰㐲㜲昴攷敢㐳㐸〵攰㜳㍣〱㍥摢ㄳ攰㡦捤㔰扥㌴㐲㤹〰㠷㔲昱㡡慡ち㍤㔶㔵㔹ㄹ㈹て㠵愲扣㡥㤱っ攲㠱扡戱㐴㉣㕣㥥ち挸昴㐳搶扦ㄸ㍥㠱㑤㔶㌱〲戰捣㍣戴㜴愵㥦㐱搷㍤〰㙦㐶㘴晣扡〰摥㘲挹昹㝤挷摡㜱㈸㔰慢挷㍢昵〵攴〶挰㈷㌹〰㍥ㄱㄶ〴㤸戳て〵攰ㄵ㄰愸慦挰〹挰㉢挹搱㥦慦㝦㐳㉡〰㥦攰〹昰㜱㥥〰㝦㘳㠶昲㥤㠲㔰〶挰㝡㌴㔶ㄹ㠹㔶㐶换㔳攵ㄵ㤱㌸晥戶㈵慢㌸㜶慥挴敥㥢㑡攲㘰ㄱ昸搶㑡㝦㉡㝣〲摦㔹㥣〰晣扤挵㔱㔷晡〳戸敥〱昸㐷㐴挶慦ぢ攰晦㔸昲ㄶ㉡捦㐶ㄱ㕡㌳挱昹ㄹ㜲〳攰㐵づ㠰捦㠵〵〱收捣㐱〱昸㍣〸攴ぢ戱〴攰昳㠵㌳〱㉥挴愹扤〰摣攴〹昰〲㑦㠰㡢攰挴㔰扥㡢ㄱ捡〰戸㍣愶㠷㈳挹㘰㌲㠵攷昹攰晦慡㜸㌰ㄱ㑤〶愳攱㤸㕥㥤愸ち㘳愰㔱㙣晡㘸㤷挰㈷攰戳㌸〱戸愷挵㔱㔷㕡〲慥㝢〰搶㄰搹ぢ㘰扦㈵㕦㑣㠰慦㐴ㄱ㕡㥡〰昷㠶摣〰㜸㥥〳攰慢㘰㐱㠰晢㐰㉦〰㕦つ㠱㉡〵㈷〰㕦㐳㡥晥㝣㙤〵愹〰㝣㠴㈷挰㠷㜹〲扣㡤ㄹ捡昷㈷㠴㌲〰㑥㠴㈲㔵㝡戴㌲ㄹ㡦㘲て㡥㔶攳㤴㉤㔹ㄹづ㤷㐷㤳攵㌸慢㠸愴㐲㠱㙤慤昴搷挳㈷戰㥤挵〹挰晤㉣㡥扡搲敤挱㜵て挰晤ㄱ搹ぢ㘰㑥晢ㄳ昹戱〴昸㔶ㄴ愱㉤㈷㌸㥣晡㘷〰㍣搳〱昰ㅤ戰㈰挰㍢㐱㉦〰摦〹㠱ㅡ〸㑥〰扥㡢㥣〵㜰ㄹ愴〲昰〱㥥〰㑦昱〴㜸㔷㌳㤴敦㍥㠴㌲〰慥㑣㐶㘳愹敡㡡㐴戰㕣㉦㡦㐴挳㔵搵㤱㘰㐵㉡㤲っ愵昴捡㜰㐵㉡ㄱちっ戶搲摦て㥦挰㄰㡢ㄳ㠰㜷戳㌸敡㑡㠷㠲敢ㅥ㠰㠷㈱戲ㄷ挰扢㕢昲㤵〴戸ㅤ㐵㘸㉢〸搰㥥㤰ㅢ〰敦敢〰昸㜱㔸㄰攰攱搰ぢ挰㑦㐰愰昶〲㈷〰晦㠵㥣〵昰摥㤰ち挰愳㍣〱慥昶〴㌸㘴㠶昲㍤㡤㔰〶挰㔵挱㔸㔵ち㘷㘸㤱㈸㠶捡挹㤰㡥㜳攲捡慡㐴㌲㤹㡣㈷攲㤱㔸㐵㌸㈰㔳攵㔸晦㌳昰〹㤴㕢挵〸挰ㄱ㡢愳慥戴〲㕣昷〰㕣㠹挸㕥〰㔷㔹昲搳㔸攰㡢㈸㐲㍢㤵〰㜱捡㥤〱昰㕥づ㠰㕦㠱〵〱ㅥ〵扤〰晣㉡〴㙡㌴㌸〱昸㌵㜲ㄶ挰晢㐲㉡〰敦攱〹昰㌰㑦㠰挷㥡愱㝣㙦㈱㤴〱㜰㜵㈴㡡㔳㠷㔰㐵㔵㔵㐵㘵㈴愲㔷㐶㤳戸㍡ㄱ㑥㐴换慢㌰㘶㡥㤶㔷〶㘴㥡ㅢ敢㝦ㅢ㍥㠱昱㔶㌱〲㜰㡤挵㔱㔷㍡〱㕣昷〰㍣ㄱ㤱扤〰㥥㘴挹捦㘶㠱ㅦ愰〸敤㉣〲㌴ㄹ㜲〳攰㥤ㅣ〰㝦〴ぢ〲㍣〵㝡〱昸㘳〸搴〱攰〴攰㑦挸㔹〰㑦㠷㔴〰敥敦〹㜰㍦㑦㠰㘷㥡愱㝣㥢ㄱ捡〰ㄸ㌷㤸㈲㌸㑦慢㑡㐴㜱㠳愹〲㘷ㄱ戱㜸㐵㔴㡦敡戱㔸㌰ㄱ慢㡥改〱㤹愲挶晡户挰㈷㜰愰㔵㡣〰㉣戳搳㉣㕤㘹㉤㜴摤〳昰ㅣ㐴昶〲昸㈰㑢捥敦戹搶晥㡤〲戵昳〹搰挱㤰ㅢ〰昷㜲〰晣㉤㉣〸昰㈱搰ぢ挰摦㐱愰づ〳㈷〰㝦㑦㡥晥㝣ㅤ〱愹〰摣搳ㄳ攰㘲㑦㠰㡦㌲㐳昹㝥㐲㈸昳㄰ㄱ挵㉤㍢散扡搸㘵㠳ㄱ㕣㤲㠸攲慥㔱〲愷㘷㤵愱敡㔴㈴ㅥ㐹〴㘴㝡ㄹ敢晦ㄹ㍥㠱㜹㔶㌱〲戰捣㉣戳㜴愵㜱攸扡〷攰〴㈲㝢〱㥣戴攴慢㔹㐴ㄱ㙥ㅤ㙡㤷ㄲ㥣ㄴ攴〶挰㍦晥㘰扦㕣搹ㄳㄶ〴㜸㍥昴〲㜰〹〴慡〱㥣〰慣㤱愳㍦㕦ぢ㈰ㄵ㠰扦㐵〸昷攵捡慦㈱㜵㕦慥㙣㌲㐳昹晡㈰㤴〱㜰㈲ㄱ㑤㤵㈷㈳㘱㥣㐶㠴㈲ㄵ愱㘸㜵㉡ㄶ㑤挴㠳搱慡捡昲慡㜰㉡㔸ㄱ㤰愹㘱慣扦㉦㝣〲㉤㔶㌱〲戰捣ち戳㜴愵㡢愰敢ㅥ㠰㌹㤷捣ぢ攰㌶㑢扥㤶㐵㙣㠷〲戵㉢〹捥㘲挸つ㠰㍦㜵〰摣ㅦㄶ〴㜸〹昴〲昰づ㄰愸愵攰〴攰〱攴攸捦搷㜲㐸〵攰㡦㍣〱晥愷㈷挰挷㤹愱㝣〳ㄱ捡〰㌸㤲ち㤶挷愳㌱㕣晢㉤慦挲㍤㌹摥㡥㡢㐶㌰敡㐸攱㘰㠱换㍤㔵〱㤹搶挵晡㜷㠱㑦攰〴慢ㄸ〱㔸㘶㜴㔹扡搲ㄵ搰㜵て挰㥣〷收〵昰㐹㤶晣㕡ㄶ㌱ㄴ〵㙡敢〹捥㉡挸つ㠰摦㜰〰扣〷㉣〸昰㈹搰ぢ挰㝢㐲愰㑥〳㈷〰て㈷㐷㝦扥晥〰愹〰晣㡡㈷挰㉦㜹〲㝣愶ㄹ捡户㌷㐲ㄹ〰㤷挷挳攱㌸㉦〷〳攴㐸㘵愴㍡ㅥ慥ち愶㜸愷㌹〱㕡愵㔷〷捥戲搲〷攱ㄳ㌸摢攲〴㘰㤹㡤挵㙤愳慥昴ㅣ攸扡〷㘰捥攱昲〲昸㍣㑢㝥ㄳ㡢愸㐲ㄱ摡㡤〴攷〲挸つ㠰晦敡〰㜸ㄴ㉣〸昰㠵搰ぢ挰晢㐰愰㉥〶㈷〰㡦㈶㐷㝦扥㉥㠵㔴〰㝥摣ㄳ攰挷㍣〱扥捣っ攵ㅢ㡢㔰〶挰攱㐸ㄵ敥て挵㐳㜱ㅣ㜹㈳㤱㜰㘵っ挷㡣㜸㉡㤵っ〶㈳ㄵ戱㘰㈸ㄸ㤰改㔴慣㝦ㅣ㝣〲㙢慣㘲〴㘰㤹㐹㘵改㑡慦㠴慥㝢〰收晣㉢㉦㠰搷㔹㜲㝥㥦戸㌶ㄹ〵㙡晣摡㜲㜵戵㔵攵㔴㠸攸挸㤷扡挶㤲㠶挸㥡㍦㠱昵㤰攲ㄷ捦㘶㠱㙤㥦ㅥ挵㌷㠰昱晣㡥㔳㘳㥥㐶㉤扥戹㑥ㅦ㔹㌳扥㙡攴挴愵〹扤㤱摦㈵㡢搹ㅣ㜰㉤搸慥㘹㑡ㅢ摥攲挹捦㜳㕡挶挹户㥣㜲敡捥㔶搶㠴㡦攱搶㔳愷㜷敢㤰㔸㕦㈴㙣戹捤㙣捤昸攱㈱捡㤸搰〴挵㜰㍥愳㝡扢づ捥昶昸攴ㅤ㍢愴昸挶㘸㝣㤷慤㥥戴㈲戶攱㙢愵㡡ち㝢愸㍤扤扥〹摢㝣㐴㌰㥥捡㙢〵㤸搸扣戸㘹ㄷ㙣挳㡥ㅥ㕦㥢㌷扥㈱㉤搳㥣㜶㠲㕥㘹搷〳ㅥ摦っ㙣慦㙦捣㤰㜱㐳挲攱攲摢戱愷晤ㅦ戲㜰攷敤㤸㔸挴㥣晣昱㙢戳㄰㔲㜱愷㘲㍣㡡ㄴ愷戹っ挱㥢散〷摥摥っ㠳户昱敤敦慥㈷〱摦㘴㉡㕣㑦〲扥ㄳ㤱攴ㄳ㌴ㄷ㐹㌲扢挳㕤㤶搴戱㍢摣つ㈹㝥ぢ戴㐳㘰摢愷㠷㝡〰っ㜷〹愵㜱慡㡢敦戰捣㤶㐷搴戵挸㘷㔵敢搷㡥攰〶㍣〶㥢㈱ㅥ㌵慦换㔵昳㕡㔳攱㝡㐸敦ㄳ捣挹㐸㜱㝢捤㝦戱愴㡥㥡㥦㠴ㄴ扦㤸㌶㙦搴晣㉣ㄸ愳收㘷昰捥挷扤㔳扡㔵㕥慥㔶㍢㙡慥㘷捤㥣㡣㌱挴愳收ぢ㜳搵㝣㠱愹㜰㍤㍦昷㔵㐴㤲㥡㥢敤㌵扦㘶㐹ㅤ㌵扦づ㈹㝥㌱昹摣愸昹ㅤ㌰㐶捤㥣㤰攱㙢戵㙡づ㔷慡戳ㅤ㌵愷㔹昳㍦㘱㌳挴愳收搳㜳搵㝣㥡愹㜰㍤摡昶㘳㐴㤲㥡㤷摢㙢晥挴㤲㍡㙡摥〴㈹㝥㜱搵搳愸昹㜳㌰㐶捤㥣攳攰㍢挱慡戹㍣愴㔶㍡㙡㕥挱㥡扦㠶捤㄰㡦㥡㡦换㔵昳戱愶挲昵搴搹敦㄰㐹㙡㍥搵㕥昳昷㤶搴㔱㌳攷ㄹ攰ㄷ㑦挶㌴㙡晥〵㡣㔱㌳愷つ昸捥戰㙡づ㠷搴㘲㐷捤㘷戱㘶摥㠵ㅦ攲㔱昳挲㕣㌵户㤸ち搷〳㘱㜹户㕥㙡㍥摦㕥戳摣戲㘷㝣㐷捤扣㜵㉦㌵㕦㘸搴捣㝢改㐶捤扣ㄳ敦扢搸慡戹㍣慣ㅡㅣ㌵㕦捡㥡㜹㘳摢慢收㘴慥㥡ㄳ愶挲昵慣㔶摥〰㤷㥡慦戴搷㉣㜷挱㕤㌵昳㙥戸搴扣捥愸㤹户愷㡤㥡㜹㜳摢㜷戵㔵㜳㈸愸㡥㜴搴扣㥥㌵昳㕥戱㔷捤㠷攴慡昹㘰㔳攱㝡㡣㉡敦㈹㑢捤㌷摡㙢㤶ㅢ换慥㥡㜹㠳㔹㙡扥搹愸㤹㜷㜵㡤㥡㜹扦搸㜷㑢愶收㉡㜵愰愳收摢㔸㌳㙦扦㝡搵㍣㉤㔷捤〷㤸ち搷ㄳ㑥㜹㥢㔶㙡扥挷㕥戳摣慢㜵搵捣㝢戶㔲昳㝤㐶捤扣㔱㙡搴捣㕢戰扥〷㌲㌵㔷愸㠹㡥㥡ㅦ㘲捤扣愳改㔵昳搸㕣㌵敦㘷㉡㕣てㅦ攵㥤㑦愹㜹㠳扤㘶戹晤改慡㤹户㐱愵收㈷㡣㥡㜹敦搱愸㤹㜷㌵㝤㑦㘶㙡㉥㔷㔱㐷捤㑦戱㘶摥㈴昴慡㌹㤲慢收㜲㔳攱㝡㉥㈸㙦㈶㑡捤捦摢㙢㤶㍢㡡慥㥡㜹㘷㔱㙡㝥挱愸㤹户昳㡣㥡㜹愳搰昷㔲愶收愸摡换㔱昳㉢慣㤹昷摤扣㙡摥㍤㔷捤挳㑣㠵敢㤱㥤扣㍦㈷㌵扦㘵慦㔹㙥搲戹㙡收捤㍡愹昹ㅤ愳㘶摥㍤㌳㙡收扤㌷摦扢㔶捤攱ち㌵挸㔱昳晢慣㤹户戲扣㙡摥㈹㔷捤㍢㥡ち搷搳㌴㜹换㑢㙡晥搸㕥戳摣昷㜲搵捣晢㕦㔲昳㈶愳㘶摥㜴㌲㙡收敤㉣摦㘷㔶捤愱㠸摡捥㔱昳ㄶ搶捣扢㐳㕥㌵〷㜲搵㕣㙡㉡㕣て扡攴㕤㈴愹昹㕦昶㥡㡤㕢㐹搹挷㘷摥㔲㤲㥡扦㌶㙡收㝤ㅣ愳㘶摥㈱昲㝤㙢搵ㅣ慥㔲㥡愳收敦㔹㌳㙦戸㜸搵㕣㤴慢收ㅥ愶挲昵っ㑡摥㤸㤱㥡㝦戱搷㉣㜷㘷㕣㌸昳㉥㡤搴㕣㠰㠵ㄹ㌸慦攳慤ㄱ愳㘶摥㜴昱ㄵ㐲㙡㥣搱〶搵捦摦摢捦敢㡡愰㔱扣㠷攱㔵昳昷㌰昵㍣ㄷ晤捥㔴戸ㅥて挹㝢ㅤ㔲㌳扦搱㌹㜳㉥㉡㌷㍣㕣㌵昳挶㠷搴摣摢愸㤹㜷ㅢ㡣㥡㜹ㅦ挳搷搷慡㌹㔴愹扥㜲搴ㅣ㘰捤扣㉤攰㔵昳㤶㕣㌵㙦㌶ㄵ慥㈷㌷昲昶㠱搴摣捦㕥戳摣㐳㜰搵捣㝢〹㔲㜳㝦愳㘶㕥挰㌷㙡收慤〱摦㠰㑣捤㘱昵㤱愳收㥤㔸㌳慦戴㝢搵晣㝥慥㥡摦㌳ㄵ慥㠷㉡昲㡡扣搴扣慢扤㘶戹㉣敦慡㤹㤷攷愵收㈱㐶捤扣㈶㙥搴捣慢敤扥愱㔶捤攵㐱昵愶愳收摤㔹㌳㉦㕥㝢搵晣㑡慥㥡㕦㌶ㄵ慥攷ㅤ昲㈲户搴㍣搲㕥戳㕣改㜶搵捣㉢摥㔲㜳搰愸㤹㤷愰㡤㥡㜹〱摢ㄷ戶㙡づ㤷慢攷ㅣ㌵㐷㔸㌳慦〷㝢搵晣㔴慥㥡晦㙡㉡㕣㡦㈲攴㜵㘳愹㜹㤴扤㘶戹㜸散慡㤹ㄷ㤱愵收搱㐶捤扣慡㙢搴捣㙢挲扥㝤慤㥡㐳搵敡㌱㐷捤㘳㔹㌳㉦戱㝡搵晣㔰慥㥡ㅦ㌴ㄵ慥愷〴昲㔲慣搴㍣挹㕥㜳㠹㈵㜵㥣㡢昲扡慣搴㍣搹愸戹㉦㜸愳㘶㕥㘶昵㑤戵㙡づ㔷慢扢ㅤ㌵㑦㘳捤扣㙡改㔵昳㙤戹㙡扥搵㔴戸ㅥ攰搷ㅦ㤱愴收搹昶㥡攵ㄲ愷ぢ攷〱戰㤵㥡攷ㄸ㌵昳摡愳㔱昳㐰扣昳捤㠵戴㤸愳昷愸扡挱㔱昲㈱㉣㜹㈸㑣扣㑡㕥㥦慢攴㙢㑣㠵敢搱㝡扣㕥㈸㈵ㅦ㘵㉦㜹㑦㑢敡㠰㤹ㄷて愵攴㜹㐶挹㐱昰㐶挹扣ㄶ攸㡢㐳㙡ㅣ㥥愳敡ち㐷捤㐹搶捣㑢㙢㕥㌵㕦㥡慢收㑢㑣㠵敢愹㜷愳㄰㐹㙡㍥摡㕥戳㕣㠷㜳挱㍣ㅡ戶㔲㜳愳㔱㌳㉦㤰ㄹ㌵昳昲㥡慦搹慡㌹ㄴ㔲攷㌹㙡㕥挸㥡㈷挳挶慢收戳㜲搵㝣愶愹挸㝥㈰㕤㘰慡㔵挷ㄲ挴搵㡥㈱㔹ち攲㉦收ㄵ㉤捦㑢㌳昲㠴㤸㤱挶愳㌴戰㝡㑢㙦ㄳ㐱㈹戶戰㌸挵㡢㔶扤㔲㕣搴愵换昳㍣攴㈹㘴㡤㌵㕣㜱搶ㅢ㑦搵㘸㕤愰户㑥挳㐳㘲昰㉣㡤摡㠶㈶㜳敤ㄲㅥㅥ挳愷ㅢ㔸捦㙤搰㠴攳㙡㐱㕦㙡㘶㉢ㅥ攴搰㌳㌵愵つ㡦愲㐹㤶㌴捤㡡愵搳㝡㙢昳敦㘱搵㈳愶挸昰㡢换昰㘳㍣㙣挳㜳攵ㅡ㤷愴㘵㍦攷挱昶扣㥤づ㍣慣攷㉤ㄵ昲㘱ㅣ扦㙤捤愳㉣挲㉤㔴愷愲捦㜲㜷㘷㜳㜸〷戹ㄲ㠶〷㝣攰戱挰散愸㤲㝡昱愸㌹敤㌸㜶戹ㅤ挵〹㈹㈸㥡㠵㔶攷扢㜸挷㌳㡤㥥㑤㜵戱搶搶搸戲㤲愶扡㐶扤㜹㝥扡扥愴㙥〹慥㔶攲挱㍥〸㔶㔲㔲愲㥤㠰晦㤹㠱慦〰慦㤵挹摥㝤㈲㔳慤㈰㔹〹攲㔷㠷㐰挱㍤换㉣昷㜸捦㜲㔷㠹㘹愶摣㔳攸摥㡥戰㐶戹敡〸昸戳㘴敤㌴㈸㌲㈹㜹愹㑢㔲㥥㑥昳㍦㤰㥣〱攲㔷扣慥㘵㑢㤹昶㑣㜹戶㤸㘶㔲晥㤱敥戶㤴昵㔶捡㜳愱挸愴攴㤵㉡㐹㜹ㅥ捤捦㈷戹〰挴慦ㄶ㍡㔳㉥昰㑣㜹戱㤸㘶㔲㕥㐲㜷㕢㑡㕥慡㤲慤㕣つ㐵㈶攵㜲㉢攵㘵㌴扦㥣㘴つ㠸㕦ㅤ攷㑣ㄹ昷㑣戹㔶㑣㌳㈹搷搱摤㤶㤲㔷㥡㈴攵搵㔰㘴㔲昲㍡㤱㙣攵㌵㌴㕦㑦㜲㉤㠸㕦㥤敥㑣㜹愸㘷捡敢挵㌴㤳昲〶扡摢㔲㥥㘵愵扣〹㡡㑣㑡㕥收㤱㤴㌷搳晣捦㈴户㠰昸ㄵ慦改搸㝡㌹换㌳攵敤㘲㥡㐹㜹〷摤㙤㈹㉦戵㔲摥〵㐵㈶㈵慦搲㐸捡扢㘹㝥て挹扤㈰㝥挵㑢㌲戶㤴晢㝢愶㝣㐰㑣㌳㈹ㅦ愴扢㉤㈵㉦搳〸戰て㐳㤱㐹挹㡢㉣㤲昲ㄱ㥡㍦㉡㍥㈰㝥㜵戳㌳攵扥㥥㈹ㅦㄷ搳㑣捡㈷挴扤挰捣㡢ぢ攰㔶捡㈷愱挸愴攴㌵ㄲ㐹昹㔷㥡㍦㐵昲㌴㠸㕦摤攷㑣㔹攱㤹㜲愳㤸㘶㔲㍥㐷㜷摢㔶㍥㘴愵晣ㅢㄴ㤹㤴扣挴㈱㈹㕦愰昹㡢㈴㉦㠱昸ㄵ慦㘷搸㠰ㅤ攱㤹昲㔵㌱捤愴㝣㡤敥戶㤴㑦㔹㈹摦㠰㈲㤳㤲㔷㈸㈴攵㥢㌴㝦㡢攴㙤㄰扦㝡挱㤹㜲戰㘷捡㜷挵㌴㤳昲㍤扡摢㔲昲ㄲ㠵昴昲ㅦ㔰㘴㔲昲〲㠳愴晣㠰收晦㈴昹㄰挴慦摥㜱愶ㅣ攰㤹昲ㄳ㌱捤愴摣㐴㜷㕢㑡㕥㘱㤰㤴㥦㐱㤱㐹挹敢〳㤲㜲㌳捤户㤰㝣づ攲㔷㥢㥣㈹户昲㑣昹愵㤸㘶㔲㝥㐵㜷㕢捡㉤㔶捡㝦㐳㤱㐹挹攱扤愴晣㥡收摦㤰㝣ぢ攲㔷ㅣ换摢㝡㔹攲㤹昲〷㌱捤愴晣㤱敥戶㤴摦㕢㈹㝦㠲㈲㤳㤲愳㜳㐹昹㌳捤㝦㈱昹ㄵ〴捦㈹〱戵愵晣昵㍢慦㍦㝣㠵㈵㌴捤愴散〱搶㥥戲〸㌱〴搸㘲㈸㌲㈹晤㤰㑡㑡ㅦ捤㝢㤲㤴㠰昸㔵㙦㘷捡㙦㍤㔳昶ㄲ搳㑣捡摥㜴户㙤㘵挰㑡搹ㄷ㡡㑣捡㝥㔶捡㔲㥡〷㐸戶〲昱㉢づ㠴㙤㕢昹戹㘷捡㙤挵㌴㤳㜲㍢扡摢㔲敥㘴愵摣ㅥ㡡㑣㑡づ㙤㘵㉢晢搳㝣〷㤲〱㈰㝥㌵挴㤹昲㐳捦㤴㍢㡢㘹㈶攵㐰扡摢㔲敥㙥愵㉣㠳㈲㤳㜲愴㤵㜲㄰捤㜷㈵ㄹっ攲㔷㐱㘷捡户㍤㔳づㄵ搳㑣捡㘱㜴户愵攴搰㔴㝡戹〷ㄴ㤹㤴愳慣㤴㝢搲㝣㌸挹〸㄰扦ㅡ敤㑣昹㤲㘷捡扤挵㌴㤳㌲㐸㜷㕢捡戱㔶捡㌰ㄴ㤹㤴ㅣㄷち戰攵㌴㡦㤰㔴㠰昸搵㘴㘷捡愷㍤㔳㔶㡢㘹㈶㘵㤴敥戶㤴搳慣㤴晢㐰㤱㐹挹㘱㥤愴ㅣ㑤昳㌱㈴晢㠲昸ㄵ挷㜰戶摤愷摤㌳攵㌸㌱捤愴ㅣ㑦㜷㕢㑡づ散〴搸〹㔰㘴㔲ㅥ㘵愵㥣㐸昳㐹㈴晢㠳昸搵㍣㘷捡㝢㍤㔳㑥ㄵ搳㑣捡〳攸㙥㑢㤹戴㔲㑥㠷㈲㤳㤲愳㉡搹捡ㄹ㌴㥦㐹㌲ぢ挴慦ㅡ㥤㈹㙦昱㑣㔹㉢愶㤹㤴㜳攸㙥㑢戹搰㑡㌹ㄷち㉢㘵昱ㄲ㐸昷昱扡ぢ㙥っ㠲㙣㕦戳㌰ㅣ摦〴㠲愷㕤敡㐹㡣㘳ㄶ攲㙥晡戲㠹捤改搶㘵っ搴〳捦㥦㉢㤶㝢攵㐵㠵愳㝥㕢㉣㡥㠶㜶㐶㈸扥㡡㙦挰收晤㍦攲㜰㠰摡㜱て㥤ㄱ㐷攳㔵㔲攸㔳ㅣ晣㜱㠳搵昵挸挰㉣㘳㐴愱ㄴ〷㠴愲昸㤳愹搸てち敤㌰〰㔵捣㤱㐵㤷㠷㌸㑣晤ㅢ扦ㅤ攵㜰㈴㔳挷戱㌸愶㍥㠲ㅣ摥昰㔵㝡㠲㈹㉤攱㌰㐵㥤㘸搵㝡㡤㔹慢戵㜵㉢㉣挵搵㔹㕢挷㠱㠹㙣摤㔵昶慤㥢挷ㄴ慢愰攲ㄶ㙡㌱㜲ㅣ㠷㐸晡戸㍤㍤〷㈱㤴ㅡ改㑦〷㈷挱慥挸㑡捦〱㠹㈸搶㘴愵攷㈰㐵ㄴ㤷摢搳愷㤸㠲㠳ㄲ㐹㍦㥦ㅣ挷㈴㤲扥摥㥥晥㕣㔳㙡愴攷㐰㐴㠲㕤㤲㤵㥥㠳ㄳ㔱㕣㥣㤵㥥〳ㄶ㔱㕣㘴㑦摦挸ㄴㄷ㐳㈵改㥢挸㜱㝣㈲改㥢敤改㌹㌸改搸晡换慣㘰攷㘵愵扦摣㔲㥣㥢㤵㝥㡤愵㌸挷㥥扥㤵㈹搶㐲㈵改摢挸慤〳㈷改搳昶昴ㅣ愸㜴愴攷〰㐵戶攵捣慣昴敢㉤挵ㄹ㔹改㌹㤰ㄱ㡦㍦搸搳㉦㘵㡡敢愱㤲昴换挸㜱摣㈲改㤷摢搳㜳搰搲㤱晥㘶㉢搸㈹㔹改㌹㠰㤱㉣慢戲搲㜳㔰㈳㡡㤳敤改㑦㘰ちづ㘲㈴晤㠹攴㌸㠶㤱昴㉢散改㌹㠰改㐸捦㠱㡢〴㍢㌱㉢晤㍤㤶攲㠴慣昴ㅣ攰㠸挷昱昶昴慢㤸攲〱愸㈴晤㈹攴ㅥ〴㈷改㑦戵愷攷㘰愶㈳晤㈳㔶戰㘵㔹改ㅦ戵ㄴ㑢戳搲户㕢㡡㘳散改捦㘰ちづ㙥㈴晤㤹攴㥥〰㈷改捦戲愷攷挰愶㈳㍤〷㌴戲㉤㙤㔹改㥦戲ㄴ慤㔹改㌹昰ㄱ㡦㐵昶昴攷㌲挵㐶愸㈴晤㜹攴㌸捥㤱昴攷摢搳㜳㤰搳㤱晥〵㉢㔸㔳㔶㝡づ㜸㈴㑢㘳㔶㝡づ㠲㐴戱挰㥥晥㘲愶攰愰㐷搲㕦㐲敥㌵㜰㤲晥㔲㝢㝡づ㜸㍡搲㜳愰㈳挱收㘷愵㝦换㔲愴戲搲扦㙤㈹㜴㝢晡㌵㑣昱㉥㔴㤲晥ち㜲敦㠱㤳昴㔷摡搳㜳昰搳㤱㥥㠳ㅥ㐹ㅦ换㑡捦㠱㤰㈸收㘵愵晦搰㔲搴搹搳㕦捤ㄴㅣっ㐹晡㙢挸㙤〲㈷改搷摢搳㜳㈰搴㤱㥥〳㈰挹㜲㜸㔶晡㉤㤶攲戰慣昴ㅣ㈸㠹挷愱昶昴搷㌳挵㤷㔰㐹晡ㅢ挸㜱㕣㈴改㙦戴愷攷愰愸㈳㍤〷㐳ㄲ散愰慣昴ㅣ㈰㠹㘲㑥㔶晡㙦㉤㐵慤㍤晤㉤㑣挱㐱㤲愴扦㤵摣㡦攰㈴晤㙤昶昴㍦㤹㔲攳㤸捦㠱㤱㘴㤹㤹㤵晥ㄷ㑢㌱㈳㉢晤慦㤶㘲扡㍤晤㕤㑣㔱〸㈲改敦㈶挷昱㤲愴扦挷㝣㐳愶㤴㠳愵㡥慤昷㠱㤳昴㔳戲搲㜳攰㈴㡡挹㔹改㌹㤸ㄲ挵晥昶昴て㌰㉡〷㑦㤲晥㐱㜲ㅣ㍢㐹晡㠷捣㌷㤲㥥〳愷㡥昴ㅣ㌰㐹戰㥡慣昴〱㑢㌱㍥㉢㍤〷㔶攲㌱捥㥥扥㥤㔱户〵㤱昴㡦㤱攳㌸㑡搲㙦㌰摦㐸㝡づ愲㍡搲㜳昰㈴挱挶㘴愵攷㠰㑡ㄴ愳戳搲㜳㤰㈵㡡㝤散改㥦㘴㔴づ慡㈴晤㕦挹㜱㑣㈵改㥦㌲摦㐸㝡づ愸㍡搲㜳㈰㈵挱慡戲搲敦㙡㈹㉡戳搲㜳挰㈵ㅥㄵ昶昴ㅢㄹ㜵㈸㠸愴㝦㡥摣㌰ㄲ戴㕢㝢摥㝣㈳改㌹戸敡㐸捦㐱㤵〴ぢ㘵愵攷㐰㑢ㄴ挱慣昴㈳㉣挵摥昶昴㉦㌱㉡〷㕢㤲晥㘵㜲㐱ㄲ愶㝦挵㝣㈳改㌹搰敡㐸捦〱㤶㘴ㄹ㥥㤵㍥㘲㈹昶捣㑡捦㠱㤸㜸散㘱㑦晦〶愳㔶㠳㐸晡㌷挹㜱摣㈵改摦㌲摦㐸㝡づ扡㍡搲㜳戰㈵挱㜶换㑡捦〱㤸㈸㠶㘴愵攷愰㑣ㄴ㠳敤改摦㘵㔴づ挲㈴晤㝢攴挶㤳㜰敢摦㌷摦㐸㝡づ挰㍡搲㜳攰㈵挱㜶挹㑡㍦挹㔲っ捣㑡扦扦愵搸搹㥥晥㐳㐶攵㠰㑣搲㝦㐴㡥攳㌱㐹晦戱昹㐶搲㜳㌰搶㤱㝥〶㌸㐹扦㐳㔶㝡づ捣㐴搱㍦㉢晤㉣㑢戱扤㍤晤㘷㡣捡挱㤹愴摦㑣㙥づ〹户㝥㡢昹㐶搲㜳㘰㤶㐹㕦㝡ㄸ㌸㝥捦㐴攱㔲㤵㤸㤷㥣㌷敦晢搲愲戲〱㐵㠷㡣敤扤晡晤㘷㍥㌸晦㤵㈳挶㝣昲搳㥡㌵慦㝣㜸晥挶㥦ㅥ㡡㡦昹敢搵㔷㍦㌱㜵敤挶て戶㑥慤㉢扣攷晢㘹敢㡥ぢ㉤㌸㙥㔱敡愰㍤昷㍦敥搰愳てっ捤摡㙡㜸㡦ㅥ㍤㝢づ摢收愹晥扢〷㔶㉣扡㑦㍤昶收昶捤㑡㐶ㅣ㉣挲㜱慢㤱㈳てㄹ㠳㝥㠱㌷㝤㝡㤴捥敢敥㌲㘴攴攱㉡㈳㙥㤵昱愵㔱㐶慡扢换㤸㡦〴搲ㄲ〷ㅡㅣ㠹〸ㅡ晦㌲捡㘸散敥㌲㘴㈴攲㐲愳搹㉡攳㙢愳㡣搶敥㉥㐳㐶㈴慥㌲搲㔶ㄹ摦ㅡ㘵㉣敤敥㌲㘴㘴攲㉡㘳戹㔵挶昷㐶ㄹ㈷㜴㜷ㄹ㌲㐲㜱㤵戱挲㉡攳㐷愳っづ㉢扡昵〳㉢㈳ㄵ㔷ㄹ愷㕡㘵晣㘴㤴㜱㐶㜷㤷㜱㈶ㄲ戸㍦㈹㘷㔹㘵晣㘲㤴㜱㙥㜷㤷㈱㈳ㄷㄷㅡ攷㕢㘵ㄴ㘸㜲昸攲㜰愳㕢㥢㈲㈳ㄸ㔷ㄹ㤷㕡㘵ㄴㅡ㘵慣改敥㌲㘴㈴攳㉡攳㑡慢㡣㈲愳㡣慢扢扢っㄹ搱戸捡攰挸㐶㡥愲㍥愳っづ㐳扡戵㈹㌲戲㜱㤵㜱愳㔵㐶㠹㔱挶㉤摤㕤㠶㡣㜰㕣㘵摣㘶㤵攱㌷捡戸慢扢换㤰㤱㡥慢っ㡥㜸愴㈹扤㡤㌲ㅥ攸敥㌲㘴挴攳㉡攳㈱慢㡣扥㐶ㄹ敤摤㕤㠶㡣㝣㕣㘵㙣戰捡〸ㄸ㘵㍣搹摤㘵挸〸挸㔵〶㐷㐲搲㤴慤㡤㌲㌶㜶㜷ㄹ㌲ㄲ㜲㤵昱扣㔵挶戶㐶ㄹ㉦㜵㜷ㄹ㌲㈲㜲㤵昱㡡㔵㐶㍦愳㡣㌷扡扢っㄹㄹ戹捡㜸换㉡愳扦㔱〶㠷㌳摤㝡昸㤲ㄱ㤲慢っ㡥㤴㘴摦ㄸ㘰㤴挱㘱㑤户㤶㈱㈳㈵㔷ㄹㅣ㌱㐹ㄹ㍢ㄹ㘵㜰㜸搳慤㘵挸㠸挹㔵〶㐷㑥㔲挶㐰㈹㐳㜱戸㈲㠳戲㝦㝣㙢摣摢ㄹて㤷ㄲ㠵换㕤㤶攲晤㉣〵㑦改挵攳扤㉣〵㑦戲㐵昱㙥㤶㠲愷扤愲昸㝢㤶㠲㈷愲愲㜸㈷㑢挱㔳㐳㔱扣㥤愵攰挹㥡㈸摥捡㔲昰昴㐹ㄴ㙦㘶㈹㜸㐲㈳㡡㌷戲ㄴ㍣挵㄰挵敢㔹ち晥搱ㄷ挵㙢㔹ち晥ㄹㄶ挵慢㔹ち晥㘱ㄴ挵㉢㔹ち晥愹ㄲ挵换㔹ち晥昱㄰挵㑢㔹ちㅥ捥㐵昱㘲㤶㠲〷㔸㔱扣㤰愵攰㈱㑦ㄴ㝦换㔲昰㈰㈴㡡攷戳ㄴ㍣㉣㠸攲戹㉣〵㍦愸愲搸㤸愵攰㐷㐷ㄴ捦㘶㈹戸㌳㡢攲㤹㉣〵㜷㉦㔱㍣敤㔴昴晡㕦愹㥦㠶っ</t>
  </si>
  <si>
    <t>㜸〱捤㝤〷㝣ㄴ㘵晡㝦摥㤰㉣㤹愵㘴ㄱㄱㅢㅡ〴㉢㠸搹捤㘶㤳愰㠸㈱昴づ〱敢㜹㜱换㉣㐴㔲㈰㠵㘶〳ㄵ昰ㄴ㝢㐵㐵戰㥥攵慣搸㙢攴散㠲㥤戳㘰㍦昵敥散愸㜷戶㔳晥摦敦㌳㌳㥢㤹㥤搹㑤㝥晥㉦㥦㡦㘱昷㘱㥦晥捣昷㤹摤㥤㜷收㝤㜷㜲㔴㑥㑥捥㜶晣昱㝦晥攵昱挵敥搵㑢㥡㕢昴晡㘱㔵㡤㜵㜵㝡扣愵戶戱愱㜹㔸㘵㔳㔳㜴挹攴摡收㤶㙥㌰昰搵搴㐲摦㥣㕦搳㕣扢㔴㉦愸㔹愸㌷㌵挳㈸㍦㈷愷愰㐰换㠵㝥ㄷ昳ㄹ戰ㄸ㡤㕥㕡ㅥ〹慣㜲㌴ㅦ㐹㜷㤲〲ㄲ㡤挴㑦搲㠳愴㈷㐹㉦㤲摥㈴㠵㈴〱㤲㍥㈴㍢㤰昴㈵搹㤱愴ㅦ挹㑥㈴晤㐹㜶㈶㘱㝥㙤㔷㤲摤㐰㝡敥づ㌲慢㙡搴戴搸昱搸㥡敡㤶挶㈶㝤㘸搱攱㐶捤㈳㠲挱㘱挱㘱愵挵㘵愱㘱挵㐳㡢慡㕡敢㕡㕡㥢昴ㄱつ㝡㙢㑢㔳戴㙥㘸搱昴搶㔸㕤㙤㝣㤲扥㘴㔶攳㍣扤㘱㠴ㅥ㉢㉥㠹㐵挳攵挱㜰㘹㘹戲愲愲扣攷〰㐴㥥㕡㌵㙡㝡㤳㥥㙣晥㕦挵摣㠳㌱愷㔵㡤ㅡ㌶㔵㙦昹㕦挵摣ㄳ㌱ㄱ㜲㜴㘳㝤戴戶攱㝦ㄴ㌴㥦㍤㉤ㄹ慤挷㙢搹㝣㕤㙦慡㙤㤸㌳っ㘵㍢㠰〶㔷㌶㙣㉣㄰㡦㐷㥢㕢慡昴扡扡㤹㝡㤲㝤敦㔹㑦捣昴㈶扤㈱慥㌷昷慥ㅦ戳㌸慥搷㤹敡收㠲晡挳愳㑤㔳愳昵㝡ㅥ㕦ㄴ搶ㅢ㝤㥢㤰搰ㅢ㕡㙡㕢㤶昴慡㥦摤慣捦㡣㌶捣搱㘹㤲㕦㍦慥戵㌶㤱㤷愷昲昲㜲扡敤敢㔵㡣昴㘶搸搸愶㜸搵摣㘸㔳㡢㜰散㕡搰换搶戶㠷㐸攱㡥戲戸ㄷㄵ愵㜹戱㑤搵戵昵㤳昴愶〶扤㡥㐹搸扣㈱㘹㐶㠲㠹〱㝤ちㅣ㙢㙢搸ㄸ搵挳㝣扦㜱㔳㤸㐵㉢㈲ㄹ〸攲摢ぢ㈴㙦㐴㘵㐹㔰ㅢ㐴搹㘰㄰㤵户ㄵ㙦㔸扢て摦㌴戹㌵搱摣㥡㔸㙥㑤㍣户㈶㤱㕢愳攷搶㈴㜳㙢收攴搶捣捤慤愹捤慤㌹㍥户㘶ㅥ㙣慣扦㠲敥摤㜳捤扦㐷挷ㅥ昷挲㜱㌵ㅦ㑥扢㙢攸㘵㉢㜶㜹扢改㐶挵昷愸扣㔹昷挱ぢ㙤㕦㄰摦㝥㈰慣愱㔸摢㥦戲〳㐰㤴摡㠲ㅡ㔸挷搰攲扣㙢㔷㥥晦攴搸㍢㈶㡥改ㅦ戹昰慣扢ㄴ摦摦ㄲ㘰㈸㡤て〴昱つ㈳ㄹ㔱ㄹㅣㅥㅡ慥ㅤ㐴㘹㌱㠸㔲㉦㥡㈱㕥敤戳㙣攵㝥㜷㥥㌴昱搶慦扦㕣扡慦ㅡ昹㤲攲愷㠳㠴〸搱戸〴挴ㄷ㈶㘱㠸㤲攱㕡㈹愵ㄱ㄰愵㥥㌵㐳㍣昸摤ㄹ挹㍦昵摣㔲昵攸㕢愳㑦㕦昵㕣捤〷㡡晢㤸㠴㈸愷㜱〵㠸㙦㌸〹㐳㠴㠷㙢〷㔳㝡〸㠸㔲㝦㌵㐳㕣㌷昳慤戵㕦捥改㌶昶慣〷㝥晥㜰搵昲换ㄶ㉡㝥㌲㐹㠸㐳㘹㍣ㄲ挴㜷ㄸ〸㤱㈸搷㉡㈹ㅢ〵愲搴㈳㘶㠰摢戶扤㜳摡搶㝢㘶㔶慥扣戵戵戸晢慡ㄷ㡥㔱晣㔴㤳〰愳㘹㍣〶挴㌷ㄶ㠴〱㑡戵㜱㤴㡤〷㔱敡㍥㌳挰㡥㉦㙤ㅦ昴㜱攰愷㈹愷摦户昹慥昷㉦㝢昹㐷挵㑦㐴〹㌰㤱挶㤳㐰㝣㤳㐱㄰㈰ㅣ搴愶㔰㌶ㄵ㐴愹㍢捤〰〵㠷晤㝣摡愱㔵昹㔳㔷扥昴搰㜱㔳捡㝡㔷㉡敥ㄸㄲ㘰㍡㡤㘷㠰昸㘶㤲㄰㠵搲攱㕡㌵愵戳㐰㤴扡挵っ戱摢㤳㐳敥摡㝡昴㜱㤳㙥㜹㉣戹敡攳ㄵ户敥慡昸㔹㉣㈱づ愷昱ㄱ㈰扥㈳㐱㔰㐳愸㑣㍢㡡戲愳㐱㤴扡摥っ㜰攲㕤㝦㕦㝤搸㕢㌷㡥㔹摢㜴摡㌷㕦㍤㜱昵挱㡡㥦攳ㄲ攰て㌴㍥ㄶ挴昷㐷㄰愲㔰愲搵㔰㜶ㅣ㠸㔲敢捣〰扦晥㌰㘶摤收㈳㤶㑥戸敢收㕢㡦㝣攲挸㝦慤㔷晣づ㤰〰㌱ㅡ挷㐱㝣〹㄰〶〸㙢㍡㘵㐹㄰愵搶㤸〱㍥㝤昳愳㜳㈶㙤㍢戴昲摥㔱ぢ㔶晦㘳昶戱て㉢㝥㝦㐸㠰戹㌴慥〵昱ㅤ㑦㐲ㄴ捡㠷㙢㝣㘷㘸㜵㈰㑡㕤㘸㠶㔸㌹㜴晢攲て㉥㝦㜲搲㑤㈷晦敢搷愱㑦㙦换㔵晣昶㤱㄰つ㌴㙥〴昱捤〷㘱㈷㡡戵〵㤴㌵㠱㈸㜵戶ㄹ㘰㑣换㤶㐳て摡㝣晣戴ぢ㜷慤慤扡㘶㔹慥慥昸捤㈵〱㕡㘸摣ち攲㕢〸㐲ㄸ㈳摡㈲捡ㄶ㠳㈸戵捡っ愰昶㍦㜸换戹㍦㝦㌰敤散搱昵㉦攷散㥤晣㑥昱㕢㑦〲㉣愵昱〹㈰扥ㄳ㐱㠸㐲㐴㍢㠹戲㤳㐱㤴㕡㙥〶㤸晡挷换㕦改晢捤昵ㄳ㉦㌸㜷摢ㅥ捦收ㅥ扤㕤昱ㅢ㔳〲㉣愳昱㜲㄰摦愹㈰摣㠴㤰㜶ㅡ㘵愷㠳㈸㜵㠲ㄹ攰㑦㐷㑥㝣㌶㥥扢㜴攲㙤㥦㍤搲㙤搳㈵㘳扦㔵晣戶㤵〰㉢㘹扣ち挴㜷〶〹㘱㡣っ搷晥㐴改㤹㈰㑡戵㥡㈱捥摥昰攴㤹昷て敤㌶昵摥㥢㜲愶㙤扤㜶㕡愳攲㜷戵㠴㔸㑤攳戳㐱㝣攷㤰㌰㐴挵㜰敤㕣㑡捦〳㔱慡搱っ㔱ㅡ散戹攵㠰㌳扥㤸㜶㙡昰慤㠳摦㜸戶昰㝥挵㙦㝡〹㜱〱㡤㉦〴昱㕤〴㐲㈰换戵㡢㈹扢〴㐴愹㕡㌳挰ㅤ敦ㅤ㤰㍦改昳㐱㠷慤戹昶摤愵ㄳ敦㙤㑢㉡ㅥ㈵㐸㠰换㘸扣〶挴㜷㌹〸㠱慣搰慥愰散㑡㄰愵攲㘶㠰㐳㔷㝣戴慥㜵晥㠴昱㤷㥤㌸㘳戳扥晢㙤て慢㥤愱㤶〰㔷搱㜸ㅤ㠸㙦㍤〹㌷愲㙣戸㜶㌵愵搷㠰㈸㜵慣ㄹ攲㡡搵扦㈶㝡ㅦ㜳改戸㝢慦ㅣ晡攰捥㠳摥晦㔶昱昸㐴㐲㕣㐷攳敢㐱㝣㌷㠰戰㠶㤰昶㘷捡㙥〴㔱敡〸㌳挰㠲㜳㠷㙣扡昱捣摢挷㉥ㅢ㍤攰戶㘳晥扢㑢㔰敤ち戵〴戸㤹挶户㠰昸晥〲挲〰㘵摡慤㤴摤〶愲搴っ㌳挰㥥〵扤㤶昹㝡㙦㥥昴挸扤ㄵ愵㍤ㅦ扤扦㔲昱戸㐸〲摣㐱攳㍢㐱㝣㜷㠱㄰挶ち㙤〳㘵㜷㠳㈸㌵挹っ㄰扡晥攸㜱㙢㕦㤸㌷㙥挵摦㑡㉥㍡㜱昵ぢ㍦昷扣ㄷ敡ㄹ收昷搶攸愶攸㈲㝣昹户ㅦ㔷攰㘰㡡晦㍡㍥愰挲昱㔴戲㌴㔹㤶っ〶ㄳ愵挵搱㤲㘸㝥ㄱ挲㜶昶㙢㥣㍢㘴捦攴ㄱ戵つ㠹挶㐵昲扤摥㌳㌹戶戶慥㐵㙦ㄲ愶㌰㠹晦㡣㘳ㄳ攱㝢㈵挷㉣挶㐱㕤摣㌸〴搸㌱㔹愵㌷戵攰㘰愸㘵㐹晢㜱挱敥愳愲捤㝡㍢㍢挴㡣㍤慡戱戵㈱搱扣㥢户戲扡㈵摡愲敦㥡慥㙢て攲㜲慢挶㠱㤲摥㉣㈵敤㤱敥㜶㜸戴慥㔵慦㕣㕣㙢愸〷愴愹㜱挸搴ㄸ换慣ㅤ摢愴㉦㐸㘹㕤ㄵ㔵攲㌸㝥愱挴㜶㙤愵愱㌲敡㉡慡㥡摢搸慣㌷㐸㜹㐳敡愷搷挶攷改㑤搵㍡㐷〱㝡㐲㌶戵ㅦ㔵收㜱摢㤰㘹つ搸㔰ㅣ㠹㈵昶戲㑢〹戴摥㤰搰ㄳ愸㜷㍥㔰㕥㌲㉢ㅡ慢搳㜷㜲㤸ㄸ㌹愱搸挵㈱ㅥ摢ㄸ㙦㙤慥㙡㙣㘸㘹㙡慣㜳㙡㉡ㄳぢ愳㌸㔶㑣㑣㘹㑣攸㜹昲㤷㘳㔰㤵搳慤㥢㔲㌹晢㜹ㅤ㜴㌱㜶㌳て换㙣㍢〹て晥戲ㅢ摢㜶㈲ㅡ㝢ㅥ捥愵㈲攳㠵㙤㈷愳晤晥㔹㉢戱敦㠴戴㉥捥㙡敤戱㤳搲㘹㘷攷ㅢ㙦搸㑣昴〷㝤愸搳昹慥捣ㅤ㥣㌹㘴晢㝥搹㐱愵戶慥㜰搰㐷敢㉣愰㐹搸搴扥搷戵挶戹戹㝤捤慤ㅦ戳㄰㈳㠲昱搱㠶㐴㥤摥㤴㜵挸慡㔸㤱㜶ㅦ挹晤㈴て㤰㍣㐸昲㄰㐸晥㘸㝣挶㘵㐴㌴てㄶ㙡戱㕡㤲扦愸㌶搱㌲搷㌷㔷慦㥤㌳户〵㌲っ㜵ぢち〸户敢㑦㝢〴㈲敤㔱㤲挷㐰晣晥ㅣ㕦ㅢ晥捦昱昹戵挷昱ㅦ昸晣㠱昸晦晦㍥〰挹㠵㤷㈶攳ㅤっ㐸㥢昳敢㌱慣㙡敥搶捤㙢换挷㐷㥢攷戶昰㑤㤷㕤挹㜸ㅢ㐹晥ち搲昳〹㤰愹攳昵㍡扣㘵晦㔷㘳搹晣㐱㠸搹攱㤸㠹㠷㌶㍢搵㔷㉦㘹㠸捦㙤㙡㙣挰ㄹ㠵搱搱㤶㘸㘵ㅣ〳挳㘶ㄵ昵搵㑦㙥慣㙡㙤昱搵㡦慦挵㝦㍤敢㘷敡昳昵㘸㑢ㄵ㍥㤲㕢㝡搵㑦挶愰㔲㍥㌳㈷㈴ㄶ攷搷ㅢ攳挱搱㝡㜳㕣攳挰㜱〲㍥㠲ㄶ晢昰ち㥦愹㍤敢昹愱愲㉦㙥㘱攸敥昵搳愳ㄸ㜸戶㘸㌰ㅡ㈲㕥挶㉢㝡昶ㄲ㤹攵敤㌷㌹㐴〸挸㑢㕢㤴ㅥ㈲㌰㈲攵㜰㉦挱户㈵扥㔳昳㑣㥡晥㙥㤹摤㔲㕢搷㍣捣㠴㜷搸攸㐶㥣㔸搰攵㥣ち㘱昷昹戰㌳昹戲㌶㉢晤㑤捤㤱攷戴㜸捣〸㡢㔲挶㌵㌵戶捥摦〳戱晥㔷㜱ㄸ㉢㐷㝢ㄲ㘴摤戶㥢て摥㝢敤敤摢捤晦㑦挱摢㐵晥戴扤㘸搱〶㐲ㄶ晦挹㥦昶っ晥昳㘷搳攵て㠶㠵攷愷㙡㠶㐱㜲㍥散㝢搶㘳㙢㘷㌵改㌲敡㉦㄰㘶挹㝣扤㔷晤ㄱ㡤㑤昳㘲㡤㡤昳搸晣摥挲㌵捦搵昵ㄶづ愵㝢㤸㘷づ昸㕡㈹搵慤㥢㘳捣㙣ㅢ㜳敦㠹昸扥㑤㈰扤㉡敢敡㡡慣㠸捤扥捤㄰㜵挳户㠷敦〵扣愸〸㐵㡡挳愱㡡㥡慡扡挶昸扣戹㡤慤捤㝡捤捣捡㈹㈵㌵㤳ㅢㄷ改㑤㌵ㄳㅡ㤲戵㜵㜵昸慦戱㘹㑥戴愱㌶㕥㌳㍥扡戴收昸昸戰挵㜵捤昵㉡〸㜸㌸㔶づ戶㡥搸攷㥣攲㙢挷㍤㜴改㉦㝦㕥昰摣搰㔳㔴戱愹㜰㡤挲昷㐱挲㈲㍣戵㤷㐹㕥㈱㜹㤵攴㌵㤲㉤㈰敡〰戸昲㠳ぢ慦㥤㝦摡敢攰戵㌷㐸摥〴挱挷㡤戴〸㥦㍥㕢つ㔶敤㡢晦昹〹愴扤㑤昲づ㠸攲挰㥥敦搵ㅣ敤㕤㤰㡣つ摦㡦ㄶ㙤㈰㐸㥣捡慣㝤〰㠱㕦换愲㔳〷挰㠲㑤搷〸戲㐶㔸㌵㐲慡㜶㐶ㄸ㑦㘰晡㥢ち搷搹㠵愱㜰㉢愲晦愷㈴㥦㤱㝣㑥昲〵挹㤷㈰慡て㕣扤㠱昹㥡㌶摢㐸扥〱戱〱昳㥤挱慡〳昱扦〰昳㙦ㅡ晤〷㐴ㅤ〴㘲〰昳㍤㕥㘵〴㘶ㄸㅤ摡㐰㤰扣ㅤ㤸㥦㈰昰㙢㔹㜴慡ㄸㄶ㕥挰㙣晦㌵〳㌰扦㥡ち搷㌹㤳㄰㈲ㄵ攱愹㜵㔳㈰㍣㡤慢攵㤳昸㐸扡㠳愸ㅦ攰敡つ㡣㐶ㅢ㍦㐹て㄰ㅢ㌰扤っ㔶㤵㈰昰㐰〶敦㑤愳㐲㄰㔵ち搶〰㈶〰㌶㈳㌰㘱㝡戵㠱㌸㠰改ぢㄷ扦㤶㐵愷㈲㜰昱〲收㤳㑣挰㝣㙣㉡㕣㘷㠲捡ㄱ愹〸㑦㙤㜷㈴搵〶㤰散㐱戲㈷㐹ㄱ㠸㝡㉦㈳㌰㝢搱㘶㄰挹㘰㄰ㅢ㌰晢ㄸ慣慡㐰攰㠱っ扥㉦㡤昶〳㔱〷㠳㌵㠰搹ㅦ㙣㐶㘰㠶搳慢つ挴〱捣㔰戸昸戵㉣㍡㜵〸㕣扣㠰搹㥣〹㤸㑤愶挲㜵㝥敢㔰㐴㉡挲㔳㉢㐵㔲㉤㐲㔲㐶㔲㑥㔲〱愲㥥捡〸捣挱戴㌹㠴㘴〴㠸つ㤸㤱〶慢㐶㈲昰㐰〶㍦㡣㐶㤵㈰慡ㄲ慣〱捣㈸戰ㄹ㠱㌹㡣㕥㙤㈰づ㘰挶挰挵慦㘵搱愹㔱㜰昱〲收敥㑣挰㙣㌰ㄵ慥昳㜶愳ㄱ愹〸㑦㙤㉡㤲㙡搳㐸愶㤳捣㈰㤹〹愲㙥捤〸捣㉣摡捣㈶㌹ㅣ挴〶捣㤱〶慢挶㈰昰㐰〶㍦㡡㐶㐷㠳㈸㥥ち㌴㠰㌹〶㙣㐶㘰挶搲慢つ挴〱捣ㅦ攱攲搷戲攸搴㜸戸㜸〱㜳㐵㈶㘰㉥㌷ㄵ慥昳㤱ㄳㄱ愹〸㑦㙤づ㤲㙡㜳㐹㙡㐹㡥㈷㤹〷愲㉥捡〸㑣㍤㙤ㅡ㐸ㅡ㐱㙣挰㉣㌰㔸㌵〹㠱〷㌲㜸ㄳ㡤㥡㐱搴ㄴ戰〶㌰㉤㘰㌳〲㌳㤹㕥㙤㈰づ㘰ㄶ挱挵慦㘵搱愹愹㜰昱〲收搴㑣挰㉣㌷ㄵ慥昳慣搳ㄱ愹〸㑦㙤ㄹ㤲㙡换㐹㑥㈵㌹㡤攴㜴㄰㜵㐲㐶㘰㔶搲㘶ㄵ挹ㄹ㈰㌶㘰捥㌴㔸㌵〳㠱〷㌲昸㔹㌴㕡つ愲慡挱ㅡ挰㥣つ㌶㈳㌰㌳改搵〶攲〰收㍣戸昸戵㉣㍡㌵ぢ㉥㕥挰搴㘶〲㘶慥愹㜰㥤㍤㍥ㅣ㤱㡡昰搴搶㈰愹㜶㌹挹ㄵ㈴㔷㤲慣〵㔱戱㡣挰慣愳捤㝡㤲慢㐱㙣挰㕣㙢戰敡〸〴ㅥ挸攰搷搱攸㝡㄰㜵ㄴ㔸〳㤸ㅢ挰㘶〴收㐸㝡戵㠱㌸㠰戹〹㉥㝥㉤㡢㑥ㅤつㄷ㉦㘰愶㘷〲㘶㥡愹㜰㥤ㄵ晦〳㈲ㄵ攱愹摤㠵愴摡〶㤲扢㐹敥㈱戹ㄷ㐴㑤挸〸捣晤戴㜹㠰攴㐱㄰ㅢ㌰てㅢ慣㍡ㄶ㠱〷㌲昸㈳㌴㝡ㄴ㐴搵㠰㌵㠰㜹っ㙣㐶㘰晥㐸慦㌶㄰〷㌰ㅢ攱攲搷戲攸搴㜱㜰昱〲愶㉣ㄳ㌰ㄱ㔳攱㍡摢ㅦ㐳愴㈲㍣戵攷㤱㔴摢㐴戲㤹攴〵㤲ㄷ㐱㔴㜱㐶㘰㕥愶捤㉢㈴慦㠲搸㠰搹㘲戰㉡㡥挰〳ㄹ晣㙦㌴㝡ㅤ㐴改㘰つ㘰摥〰㥢ㄱ㤸〴扤摡㐰ㅣ挰㙣㠵㡢㕦换愲㔳㐹戸㜸〱戳㐷㈶㘰〶㤸ち搷㔵㡣戹㠸㔴㠴愷昶ㄱ㤲㙡ㅦ㤳㝣㐲昲て㤲㝦㠲愸晥ㄹ㠱昹㤴㌶㥦㤱㝣づ㘲〳收㑢㠳㔵扣㈸㌲㤰挱扦愲搱搷㈰㙡ㅥ㔸〳㤸㙤㘰㌳〲㜳㍣扤摡㐰ㅣ挰㝣〷ㄷ扦㤶㐵愷敡攰攲〵㑣㝥㈶㘰昲㑣㠵敢摡㑣〳㈲ㄵ攱愹晤㠲愴摡慦㈴摢㐹㜲㜲㐱ㄴ㠸晡昵㤷㑣㐷扥摤㘸㤳㐷㤲て㘲〳愶扢挱慡㐶〴ㅥ挸攰〵㌴攲攴〶戵〰慣〱㡣ㅦ㙣㐶㘰收搳慢つ挴〱㑣㉦挶搵戲攸㔴ㄳ㕣扣㠰昹ㅣㅢ攱㌹㔶晡捣㔴戸慥㌹戵㈰㔲ㄱ㥥摡㑥慣扤㍦挹捥㈴扢㤰散ち愲㍥捥〸捣敥戴ㄹ㐰戲〷㠸つ㤸㈲㠳㔵慤〸㉣挰っ愴搱㕥㈰㙡ㄱ㐴〶㌰㠳挰㘶〴㘶㈱㑢㙡〳㜱〰戳て攳㙡㔹㜴㙡㌱㕣扣㠰㜹㌵ㄳ㌰慦㤸ち搷戵戴愵㠸㔴㠴愷㜶㄰㙢㉦㈶〹㤲㠴㐸㑡㐰搴愶㡣挰㤴搲㈶㐲㔲〶㘲〳愶挲㘰搵〹〸㉣挰っ愷搱挱㈰敡㈴㠸っ㘰づ〱㥢ㄱ㤸ㄳ㔹㔲ㅢ㠸〳㤸㤱㡣慢㘵搱愹㤳攱攲〵捣㠳㤹㠰㜹挰㔴戸慥ㄱ㉥㐳愴㈲㍣戵昱慣㝤〲挹㐴㤲㐹㈴㤳㐱搴㠶㡣挰㑣愵捤㌴㤲改㈰㌶㘰㘶ㅡ慣㕡㡥挰〲㑣㌵㡤㘶㠱愸搳㈰㌲㠰㤹つ㌶㈳㌰愷戲愴㌶㄰〷㌰㐷挲挵慦㘵搱愹搳攱攲〵捣搵㤹㠰㔹㙦㉡㕣搷㍥㔷㈲㔲ㄱ㥥㕡ㄴ㐹戵ㄸ㐹㥣㈴㐱愲㠳愸换㌳〲㌳㠷㌶㜳㐹㙡㐱㙣挰捣㌳㔸挵㑢愹〲㑣ㅤ㡤敡㐱ㄴ㉦愶ㅡ挰㌴㠰捤〸捣ㄹ㉣愹つ挴〱捣〲挶搵戲攸搴㤹㜰昱〲收㡣㑣挰慣㌲ㄵ慥㉢扡慢ㄱ愹〸㑦㙤㈹㙢㍦㠱攴㐴㤲㤳㐸㑥〶㔱换㌳〲戳㡣㌶换㐹㑥〵戱〱㜳扡挱慡戳ㄱ㔸㠰㔹㐱愳㤵㈰敡㕣㠸っ㘰㔶㠱捤〸捣㌹㉣愹つ挴〱捣㤹㡣慢㘵搱愹昳攰攲〵㑣㘳㈶㘰ㅡ㑣㠵敢㍡昵〵㠸㔴㠴愷㜶㈱㙢扦㠸攴㘲㤲㑢㐸㉥〵㔱㜳㌳〲戳㠶㌶㤷㤳㕣〱㘲〳㘶慤挱慡ぢㄱ㔸㠰戹㡡㐶敢㐰搴挵㄰ㄹ挰慣〷㥢ㄱ㤸㡢㔸㔲ㅢ㠸〳㤸㙢ㄹ㔷换愲㔳㤷挰挵ぢ㤸挳㌳〱㌳摢㔴戸慥扦㕦㠶㐸㐵㜸㙡㝦㘱敤户㤲摣㐶㜲㍢挹ㅤ㈰㙡㕡㐶㘰敥愲捤〶㤲扢㐱㙣挰摣㙢戰㙡つ〲ぢ㌰昷搱攸㝥㄰㜵〵㐴〶㌰て㠰捤〸捣攵㉣愹つ挴〱捣挳㡣慢㘵搱愹㉢攱攲〵捣㠸㑣挰ㅣ㘲㉡㕣昳ち慥㐲愴㈲㍣戵㈷㔹晢㔳㈴㑦㤳㍣㐳昲㉣㠸㡡㘴〴收㜹摡㙣㈲搹っ㘲〳收㐵㠳㔵敢㄰㔸㠰㜹㠹㐶㉦㠳愸慢㈱㌲㠰㜹〵㙣㐶㘰搶戳愴㌶㄰〷㌰㕢ㄸ㔷换愲㔳搷挰挵ぢ㤸挱㤹㠰ㄹ㘴㉡㕣戳㈵慥㐳愴㈲㍣戵㜷㤱㔴㝢㡦攴㝤㤲て㐸㍥〴㔱〳㌲〲昳ㄱ㙤㍥㈶昹〴挴〶捣㍦つ㔶㕤㡦挰〲捣扦㘸昴㈹㠸攲〴っ〳㤸捦挰㘶〴收〶㤶搴〶攲〰收㑢挶搵戲攸搴㡤㜰昱〲愶㐷㈶㘰晣愶挲㌵ぢ攴㘶㐴㉡挲㔳晢㥥戵晦㐰昲㈳挹㑦㈴㍦㠳愸扣㡣挰晣㐲㥢㕦㐹戶㠳搸㠰㔱摤㠴㔵户㈰戰〰㤳ぢ㠱搶つ㐴摤ち㤱〱㑣ㅥ搸㡣挰晣㠵㈵戵㠱㌸㠰改づㄷ扦㤶㐵愷㙥㠳㡢ㄷ㌰摦晣㌷挳㤱敦㌶㔳攱㥡摤㜲〷㈲ㄵ攱愹〵㤰㔴敢㐳戲〳㐹㕦㤲ㅤ㐱搴㘷㜰昵㍥ㄹ扥ㄳ㙤晡㤳散っ㘲〳㘶㔷㠳㔵㜷㈲戰〰戳ㅢ㡤㜶〷㔱ㅢ㈰ㅡ㠴㈷づ㤹挱㘶〴收㉥㕡戴㠱㌸㠰㈹㠲㡢㕦换愲㔳㜷挳挵ぢ㤸㌷㌳〱昳㠶愹㐸㥦戵㤳㝦ㅦ㈲愵㕦㤹㤴改愹愹昹っ戶㤹ㄲ扤㘱散㑢捥㙥愸㙤㘹敥㤱慣㙣㙤㘹ㅣ㕢摢㌲扡戹愵㘷ㄲ〴㉦挵㘵㔷戹昴㙦㜳ㅡ㤲㍣扣㔶㕦㌴ぢ搷收昶㜴慢㌰㜳户慡戵戹愵㔱㉥扡敥攱搶㡦㙥㥣摡搸㌲扡戶㜹㝥㕤㜴挹㘰て戵愱㌹㘲慥摥㠰戹㈸㑤㤸㤲搲㤱㔱攳晣昹㝡挲愳挶敡挶搶愶戸㍥㘱昴敦㘱㌶㡢㌲慥ㅥ攷攰〲愵㔲㌹㙡敦捣戳㌷㙣戸て㐰㙦㜲㜱㔱㔳晤挶挹㄰㙤昰挷㔴㕥散㝡㌹挸㠹摤ㅣ㝦㌹昹昷㠳捤扥㝢搸收挶昴㠰戱㍦㠹㤶ㅡ戲㕥收攴慢〹つ捤戵〹摤㙦㜲㔳㙡ㅢ㝡㥢㉦愷戵戶㌸㌴搱挵㝤㑤つ慥扡㑥㙢㐰摢攳搱愶挴敦愱㈳搸㌰晣ㄹ敤㔰㍥晣晢㙤㈰ㅢ㘱㜲㜲扥收改〸晥㝤㝤㡡〰㥤㤳晦〰ㄸ捦ぢ攰愹户㈱㕥搸愶ㄵㄵ挲扥ㄷ愱㑥㠹ぢ挸㑤搱愳つ搲㠱敡㤶挴㘸㝤㘱㙦戱搰戱㘳㘳愲㝣㥤摥搷挹捡㍣〸㉤㔹ㄹ㙢㙥慣㙢㙤搱㝢愷㕥挹ㅢ㕣㑢捥搴敢愲㥣㈲搶㌳昵㙡㝡扣〵㤳攸㔲昱㌸晤敢昷搳ㅤ㈰㤲㘷㜶㐸㐹㡦㝣㔹㜶㕣攷㐶昰扤昳ㅢ㍢㡡㐶㈶攵敦换㤱敡昲㌵晣扢㘹㘴㡥昵挲㝣ㄳ㍤㠸昰㥤㥦〳挶㜷㔱㕦㙢㙡愲昱挹㈶ㅦ㕡㍤㉤ㄹ愷㕦昵㑡捡攷ㅤ收㔸㜲㡤㐴㈱摦㌶㜵㔸挰搲㔲ㅢ㡦搶搵㉤改㥤㥣搰㄰慦㙢㑤攸㤳愳㌱扤捥晡慣㙥㙣慡晦㥤昴㉢㡦扢扦搱慢㉣戸㤸ㄳ攳㈶㘰㘱㤱㌵攳散㌷㝦扣攵㘸㐳昰挹㈶㕦戵㠸㘱㝣戶㍤㠴㈲晥捦㤳敤晣㜰摡愱㝤慡愸㉣㍢挱㐷㥡㑢挴捦㌲㑥㐶㑡捤搷㤳㜷㥢捤㙣㜲攳㘴㑣ㅢ搱ㄳ㌶搱昸㕡㐳昴扢㜹㑦㐹㡢㝣㍥摦㙦晤㔲〱㔶昸晢摡㥣晦㠰て㍢㠳ㅦ挹愳㈸㝥扢㍣〲㍥㝤ㅡ㤳敤攰㐳扥敦攵〳㌰〰挳㐲㝥㝡ㄹ〷ぢ戳㙡㕢敡昴ㅥ㐹搱换敢〲扥ㅤ㠸㘶昷攴慣戹㤸ㄲ㌴扡㔷㜲㕣㔳㙤愲慥戶㐱攷㠱〷收昶㜲愹捦㘴㝤づ㘶愱㑥㙦㙣慥攵ち戶㕥挹㔹㑤搱㠶收昹㥣昹ㄵ㕦戲㠳㠳㤳㘶攵㈷㐷搵㌶攰捤㘳攴攴敢挲㘴昵摣挶㐵㔸〴搷㕡摦㌰㉥㍡扦昹㜷搱㈸昳慢〴〸ㄹ敦愸㕣㤵㥢慢ち㜲ぢ㝥敢㜷ㄴ昶㜰㠴っ㈱㕥㉥㠹搹慡㐷昱㉡换㝢㤵㕤㌲攷〰昳扤捡㥡ㅣぢ扡㍣㈷㈵愶㔶㄰昲昳㔷㍢㄰㙦搰㥥挳㐰㈶㡥㥢㍤愱㝤收昸晦搷㜲扣晣挷㄰㌹换搷㠰散ㄶ愹㘹慡晤㘰摣摢搸㔵㈸攳㥥愳㐹挷挹愵敦㝥晥愴搸㜰㑦挴㌷㈷捤昹㜲㉣㈶ㄵ昶挴ㅢㅦㅦ扢㤸㡣㠹捦摢摥〶挳㐳戸晡㘸㕤戳愹慢㙡慣慦㡦㜲搷攲㙥㔹㡤捦㙣扤㐰㡥愷昱㐹愲㈵㐱㘴晦㌳㐵搱挵㄰㐵ㄷ㡢〸㕦挵㥣㝡㉥慦ㄹ慢㜱㑥戴愹戶㘵㙥㝤㙤扣㠰っ愷㠷晦㉥昶㐹散㐲㜹〰搳晡㤳ㅤㄳ〷愷改ㄳ㍦㡤戹㡡㘸昷㌰㡣ㄷ〸ㅤ摢㡦㍤㌷㔷扥扦搵㙦㥣搷㥢愳㤴㝣搰㙢挵㠸㤶㡦戱㉣〴收㥢挴㜶攰〵㠹㝣〸愹挷㘹㠰愷ㄶ㠴戹昵㤷户ㄱ慦戲㑥扦散づ〳晦攴挶㘸㘲㉣㔶㄰㌴㌶㜵㌷㤷㡦ㄶ愰戵晣㐸㘹ち㜰捡㙤ㄵ收愶㘳捥晢㐲ㅣ晦㌶ㄵ㔰㔰㡤挹慣㜹㥣慣敢㌳㝡挸㌷㙤㑥㝥㝥㡦〲慦㕣ㄳ慣㔸㠳捤愹㠹昶攵户ㄳ㕣昱㍦㥦㔱㍥㤲ㅢ攲昷㜳㐳戴㄰愸㔶〲愲晥ち㤶摢㤳㘶㄰愶㐱㈹㐸晥㤳㔰愶扦㑢㌲㑥㑦㠵㐳㑥㝥㍤愷捤ㄶ搴㜳㜳㜰愸攱挳㘴㕡㑣扦〵㈴扥ㅥ〵㑦㐰慦㐵㘰戵㜹搳愶ㄱ㜸㥤愳㥥〱戱昲攷攳戵摦㑦昰戴㌲收㉦〷㔱㉦㠳攵㐰㔴摡㤶愳つ㘷㡡昶㐱㠸㝡〵㉣〷㈲搶㥦慤㡢㘶て㕦㠵㡡㠷搰㙣㘴㐷㠷㘳敡㌵搸昱㤰っ搷㘲㔸㐱ㅢ㕥㔹挷〴㙡ぢㄸㅥㄷㄸ㝦ㄹ扦戹搴敢㌰攰户㔷㡥攷愷愵㝡〳ㅡ㝥㘲㙡㈳戸㜹㙦攲ㄵ㍦㠸㔲㍢收㐸㐸㍢摥㌱户搲〳㑦挷㡥愹摥㠶挴〲搳搶敤㑡㙥捡㈸㘶㝢挷摢愰㡡〶愳㘹昰㉥っ搸㜱㙤っ戸㔴㤳㍥戰戹搹㥡㌴㤶㙥攳攸昶㈹っ㙣㑤㥡〰㤹扤㐹㥦㠱捤摥愴捦㘱搱改㈶㝤〱㘳愳㐹ㄳ㔹㐱ㅢ搸㔴㤳扥〴搳㤹㈶㝤つ扢㉣㑤摡〶戵㌴㘹㌲㌷敦ㅢ㜰㡥㈶㑤㠵戴攳㈶㝤〷㌷㜷㤳晥つ愹㐷㤳愶㜳㔳㘶㌰摢㝦扣つ㘶搲愰㥡〶摦挳㐰㥡㌴ぢ㕣慡㐹㍦搹摣㜸㈴敡昷昷〱搵㘶搳敤㜰扡㜵㐳㉤戶㈶ㅤ〹㤹扤㐹㍣昰捥摥愴㝣㔸㜴扡㐹㍥ㄸㅢ㑤㍡㡡ㄵ戴㌱㤹㜹㜴慤扡㐳搷㤹㈶㜱慡㘹㤶㈶㜱ㄲ慡㌴改ㄸ㙥㕥て㜰㡥㈶ㅤぢ㘹挷㑤攲慣㔵㍣搲摥㐹扤㈱昲㘸㔲つ㌷攵㌸㘶㉢昴㌶㠸搲㈰㐶〳㑥㜴㤵㈶挵挱愵㥡挴戹慣㔶㕣摢㍢㈹㐱㌷㥤㙥㥣㜷㙡㙢搲ㅣ挸散㑤ㅡ〰㜵昶㈶㜱扡㙡愷㥢戴㈷㡣㡤㈶捤㘵〵㡥㈶ㄵ㐱搷㤹㈶㜱摡㙢㤶㈶つ㠲㕡㥡㜴㍣㌷㙦㌰㌸㐷㤳敡㈰敤戸㐹晢挰つ㡦戴㈶敤ぢ㤱〵㈶戵收㤷㕢〳㌷愵㤱搹㌸挵搶挳㘰㍥つㄶ搰㠰㤳㙥愵㐹㑤攰㔲㑤攲扣㕡换捤搶愴㘶扡昱ㄷ㉤ㄴ攷挰摡㥡戴㄰㌲㝢㤳㌸㍢㌶㝢㤳㌸㜵戶搳㑤攲ㄴ㕢愳㐹㡢㔸㠱愳㐹㥣㜹摢㤹㈶㜱ち㙥㤶㈶㜱㜲慥㌴㘹〹㌷㙦〴㌸㐷㤳㑥㠰戴攳㈶昱〰〳㡦戴㈶ㅤ〶㤱〵㈶戵㘶㤳㑥攲愶㥣捣㙣㤵摥〶愷搰㘰ㄹつ㌸〱㔸㥡戴ㅣ㕣慡㐹㘳㙣㙥戶㈶㥤㑡户搳攸㌶ㄵ〶戶㈶慤㠰捣摥愴㘹㔰㘷㙦ㄲ愷昱㜶扡㐹㥣敥㙢㌴㘹㈵㉢㜰㌴㠹戳㠰㍢搳愴㔹戰换搲㈴㑥ㄴ㤶㈶㥤挱捤攳㡣㘱㐷㤳捥㠴戴攳㈶㜱㘶㌱ㅥ㘹㑤攲昴㘲㡦㈶慤收愶㥣捤㙣㥣㝡散㘱㜰づつ捥愵〱㈷㈳㑢㤳捥〳㤷㙡ㄲ攷ㅢ㕢㙥戶㈶㥤㑦户ぢ攸㌶〷〶戶㈶㕤〴㤹扤㐹㥣㌵㥣扤㐹㥣㔲摣改㈶㜱敡戱搱愴㡢㔹㠱愳㐹昳愰敢㑣㤳㌸㌵㌹㑢㤳ㅡ愰㤶㈶㕤捡捤㙢〴攷㘸搲ㅡ㐸㍢㙥ㄲ㘷㌹攳㤱搶㈴㑥㜵戶挰愴搶㝣㈷㕤挱㑤戹㤲搹㌸つ摡挳㘰㉤つ慥愲〱挷摥搲愴㜵攰㔲㑤攲摣㘷换捤搶愴昵㜴扢㥡㙥换㘰㘰㙢搲戵㤰搹㥢戴ㅣ敡散㑤攲昴收㑥㌷㠹搳愰㡤㈶㕤挷ちㅣ㑤㍡ㅤ扡捥㌴㘹㈵散戲㌴㘹ㄵ搴搲愴ㅢ戸㜹㥣㐹敤㘸搲㡤㤰㜶摣㈴捥戸挶㈳慤㐹㘷㐱㘴㠱㐹慤搹愴㥢戹㈹户㌰ㅢ愷㘴㝢ㄸ晣㠵〶户搲㠰㤳戴愵㐹户㠱㑢㌵㠹昳戰㉤㌷㕢㤳㙥愷摢ㅤ㜴攳㥣㘹㕢㤳敥㠲捣摥㈴捥愶捥摥㈴㑥戵敥㜴㤳㌸㈵摢㘸搲〶㔶攰㘸搲㕡攸㍡搳愴㜵戰换搲愴昵㔰㑢㤳敥攱收㕤つ捥搱愴晢㈰敤戸㐹㥣晤㡤㐷㕡㤳慥㠳挸〲㤳㕡戳㐹て㜰㔳ㅥ㘴戶敢扤つㅥ愲挱挳㌴戸〱〶搲愴㐷挰愵㥡挴㌹攱㔶㕣㕢㤳ㅥ愵摢㘳㜴攳晣㙤㕢㤳ㅥ㠷捣摥㈴捥散捥摥愴扢㘱搱改㈶㜱㝡戸搱愴㡤慣挰搱㈴捥ㅡ敦㑣㤳㌸㝤㍣㑢㤳㌸戱㕣㥡昴〴㌷㡦㌳捣ㅤ㑤㝡ち搲㡥㥢挴㤹攸㜸愴㌵改ㄱ㠸㉣㌰愹㌵㥢昴っ㌷攵㔹㘶攳㔴㜵て㠳攷㘸昰㍣つㅥ㠳㠱㌴㘹ㄳ戸㔴㤳㌸㍦摤㜲戳㌵㘹㌳摤㕥愰摢昳㌰戰㌵改㈵挸散㑤攲㉣昳散㑤攲ㄴ昴㑥㌷改〵ㄸㅢ㑤㝡㤹ㄵ㌸㥡昴㈲㜴㥤㘹ㄲ愷戲㘷㘹ㄲ㈷戹㑢㤳㕥攵收㜱戶扢愳㐹㕢㈰敤戸㐹㥣ㄵ㡦㐷㕡㤳㌸㌵摥〲㤳㕡戳㐹慦㜳㔳摥㘰㌶㑥㥢昷㌰㜸㤳〶㙦搱㠰ㄳ改愵㐹㕢挱愵㥡挴戹昲㤶㥢慤㐹㙦搳敤ㅤ扡㝤〴〳㕢㤳摥㠳捣摥愴㡦愱捥摥愴㑦㘰搱改㈶晤〳挶㐶㤳摥㘷〵㡥㈶㜱㌶㝤㘷㥡挴㘹昵㔹㥡昴ㄹ搴搲愴て戹㜹㥣㜹敦㘸搲㐷㤰㜶摣愴㉦攱㠶㐷㕡㤳扥㠲挸〲㤳㕡戳㐹㥦㜰㔳晥挱㙣㥣挲敦㘱昰㑦ㅡ晣㡢〶㥣搴㉦㑤晡ㄴ㕣慡㐹摦搹摣㙣㑤晡㡣㙥㥦搳敤ㄷㄸ搸㥡昴㈵㘴昶㈶㜱昶㝤昶㈶㙤㠷㐵愷㥢㤴㤳㙢㌵改㉢㔶攰㘸㤲㠲慥㌳㑤攲ㄴ晦㉣㑤捡㠳㕡㥡戴㡤㥢挷㝥㌸㥡昴㉤愴ㅤ㌷㠹慢〵戰㕤㘹㑤㉡㠰㜴㈳愴㘹㈷㘲晦捤㑤昹て戳㘹摥〶摦搳攰〷ㅡ㜰㠱㠱㌴改㐷㜰愹㈶昵戲戹搹㥡昴ㄳ摤㝥愶ㅢ攷晢摢㥡昴ぢ㘴昶㈶昵㠷㍡㝢㤳戸㑣愰搳㑤摡〵挶挶㍢改㔷㔶攰㘸搲慥搰㜵愶㐹㕣㙥㤰愵㐹㕣㠸㈰㑤攲㔴ㄹ戵〷㌸㐷㤳㜲㈱敤戸㐹㐵㜰㜳㌷㘹㈰愴ㅢ摤㑤挲捦〹㘲㑤〸戳敤攵㙤攰愳㐱㜷ㅡ㜰戱㠳㌴愹〰㕣慡㐹晢搸摣㙣㑤攲㙦㘰㙡㝥扡㜱敤㠱慤㐹㍤㈱戳㌷㠹慢ㄲ戲㌷㠹㑢ㄶ㍡摤㈴㉥㙤㌰㥡搴㡢ㄵ㌸㥡挴ㄵて㥤㘹ㄲ㤷㍥㘴㘹ㄲㄷ㐵㐸㤳ち戹㜹㘵攰ㅣ㑤敡〳㘹挷㑤慡㠰㥢扢㐹挳㈱摤攸㙥㔲㕦㙥捡㡥捣挶㘵ㄶㅥ〶晤㘸戰ㄳつ戸昰㐲㥡搴ㅦ㕣慡㐹㕣㕢㘱戹搹㥡戴㌳摤㜶愱摢㜸ㄸ搸㥡戴ㅢ㘴昶㈶㑤㠰㍡㝢㤳戸㝣愲搳㑤攲㌲ぢ愳㐹扢戳〲㐷㤳戸晡愲㌳㑤攲㌲㡣㉣㑤攲〲つ㘹搲ㅥ摣㍣慥搴㜰㌴愹〸搲㡥㥢挴ㄵㅤ敥㈶㜱㔹挷㐶㜷㤳昶攲愶っ㘲㌶㉥昹昰㌰ㄸ㑣㠳扤㘹挰㐵㈰搲愴㝤挰愵㥡挴㜵ㅥ㤶㥢慤㐹晢搲㙤㍦扡㐵㘱㘰㙢搲〱㤰搹㥢ㄴ㠳㍡㝢㤳戸㤴愳搳㑤㑡挰搸㘸搲㄰㔶攰㘸㤲づ㕤㘷㥡挴㈵㈱㔹㥡㌴ㄷ㙡㘹搲㠱摣扣㕡㜰㡥㈶ㅤ〴㘹挷㑤攲敡ㄲ㜷㤳戸挴㘴愳扢㐹㐱㙥㑡㠸搹戸晣挴挳愰㠴〶㘱ㅡ㜰㐱㡡㌴愹ㄴ㕣慡㐹㕣㜳㘲戹搹㥡ㄴ愱㕢ㄹ摤㤶挲挰搶愴ち挸散㑤攲捡㤱散㑤攲戲㤲㑥㌷㠹换㑦㡣㈶つ㘷〵㡥㈶㥤っ㕤㘷㥡戴っ㜶㔹㥡戴ㅣ㙡㘹搲㈱摣扣㔳挱㌹㥡㜴㈸愴ㅤ㌷改㜴戸戹㥢戴〲搲㡤敥㈶ㅤ挶㑤愹㘴戶㤵摥〶愳㘸㔰㐵〳㉥㡥㤱㈶㡤〶㤷㙡ㄲ搷扦㔸㜱㙤㑤ㅡ㐳户戱㜴攳㕡ㄵ㕢㤳挶㐳㘶㙦ㄲ㔷戱㘴㙦ㄲ㤷戸㜴扡㐹㕣ち㘳㌴㘹〲㉢㜰㌴改㔲攸㍡搳愴㌵戰换搲愴换愱㤶㈶㑤攲收㜱㌵㡤愳㐹㔳㈰敤戸㐹㕣㜵攳㙥搲㔵㤰㙥㜴㌷㘹ㅡ㌷㘵㍡戳㜱㔹㡥㠷挱っㅡ捣愴挱㝡ㄸ㐸㤳慡挱愵㥡挴戵㌸㤶㥢慤㐹戳攸㌶㥢㙥㕣㌷㘳㙢搲ㄱ㤰搹㥢挴ㄵ㌵搹㥢挴攵㌶㥤㙥ㄲ㤷攵ㄸ㑤㍡㤲ㄵ㌸㥡挴搵㍡㥤㘹ㄲ㤷敤㘴㘹ㄲㄷ昴㐸㤳㡥收收㜱㘵㡦愳㐹㝦㠰戴攳㈶㜱〵㤰扢㐹昷㐱扡搱摤愴㍦㜲㔳㙡㤸㡤㑢㠴㍣っ㡥愳㐱㤴〶て挰㐰㥡ㄴ〳㤷㙡ㄲ搷〵㔹㙥戶㈶挵改㤶愰摢㤳㌰戰㌵㈹〹㤹扤㐹㑦㐱㥤扤㐹㕣晡搳改㈶㍤〳㘳愳㐹㜳㔸㠱愳㐹捦㐲搷㤹㈶㜱〹㔱㤶㈶㜱㜱㤱㌴愹㤶㥢挷㔵㐶㡥㈶捤㠳戴攳㈶㜱㌵㤲扢㐹㕣㤲戴搱摤愴㝡㙥㑡〳戳㜱戹㤲㠷㐱㈳つ收搳㠰ぢ㤸愴㐹ぢ挰愵㥡挴㌵㑡㤶㥢慤㐹㑤㜴㙢愶摢扢㌰戰㌵愹ㄵ㌲㝢㤳戸搲㈸㝢㤳摥㠷㐵愷㥢昴〱㡣㡤㈶㉤㘴〵㡥㈶㝤〸㕤㘷㥡挴攵㑣㔹㥡昴㌱搴搲愴挵摣扣㑦挰㌹㥡戴ㄴ搲㡥㥢昴㑦戸戹㥢昴㉦㐸㌷扡㥢㜴㈲㌷攵㈴㘶攳搲㈹て㠳㤳㘹㜰ちつ戸㤸㑡㥡戴っ㕣慡㐹㕣㉦㘵戹搹㥡戴㥣㙥愷搲敤㝢ㄸ搸㥡㜴㍡㘴昶㈶㜱搵㔳昶㈶晤〸㡢㑥㌷改㈷ㄸㅢ㑤㕡挱ちㅣ㑤攲㡡慡捥㌴㠹㑢慢戲㌴改㔷愸愵㐹慢戸㜹㕣㝤攵㘸搲㥦㈰敤戸㐹㡡攳㝣㈰攱㥣㉤㤴ぢ改㐶㜷㤳捥攲愶慣㘶戶㙥摥〶㘷搳攰ㅣㅡ攴挱㐰㥡㜴㉥戸㔴㤳扡摢摣㙣㑤㍡㡦㙥攷搳㉤〰〳㕢㤳㉥㠴捣摥愴㍥㔰㘷㙦搲づ戰攸㜴㤳晡挲搸㘸搲㐵慣挰搱愴ㅤ愱敢㑣㤳㜶㠲㕤㤶㈶昵㠷㕡㥡㜴〹㌷㙦㘷㜰㡥㈶㕤〶㘹挷㑤摡ㄵ㙥敥㈶敤〶愹㐷㤳㉥攷愶㕣挱㙣㕣㔲收㘱㜰㈵つ搶搲㘰〰っ愴㐹㔷㠱㑢㌵愹挸收㘶㙢搲㍡扡慤〷挹㍦〰〶㥤㕢㕤挴〹㝢〱摢㤲㉦捥㡤㙤敥㤳㥣搱ㅡ慤挳ㅤㄸ愶㘱晤㐱ぢ㐵扦㠷挹愷㜹挶㉡㤰昴摦㡣㜶摥㤸〱ぢ愷㘴ㄳ㡥㌹㜶て㙣㔹㍡〶㑥㕢㜳摢㥡㘹昹摢㔶㠹昸昳㙢㝥摥扥扤㜳㔹戸㝢㜴㕦挸㥦㈸慤愹挹㈹㘰㑥㌴〹换〱慦㐱挳㌸㘷㥥敢ㄸ戲㑣挴㑥㕢㌴挱㘸㝤摢愷㡤㜲㠲昰㤰㍡摥戳挵㙢扥愹㜳㍥昶戵㐸愸㌸㈹㕢㜶搸敢挸㈱ㄸ㥦昹挵㤰㜶㌸㤷ㄷづ㔸つ挶㔹扤搵㉤㑢敡㌰㤳㥡㉦昹愳㥣挶㉢㑥ㅤ㌵搴㈸慦戱㈹て㡢摥搲㝦㜲㌷攵㝢㉦㐲昵搸㌱敤㈷㡥挵㡤㥡㘱愸㈶晦ㄸ〰㥣搱㥦㐵户㘳㑡ㅦ晥昹㙥㐰㠹㍢㑥愹㡤㌷㌵㌶㌷㈶㕢㡡慡戱ㅡ愰㠸㍦㝡㡤㥦攸㈹慥捣㍦ちㄱ㍤㜳㜲挳昲ㅡ㜸慢ㄱ㘹㤳㝦㕥㐳攳愲〶愹㈶扦㤹扦晤㉤㜸㜵敦捥㌴㥣愳㈷㝦㠳〰㕣㈰㠸㐲昹ㄷ〸㤹愸晡㙥㐴慣扤慢㐶㔵捤慣㈹㡦〷昵㔰㈹ㅥ攵㤱㐴戸㔴て㔷㐴愲攱㘴㐹戲㍣㔴㔶㕥ㄶぢ㤶挴〳㈵愶㡦㜶ㄳ㝣〲㘱㡢扢㤹㕣愹挵㔱㔷ㄸ〱挷挴㍥㐹昶㍦㈴㠱㌲㐴挶〳㍦㉤㡦㍣㍤慢㐶搵挸㈴收㤹昸㐹㙤摦慤㤰昴㠱挴㜹㙢ㄶ摦㙤㄰昷㠶搸戶㍥㈰㔰㙥㐶搱〶㈲㤴㜶〷㉣戴㈲扣㔲挳㈱攷㈷㤲㕦㑤〵昴㝣挷㌰㤷㕦摢〰ぢ散昹敡㘰戰摣晢戵扢㈱㔰㈳昰㑡㤰扥㠷ㅣ晤昹ㅣ〹㈹昷㑥㌵ㄱ敥摣㈷㈰捣搱搸㘸昶㔴㡤㠷㠴㝤㜵昶愵搲っ攵㝢〰㜶㐶㍢㐲愵挵扡㕥㕡ㅡっ㤷㐷捡挲挱㘴愴㈲ㄱっ㤵ㄵ㐷㈳㝡㐵㈴㔲㤶搴㤳㠱㔱㔶晡〷攱ㄳ愸戲㌸㘹挷㘸㡢愳慥㤰戳㙣扢愶ㅤ㘳ㄱㄹ㡦ㅣ㡤敤搰搸〱㡤㜸〷㌸㕤㔷攴晢㔲昹㌸攵晢攰㤵攲㤴㕤〳攰ㄱ挰愰ㅤ攰㈷㘰㐱㠰㈷㐲㉦〰㍦〹㠱㥡っ㑥〰㝥㡡ㅣ晣ㄹ㔲㑤〵ㄵ㠰㉢㄰挲つ㜰㤹㈷挰搳捤㔰扥攷㄰捡〰戸愲㍣㕣㔶㥥㉣㡤㤶〶换㠲攱㘰㜹㐵㜹㌲ㄱ愹愸〸㔵㐴㉡挲ㄵ昱㐸㠹ㅥ㤸㘱愵㝦ㅥ㍥㠱㤹ㄶ户㠹㕣戵挵㔱㔷㌸ぢ㕣搷〰㍣ㅢ㤱㘵慡㍡戱昵扤〸挲㝤搹㕣㡥捣㡦㌲摦㑢㤰㜱户挷敦㉤摢挵㉦㐳扣㤳㈱ㅥ摢㕡㔷㌷㍤摡㌲㜷㝣㘳戳㝣晡昹㕥㠱㙥㌷㤷换搴挶〹收敤㡣㡣㙥㑡㈳て户昲㙦㠱㡦摦昷㌷搰㕤㐷捤ㅣ㔳㌹㘹搶昸㤹搳㘶㡦ㅢ㕦㌴㜳㑣昵散挹戳慡㡢昶ㅢㄵ〹敥敦㝢ㅤ晡ㄳㅣ㍦㔸㍣㝣摦㘳㝥昳㡦ㄴㅦ㍢㕡挷㥤ㄳ敡㙢ㅢ昰㜵㔱ㅢ㉦㥡愹㌷攳㕥㔸捤晢づ捣㔲挰ㅢ㈸㘰㐷㉦扤摣昵㐷ㅢ捡ㅤ攸㐸㙣㤳戱ㄳ敥敤搸〹摦收㈶㘲㈷㍣ち㝡搹〹摦㠱㐰ㅤ〳㑥㜶挲㜷挹搱㥦捦㘳㈱㤵㥤㜰愰攷㑥戸愷攷㑥㔸㘳㠶昲㝤㠸㔰收㠷慥㥥慣㈸づ敡攱㐴㉣ㄹっ㈷㡡昵愸㕥ㅡ㡡改昱㄰摥晤愵ㄵ搱㡡㐴攰㌸㉢晤摦攱ㄳ㠸㕡㥣散㠴㌱㡢愳慥㌰づ慥㙢㜶挲〴㈲攳攱㝡㤷㜳㉡戱挸㑢愸晣ㄴ㐵㘸㕣慦愵㌸㥤搸〰㜸㐷〷挰㕦挰㠲〰捦㠵㕥〰晥ㄲ〲㜵㍣㌸〱昸㉢㜲昴攷戳づ㔲〱㌸攰〹㜰㙦㑦㠰ㅢ捣㔰扥㙦ㄱ捡〰㔸て挷㑡㡡换㑡昰摥搶挳攱㔰㍣㔸㔱ㄱ㉦搶挳昱攲㐸㍣ㅥ㉣搱㉢㠲〱㤹挲换晡扦㠳㑦㘰扥㔵㡣〰扣挰攲愸㉢㙣〲搷㌵〰㌷㈳㌲ㅥ㉥㠰㕢㉣㜹〵㤵㍦愳〸慤㥣攰㉣㠴摣〰戸㥢〳攰㕦㘱㐱㠰ㄷ㐱㉦〰㙦㠷㐰㉤〱㈷〰攷攰㄰㍣〵昰〹㤰ち挰摢㝦昲晡ㄸ晤〵㔲昷昷搴㐹㘶㈸㕦ㅥ㐲㤹㝢㜰㐵㔹㠴挸挶㠳㤱昲㜰㜱㔹戴愲扣戴戴㉣ㄴ〹㤵攳㠷挹㑢㈲愱㤲㠰㑣扦㘵晤昹昰〹㥣㘲ㄵ㈳摦㔳换㉣㡥扡挲攵攰扡〶攰㔳ㄱㄹてㄷ挰愷㔹昲㤱㔴昶㐴ㄱ摡愱〴㤸搳㜸つ㠰扦〱づ敤摦㔳㠵戰㈰挰㉢愱ㄷ㠰〳㄰愸㌳挰〹挰㝤挸搱㥦捦㌳㈱ㄵ㠰扦昴〴昸㜳㑦㠰㔷㥢愱㝣晤㄰捡〰ㄸ摦㑡挱㜲㘰ㅢ挶㌷㔴㔸㑦挴㉡愲ㄱㅣ㡦ㄵ㤷㐴愲戱㜰㐹戰㈴ㄶ㤰愹戳慣㝦㈷昸〴捥戱㡡ㄱ㠰㘵搶慣愵㉢㍣て扡慥〱昸㝣㐴挶挳〵昰〵㤶㝣っ㤵〳㔰愰㌶ㅡ慦搴㐵㤰ㅢ〰㝦攰〰戸〸ㄶ〴昸㘲攸〵攰㠱㄰愸㑢挱〹挰㝢㤱愳㍦㥦㙢㈰ㄵ㠰摦昱〴㜸慢㈷挰㔷㤸愱㝣晢㈰㤴昹ㄱㄱ㉤慦搰㑢㡢㘳㤱搲㤸ㅥ㉥㡦㠵愲愱㔰㐵㘹㜹戸㌴㠶攳攱愴㕥ㅥち挸戴㔷搶扦㉦㝣〲㙢慤㘲〴㘰㤹昱㙡改ち搷㐱搷㌵〰慦㐷㘴㍣㕣〰㕦㙤挹㈷㔱㌹っ〵㙡ㄳ昱㑡㕤ぢ戹〱昰㑢づ㠰㠳戰㈰挰搷㐱㉦〰㠷㈰㔰㌷㠰ㄳ㠰㑢挸搱㥦捦ㅢ㈱ㄵ㠰㌷㜹〲晣㥣㈷挰㌷㥢愱㝣㘵〸㘵〰㕣㔲ㄱ㡢㈵㑢捡换㐳搱昲㐴戸㈴ㄶ㉢㉦〹㐶换㈳㌸攴ち㠶㈲攱㐸㉣ㅣ戸挵㑡㕦づ㥦挰㕦㉣㑥㍥㠳㘵戶㉡户㡤扡挲摢愰敢ㅡ㠰㌹挷ㄵてㄷ挰㜷㔸昲ㄹ㔴㡥㐴ㄱ摡㜴㠲㜳ㄷ攴〶挰㡦㌹〰ㅥ〵ぢ〲扣〱㝡〱戸ち〲㜵て㌸〱㜸㌴㌹晡昳㜹ㅦ愴〲昰㐳㥥〰㍦攰〹昰〳㘶㈸摦㜸㠴㌲〰㡥敡㤱㘸㄰㕦㜳ㄸ扣挵挳ㄵ挹㌰づ㘵换㘲㝡㑣㑦攸愵ㄵ㘱㍤ㄸっ㍣㘸愵㥦〰㥦挰㐳ㄶ㈷㝢戰捣㌴攵戶㔱㔷昸〸㜴㕤〳㌰攷愷攲攱〲昸㌱㑢㝥〴㤵搳㔱㠴㜶㌸挱㜹ㅣ㜲〳攰摢ㅣ〰㔷挳㠲〰㙦㠴㕥〰㥥〵㠱㝡〲㥣〰㍣㥢ㅣ晤昹㝣ち㔲〱昸㘶㑦㠰㙦昴〴昸ㄹ㌳㤴敦㈸㠴㌲昷攰㤲㘴戰㌸ㄸぢ〵㐳㐱㡣ㄵ㌰㙥搰挳㘵㤱㔰㘹㐹㜱㈴ㄹ挲㝥㕣ㅡ㤰愹愲慣晦㘸昸〴㥥戳㡡ㄱ㠰㥦户㌸敡ち㌷㠱敢ㅡ㠰㌹户ㄴてㄷ挰㉦㔸昲㘳愹㡣愲〸敤て〴攷㈵挸つ㠰搷㍡〰㑥挰㠲〰扦っ扤〰慣㐳愰㕥〵㈷〰㈷挹搱㥦捦㉤㤰ち挰㙢㍣〱扥搴ㄳ攰搷捤㔰扥攳ㄱ捡晣っ㡥㠴愳㘵昱㔸㈲ㄹ㉤㡤攲㥢慥愴㍣㥡㐸ㄶ㠷捡㤳挹攲㘸㜱㜱㈹昶攰㌷慣昴昳攰ㄳ㜸搳攲〴攰户㉣㡥扡挲慤攰扡〶㘰捥ぢ挵挳〵昰㍢㤶㍣㑥㘵ㄳ㡡搰㘲〴攷㍤挸つ㠰㔷㍢〰㙥㠵〵〱㝥ㅦ㝡〱㜸㈱〴敡㐳㜰〲昰㈲㜲昴攷昳㈳㐸〵攰㌳㍣〱㕥改〹昰㈷㘶㈸摦〹〸㘵〲㕣㠶㠳摦㤲㐸㐲搷换㜱戸㔶㥥㈸て挶㑢ㄲ㌸㉡㡥㘱㉦㉥㈹㈹づ〶㘴㡡㈶敢㍦ㄱ㍥㠱㝦㕡挵挸㘷戰捣捥戴㜴㠵㥦㐲搷㌵〰㝦㠶挸㜸戸〰晥摣㤲昳㌷愱戵搳㔰愰㌶ㄷ慦搴㤷㤰ㅢ〰㥦攰〰㜸㈵㉣〸㌰㘷㘸ち挰慢㈰㔰摢挰〹挰㘷㤰愳㍦㥦摦㐲㉡〰㉦昲〴戸搵ㄳ攰㝦㥢愱㝣慢ㄱ捡〰㌸ㄸ㉣挷ㄷ㕡㈲ㄹ㡥〵㐳攱㘴㔹㐹㌴㕡㕣ㅡ㉥㉥搷㜱ㅦ挱㡡㘰㐵戲㈴昰ㅦ㉢晤搹昰〹㝣㙦㜱戲〷晦㘰㜱搴ㄵ晥〸慥㙢〰晥〹㤱昱㜰〱晣戳㈵㙦愴昲㈲ㄴ愱㌵㄰㥣㕦㈰㌷〰㍥摥〱昰愵戰㈰挰㥣㕤㈹〰㕦〶㠱晣㘸㤸〰扣㐶㌸ㄳ攰㕣㡣㐱〴攰愴㈷挰〹㑦㠰昳㌸㜰㐱〵扥戵〸㘵〰㕣ㅡ搲攳ㄸ㕣㤴攸昱㐸㍣ㅣ㡣攳㄰㈲ㄱ㉢慥㠸挴㑡挳㌱扤㈴慡㠷〳昹愶㡦㜶ㄵ㝣〲㍥㡢ㄳ㠰㘵㔶㈴户㡤扡㐲捥㡡散ㅡ㠰㌵㐴昶〲搸㙦挹㕢㔹挴昵㈸㐲㙢㈱挰㍤㈱㌷〰㍥捡〱昰㡤戰㈰挰扤愰ㄷ㠰㙦㠲㐰ㄵ㠲ㄳ㠰㙦㈶㐷㝦㍥晢㐰㉡〰捦昶〴戸摡ㄳ攰扥㘶㈸摦㙤〸㘵〰㡣㜱㕣㐹㜹ㄲ㝢㙢㌰ㄱぢ挷昱扤㠶昱㐵㉣㤹㉣㉢慢搰换〰㜹㜹㘰㐷㉢晤敤昰〹昴戳㌸〱㜸㈷㡢愳慥㤰㌳ㅡ扢〶攰㥤ㄱ搹ぢ㘰㑥㡤ㄴ昹〹〴昸㕥ㄴ愱㉤㈵㌸㥣ㅥ㘹〰㍣摥〱昰〳戰㈰挰扢㐳㉦〰㍦〸㠱摡〳㥣〰晣㄰㌹ぢ攰㈲㐸〵攰搱㥥〰㡦昲〴㜸㉦㌳㤴敦㌱㠴㌲〰慥㈸㡤㤷攳愸っ挰㈶㑢挲ㄸ㘰㤴攳攰㉣㡥㔳扡昱㜲㥣㘷㉦㑢㐶〳㠳慣昴㙤昰〹っ戶㌸〱㜸㙦㡢愳慥㜰ㅦ㜰㕤〳㌰攷㌰㝡〱捣㘹㡤㈲㕦㑥㠰㥦㐶ㄱ摡㌲〲㜴〰攴〶挰㘵づ㠰㥦㠳〵〱ㅥ〲扤〰晣㍣〴敡㐰㜰〲昰㈶㜲ㄶ挰〷㐱㉡〰㤷㜸〲ㅣ昴〴㌸㘸㠶昲扤㠴㔰收㘷㜰㤹ㅥ㡥㘲㉦㉥㡤攳戸ㄷ愷搵㘲ㄸ㕤〴攳㌸㔰㉢㉦づ㐵㑡㐳㤱㠰㑣㈷㘴晤㉦挳㈷㔰㤲㉡〶㉦〲㘱㡢愳慥戰ㄴ㕣搷〰ㅣ㐱㘴㉦㠰㌹㈵㔱攴慢㔸攰ㅢ㈸㐲㕢㐹㠰㌸㉤搱〰㜸ㅦ〷挰㕢㘱㐱㠰㠷㐳㉦〰扦つ㠱㍡〴㥣〰晣づ㌹ぢ攰㐳㈱ㄵ㠰昷昲〴戸挸ㄳ攰挳捣㔰扥て㄰捡〰㌸ㅡ㉥挶摤㜱㈳搱㜸㐴㉦ぢ㈷㠳愱㈸㉥㑤㐴昴㜸㌴ㄱ挲㈱㐴㉣ㄲち挸㔴㐰搶晦㈱㝣〲愳慣㘲攴㈸愲捡攲愸㉢ㅣつ慥㙢〰ㅥ㠳挸㕥〰㡦戵攴晣つ㙦敤㕦㈸㐲㕢㑤㠰㌸愵搰〰戸㥦〳攰捦㘱㐱㠰㈷㐰㉦〰㝦〱㠱㥡〴㑥〰晥㤲㥣〵昰ㄴ㐸〵攰㍥㥥〰ㄷ㝡〲㍣捤っ攵晢〶愱㑣㠰ㄳ挵ㄵ挱㘴㌰ㄱ㡦㠷挳攱㘰㘹㔹㜹㈸㔱ㅣ挵ㄹ㌶㡣㌴㈲㘵愱戲㐴㘰扡㤵晥㕢昸〴㘶㔸㥣㝣㐴挸っ㍥㙥ㅢ㜵㠵搵搰㜵つ挰戳㄰搹ぢ攰搹㤶㥣扦〵慥晤㠴㈲戴ぢ〸㄰愷〳ㅡ〰攷㌹〰晥〵ㄶ〴昸㐸攸〵攰㕦㈱㔰㐷㠳ㄳ㠰户㤳戳〰晥〳愴〲㜰㡥㈷挰扦晥攸㜵扡昲㡦㘶㈸㕦㌷㕣㠹㌴〰㉥㐹㈴愲戱㈰扥搲㘲戸戴愶挷攵散㜰㔹㌴慣㔷㈴㉢㉡㈲挰㍤㈰㔳昰㔸㝦ㅥ㝣〲挷㔹挵〸挰㌲晢捥搲ㄵ挶愰敢ㅡ㠰攳㠸散〵㜰挲㤲慦㘱ㄱ㍤㔰愰㜶ㄹ〱㑡㐲㙥〰晣㉤㜰㘸㍦㕤搹ㅢㄶ〴㤸㌳昰〴攰㐲〸㔴㉤㌸〱㌸㐰㡥晥㝣捥㠳㔴〰晥ち㈱摣㤷搵扥昰〴戸摥っ攵摢ㄱ愱っ㠰㑢㡢㈳ㄵ㌸㝣㠸㠷㘲攵挵攱㈰㤰㉥搷换㡡换㜱㑡戸㌸㔸㔲ㅥ㡢〶〳つ㔶晡㝥昰〹㌴㕡㥣㝣㐴捣户㌸敡ちㄷ㠰敢ㅡ㠰㌹摦捥ぢ攰㘶㑢扥㡥〰敦㡥㈲戴慢〸㑥㉢攴〶挰ㅦ㍡〰摥ㄳㄶ〴㜸㈱昴〲㜰ㄱ〴㙡㌱㌸〱㜸㈰㌹ぢ攰愵㤰ち挰敦㝡〲晣戶㈷挰㈷㥡愱㝣㝢㈳㤴〱㜰㈸ㄶ挵昹戳㜸㈴㔱慡㈷挳㤱搲㐸慣戸扣っ㈷㝦㘲戸愴ㄱぢ攳㌲㔲㐰愶扥戱晥㝤攰ㄳ㌸搹㉡㐶昶㘰㤹昵㘶改ち㤷㐱搷㌵〰㜳慥㥣ㄷ挰愷㕡昲敢㔹挴㠱㈸㔰扢㡥〰㥤づ戹〱昰换づ㠰㡢㘱㐱㠰㔷㐰㉦〰〷㈱㔰㌲㑢㡤〱㐲攴攸捦攷㥦㘰㈳〰㙦昶〴昸㜹㑦㠰捦㠲ㄳ扤㝤ㄱ㠴㌲〱㉥挷㐱㠳㕥ㅥ㡥〶㘳㠹㜰㐵慣㉣ㄶ㉢㡢㔷㐴愳挹㔰㍣ㅡ攱㤷㕦㘰戵改愳㤵挱㈷㜰戶挵〹挰攷㔸ㅣ㜵㠵攷㠲敢ㅡ㠰捦㐳㘴㉦㠰捦户攴户㄰㥦㐳㔱㠴㜶㌳挱戹㄰㜲〳攰㌶〷挰㤵戰㈰挰ㄷ㐱㉦〰㡦㠲㐰㕤〲㡥愸㘸㔵攴攸捦攷㘵㤰ち挰て㝢〲晣愰㈷挰㤷㥢愱㝣攳㄰捡〰㌸㤱㑣㈶㜰昴㠰昱㐶㈸ㅡ㡥〲攸搲㜰㐹㔹㐵㍣ㄹ挳愹戵㐴㈸ㅣつ挸㤴㌳愶ㅦて㥦挰㤵㔶㌱〲戰捣㌶戳㜴㠵㔷㐱搷㌵〰㜳㡥㥡ㄷ挰敢㉤昹㥤㉣㘲ㅡち搴昸搳敥敡ㅡ慢捡ㄹ㄰搱㤱㑦㜵慤㈵つ㤲㌵晦〲搷㐱㡡〷㝥㘸ぢ戶扤扡攵摦〴挶昳㜷㘰㡤戹㉣搵昸㜵㍦㝤㔸搵愸戲㘱㘳ㄶ挷昵㍡晥摥㉥㘶扣挰㌵愷㕦晤㠴㘶扣挴摤戱㘷㌵㔶捡㉦挱㜲㑥㐰ㅦ㙢㔲捣㄰敢捥摣㝢户㑢慣ㅦ㕢戶摣愶㌵愵晣㜰愳㘹㑣晡㠲㘲〸敦攳摤慦㥤戳摤㘲㝡户㜶㈹㝥㔵ㅢ扦昷慢㈷慣㠸捤昸改慤扣摣㙥敡〰慦㕦ぢ㌷㙦愳㡣㍢ㄷ㕢〱挶㌴戴搶敦㠹㙤搸捤攳愷〵㐷搵戶挸㔴戰摤愱㔷ㅡ攷㈸昹㘶㘳㝢㝤㈳〶㔷づ㉥〹收摦㡣㍤敤晦㤰㠵㍢㙦晢攴㉢收攴㥦㕦㍢〲㈱ㄵ㜷㉡挶愳㐸摤〱㘶㌰㕥愴摦ㄴ昸㝡ㄸ㙣挵㉦攴扢敥㤶㝣㥤愹㜰摤㉤㜹〳㈲挹㍢攸㔸㈴㐹敤づ㜷㕢㔲挷敥㜰て愴㜸㘰晡㍦㙣㝢㜵㔳て㠲攱㉥愱㌴㑥〷昲㐵㔳㕢㕥慣慥㐲㍥慢㕡扦ㄶ攷〶㍣づ㥢挱ㅥ㌵慦挹㔴昳㘵愶挲㜵㈳攳㈷㤸㤳㤱㙡敤㌵㍦㘹㐹ㅤ㌵㍦〵㈹ㅥ戸挷愶㔱昳昳㘰㡣㥡㥦挳㉢㕦㍤愴昹散㔶㔰㕤攰㈸戹㤱㈵昳扢摥摡ち戵〵捣㘰㡦晡捦捥㔴晦㙡㔳攱扡摦昰摢㠸㈴昵户摡敢㤷㔹ㅣ㡣敦愸晦㕤搸攲㤱愳㉤㌲敡晦㍢ㄸ愳晥て昱捡户挴慡㍦愴㔶㍡敡㍦㠱昵㝦ち㤳挱ㅥ㈵㉦捦㔴昲㌲㔳攱扡ㄳ昰ㄷ㠸㈴㈵㉦户㤷㉣昳㈲㕣㈵㝦〵㕢㍣㜰〲搴㈸昹㍢㌰㐶挹摦攲㤵㙦㠵㔵㜲㠹㕡敡㈸㜹ㄵ㑢收攴㠱挱ㅥ㈵户㘶㉡戹挵㔴戸敥搱晢㉢㈲㐹挹㘷摢㑢㤶㤹〶慥㤲㌹攳〰收昸昵㈶愳㘴㕥收㌷㑡收〴〲摦昹㤰ㅡ敦改㜲搵攰愸昹㐲搶捣敢昱㕥㌵搷㘶慡㜹慥愹㜰摤㍥㤷搷敤愵收㌵昶㥡攵攲扤慢㘶㕥挴㤷㥡慦㌰㙡收㔵㜵愳㘶㕥㤳昷慤㑤搵㕣慡㘲㡥㥡搷戱㘶㕥攲昶慡昹搸㑣㌵晦挱㔴戸敥㙣换㑢攱㔲昳昵昶㥡攵㝡戸慢㘶㕥ㄷ㤷㥡晦㙣搴捣ぢ搵㐶捤扣捣敤扢挹慡㌹ㅣ㔴㠷㍢㙡扥㠵㌵昳慡戱㔷捤㌳㌲搵㍣摤㔴戸㙥㍡换慢换㔲昳㥤昶㥡攵ㄲ戳慢㘶㕥㙡㤶㥡㌷ㄸ㌵昳晡慥㔱㌳慦ㅣ晢敥㠱㔴㍥㐱挲㙡愲愳攴晢㔸㌲慦挳㝡㤵㍣㈶㔳挹愳㑤㠵敢㜶戰扣㕥㉢㈵㍦㘲㉦㔹㉥摡扡㑡收挵㕢㈹昹㌱愳㘴㕥㌱㌵㑡收戵㔸摦攳㤰捡敥ㅣ㉡㔳㠷㍡㙡晥㉢㙢收愵㑤慦㥡㉢㌲搵㕣㙥㉡㕣㜷㙡攵㈵㔰愹昹㔹㝢捤㜲ㅤ搴㔵㌳慦㠷㑡捤捦ㅢ㌵昳㈲愴㔱㌳㉦㙦晡㌶㕢㌵㤷㤴愸㤰愳收ㄷ㔹㌳慦ㄶ㝡搵㝣㘰愶㥡㠷㥡ち搷㑤㔴㜹㔵㔱㙡摥㘲慦㔹㉥㉤扡㙡收㈵㐶愹昹㜵愳㘶㕥搷㌳㙡收ㄵ㐳摦㥢愹㥡挳㙡ㅦ㐷捤㕢㔹㌳㉦挰㜹搵㍣㌰㔳捤㐵愶挲㜵㝦㔳㕥愸㤳㥡㍦戰搷㉣㔷敢㕣㌵昳慡㥤搴晣㜷愳㘶㕥㐶㌳㙡收㐵㌸摦挷㤰捡敥㕣愶㜶㜵㤴晣て㤶捣㑢㕡㕥㈵昷换㔴昲㡥愶挲㜵攷㔱㕥晡㤲㤲扦戰㤷㉣搷扦㕣㈵昳㍡㤸㤴晣㤵㔱㌲㉦㍥ㄹ㈵昳戲㤶㙦ㅢ愴戲㍢㠷㡢㔵㙦㐷捤摦戲㘶㕥㈵昲慡㔹换㔴㜳㠱愹㜰摤ㄴ㤴㔷㤳愴收ㅦ敤㌵ㅢ㤷㤴搲扦户㜹㘹㐹㙡晥搹愸㤹搷㜳㡣㥡㜹愵挸昷㡢㔵㜳㈸愲㜲ㅤ㌵㙦㘷捤扣昰攲㔵昳㉦㍦㘴㌸扥晢慦愹㜰摤慦㤳ㄷ㘸愴收㝣㑣捦㑤ㅤ摦挹㔵ㅡㄷ捥扣㕡㈳㌵㜷㠷㉤㡥敦㜸㠹挴愸㤹ㄷ㕦㝣ㅡ愴挶户㘰㐴晤〷昹慣㈳㈳扦搶〳ㅡ挵㙢ㄹ㕥㌵㙦换㔴昳搷愶挲㜵㉢㑤㕥昳㤰㥡晢搸㙢㤶ぢㅦ慥㥡㜹〱㐴㙡敥㙢搴捣慢づ㐶捤扣㥥攱敢㘷搵ㅣづ愹㑦ㅤ㌵昷㘷捤扣㍣攰㔵昳挷㤹㙡晥挸㔴戸敥㜲挹换〸㔲昳〰㝢捤㜲㉤挱㔵㌳慦㈹㐸捤㝢ㅡ㌵昳㐴扥㔱㌳㉦ㄱ昸〶㐲㉡㙦挱㔲昵慥愳攴㐱㉣㤹㈷摣扤㑡㝥㌳㔳挹㙦㤸ち搷晤㈷㜹㘲㕥㑡摥摦㕥戲㥣㥤㜷㤵捣戳昴㔲昲㄰愳㘴㥥ㅡ㌷㑡收㐹㜷摦㠱㔶挹攵敡ㄵ㐷挹〷戱㘴㥥挲昶㉡㜹㜳愶㤲㌷㤹ち搷㥤㈱㜹慡㕢㑡㉥戵㤷㉣攷扢㕤㈵昳扣户㤴㕣㘶㤴捣㤳捤㐶挹㍣㡤敤慢㠰搴昸ㄲ㉣㔷㑦㌹㙡㍥㤸㌵昳慣戰㔷捤㡦㘷慡戹捤㔴戸㙥摡挸戳挷㔲㜳愵扤㘶㌹㠵散慡㤹愷㤲愵收㉡愳㘶㥥摢㌵㙡敥挶て㡣㌱㔶捤㈵ㄵ敡㐱㐷捤攳㔸㌳㑦戴㝡搵㝣㑦愶㥡敦㌶ㄵ慥晢㈹昲㠴慣搴㍣挵㕥㜳愱㈵㜵㡣㔰㜸㜶㔶㙡㥥㘶搴摣て扣㔱㌳㑦戶晡㘶㐰㉡㝢㜳㐴摤收㈸戹㥡㈵昳搴愵㔷挹㌷㘵㉡昹㐶㔳攱扡搳攱㥥㠸㈴㈵ㅦ㘵㉦㔹捥㜳扡㘰ㅥ〸㕢㈹昹ㄸ愳㘴㥥㠰㌴㑡收改㑢摦戱㤰ㅡㅦ㜴㈱㜵㡤愳收ㅡ搶㝣㈰㙣扣㙡㕥㥢愹收㉢㑤㠵敢㈶㠴㍣㙢㈸㌵敢昶㥡㠳㤶搴〱㌳㑦㈱㑡捤㜳㡣㥡换挰ㅢ㌵昳㡣愰慦㌶㔵㜳㤹扡挴㔱昳㍣搶捣ㄳ㙣㕥㌵㥦㥦愹收昳㑣㠵敢晥㠰㤵㠸㈴㌵㉦戰搷㉣㘷攳㕣㌸㔷挱㔶㙡㙥㌶㙡收㘹㌲愳㘶㥥㘴昳戵㕡㌵㠷㉡搴㤹㡥㥡ㄷ戱收㘹戰昱慡㜹㐵愶㥡㑦㌷ㄵ改户敥ぢ捣戰敡㌸〹㜱戵㤳㐹㑥〱昱攷昳扣㤶攷〹ㅡ戹㤷捥㌰攳愶㈳㔸攷愶㌷㡢愰㄰㕢㤸㥦攴愹慢ㅥ㐹㉥㝦搳攵捥㈷㜲扦戶扡㉡慥捤敢㠹晢㡦㌴捤搳㥢㈶攳㜶㍡戸敢㐸㜵㙤扤戹捡ぢ户搹攱㝤㈰慣㍢㕣㘸挲㜱㕤愵㉦㌹慤〹户扣攸㥥㥣搰㡣㥢昶㈴ち敡戱〲〶㡢㐹ㅡ㝥て敢㐳㌱㔱㠶㍦昱㠶㍦攳戶㈴㥥㙢晣戸㜸㉦晤㡥ㄸ戶㍢ㄳ戵攳㘱摤㤹㉡㤷户㉤昹㙤慢㐳㘵戹㜲慥㍡〵㝤㤶㌹晦㥦㠵㜶㤱昳㘱戸ㄵち㔶扣戳愳㑡敡挵㑤昹戴搳搸攵㌶ㄴ㈷㈴㈷敦〸戴㍡摢㈹㍣ㅥㅢ㜵慦慦㠹㌶㌵㐵㤷ㄴ搴搷搴改つ㜳㕡收ㄶ搴㉣挴㌹㑢摣〲〹挱ちちち戴ㄵ昸㥦ㄹ昸っ昰㡣㤹散摤㉢㤹㙡ㄵ挹ㄹ㈰㝥㔵〳〵昷㉣戳摣㠵㥥攵㥥㈵愶愹㜲㔷搳扤つ㘱㡤㜲㔵ㅣ晥㉣㔹㍢〷㡡㔴㑡㥥昰㤲㤴攷搲晣㍣㤲昳㐱晣㡡㘷户㙣㈹敢㍤㔳㕥㈴愶愹㤴ㄷ搳摤㤶戲搱㑡㜹㈹ㄴ愹㤴㍣㐷㈵㈹㉦愳昹ㅡ㤲换㐱晣㙡㤱㌳㘵挲㌳攵㕡㌱㑤愵扣㡡敥戶㤴㍣㑢㈵㕢戹ㅥ㡡㔴捡攵㔶捡慢㘹㝥つ挹戵㈰㝥㜵㥡㌳攵㌱㥥㈹㙦㄰搳㔴捡㍦搳摤㤶㤲㘷㤹㈴攵㑤㔰愴㔲昲ㅣ㤱㙣攵捤㌴扦㠵攴㉦㈰㝥㜵慥㌳攵㑣捦㤴户㡢㘹㉡攵ㅤ㜴户愵扣搰㑡㜹ㄷㄴ愹㤴㍣挵㈳㈹㌷搰晣㙥㤲㝢㐰晣㡡攷㜳㙣扤㥣攰㤹昲㝥㌱㑤愵㝣㠰敥戶㤴敢慣㤴て㐱㤱㑡挹㌳㌴㤲昲㘱㥡㍦㐲昲㈸㠸㕦昱㜴㡣㉤攵㘱㥥㈹ㅦㄷ搳㔴捡㡤㜴户愵攴㈹ㅡ〱昶〹㈸㔲㈹㜹㠲㐵㔲㍥㐹昳愷㐸㥥〶昱慢つ捥㤴㘵㥥㈹㥦ㄳ搳㔴捡攷改㙥㑢㜹㥦㤵㜲㌳ㄴ愹㤴㍣㐱㈲㈹㕦愰昹㡢㈴㉦㠱昸搵㘳捥㤴挳㍣㔳扥㉡愶愹㤴慦搱摤㤶昲慦㔶捡扦㐱㤱㑡挹昳ㅢ㤲昲㜵㥡扦㐱昲㈶㠸㕦昱㘴㠶つ搸扤㍤㔳扥㉤愶愹㤴敦搰摤㤶昲㐵㉢攵㝢㔰愴㔲昲昴㠴愴㝣㥦收ㅦ㤰㝣〸攲㔷慦㍢㔳敥敥㤹昲㘳㌱㑤愵晣㠴敥戶㤴㍣㍦㈱扤晣㈷ㄴ愹㤴㍣扢㈰㈹晦㐵昳㑦㐹㍥〳昱慢扦㍢㔳昶昵㑣昹愵㤸愶㔲㝥㐵㜷㕢㑡㥥㕦㤰㤴摢愰㐸愵攴搹〱㐹昹つ捤扦㈵昹づ挴慦扥㜲愶昴㝢愶晣㕥㑣㔳㈹㝦愰扢㉤攵户㔶捡㥦愰㐸愵攴攰㕥㔲晥㑣昳晦㤲晣〲攲㔷ㅣ挹摢㝡愹㍣㔳收ㄴ搰㌴㤵㔲㠱戵愷摣㙥愵散〶㐵㉡㘵㍥攲㑢捡㍣㥡攷㤳昸㐰晣慡㍢ㄴ戶㤴㍦㝣敦昵挵愷㠹㘹㉡愵㥦敥戶慤散㠱ㄸ〲㙣㑦㈸㔲㈹晢㔸㈹㝢搱扣㌷㐹㈱㠸㕦昵㜵愶晣捡㌳攵づ㘲㥡㑡搹㤷敥戶㤴晤慤㤴晤愰㐸愵ㅣ㘰愵摣㠹收晤㐹㜶〶昱㉢づ㠳㙤㕢昹㠹㘷捡摤挴㌴㤵㜲㜷扡摢㔲㜲㙣㉣㕢戹〷ㄴ愹㤴ㅣ搹ち戰㝢搲扣㠸㘴㈰㠸㕦つ㜱愶㝣挷㌳攵㘰㌱㑤愵摣㥢敥戶㤴〷㔹㈹昷㠵㈲㤵㤲㈳㔳㐹戹ㅦ捤昷㈷㌹〰挴慦捡㥣㈹㕦昳㑣㜹愰㤸愶㔲づ愳扢㉤㈵㠷愶戲㤵挵㔰愴㔲㜲㘰㈹㈹㠳㌴て㤱㤴㠰昸ㄵ㐷㤱㌶㘰㥦昷㑣ㄹㄱ搳㔴捡㌲扡摢㔲㡥戳㔲㔶㐰㤱㑡挹㜱愱愴ㅣ㑥昳㠳㐹づ〱昱慢㘹捥㤴ㅢ㍤㔳㡥ㄴ搳㔴捡挳攸㙥㑢㔹㙤愵ㅣ〵㐵㉡㈵挷㜵㤲戲㡡收愳㐹挶㠰昸ㄵ〷㜱戶慤㝣挰㌳攵㜸㌱㑤愵㥣㐰㜷㕢㑡づ散〴搸㐹㔰愴㔲敡㔶捡挹㌴㥦㐲㌲ㄵ挴慦收㌸㔳摥攱㤹㜲㠶㤸愶㔲捥愴扢㉤攵㍣㉢攵㉣㈸㔲㈹㌹慡㤲慤㥣㑤昳挳㐹㡥〰昱慢㘶㘷捡㍦㝢愶㍣㕡㑣㔳㈹㡦愱扢㉤攵㈲㉢攵戱㔰㔸㈹昳㑦㠲昴㘰慦㙢攱挶㈰挸昶㠳ㄴ㐳昰㥢㈹戸㉦愸㥥挰㌸㘶㍥慥愹㉦ㄹ搳搰搲戴㠴㠱扡攱㑥㝤昹㜲挵㍣㉦㜷昸㙦㡢挵搱搰〰㠴攲㌳晦ㅡ㙣摥晦㐷ㅣづ㔰摢慦愴㌳攲㈱㜸ㄶ攴晡ㄴ〷㝦摣㘰㜵㌵㌲㌰换〸㔱㈸挵〱愱㈸搶㥢㡡㤱㔰㘸㔱〰㤵捦㤱㐵愷㠷㌸㑣晤ㅢ㝦㐷㈶㠶㘴㡡攳ㄶㄹ㕦挷挹㈱ㄸ㥦㠵㉢㑣㘹〱㠷㈹㡡〳づ愹昵㑡戳㔶㙢敢㔶㔹㡡㉢搲戶㡥〳ㄳ昱戸摣扥㜵㜳㤸攲㉣愸戸㠵摡㕣㜲ㅣ㠷㐸晡㕡㝢㝡づ㐲㈸㌵搲㥦ぢ㑥㠲㕤㤲㤶㥥〳ㄲ㔱㕣㥣㤶㥥㠳ㄴ㔱㕣㘴㑦㕦捦ㄴㅣ㤴㐸晡〶㜲ㅣ㤳㐸晡㐶㝢晡㑢㑤愹㤱㥥〳ㄱ〹㜶㕥㕡㝡づ㑥㐴㜱㙥㕡㝡づ㔸㐴㜱㡥㍤㝤㌳㔳慣㠵㑡搲户㤰攳昸㐴搲户摡搳㜳㜰搲扥昵ㅣ㤴㐸戰㌳搳搲㕦㘳㈹晥㤴㤶㥥㠳ㄷ昱㌸挳㥥㝥〹㔳㜰戰㈲改㤷㤲晢㌳㌸㐹㝦㠲㍤㍤〷㉡敤改㌹㐰㤱㘰愷愷愵扦挵㔲㥣㤶㤶㥥〳ㄹ昱㌸搵㥥晥ㄴ愶戸ㅤ㉡㐹扦㡣ㅣ挷㉤㤲㝥戹㍤㍤〷㉤敤改㌷㔸挱㑥㑥㑢捦〱㡣㘴㌹㈹㉤㍤〷㌵愲㌸搱㥥㝥〵㔳㜰㄰㈳改㔷㤲攳ㄸ㐶搲慦戲愷攷〰愶㍤㍤〷㉥ㄲ㙣㜱㕡晡㐷㉣挵愲戴昴ㅣ攰㠸挷㐲㝢晡戳㤸㠲〳ㅡ㐹扦㥡摣㐶㜰㤲晥㙣㝢㝡づ㘶摡搳㍦㘹〵㙢㑡㑢捦㠱㡤㘴㔹㤰㤶晥㘹㑢㌱摦㥥晥㝣愶攰攰㐶搲㕦㐰敥㜹㜰㤲晥㐲㝢㝡づ㙣摡搳㜳㐰㈳㔹敡搲搲扦㘸㈹收愵愵攷挰㐷㍣㡥户愷扦㤴㈹㕥㠵㑡搲㕦㐶㡥攳ㅣ㐹扦挶㥥㥥㠳㥣昶昴慦㕢挱㤲㘹改㌹攰㤱㉣㝡㕡㝡づ㠲㐴㤱戰愷㕦换ㄴㅣ昴㐸晡慢挸扤〳㑥搲慦戳愷攷㠰愷㍤㍤〷㍡ㄲ散戸戴昴ㅣ晣㠸愲㈶㉤晤㠷㤶攲㡦昶昴搷㌲挵挷㔰㐹晡敢挸㜱晣㈳改慦户愷攷攰愷㍤㍤〷㍤㤲攵攸戴昴ㅣ〸㠹攲愸戴昴㥦㔹㡡㈳敤改㙦㘲ちづ㠶㈴晤捤攴扥〲㈷改㙦戱愷攷㐰愸㍤㍤〷㐰㤲㘵㔶㕡晡㙦㉤㐵㜵㕡㝡づ㤴挴㘳愶㍤晤敤㑣昱㍤㔴㤲晥づ㜲ㅣㄷ㐹晡㍢敤改㌹㈸㙡㑦捦挱㤰〴㥢㥡㤶㥥〳㈴㔱㑣㐹㑢晦㡢愵㤸㙣㑦㝦㡦愴〰㤱昴昷㤲攳ㄸ㐹搲摦㘷扥㈰㔳挸〱㔲㝢㝡づ㡣㈴换昸戴昴昹㤶㘲㕣㕡㝡づ愰挴㘳慣㍤晤㐳㡣慡㠱㐸晡㠷挹㜱扣㈴改ㅦ㌱㕦㐸㝡づ㤶摡搳昷〲㈷挱㐶愵愵攷挰㐹ㄴ㤵㘹改㌹㤸ㄲ挵㘱昶昴㡦㌳㉡〷㑦㤲㝥㈳㌹㡥㥤㈴晤㕦捤ㄷ㤲㥥〳愷昶昴ㅣ㌰㐹戰㐳搲搲昷户ㄴ〷愷愵攷挰㑡㍣㠶摢搳㍦捤愸扢㠱㐸晡㘷挸㜱ㅣ㈵改㥦㌵㕦㐸㝡づ愲摡搳㜳昰㈴挱㈲㘹改㌹愰ㄲ㐵㘹㕡晡㠱㤶㈲㙣㑦扦㤹㔱㌹愸㤲昴㉦㤰摢㥢〴敤搶㕥㌴㕦㐸㝡づ愸摡搳㜳㈰㈵㔹㡡搳搲敦㙦㈹づ㑡㑢捦〱㤷㜸っ戳愷㝦㤵㔱て〴㤱昴慦㤱ㅢ㐶挲昴㕢捣ㄷ㤲㥥㠳慢昶昴ㅣ㔴㐹戰〳搲搲㜳愰㈵㡡晤搳搲㤷㔸㡡晤散改摦㘴㔴づ戶㈴晤㕢攴捡㐸㤸㝥慢昹㐲搲㜳愰搵㥥㥥〳㉣挹㌲㌸㉤晤挱㤶㘲㔰㕡㝡づ挴挴㘳㉦㝢晡昷ㄸ㜵㈴㠸愴㝦㥦ㅣ挷㕤㤲晥〳昳㠵愴攷愰慢㍤㝤ㄵ㌸〹戶㐷㕡㝡づ挰㐴㌱㈰㉤晤ㄸ㑢戱扢㍤晤挷㡣捡㐱㤸愴晦㠴摣〴ㄲ㙥晤㍦捣ㄷ㤲㥥〳戰昶昴ㅣ㜸㐹㤶㥤搳搲㑦戱ㄴ晤搳搲㑦戵ㄴ㍢搹搳㝦挶愸ㅣ㤰㐹晡捦挹㜱㍣㈶改扦㌰㕦㐸㝡づ挶摡搳捦〶㈷改㜷㐸㑢捦㠱㤹㈸晡愴愵㍦挲㔲〴散改户㌱㉡〷㘷㤲晥ㅢ㜲挷㤰㜰敢扦㌵㕦㐸㝡づ捣㔲改ぢ愳攰昸㙢ㄳ戹㡢㔵晣戸挴㜱挷晤㔰㤸㔷戴㙢摥㤱㠷昵㕣昳晥㜳ㅦ㕥昰摡ㅦ㐶晣攳扦㔷㕥昹摡㐷ㄷ㙣晡敦挳戱ㄱ㑦㕦㜳捤ㄳㄳ搷㙤晡㜰㠷攴晡摣㝢㝦㤸扣晥挴攰扣ㄳㄷ㈴㘷ㅦ㌰敥挴愳㡥㥦ㄱ㥣摥㘷㐸户㙥摤扢敦摢昷㤹㥤昷ぢ㉣㕢㜰扦㝡晣捤晥つ㑡㐶ㅣ㉣挲㜱愹㌱㡥戴㌲〶晤㌷㕥昴敡㔶㌸愷慢换㤰㤱㠷慢㡣㕡慢㡣敦㡤㌲敡扢扡㡣〶㈴㤰㤶㌸搰攰㐸㐴搰昸搱㈸愳戹慢换㤰㤱㠸ぢ㡤㔶慢㡣㥦㡤㌲㤶㜴㜵ㄹ㌲㈲㜱㤵㜱㠲㔵挶㉦㐶ㄹ愷㜴㜵ㄹ㌲㌲㜱㤵戱摣㉡㘳扢㔱挶㡡慥㉥㐳㐶㈸慥㌲㔶㔹㘵㈸㑤摥㈹ㅣ㔶㜴改ㅢ㔶㐶㉡慥㌲捥戶捡攸㘶㤴㜱㝥㔷㤷㜱〱ㄲ戸摦㈹ㄷ㕡㘵攴ㅢ㘵㕣摡搵㘵挸挸挵㠵挶ㅡ慢㡣敥㐶ㄹㅣ㙥㜴㘹㔳㘴〴攳㉡㘳㥤㔵㠶㘶㤴㜱㙤㔷㤷㈱㈳ㄹ㔷ㄹ搷㕢㘵昴㌰捡戸愹慢换㤰ㄱ㡤慢っ㡥㙣攴㔳戴㤷㔱〶㠷㈱㕤摡ㄴㄹ搹戸捡戸搳㉡愳搰㈸攳㥥慥㉥㐳㐶㌸慥㌲敥戳捡攸㘳㤴昱㔰㔷㤷㈱㈳ㅤ㔷ㄹㅣ昱㐸㔳晡ㅡ㘵㍣摥搵㘵挸㠸挷㔵〶㐷㍥㔲㐶㍦愳㡣愷扢扡っㄹ昹戸捡㜸搶㉡愳扦㔱挶收慥㉥㐳㐶㐰慥㌲㌸ㄲㄲ㌴㜶㌱捡㜸戵慢换㤰㤱㤰慢㡣㉤㔶ㄹ扢ㄹ㘵扣搹搵㘵挸㠸挸㔵挶㔶慢㡣〱㐶ㄹ敦㜵㜵ㄹ㌲㌲㜲㤵挱ㄱ㤲㌴㘵㑦愳っづ㘷扡昴攳㑢㐶㐸慥㌲㌸㔲㤲㌲〶ㅡ㘵㜰㔸搳愵㘵挸㐸挹㔵〶㐷㑣㔲挶㈰愳っづ㙦扡戴っㄹ㌱戹捡攰挸㐹捡搸㕢捡㔰ㅣ慥挸愰散慤晦ㄸ搷㜶㐶挱愵㐰攱㜴㤷愵㜸㌳㑤挱㐳㝡昱㜸㈳㑤挱㠳㙣㔱扣㥥愶攰㘱慦㈸晥㤶愶攰㠱愸㈸戶愴㈹㜸㘸㈸㡡搷搲ㄴ㍣㔸ㄳ挵慢㘹ちㅥ㍥㠹攲㤵㌴〵て㘸㐴昱㜲㥡㠲㠷ㄸ愲㜸㈹㑤挱㉦㝤㔱扣㤸愶攰搷戰㈸㕥㐸㔳昰㡢㔱ㄴ㥢搳ㄴ晣慡ㄲ挵愶㌴〵扦㍣㐴昱㝣㥡㠲ㅦ攷愲㜸㉥㑤挱て㔸㔱㍣㥢愶攰㐷㥥㈸㥥㐹㔳昰㐳㐸ㄴ㑦愷㈹昸戱㈰㡡愷搲ㄴ㝣愳㡡攲挹㌴〵摦㍡愲㜸㈲㑤挱㥤㔹ㄴ㝦㑤㔳㜰昷ㄲ挵㐶愷愲挷晦〳㌴摦捦晤</t>
  </si>
  <si>
    <t>㜸〱捤㕡㕢㙣ㅣ搷㜹摥戳摣㔹敥㉣㤷攴捡昲摤㡥捤㈴㜲㥤㥡㉡挱ㄵ愹慢㑤㐸攴㔲㤴㘸㔳㈲㐵㔲㔲㥡㌴㔸捦捥㥥㈱㐷㥣㥤愱㘶㘶㈵搲ㄵ㘰扢㝤㘸搳ㄶ㐶㙢ㄴ㙤㉥づㄲ㌸〵搲愶㉤摡愰㐰敢愰㌷〴㉤㥡挲㜵㔱戴挸㑢㠱㍥〴㐶㡢㍥㌴㈸摣㍥攵㈱㐵晡㝤㘷㘶㤶扢换攵㑡㘶㘴㠰㐳昰摦㜳㥢晦㥣昳摦捦㝦㈶㈵㔲愹搴㡦昱昰㤷㑦㠶㠵㈷㔷戶㠳㔰搶挷捡㥥攳㐸㌳戴㍤㌷ㄸ㥢昶㝤㘳㝢挱づ挲㍥っ挸㔶㙣昴〷㕡㈵戰㕦㤱戹捡㉤改〷ㄸ愴愵㔲戹㥣㥥㐶㝦昲㕦㑣ち㍡摦搲㌳〰〵㡣㑡慤㤶㘷ㄶ慢㌷㠰㝡㈵昴㝣㜹㜴攴㕡㠴㘰慡㔴ㅡ㉢㡤ㅤㅦ㍦㜹㙣㙣晣攸㐸戹攱㠴つ㕦㑥戹戲ㄱ晡㠶㜳㜴㘴愹㔱㜵㙣昳㈵戹扤敡㙤㐸㜷㑡㔶挷㈷慡挶攴愹搲攴昱攳搶改搳愷ち㔹㘰扥㕣㥥㔹昲愵ㄵ摣㉦㥣晤挴戹㔸㥥ㄹ扢㉣挳晢㠵㌳〷㥣㐰㌹敢搵つ摢扤㑦㐸㌵ㄲ㜸㘲㔶㥡㌶㌹㈱愵㙦扢㙢㘳㔸㜶ㅢ愱㔱㍢㌹㌶〷㡡㥢㐶㄰㤶愵攳㉣㑢㡢ㅢ㉣搴㐹㌳改㑢搷㤴挱㔰晤晣㤶㈹㥤戸㍢挸搵慦ㄹ晥㘵愳㉥㌳㉣っ搷㈳扥捤搷愴ㅢ摡攱昶㘰晤㙡㈰㤷つ㜷㑤㜲㠸㔶扦搰戰㙢㤹㡣挸㘴㔲㝤捦㜶㕢㡣攲捤搸㥣㙦㤶搷つ㍦㔴㌵㜲慤搴㙤㙣㡢㠴愸㠵户㉤㡢㔲㌴搲昱ㄶ搹戴㘲搷㕦㤲扥㉢ㅤ㑥挲扤㡤㜶っ㔲㌴㠹㐸摦㈴㑥戲ㅢ㌲㐶っ挴挲捦慤㜰ㄶ㕤㈷挸〳㘴〷〰晡愷愶㑢㘷㈶㈷捦攸〵㌶て〲㠸捣晦㐲㠱㕡㕦攳戸㜴挵㐸㔷慡改㡡㤹慥搴搲ㄵ㤹慥㔸改捡㕡扡戲㥥慥搸改捡㡤㜴㘵〳㘳㤲㈷搷摦㥦㡥㥦㤹搴晢挳㝦㜷敥㤱㜳扦晡㙦㑢㥦㝦户晡慤敦ぢ敡㡣㔲㥥㘱ㄴ昴㈲㐰昶㄰㐰戴㡣㠹㌳晡〳㙣㍥っ㈰挴て戰っ㉥攵㌷㍥晦摤㕦㤸㥢戸㌳晢攵㌷扥㘲㕥晢昲㜳晦㔴㜸〸摤㔷攲㙤捤晡挶㙤挸挶㡥搸㐱搷昸㜷㜷㝤㠳扡㔹挷慤㤳㔶愹㔴㍢㍥㙥㑣ㄸㅡ〹㜳慦㕣㝥㄰㘳ぢ搶㜵摢慤㜹户ㄵ摢ぢ搶㥣敤㠴搲㔷㤵㘱ぢ㍦㤱攸慡晡愰㜵㝥ぢ㍡㙦㐶ㄲ昲愰㔵㤶㝥〸㕤〹户㜷挴收挹ㄹ㈳㤰㍢搵搱ㄸ昷㡣搷㜰㙢挱ㄳ摤㍢㔷㐲㈳㤴㡦㜷昶敤㈰搹昵摡ち昴㐸〶㙡㐹㑦㜵扥㜶捤㜰ㅡ㜲㝡换㡥扡㍦搶搱つ㡤昲慡㝢昷捥昹昲㘶戳㜷搷㡡愶㘱㜳㙦㈹摣扢㜶ㄹ㜵㐵敢ㅡ㈹慦㝢㠱㜴搵昲㐶敢㑢戶戹㈱晤ㄵ㐹㡢㉤㙢㙡慢て戱㉢㔶敢搱㐵ㄷㅢ㠵愲搶㍥搱摡㑡㐲㑢户㈶㙢㔸敦㈶愸扣扤㙡㔴ㅤ昹㜰摢㤰㘸㑥㜴㍣搶搶㍣攷㤹㡤愰散戹愱敦㌹敤㍤搳戵㕢〶㑣㐹敤㤲㔷㤳ㄹ昵愴㈲㈸㔲㝤㝤㐲愴㍥搵㑤㈷㠹㍢愰搶戶〸〹㙤㐳敦挱㉤㐲挴挱㕤戵扤㠹ㄹ㠵ㄶ㈱攳昸㥦敥戹㤲㔶㈱攴攸昱㥥愳扢〸㈹㕦㝡戴㕤昱挶㤶挱ㅦ昰挱㤱搴捡昴㤱扤㔱敥挸攵㕤㔶摡挲ㄵ㍡㘸㡥敥㐱㌴㠵戶㈹㝢ㅦ敤攰㜴晡㜰扣晢昳户攰㌰㉥ㅡ㙥捤㤱㝥捦昰㐲㜰㐵晡挳〴㡦㄰㍣㑡昰ㄸ挱攳〰摡㝦挰扥敤㐹㔱摡㑡戱㈵戶戵摢㜶㉤㕣捦慥㑢㝢㙤㍤㐴ㅢ挲㤲㕣㡥攴摥昵攸㑦愲㐹晦ㄸ挱㔳〰昹㝣㉡晢㌴〷㘵昳晡㐸㔴搷㘸昹㍦扣㝦㘲攰愳㉢㜷㠸㜸㈵搰敡昰扡㐱㕦㕦户㥤㕦㌴㠲昵㤰㑡搷戳㔳㜹愲㡦ㄳ改㈷〰ち㥦〴戸㝣㔱㍡㔰搹晢ㄵ敡㘸㜴㘸㜷㜵愹㜴㌷て搷㔷戶㕤㜳摤昷㕣㐴㝦戳㐶㘸㑣㥢㠸ㅢ〲㘱㘴敢ぢ㕥戹ㄱ㘶敢ㄷ㙤晣ㄴ敡换㜲㔳ㅡ㘱ㄹ㈶㌹ㅣ慣㉦㈰收㔰㌶㜳扥戶愵搵愳㜰㘱㔶〶愶捥戸㘲ㅥ㈶㘸㉢㡢ㄲ㙣㙡愱㑥愳㈲户㐲愲敥慦㉦ㄹ㠸㑢㐲ㅤ㠳㐶搵㕢㔱㠹㙦づ慡戶攴敤㝣㕣〳㠶愲㉡戶㘰ㄹ㔰つㄱ愶ㄴ愵〴摥ㄲ㙥㌵ㄳ挳㑥㙤戹ㅡ摡㑥㌰ㄶ㤳㜷㙣搶㐳摣㈹㔵晣㑢戲㘷戳㄰愶㙣㑦㘶㜵㉡㌵〳㤳㐵戳ㅡ愱挵㔲㉥昸㕥㘳㤳挱挹晤挲㐳㕣㈹晤〸挰㔷晦攷㥢捦㍦昳㤵㍦晡㜱晣晢㉡搴㐵㍤㍡㘳ㄲ㥤戲捤㉡㝥搴愳㍦㡢㥦㝣慦㍥㡤ㄱ㑥㔷慢扡㐷っ㐵㐱㉤搴戱摢㔵㕦慡愰㌰愷㉡摢㥢㜲戰㝥摤昳㌷慡㥥户㐱收て愹㕡戰㉥㘵挸㐸㙢㈰づ㉣㔹ㄶ㐲昴昵戵挵㔳㉤㈱ㄹ㘳戴散㈸挰攰戴攳㡣㈴ㄸ㠳散㔱㌴昵挱㝢㘴㝦〶㠵搳挷㑥㡣㑦ㅥ㍢㕤㈹㍢㥥戹戱敥㌵〲㔹㔹㥥扥㌴㔱㔹昰㙥㑢扦㌲敦㕡戶攳攰挷昳搷っ搷㌶㉢ㄷ㡤㔷㉡㌷捣戱㉤㈷愸㡢㝦〱㜹ㄸ㐴㤵ㅡ㔳㍦昵挶昸搷㉦晣昹㙦晦摦㌷㙥扥㝢昴㔵昱捦㜱挷慥〸㑤〵㘶㤸㔴ㅦ㈷㈸ㄱㅣ㈳㤸㈰㤸〴㄰晦㠰㔷㘹戸㔰㙥㝦昴ㄳ愸敢㈷〹㑥〱挰晣㈸ㄶ挱晡㥣㠹慡㠲〱ㅦ㉤㤰晥㍣挱ぢ〰㠲㉡㐸㕤㑤改㔳〰㝢㌲㥣㔱攲㙥㠶㥦㐳㙢㕥敦搱㈷ㄸ㑢㤲改㍡㠹慣㤳慣㍡㐹㉡扥ㅤ敦㝦ㄷ㘱摥㠹㍢㍡挳㑥㡤㐶扣㔳戵㔴昸摤㜴挸㉤慥㝥〸㠳戳搶㔵搷づ㠳〱㙢扡ㄱ㝡㜳㜶㌸ㅢ㠴〵ぢ〰㐵昵捡攳捡㜷戵扣㌴㙡㕤戳攵敤㔵〸搷搳扢扢㜰㌲㈹㌷㠲搰㔳㔶攳愹摤晤戳摥㘵㉦㥣戵㠳㑤挷搸㍥搲愵㍢敡戹扥㉥㕤〴㔳㍥㘲慡扢つ昲㌶㌷㘵慤换ㅡ㔷扣㠶㙦捡昹搹㠳㄰㡥㠹挸晣愵愰㘱㌰㝥攲㤹扤挳㡦ㄶ扡搳㈵愷愱㤵㘲㥦摥㕣戹㔴晤㐵㘰㐹㘱㑥㠸㌹㥥㤴㐶昷摥㕢㍣㕡㠲㍢㥡慦扣〵㤶㐶㙤㠳昱改㘱摥つ散㥡捣挷戵㑢戶㍢ㄴㄷㄷㅢ㘱㕢㡦戱㜵㌸敥㠱搹㔸㜴挱㜶搳昰㙢〷㠱㈳愴ち㑣㤷㘲㠷挸攲㙦㝦㐴㡥搰愴㔲ㅦ㈴愹㥣て㕥㔵㠴㑥㘹㡣愰扡㕡昰愶ㅡ愲搰ㄲㄷ搳㥥つ㤲搴捤收ㅣ㙢㤷愴攱㉡づ慣㠴戵㔹㜹㙢㐸㡤㤰㄰㙣㈴〲ㅣ㜹戸扤慡ㅣ戹㙥㑤㔷〳捦㘹㠴㜲愸㔹㔲ち慥㕢换搲㌱㜸挶㈹㌴㑢㑢㘶㠸㔳㘰ㄳㅦ捦㉦〷㠷㍢愰㐸㈶收㤰㔰㍣捡昶㄰摣昶㑤㔰㜷昶挹㔱㠴㈸㤶㝡晥晢慣昸搲ㄷ昹晣摥搹㔴㔲㠸㤵㠸㤱昱扤ㅦ㘲愸㐵㠷㤳戳㜵㘴搹㤴搱㉡㈴㙤㍣㍦っ㕡捡摥㈱㐹挰ㅣ搰㌰搵挶㐱㠲㉥戴㑤挳㜱戶㠷慣㜹搷㜴ㅡ㌵戹㘰㔴愵㤳搸㙡捦慦ㅦ㄰㝥愹〴㘶挴慢ㅥ㜴㠹㑦㜶昳挸㘲㈶㐷愶㝤㥢户㤴晥ㄲ挸慡㕣㉤㜰㐴戶㡤㘷㤵て㝤㕡愴㥦㝦㘰㈷搷愱搲㙡㌰㘹扢㥡㘸换ㄸ㑤㌷て㥣㑡摢㕡㠶㉤㜸ぢ㠸㝢㘴慤愵改愲ㅤ㌵ㅤㄸ㥤㔲㉣捡㘶戳晢㜵㉡愰ㄵ㥥て攲㤸ち挶㉥慡㥦㘵ㄴ㐵敦挲㠳㕤㘷ㅣ摥ㄲ㝣㈸㝦慦っ㈰㈳慣㘱㕡慦㈸㔸㔸戵㐳㐷づ㔸慡㕦㤵㜳㔴〷㔲戳摦㕡㕤㐷㑣㍢㍢㘸㕤昰敤㥡㘳扢㤲㠱〷㤲㔳㑣㘵㉥挸㌵愴㔱㤶扣挰㘶扡㝣搰㕡昵つ㌷搸攴搱挵摣㝥愰慤愶㤸愵㔹㌳戶ぢ攵㠹收㘴㜹搸㕡㔹昷㙥㈳攳摥愸扢ㄷ㡣捤攰㐰㌰㡡㤷〱搱ㄳ㘹㔴㕡愴搳㈲㤷捥敤搷㐷㐱挲㠱㤲搱㜱㥡㈰㘶ㄵ㡦摦㍤㜴㤵㕣㡡㤳㔸搴㔵慥愹㉤㘱摤昵㔴摤扣慥㔰改㠴㑢㝣攷㌲挰㡢ㄷ慥捥敦愴㍥㝦愲敢〶㡤〹㠳ㅥ㙥㐰㠹㐵㌳捦挲散挳㔰㈴㉡㙣愳攴攸㡡攳慣㜵㡡㕦摥㔲㘳㈸㠹昰㥣ㅣ捥攲ㅣ㑥挵〵㈸㍥捣㉥戲〹戰户㐳㔱㠵㈱㕣摤㜰㠲戸慦散搵敢〶㐵㡢㘲戹〲㥢㉤㜳㉡㥥㠶㈵搱㉤〰㈵㝦㜱㤳戱㠵㈶㘳㑢㌵挱ㄵ㌳㜷慡捡挴攵慤ㄹ扥ㅤ慥搷㙤㌳挷ち昳㥢〷㐲㈶㈱㐲敡〴て㠲昲㔱㠲㠹攰戴㌳㜳ㄱㅤ戶挱敥㌱㥣ㄷ㐸㍡戲ㅦ㤲㥢㔶晥㕢散㌳㌱㠵扣㠱㌲昴晡ㄲ戰㘹㑣昲挰攴〳攲㘹〹扣搰愲㡣㤰ㄸ㐱㍢扢昵㉢〰挹㤳昹㌸㑡㍤昳〷㍣捥攷ㄷ㍣愳㌶㠷ㄴ戸攷昷挷搷㘳㌹戰㤶㈶挵㉦㌲㘷㔴㐶㜲ㄵ㐹摢㕢㠸㝦晤ㅣㅢ㔶㤰㡤挹㌰摢㤴㡤㜸㐸摡愴㌴㙤㈰搷㙤慥昹〴搷㤱昸㙣摤㝡搷㌷扦ぢ晦て慥㥣㍡换㡤攴昳敡㉥㘲ㄹ㐵㝤〵㐰㌰ㅢ挵晤㜴っ㔸攵㠰慢〰ㅡ㤳ㄲ㥤㕡戲㘷㝥㠵挸戵㍡昳㍥戹㍡户㠳㔰㈳㡢㙣㄰昲㐷㈰㐹㜶㈰挷晣㡢㝥つ攰ㅦ摦㝢㡦㠷摦㤴㘰〲㈳㤹㥦愹㠷㝣㥥挴搳慦ㄳ㝣ㅡ㐰昰㔰慥戲㠹搱㈱攴㌳愸戶ㅣ㐲〴㡦敢㍣㠸㈴㑦ぢㄷ㘳ㅥ搲㔰㌱㠴㈶㈳敦ㄶ㡥〹㥥昹ㄹ㤲愵昴捦ㄲ㜰捥㈴㈶㄰㑣〵㌰㉥㠸㥥㍤㍤㤷㘰㑥㠰摥㡢攷㝥捣搹㘱㉤〵戳〵㉡㘱昹㌹ㄴ〴搳〶㌴㐴㤸㈶ㄲ捣ち捡㜷ㄷ㑣愶ㄷ㠰扢㕤㌰〵㜳っ〹㌱搹ㅢ㜳摢攰挰㉡㠰㘰晥愱换〰㤳〳㙡ㅣ㐰愶㤰攳扡〴㘸㌲改ㅣ㉡挹㙢㉤㑣戲㌸㜰つ㐰攳搱昰摥㡥愲攴㙥戱㈵㍦㐰㐳ㅡㅣ戲慥㌴っ〷搷㤱㡢〸㔶㐳㌶ㅤ〴㑢㤵㠹㡥っ㥤㌷㘴敤户㤴㌸㘵慢㉤㝣昶㜳摣㔹㈷つ摡挷挶㝢ぢ㌸㜲㝦㐷㡡扣昶〵㈴㙢敥㙤ㄶち㐰晦㉤㈶㘴㉢㤵㔴㡥㜳㔲㍢昳扡㑤㠸〰㡢㐱㙦て慦摤ㄱ㘱ㄳ摢攱ㅤㅢ㐳㙦㌲敡昰㙢㠲㙥挶愹摤㜹摦挰慢㠲ㅥ㥣㌸昴㡤戸挰㡡㐶㉢㝣㔷挳㑦㙦㠱っ〱㕣挰㑡戸敤挰敤㉡㙦㠰ㄴ㘴㔴愲㥤㠹扡戱㍣捦挷昹㈱搳㜹挱搰㝣㤷㕥㝣攰挱㡥ぢㅤ昵ㅡ㝢攸㘱戴摦〴㠱昷㝣扦㥤愶㝣㠷㑦戶づ昰攰㈵摢昴扤挰戳挲㤱ㄵ㠴㡥㈳扣攲㠳㠲㡣㑦㙢㙦〲㘳搷㌹戹戱㡣换㝢㜷挵愶晣㠶敢摤㜶搵㙡戴㠰㌷㥤㡡㕥晤晤㥣〶愶㈴㝡㍥〹㉡ㄶㄳ㙦㔴愴ㅤ攷愸慣〷昰㑣㜹愶扣㕣㤹㌴挷㑦㥦㌶㉤攳㤴㜱攲挴愴㔹戳慡㈵㌹㘱ㅥ慦㕡愷㑥㑥㤶㑥㤸㘶戵愸捣㍥㠶敢㥢〰㐵ㅡ㝡㌵捦㑤搶慥㈶㌵昶つ搳㔰㜳㘲㠶㘰昷昵㈹搲扣㔳ㅡ戳〱㐰愱㍣㔳㔱ㅥ㙦ㄹㄷ㠸搹㄰㉤㠷搰搲晥㥤㐲戶㠱收㈱㌴户〴㤳㐵晡〷㘲㔱㤷晢晡㙤㤶㜸愵㉤攸㈳㘸㤱昲攲㤷㐰㝡㙡㑣㈴昹慦戰㉤㥦ㄲ㌴敤敡挸昷昳㈸〸㘵㠶㔱搰敦戰㤶晣搳っ㔳㍡挵㉦攲㜵捡〴捡戸㄰㈲〴㑦挵敢㘸㈱㕦摢昹㘲愰㔳戱攳㌵ㄴ㈲㜶㤸昲搴戱㔲慤㌴㜹昲挴昱㠹挹搳挷㡣㔳㔵昳挴戸㍣㜱晣㌴ㄸ㌴㕥〲㍢㤴㕤挶㜰晤㜵㠰愲〹㐰っ扡㘲㠷㌲挹㐹摦㌰㑤昲㐷挳づㅡ㜲㐵㐸戲㐳㈷〷㜴搲扢戸㤶戴ㄷ搹昴换〴㑣㉥〹㥡㄰戵捡㕦㐱㠱㉦昲㕦摣㐸㕡ㄳ昱㐴㍤㔵愴扥㔳搰昵㕦〳ㄸ散搳㈸㔹㕤㑦搶扤㍥ㄷ愱〴㍥㔴㥦て㈰㈱戸㌰㕢昵愶㥢㥦慣ㅣ㑡㈴㘷㌴戹慣㝢㘶愷㈵㐹㕦㈵慦㉤晡捤昷㜰昷〴换㠸㡥㔱㕥敤㍤戴㔳㙢戹㜵㝡㘲愷ㄵ㜹㑡㘴㔰㘴㉤挱ㄸ挰㕦㘷搲㝤攲戹㙥昹搷昸㘶〵㤷ㄹ〹㠲昳㙥愳捥㡢㡦㈷扡〴㙢㌳㜶愸散㈵ㅤ慢搰愹挸搹㌷〸愶㡥㑣ㅦ㤹㍣愶摤㠴㤴㝤㠸㔹挸㤶ㅤ慢捦㌹昹攴昵㕦〷ㄴㄴ㉡攲㘳㤳愰扥っ攲扦昳㥥挰挱㠰慥ㄷ㈸ㅢ㜱挷慥ぢㄴ敡㤵ㄲ㠷摦㐲愱㈹づ㑡戹㠸扦㑤ㅣ愸㘴㑡ㅣ扥㠰挲㘰㥦㜸ㅤ㍦ㄴ〹愱扦〶㤸晤ㄲ㠱摡㜹㐹㐸捣㤷慣㌶慦扦挵㐱ㄴ挱㙥㙢㝥㜹慦㌵㔷攲㡥捥扢㡤㈲㈵㔷慤攳㙤ㄴ昴慦ㄳ晣づ㐰㕥愳㤸㜶愵户㑡㌶㡣㐵愷戲㥤捦㑡愸て㥡挵ぢ戱〱㉢晡慡㠳攱㠰㑡㘸㍢捡㤴ㄷ㜰㐰昳昱㘱挷〲昲つ㌸㤶攱晢愶搸戲㈱て挱㐰㌹㌹〲攸慡挶㤷戳搶愲㡦㌳㐱扦㌵ㅦ㈰慢㔱换攱〶㌵挴㠷㌶敥㐱㠸㠹攰㕣㌳㘹㙣ㄹ㝣㘶挲㍢摤搵慦搱㘱㜵ㅥㄹ㕡㔲㌷㍢昴㐸㔲㜷㘹㥥敢昶ㄷㄱ愹愰㌹㉤㍥〳㍥㉢㝢晣㕦挷ㅥ㔳攲㡤戳㘲㑡晦〶ㄶ㤲ㄷ㙡扤戸戵搰㝦ㄷ搵㈸挸㝥ㅡ愵㔴㠶㍡搱㑢㈳㈹捡晤昵㡡挱㉦㈷㜳昵㡡㈳摤戵㜰扤昹戵㈴㈲㉡㕣㈴敢摦挴㈰捥挰晦㈲ㄵ㐰㐹搵敦愳愰晦〱挱ㅦ〲攴〵愵㥤㤲ㄵ㉦昷㑡搷攵晥戱ㅡ摡㕣敥户㤲昱敡愵㤴愰〶㜰挹晡㥦〰㈴㔳㙡㙦愳昲㝣㌷㉢ㄴ挹㙢㡢扦ㅣ㐵㐸搷昶愹搰㜹㝣晡戳㑤㐴㝤㌸㜵㙡捡㔶㘵搲㘷昶㠷㑢〹㉥㔰搱㔲㙢ぢ搸摥㑦㠰愷摤㠶ㄱ攳ぢ昸捦愵戳㠲㝡捡つ㡢㤷㌰〳㘷攱㜹㈵㠷散〱㜵㔷㜵扣ㄸ㜷㥣㐵㠳晥㘷〰ㅡ㠵攰㥥愵㤱㔳敦㌳捣㝤〷慦ち㡡㤸㌲㠵摦㡥ぢ慣っ㔳㐶㔸挸㔱愲〴㘵㐳慤㜵㉥㕥㙢戲㍢捡㡢敡㌸摦戱㍢捡㤰敡㤸㙤摤摤㕦ㄲㄹ㘵㠶㍢搴晦㡡㌵㡡㡣㥡晥慦攳㠲㥡㥥昲搲㥣㝥㤸㐴戹㡥晦昴㤶㌰㕦慥扤晣昲て㠷㌳㈳㡦㘷㍥㝤慥昰挵敦扦晢晥㥢摦晢戹愹晦晣搱㕢㙦㝤敦摦摦㝣敦㐷㝦㔱㥤晡敥摢㙦晦敤㡢㕦㝤敦晤〷慣慦愵晦昴㠷ぢ㕦扢㔳摡戸㜳搳扡晡摣㠵㍢㍦㝢攳㑡㘹改搰㘸㕦㕦㝦晦戳㠷晦晥搱㑦ㄵ㕦扢昹㡥昸捥扦㍥攲ち㐵〸㑣搰㙥昸㐹㄰愵ㅡ摦㐱㘱戰㙦㤸慢晦㐸㤷愱〸戲㙢ㄹ㈴㡣㕡挶摦愸㘵〸慥㐶㤱昶㠵㤸戴㌳㘸挸攱㤶㤳晤慡攳昹昶㡥㠱晦〷昶㈵㌱搶</t>
  </si>
  <si>
    <t>㜸〱捤㝤〷㝣ㄴ㘵晡㝦摥㤰㉣㤹愵㘴㍤ㄵ㄰ㄱ㠳㈲㜸㠰戸㥢㙣㌶ㅢ〴愵昷㈶㈰㤶㔳挳㤶㔹㠸愴㐰ㄲ㄰㄰ㄱ㍣挵〶ㄶ散愸㠰㠲㥥㕤捦㕥捦㠸㥥㘷挱慥㘷挱㝥愲㥥愰愷愷㠷攵ㄴ晦摦敦㌳㌳㥢㤹㥤搹㈵㍦晦㤷捦挷㤰㝤搸愷㍦昳㝤㘶㈷昳捥扣敦㑥㥥捡换换晢〵㍦晣㥦㍦〵㝣搳㘳晡攲挶㈶扤㜶攰㠸晡㥡ㅡ㍤搱㔴㕤㕦搷㌸㜰㔸㐳㐳㙣昱挴敡挶愶㜶㌰昰㔵㔵㐳摦㔸㔸搵㔸扤㐴㉦慡㕡愸㌷㌴挲愸㌰㉦慦愸㐸换㠷㝥ㅦ昳ㄵ戰ㄸ㡤㕥㕡〱〹慣昲㌴ㅦ㐹㝢㤲㈲ㄲ㡤挴㑦搲㠱愴㈳㐹㈷㤲捥㈴挵㈴〱㤲㍤㐸㝥㐷戲㈷挹㕥㈴㝢㤳㜴㈱改㑡搲㡤㠴昹戵敥㈴晢㠲㜴散〱㌲㘳挴昰㈹昱㤳戰㌵搳㥢敡ㅢ昴〱㈵㌳㡤㥡㠷㠴㐲〳㐳〳换㠳ㄵ愵〳㠳〳㑡㐶㉣愸㘹㕡搰愰て愹搳ㄷ㌴㌵挴㙡〶㤴㑣㕤㄰慦愹㑥㑣搰ㄷ捦愸㥦慢搷つ搱攳挱戲㜸㉣ㅣつ㠵换换㔳㤵㤵搱㡥晢㈱昲攴ㄱ挳愷㌶攸愹挶晦㔵捣㥥㡣㌹㘵挴昰㠱㤳昵愶晦㔵捣晤ㄱㄳ㈱㐷搶搷挶慡敢晥㐷㐱ぢ搹搳戲㤱㝡愲㥡捤搷昵㠶敡扡搹〳㔱戶〳㘸㜰ㄵ〳㐷〳昱㐴慣戱㘹㠴㕥㔳㌳㑤㑦戱敦ㅤ㙢㠹㤹摥愰搷㈵昴挶捥戵愳ㄶ㈵昴ㅡ㔳摤㔸㔴㍢㌳搶㌰㌹㔶慢ㄷ昰㑤㜱慤搱户㜱㐹扤慥愹扡㘹㜱愷摡愳ㅡ昵㘹戱扡搹㍡㑤ち㙢挷㉣愸㑥ㄶㄴ愸㠲㠲扣㜶㝤扤㡡㤱摥っㅣ摤㤰ㄸ㌱㈷搶搰㈴ㅣ扢ㄶ昲戲戵敤㈱㔲戸愳㉣敥㐵㈵ㄹ㕥㙣搳昴敡摡〹㝡㐳㥤㕥挳㈴㙣㕥晦っ㈳挱挴㠰㍥つ㡥戵㌵㙣㡣敡㘰㝥摥戸㈹捣愲㤵㤰昴〲昱ㅤ〰搲㝥挸戰搰愰戲捡㐱摡㠱ㄴ昷〶㔱〵㕢昱㤹戵扢昱㜳㤳㕦ㄵ换慦㡡攷㔷㈵昲慢㤲昹㔵㝡㝥㔵㉡扦㙡㜶㝥搵㥣晣慡敡晣慡㤳昲慢收挲挶晡㈹㙡摦㍥摦晣㜹㝣昴㌷て㉥㜹㜷摦㌱て㜷摦攳㠲收㘷扦㈹㔵晣㤸捡攷戵て摥㘸㝤㐱㝣〷㠳㐸ㄹ愵愵㠳戴摦㔳摣て㐴愹搷㔱〶㑢㌹戴挳愲攵搳㔷晥㘹昲㔹摢㥦晡晣㡢て捥㉥㔰晣㤴㑢㡣〱㌴㍥〴挴㌷㄰挴搸㤴攰㈰敤㔰㡡㠳㈰㑡扤㘸挶攸㜴挵搸昰㍢㉢㐶㡥㝢昴㥢㐷〶戶晢愱摢愱㡡〷〹㠹㔱㑡攳㌲㄰㕦ㄸ挴㠸㔱㌱㐸㉢愷㌸〲愲搴㌳㘶㡣㍤捦扤昸愶摡㔵愷㑦扥敥㥣㐹㥦摦㜳㘸㠷㜱㡡晢㥡挴㠸搲戸ㄲ挴㌷〸挴㠸㔱㍥㐸㍢㡣攲挱㈰㑡㍤㘱挶㜸敤换攳㐷㑤晥㜴捡挴ぢ㈲捡㔷㍢攵搱慦ㄴて㔱ㄲ攳㜰ㅡㅦ〱攲ㅢち㘲攰㠱ㄸ挳㈸ㅥづ愲搴愳㘶㡣㌹㙡挰戶㥦户晦㘳攸挶搷扢搶㕥㔱扡昱㕣挵㈳㥣挴ㄸ㐹攳㔱㈰扥搱㈰ㄲ㈳っ㍣挶㔰㍣ㄶ㐴愹晢捤ㄸ㍤㍢㡥摤戹昶つ㙤攲敡愶㜵ㄳ㠶摦㍦昴㌲挵〳愴挴ㄸ㑦攳〹㈰扥㠹㈰ㄲ㈳ㄴㅤ愴㑤愲㜸㌲㠸㔲㝦㌶㘳ㄴㅣ㍦㉣㌰㙤摢挰㈹㤷㐷〲搱㠳㤷扦ㄵ㔵摣㑦㈴挶㔴ㅡㅦ〹攲㥢〶㘲攰ㄱㅡ愴㑤愷㜸〶㠸㔲户㤸㌱敥㍥攱晣扢戶昵散㌳收收㔷捦㜹㜷晤昹て扥愱㜸㜸㤶ㄸ㌳㘹㝣㌴㠸敦ㄸ㄰〳㡦戲㐱摡戱ㄴㅦ〷愲搴昵㘶㡣ㅢ晦晢挵慥搷扡慦ㅢ㜹摢散摢㥦㜸攲搳扥扡攲搱㕤㘲ㅣ㑦攳ㄳ㐰㝣㈷㠲ㄸ㜵㘰ㅦ慢愲㜸ㄶ㠸㔲敢捤ㄸ捤㉦㍦搴㜰搲〵㕢挶慥㉢ㅤ㌳改㤹扦ㅣ㜴慡攲ㅦ〷㠹ㄱ愷㜱〲挴㤷〴㤱ㄸ㘱㙣㡢㑥㜱ち㐴愹㉢捤ㄸつ晡昰扤摡慦晣搷挴㡤户扣㔸㜸昰捣㡡晢ㄴ晦戶㐸㡣㌹㌴慥〶昱㥤〴㘲㙣ぢ㘲昰㌳愳搵㠰㈸㜵戱ㄹ㘳搳㘵摦挴㤶ㄵ㍣㌳昴捦㘷ㅦ㌰㌳㔸戶戹慢攲㥦㈶㠹㔱㐷攳㝡㄰摦㍣㄰㈳〶昶搳昹ㄴ㌷㠰㈸戵摡㡡昱挹㜳〳㕥㙢昷捡㤴㙢㔷㝤戹昶捡ㅢ㡥㌹㐵昱㉦㥢挴㘸愲昱〲㄰摦㐲㄰㈳〶㝡㝢㌲挵㡢㐰㤴㍡换㡣戱㙤攵摢㙢㐷づ㔸㍦昹㥡㝥攱晦㍣㝢挷愵㙢ㄴ晦㌰㑡㡣㈵㌴㍥〵挴户ㄴ挴㠸ㄱㅥ愴㥤㑡昱㌲㄰愵㔶㤸㌱扥敥㕡㝣搵搰㜷㝥ㅥ扢昱愷挰晣㘰昰㤷㙤㡡㝦㔷㈵挶㜲ㅡ慦〰昱㥤づ㈲㌱挲攸换ㅦ㈹㍥〳㐴愹㔳捣ㄸ㡦㍤晦㐴攷㌳挲〷㡤扡愸搳㥡摥摡戶㌷㝢㈸晥㔹㤶ㄸ㉢㘹㝣ㄶ㠸敦㙣㄰愳づㅣ挶捥愱昸㕣㄰愵ㄶ㤸㌱づ扡㜱攸〹晢㜴改㌵改慣㈱戳㉥摡㔹戵慥㠷攲㕦㜵㠹戱㡡挶慢㐱㝣攷㠳㐸㡣㄰㘲㕣㐰昱㠵㈰㑡搵㥢㌱㌶㜷㕤戵敦㠷㕡愷昱㙢㑥摦㙦挲搶ㄱ摦扥慢㜸㔲㈰㌱搶搰昸㘲㄰摦㈵㈰㐶ㅤ昸捣㕤㑡昱㘵㈰㑡㔵㥢㌱慡㍦㉤㜸昱㡢㝦敦㌵昹摣挰㍦㡦ㅦ摦敦散捤㡡攷ㄴㄲ攳ちㅡ㕦〹攲㕢ぢ㈲㌱捡搰㤷慢㈸扥ㅡ㐴愹㠴ㄹ㘳昰㤷㠳㤷㉦㤹摢㙢攴㥡㙢慦㉦改㜶昴散㡤慡ㅢ搴ㄲ㘳ㅤ㡤搷㠳昸㌶㠰ㄸ㌱㈲㠳戴㙢㈹扥づ㐴愹ㄳ捣ㄸㄵ㍦慣ㅥ戲昵扡户挶㥤ㅤ愸ち㑥摣㜷㔲㥤攲ㄹ㡤挴搸㐴攳敢㐱㝣㌷㠰ㄸ摢㠲ㄸ㝦愲昸㐶㄰愵㡥㌶㘳㉣摡戵㔷攳㈳慦慥ㅥ昱昰㡥㜳ㄶ㝤㜸换摦㤶慡敥㔰㑢㡣㥢㘹㝣ぢ㠸敦㔶㄰愳づ散ㅦ户㔱㝣㍢㠸㔲㐷㥡㌱㝥㤸昵摣扡户挷㑣ㅥ㜳挳捤昹晤敥㍡㝦挲㙡挵昳㈹㠹㜱㈷㡤晦っ攲扢ぢ挴㠸㠱捦晥摤ㄴ摦〳愲搴〴㌳㐶昳敡㑢昷改晤慦慡戱昷扦㜹昴㥤捦㈶㙢㡥攸㜸ㅦ搴㐷㥡㝦昲㐶㌶挴㑥挶㜹㐳换㈹〹捥挳昸㙦昷攷㘲㌸ㄵ㑢㤵愷㉡㔲愱㔰戲㍣ㄸ㉢㡢ㄵ㤶㈰㙣㙢捦〰戸㡢㜶㑣ㅤ㕤㕤㤷慣㍦㔹㑥〹㍡愶㐶㔷搷㌴改つ挲ㄴ愷昰㥦㜱㕡㈳㝣愷搴愸㐵㌸ㅦ㑣ㄸ㘷て㝢愵㐶攸つ㑤㌸㡦㙡㕡摣㜲㑡搱㘳㜸慣㔱㙦㘱晢㥢戱㠷搷㉦愸㑢㌶敥敢慤㥣摥ㄴ㙢搲扢㘷敡㕡㠲戸摣愶攳ㅣ㑢㙦㤴㤲㝡㘶扡捤㡣搵㉣搰㠷㉤慡㌶搴晢㘵愸㜱戶㔵ㅦ捦慥ㅤ摤愰捦㑦㙢㕤ㄵつ挳㄰㘰愱挴㜶㙤愵愱㌲敡㉡ㄹ㌱愷扥㔱慦㤳昲晡搷㑥慤㑥捣搵ㅢ愶敢ㅣ㐰攸㐹搹搴扤愹㌲㑦昹晡㑦愹挳㠶攲㈴㉥㜹㠰㕤㑡愰昵扡愴㥥㐴扤昳㠰昲攲ㄹ戱㜸㡤摥挵㘱㘲攴㠴㘲ㅦ㠷㜸㜴㝤㘲㐱攳㠸晡扡愶㠶晡ㅡ愷㘶㔸㜲㘱っ愷㤹挹㐹昵㐹扤㐰㝥昲っ慡昲摡戵㔳㉡敦㘰慦昳㌵挶㙥攴ㄹ㥤㙤㈷攱㜹㘳㙥㘳摢㑥㐴㘳捦㌳挱㜴㘴扣戱敤㘴戴晦㝤捥㑡散㍢㈱慤㠳㌹慤㍤㜶㔲㍡㜵㜳㝥昰〶㑥㐳㝦搰㠷ㅡ㥤㥦捡晣摥搹㐳戶散㤷扢愹搴搶ㄵ㡥ㄷ㘹㥤〳㌴〹㥢摥昷摡搶㌸㍦㝦㑦㜳敢㐷㉤挴㘰㘲㙣慣㉥㔹愳㌷攴ㅣ敤㉡㔶愴摤㑦昲〰挹㠳㈴て㤱㍣っ㔲㌸ㄲ挷戸慣㠸ㄶ挰㐲㉤㔲㡢ぢ㑦慥㑥㌶捤昱捤搱慢㘷捦㘹㠲っ愳攴愲㈲挲敤晡搱ㅥ㠵㐸晢ぢ挹㘳㈰㝥㝦㥥慦ㄹ晦攷昹晣摡攳昸て㝣㘱㉦晣晦㝦ㅦ扢攴挳㑢㤳愱ㄲ挶戲㡤㠵戵ㄸ㤱㌵戶㙢攷戵攵㘳㘳㡤㜳㥡昸愱换慤㘴扣捤㈴㑦㠰㜴㝣ㄲ㘴昲㔸扤〶ㅦ搹晦搵㌰戸昰㐰挴摣敤㜰㡢愷㍣㕤㙡愷㉦慥㑢捣㘹愸慦挳挵㠸㤱戱愶搸戰〴挶㤴㡤㉡收慢㥤㔸㍦㘲㐱㤳慦㜶㙣㌵晥敢㔸㍢㑤㥦愷挷㥡㐶攰㤰摣搴愹㜶㈲挶愳㜲捣ㅣ㤷㕣㔴㔸㙢っ㈵㐷敡㡤〹㡤㘳捥㜱㌸〴㉤昲攱ㅤ㡥愹ㅤ㙢㜹㔰搱ㄷ㌵㌱㜴晢摡愹㌱㡣㔹㥢㌴ㄸ昵ㄷ㉦攳ㅤ㍤㍢㠹捣昲昶㥢ㅣ㈲〴攴慤㉤㑡〷ㄱㄸ㤱昲戸㤷攰慦㈵晥慣ㄶ㤸㌴昳搳㜲㔴㔳㜵㑤攳㐰ㄳ摥㠱㈳敢㜱㑤㐲㤷换㌱㠴摤攷挳捥攴换搹慣捣て㌵〷慤㔳ㄲ㜱㈳㉣㑡ㄹ搳㔰扦㘰㕥㑦挴晡㕦挵㘱慣㍣敤慦㈰敢扦扥昹戰㠳慥戹攳ㄷ昳晦搳昰㜱㤱ㅦ敤〰㕡㌴㠳㤰挵㝦昲愳㍤㡤晦晣戹㜴㠵扤㘱攱㜹㔴捤㌲扥㉥㠴㝤挷㕡㙣敤㡣〶㕤㉥ㄸㄴ〹戳㜸㥥摥愹昶攸晡㠶戹昱晡晡戹㙣㝥㘷攱ㅡ攷攸㝡ㄳ㐷攱ㅤ捣㡢づ㝣慦㤴㙡搷捥㌱搶戶つ搷昷㐷㝣摦ㄶ㤰㑥挳㙡㙡㑡慣㠸㡤扥攷㈱㙡㠷扦ㅥ扥ㄷ昰愶戲㌴ㄲっ㤷㔶㔶㡤愸愹㑦捣㥤㔳扦愰㔱慦㥡㌶㙣㔲㔹搵挴晡㤳昵㠶慡㜱㜵愹敡㥡ㅡ晣㔷摦㌰㍢㔶㔷㥤愸ㅡㅢ㕢㔲㜵㔲㘲攰愲㥡挶㕡ㄵ〲㍣ㅣ㘰㠷ㄶっ改㜳㝥㜰攳㤸㠷㉦晦昹㑦昳㥦ㅤ㜰㥡ち㥡ち搷攸扤てㄲ㤶攰愵扤㑣昲ち挹慢㈴慦㤱扣づ愲晡挱㤵〷㉥扣㜷晥㘸㙦㠰搷摥㈴㜹ぢ〴㠷ㅢ㘹ㄱ㡥㍥㕢つ㔶昵挵晦㍣〲㘹敦㤰扣ぢ愲㜸㌵㠰㥦搵㍣敤㍤㤰慣つ㍦㤸ㄶ捤㈰㐸㥣捥慣㝤〸㠱㕦换愱㔳晤㘰挱愶㙢〴㔹㈳慣ㅡ㈱㔵摤㄰挶ㄳ㤸慥愶挲㜵㐹㘲〰摣㑡攸晦㌹挹㜶㤲ㅤ㈴㕦㤰㝣〹愲昶㠰慢㌷㌰㕦搱收㙢㤲㝦㠳搸㠰昹搶㘰搵㈱昸㕦㠰昹て㡤㜶㠲愸㐳㐱っ㘰扥挳扢慣挰っ愴㐳㌳〸㤲户〰昳㈳〴㝥㉤㠷㑥〵㘱攱〵捣㉦扢戲〰戳换㔴戸慥戳㤴㈲㔲〹㕥㕡㍢〵挲㉢挰㕡㈱㠹㡦愴㍤㠸晡ㅥ慥摥挰㘸戴昱㤳㜴〰戱〱搳挹㘰㔵ㄹ〲昷㘲昰捥㌴㉡〶㔱攵㘰つ㘰〲㘰戳〲ㄳ愶㔷㌳㠸〳㤸㍤攱攲搷㜲攸㔴〴㉥㕥挰㝣㤲つ㤸㙤愶挲㜵昱㈸㡡㐸㈵㜸㘹㍤㤰㔴摢㡦愴㈷挹晥㈴㈵㈰敡晤慣挰ㅣ㐰㥢〳㐹㝡㠳搸㠰改㘳戰慡ㄲ㠱㝢㌱㜸㕦ㅡㅤっ愲づ〳㙢〰昳㝢戰㔹㠱ㄹ㐴慦㘶㄰〷㌰〳攰攲搷㜲攸搴㘰戸㜸〱昳㝣㌶㘰戶㤸ち搷ㄵ戱挳ㄱ愹〴㉦慤ㅣ㐹戵〸㐹〵㐹㤴愴ㄲ㐴㍤㤵ㄵ㤸挳㘸㌳㤸㘴〸㠸つ㤸㈳っ㔶ㅤ㠱挰扤ㄸ㝣㈸㡤㠶㠱愸㘱㘰つ㘰㠶㠳捤ち捣㔰㝡㌵㠳㌸㠰ㄹ〵ㄷ扦㤶㐳愷㠶挳挵ぢ㤸㝢戲〱㜳户愹㜰㕤收ㅢ㠹㐸㈵㜸㘹㤳㤱㔴㥢㐲㌲㤵攴㐸㤲㘹㈰敡戶慣挰捣愰捤㔱㈴㌳㐱㙣挰ㅣ㘳戰㙡ㄴ〲昷㘲昰㘳㘹㜴ㅣ㠸攲㘵㐳〳㤸㍦㠰捤ち捣㘸㝡㌵㠳㌸㠰㌹ㄱ㉥㝥㉤㠷㑥㡤㠵㡢ㄷ㌰㔷㘵〳㘶慤愹㜰㕤扢ㅣ㡦㐸㈵㜸㘹戳㤱㔴㥢㐳㔲㑤㜲ㄲ挹㕣㄰㜵㐹㔶㘰㙡㘹㔳㐷㔲て㘲〳㘶扥挱慡〹〸摣㡢挱ㅢ㘸搴〸愲㈶㠱㌵㠰㘹〲㥢ㄵ㤸㠹昴㙡〶㜱〰㜳㌲㕣晣㕡づ㥤㥡っㄷ㉦㘰㑥捦〶捣ち㔳攱扡㈰㍢ㄵ㤱㑡昰搲㤶㈳愹戶㠲攴㜴㤲㍦㤲㥣〱愲㑥挹ち捣㑡摡㥣㐵㜲㌶㠸つ㤸㜳つ㔶ㅤ㠹挰扤ㄸ晣㍣ㅡ慤〲㔱搳挱ㅡ挰慣〶㥢ㄵ㤸㘹昴㙡〶㜱〰㜳㈱㕣晣㕡づ㥤㥡〱ㄷ㉦㘰慡戳〱㌳挷㔴戸慥㌲捦㐴愴ㄲ扣戴㉢㤱㔴㕢㑢㜲ㄵ挹搵㈴搷㠰愸㜸㔶㘰搶搳㘶〳挹戵㈰㌶㘰㌶ㅡ慣㍡ㅡ㠱㝢㌱昸㈶ㅡ㕤て愲㡥〵㙢〰㜳〳搸慣挰ㅣ㐳慦㘶㄰〷㌰㌷挱挵慦攵搰愹攳攰攲〵捣搴㙣挰㑣㌱ㄵ慥㑢攷挷㈳㔲〹㕥摡㕤㐸慡摤㑤㜲て挹扤㈴昷㠱愸㜱㔹㠱㜹㠰㌶て㤲㍣〴㘲〳收ㄱ㠳㔵㈷㈰㜰㉦〶㝦㤴㐶㝦〱㔱㔵㘰つ㘰ㅥ〳㥢ㄵ㤸ㄳ改搵っ攲〰㘶㌳㕣晣㕡づ㥤㥡〵ㄷ㉦㘰㉡戲〱ㄳ㌱ㄵ慥晢〱㜱㐴㉡挱㑢㝢づ㐹戵㉤㈴捦㤳扣㐰昲㈲㠸ち㘶〵收㘵摡扣㐲昲㉡㠸つ㤸搷つ㔶㈵㄰戸ㄷ㠳晦㥤㐶㙦㠰㈸ㅤ慣〱捣㥢㘰戳〲㤳愴㔷㌳㠸〳㤸慤㜰昱㙢㌹㜴㉡〵ㄷ㉦㘰㝡㘶〳㘶㍦㔳攱扡挹㌱〷㤱㑡昰搲㍥㐶㔲㙤ㅢ挹㈷㈴㥦㤲㝣〶愲扡㘶〵收㜳摡㙣㈷搹〱㘲〳收㑢㠳㔵扣㘷搲㡢挱晦㐵愳慦㐰搴㕣戰〶㌰㕦㠳捤ち捣㐹昴㙡〶㜱〰昳㉤㕣晣㕡づ㥤慡㠱㡢ㄷ㌰㠵搹㠰㈹㌰ㄵ慥㍢㌷㜵㠸㔴㠲㤷昶㌳㤲㙡扢㐸㝥㈱挹换〷㔱㈰㙡搷捦搹捥㝣摢搱愶㠰愴㄰挴〶㑣㝢㠳㔵昵〸摣㡢挱㡢㘸挴㜹ㄱ㙡㍥㔸〳ㄸ㍦搸慣挰捣愳㔷㌳㠸〳㤸㑥㡣慢攵搰愹〶戸㜸〱戳〳ㅢ攱㌹㔶摡㙥㉡㌶㘵摥㡥㙡㐲愴ㄲ扣戴㉥慣扤㉢㐹㌷㤲㝤㐸扡㠳愸㙤㔹㠱改㐱㥢晤㐸㝡㠲搸㠰㈹㌱㔸戵〰㠱〵㤸㕥㌴㍡〰㐴㥤っ㤱〱捣㠱㘰戳〲戳㤰㈵㌵㠳㌸㠰改挳戸㕡づ㥤㕡〴ㄷ㉦㘰㕥捤〶捣㉢愶挲㜵㡦㙤〹㈲㤵攰愵ㅤ捡摡㠳㈴㈱㤲㔲㤲㌲㄰戵㈵㉢㌰攵戴㠹㤰㔴㠰搸㠰愹㌴㔸㜵ち〲ぢ㌰㠳㘸㜴ㄸ㠸㍡ㄵ㈲〳㤸挱㘰戳〲戳㤴㈵㌵㠳㌸㠰㌹㠲㜱戵ㅣ㍡戵っ㉥㕥挰㍣㤴つ㤸〷㑤㠵敢挶攱㜲㐴㉡挱㑢ㅢ换摡挷㤱㡣㈷㤹㐰㌲ㄱ㐴摤㥤ㄵ㤸挹戴㤹㐲㌲ㄵ挴〶捣㌴㠳㔵㉢㄰㔸㠰㤹㑥愳ㄹ㈰敡㡦㄰ㄹ挰ㅣ〵㌶㉢㌰愷戳愴㘶㄰〷㌰挷挰挵慦攵搰愹㌳攰攲〵捣戵搹㠰搹㘰㉡㕣㜷㐳㔷㈲㔲〹㕥㕡っ㐹戵㌸㐹㠲㈴㐹愲㠳愸戵㔹㠱㤹㑤㥢㌹㈴搵㈰㌶㘰收ㅡ慣攲捤㔵〱愶㠶㐶戵㈰㡡㜷㔷つ㘰敡挰㘶〵收㙣㤶搴っ攲〰㘶㍥攳㙡㌹㜴敡㕣戸㜸〱㜳㜶㌶㘰捥㌲ㄵ慥㕢扣慢㄰愹〴㉦㙤〹㙢㍦㠵㘴㈹挹愹㈴换㐰搴㡡慣挰㉣愷捤ち㤲搳㐱㙣挰㥣㘱戰㙡㌵〲ぢ㌰㘷搲㘸㈵㠸扡〰㈲〳㤸戳挰㘶〵收㝣㤶搴っ攲〰收㕣挶搵㜲攸搴㠵㜰昱〲愶㍥ㅢ㌰㜵愶挲㜵摦㝡つ㈲㤵攰愵㕤捣摡㉦㈱戹㤴攴㌲㤲换㐱搴㥣慣挰㕣㐹㥢戵㈴㔷㠱搸㠰戹挶㘰搵挵〸㉣挰慣愳搱㝡㄰㜵㈹㐴〶㌰ㅢ挰㘶〵收ㄲ㤶搴っ攲〰㘶㈳攳㙡㌹㜴敡㌲戸㜸〱㌳㌳ㅢ㌰㐷㤹ち搷捤昸㉢㄰愹〴㉦敤㔶搶㝥ㅢ挹敤㈴㜷㤰摣〹愲愶㘴〵收㉥摡摣㑤㜲て㠸つ㤸晢っ㔶㕤㠹挰〲捣晤㌴㝡〰㐴㕤〵㤱〱捣㠳㘰戳〲戳㤶㈵㌵㠳㌸㠰㜹㠴㜱戵ㅣ㍡㜵㌵㕣扣㠰ㄹ㤲つ㤸挱愶挲㌵挳㘰ㅤ㈲㤵攰愵晤㤵戵㍦㐵昲㌷㤲愷㐹㥥〱㔱㤱慣挰㍣㐷㥢㉤㈴捦㠳搸㠰㜹搱㘰搵㝡〴ㄶ㘰㕥愲搱换㈰敡㕡㠸っ㘰㕥〱㥢ㄵ㤸つ㉣愹ㄹ挴〱捣敢㡣慢攵搰愹敢攰攲〵㑣敦㙣挰ㅣ㘸㉡㕣搳㈶㌶㈱㔲〹㕥摡㝢㐸慡扤㑦昲〱挹㠷㈴ㅦ㠱愸晤戲〲昳㌱㙤戶㤱㝣〲㘲〳收㌳㠳㔵搷㈳戰〰昳㑦ㅡ㝤づ愲㌸つ挳〰㘶㍢搸慣挰摣挰㤲㥡㐱ㅣ挰㝣挹戸㕡づ㥤扡ㄱ㉥㕥挰㜴挸〶㡣摦㔴戸收㠲摣㡣㐸㈵㜸㘹摦戱昶敦㐹㝥㈰昹㤱攴扦㈰慡㈰㉢㌰㍦搳㘶ㄷ挹㉦㈰㌶㘰㔴㍢㘱搵㉤〸㉣挰攴㐳愰戵〳㔱户㐱㘴〰㔳〰㌶㉢㌰户戲愴㘶㄰〷㌰敤攱攲搷㜲攸搴敤㜰昱〲收摦㍦㘵㌹昳晤摡㔴戸㈶戸摣㠹㐸㈵㜸㘹〱㈴搵昶㈰昹ㅤ挹㥥㈴㝢㠱愸敤㜰昵扥ㄸ摥㠵㌶㕤㐹扡㠱搸㠰改㙥戰敡捦〸㉣挰散㑢愳ㅥ㈰敡㙥㠸づ挴ぢ愷捣㘰戳〲㜳ㄷ㉤㥡㐱ㅣ挰㤴挰挵慦攵搰愹㝢攰攲〵捣㕢搹㠰㜹搳㔴㘴捥摡㈹扣ㅦ㤱㌲敦㑣捡捣搶昴㝣〶摢㑣㠹捥㌰昶愵㡥慡慢㙥㙡散㤰ㅡ戶愰愹㝥㜴㜵搳挸挶愶㡥㈹㄰扣ㄵ㤷敥㜲敢摦收搴㍦㌵戳㕡㍦㜹〶敥捤敤敦㔶㘱搲敦㠸〵㡤㑤昵㜲搳戵愷㕢㍦戲㝥㜲㝤搳挸敡挶㜹㌵戱挵扤㍤搴㠶收攸㌹㝡ㅤ收愲㌴㘰㑡捡敥㡣敡攷捤搳㤳ㅥ㌵㑥慦㕦搰㤰搰挷㡤晣㉤捣㘶㔱挶摤攳㍣摣愰㔴㉡㑦ㅤ㤴㝤昶㠶つ昷晤搰㥢㝣摣搴㔴扦㜲㌲㐴㌳晣㌱晦ㄷ扢㕥ㅥ㜲㘲㌷挷㑦㕥攱〳㘰㜳敦ㅥ戶戹㌱ㅤ㘰散㑦愱愵㠶慣㤳㌹昹㙡㕣㕤㘳㜵㔲昷㥢摣愴敡扡捥收摢㈹ぢ㥡ㅣ㥡搸愲㍤㑤つ敥扡㑥愹㐳摢ㄳ戱㠶攴㙦愱㈳搸㌰晣ㄸ敤㔰㍥晣晢㜵㈰ㅢ㘱昲昲扥攲攵〸晥㝣㜵㥡〰㥤㔷昸㈰ㄸ捦ㅢ攰改㡦㈱摥搸愶ㄵㄵ挳扥ㄳ愱㑥㡢㡢挸㑤搲㘳㜵搲㠱改㑤挹㤱晡挲捥㘲愱㘳挷挶ㅣ晢ㅡ㝤㑦㈷㉢昳㈰戴搴戰㜸㘳㝤捤㠲㈶扤㜳晡㥤㝣挰戵搴㌴扤㈶挶㈹㘲ㅤ搳敦愶㈶㥡㌰㠹㉥ㅤ㡦搳扦㝥㍢摤〱㈲〵㘶㠷㤴昴挸㤷㘳挷㜵㙥〴㍦㍢扦戲愳㘸㘴㑡㝥扥㍣㐲慤扤㤲㍦㌷ㅤ㤱㘷扤㌱㍦㐴て㈱㝣敢攷㠰昱㔳戴愷㌵㌵搱㌸戲挹㐱慢愳㈵攳昴慢㑥㈹㌹摥㘱㡥㈵㤷㔷ㄴ昳㘳㔳㠳戵㉦㑤搵㠹㔸㑤捤攲捥愹㜱㜵㠹㥡〵㐹㝤㘲㉣慥搷㔸挷敡晡㠶摡摦㐸扦ち戸晢ㅢ扤捡㠱㡢㌹㌱㙥ㅣ搶㈴㔹㌳捥㝥昵攱㉤㑦敢㡦㈳㥢晣愹㐵っ攳搸昶㌰㡡昸㍦㑦戶昳挳改㜷㉤㔳㐵㘵挵ちづ㘹㉥ㄱ㡦㘵㥣㡣㤴㥥慦㈷㥦㌶㥢搹挴晡㠹㤸㌶愲㈷㙤愲戱搵㠶攸㌷昳㤹㤲ㄶ昹㝣扥㕦晢㐷〵㔸攱攷㉢㜳晥〳づ㜶〶㝦〴捦愲昸搷攵㔱昰㤹搳㤸㙣㈷ㅦ昲昷㕥づ㠰〱ㄸㄶ昳攸㘵㥣㉣捣愸㙥慡搱㍢愴㐴㉦敦㡢昸㜱㈰㥡敤㔳㌳收㘰㑡搰挸㑥愹㌱つ搵挹㥡敡㍡㥤㈷ㅥ㤸摢换㔵㐲ㄳ昵搹㤸㠵㍡戵扥戱㥡㡢摦㍡愵㘶㌴挴敡ㅡ攷㜱收㔷㘲昱敦ㅣ㥣㌴慢㌰㌵扣扡づㅦㅥ㈳㈷摦ㄷ愷愶捦愹㍦ㄹ敢攷ㄶ搴搶㡤㠹捤㙢晣㑤㌴捡晣㔳〲㠴㡣㑦㔴扥捡捦㔷㐵昹㐵扦昶㙦ㄴ昶㜰㠴㉣㐵扣㝣ㄲ戳㔵㝦挱扢ㅣ㥦㔵㜶挹㥣〳捣捦㉡㙢㜲慣〵昳㥣㤴㤸㕥㝣挸攳慦㜶〸㍥愰ㅤ〷㠲㡣ㅦ㜳搴戸㤶㤹攳晦㕦㉢昹ちㅦ㐳攴ㅣ㝦〶㘴户㐸㑦㔳摤ㅢ挶㥤㡤㕤㠵㌲敥㌹㥡㜴㥣㕣收敥攷㑦㠹つ昷㐴晣攵愴㌹摦㡥挶愴挲㡥昸攰攳戰㡢挹㤸㌸摥㜶㌶ㄸ㥥挲搵挶㙡ㅡ㑤摤㠸晡摡摡ㄸ㜷㉤敥㤶搳㜱捣搶㡢攴㝣ㅡ㐷ㄲ㉤〵㈲晢㥦㈹㡡㉤㠲㈸戶㐸㐴昸㔳捣愹攷昲㥥戱敡㘷挷ㅡ慡㥢收搴㔶㈷㡡挸㜰㝡昸㙦㘲㥦挴㉥㔴〰㌰慤ㅦ搹㌱㜱㜲㥡㌹昱搳㤸慢㠸㜶て挴㜸㠱搰戱晤搸㜳昳攵敦户晡㤵昳㝡昳㤴㤲〳扤ㄶ㐴戴㐲㡣㘵㈱㌰㍦㈴戶ㄳ㉦㐸攴㈰愴ㅥ愷〱㕥㕡〸收搶㑦挱㘶扣换㌹晤戲㍤っ晣ㄳ敢㘳挹搱㔸㐱㔰摦搰摥㕣㜹㕡㠴搶昲㤰搲㄰攰㤴摢ㄱ㤸㥢㡥㌹敦ぢ㜱晥摢㔰㐴挱㜴㑣㘶㉤攰㘴㕤㥦搱㐳㝥㘸昳ちぢ㍢ㄴ㜹攵ㅡ㘷挵敡㙤㑥㑤戴慦摣ㅤ攷㡡扦攳挸攸ㄱ摣㄰扦㥦ㅢ愲㤵㠲㙡㘵㈰敡〹戰摣㥥っ㠳㌰つ捡㐱ち晦ち㘵收愷㈴敢昴㔴㌸攴ㄵ搶㜲摡㙣㔱㉤㌷〷愷ㅡ㍥㑣愶挵昴㕢㐰攲敢㔰昴㈴昴㕡〴㔶捦㙦搹㌲〴敦昳搴搳㈰㔶晥㐲扣昷晢〹㥥㔶挱晣㔱㄰昵㌲㔸づ㐴愵㙤㜹摡㈰愶㘸ㄹ㠴愸㔷挰㜲㈰㘲晤搸扡㘸昶昰㔵愸㜸ち捤㐶敥敥㜴㑣扤〶㍢㥥㤲攱㕥っ㉢㘸挶㍢敢㥣㐰扤づ㠶攷〵挶㑦搶扦㕣敡つㄸ昰慦㔷㥥攷搱㔲扤〹つ㡦㤸摡㄰㙥摥㕢㜸挷〳㔱㝡挷㍣〲搲摤敦㤸㕢改㠱㤷㘳挷㔴敦㐰㘲㠱㘹敢昶㌰㙥捡㜰㘶㝢搷摢㘰〴つ㐶搲攰㍤ㄸ戰攳摡㈸㜰改㈶㝤㘸㜳戳㌵㘹㌴摤挶搰敤㜳ㄸ搸㥡㌴づ㌲㝢㤳戶㠳捤摤愴ㅤ戰㘸㜵㤳扥㠰戱搱愴昱慣愰ㄹ㙣扡㐹㕦㠲㘹㑤㤳扥㠲㕤㡥㈶㝤つ戵㌴㘹㈲㌷敦摦攰ㅣ㑤㥡っ改敥㥢昴㉤摣摣㑤晡て愴ㅥ㑤㥡捡㑤㌹㤲搹㜶㝡ㅢ㑣愳挱㜴ㅡ㝣〷〳㘹搲っ㜰改㈶晤㘸㜳戳㌵改㈸扡捤愴㕢㍢搴㘲㙢搲㌱㤰搹㥢挴ㄳ敦摣㑤㉡㠴㐵慢㥢攴㠳戱搱愴㘳㔹㐱㌳㤳㤹㘷搷慡㍤㜴慤㘹ㄲ愷㥡收㘸ㄲ㈷愱㑡㤳晥挰捤敢〰捥搱愴ㄳ㈰摤㝤㤳㌸㙢ㄵ扦ㄹ㥦愴捥㄰㜹㌴愹㡡㥢㌲㡢搹㡡扤つ㘲㌴㠸搳㠰ㄳ㕤愵㐹〹㜰改㈶㜱㉥慢ㄵ搷搶愴㈴摤㜴扡㜱摥愹慤㐹戳㈱戳㌷㘹㍦愸㜳㌷㠹搳㔵㕢摤愴晤㘱㙣㌴㘹づ㉢㜰㌴愹〴扡搶㌴㠹搳㕥㜳㌴改㐰愸愵㐹㈷㜱昳㝡㠳㜳㌴愹〶搲摤㌷愹て摣昰㥢搱愴扥㄰㔹㘰㔲㙢晥㜱慢攳愶搴㌳ㅢ愷搸㝡ㄸ捣愳挱㝣ㅡ㜰搲慤㌴愹〱㕣扡㐹㥣㔷㙢戹搹㥡搴㐸㌷㝥ㄹ㠶攲ㅣ㔸㕢㤳ㄶ㐲㘶㙦ㄲ㘷挷收㙥ㄲ愷捥戶扡㐹㥣㘲㙢㌴改㘴㔶攰㘸ㄲ㘷摥戶愶㐹㥣㠲㥢愳㐹㥣㥣㉢㑤㕡捣捤ㅢ〲捥搱愴㔳㈰摤㝤㤳㜸㠲㠱摦㡣㈶つ㠵挸〲㤳㕡戳㐹愷㜲㔳㤶㌱摢㌰㙦㠳搳㘸戰㥣〶㥣〰㉣㑤㕡〱㉥摤愴㔱㌶㌷㕢㤳㑥愷摢ㅦ改㌶ㄹ〶戶㈶㥤〹㤹扤㐹㔳愰捥摤㈴㑥攳㙤㜵㤳㌸摤搷㘸搲㑡㔶攰㘸ㄲ㘷〱户愶㐹㌳㘰㤷愳㐹㥣㈸㉣㑤㍡㥢㥢挷ㄹ挳㡥㈶㥤ぢ改敥㥢挴㤹挵昸捤㘸ㄲ愷ㄷ㝢㌴㘹ㄵ㌷㘵㌵戳㜱敡戱㠷挱昹㌴戸㠰〶㥣㡣㉣㑤扡㄰㕣扡㐹㥣㙦㙣戹搹㥡㜴ㄱ摤搶搰㙤㌶っ㙣㑤扡〴㌲㝢㤳㌸㙢㌸㜷㤳㌸愵戸搵㑤攲搴㘳愳㐹㤷戲〲㐷㤳收㐲搷㥡㈶㜱㙡㜲㡥㈶搵㐱㉤㑤扡㥣㥢㔷て捥搱愴㉢㈱摤㝤㤳㌸换ㄹ扦ㄹ㑤攲㔴㘷ぢ㑣㙡捤㑦搲㔵摣㤴慢㤹㡤搳愰㍤っ慥愱挱㍡ㅡ㜰散㉤㑤㕡て㉥摤㈴捥㝤戶摣㙣㑤摡㐰户㙢改戶ㅣ〶戶㈶㙤㠴捣摥愴ㄵ㔰攷㙥ㄲ愷㌷户扡㐹㥣〶㙤㌴㘹ㄳ㉢㜰㌴改っ攸㕡搳愴㤵戰换搱愴戳愰㤶㈶摤挰捤攳㑣㙡㐷㤳㙥㠴㜴昷㑤攲㡣㙢晣㘶㌴改㍣㠸㉣㌰愹㌵㥢㜴㌳㌷攵ㄶ㘶攳㤴㙣て㠳㕢㘹㜰ㅢつ㌸㐹㕢㥡㜴㍢戸㜴㤳㌸て摢㜲戳㌵改づ扡摤㐹㌷捥㤹戶㌵改㉥挸散㑤攲㙣敡摣㑤攲㔴敢㔶㌷㠹㔳戲㡤㈶摤捤ちㅣ㑤扡〶扡搶㌴㘹㍤散㜲㌴㘹〳搴搲愴㝢戹㜹搷㠲㜳㌴改㝥㐸㜷摦㈴捥晥挶㙦㐶㤳㌶㐱㘴㠱㐹慤搹愴〷戹㈹て㌱摢昵摥〶て搳攰ㄱㅡ摣〰〳㘹搲愳攰搲㑤攲㥣㜰㉢慥慤㐹㝦愱摢㘳㜴攳晣㙤㕢㤳ㅥ㠷捣摥㈴捥散捥摤愴㝢㘰搱敡㈶㜱㝡戸搱愴捤慣挰搱㈴捥ㅡ㙦㑤㤳㌸㝤㍣㐷㤳㌸戱㕣㥡昴㈴㌷㡦㌳捣ㅤ㑤㝡ち搲摤㌷㠹㌳搱昱㥢搱愴㐷㈱戲挰愴搶㙣搲搳摣㤴㘷㤸㡤㔳搵㍤っ㥥愵挱㜳㌴㜸っ〶搲愴㉤攰搲㑤攲晣㜴换捤搶愴攷改昶〲摤㥥㠳㠱慤㐹㉦㐱㘶㙦ㄲ㘷㤹攷㙥ㄲ愷愰户扡㐹㉦挰搸㘸搲换慣挰搱愴ㄷ愱㙢㑤㤳㌸㤵㍤㐷㤳㌸挹㕤㥡昴㉡㌷㡦戳摤ㅤ㑤㝡ㅤ搲摤㌷㠹戳攲昱㥢搱㈴㑥㡤户挰愴搶㙣搲ㅢ摣㤴㌷㤹㡤搳收㍤っ摥愲挱摢㌴攰㐴㝡㘹搲㔶㜰改㈶㜱慥扣攵㘶㙢搲㍢㜴㝢㤷㙥ㅦ挳挰搶愴昷㈱戳㌷㘹ㅢ搴戹㥢昴〹㉣㕡摤愴㑦㘱㙣㌴改〳㔶攰㘸ㄲ㘷搳户愶㐹㥣㔶㥦愳㐹摢愱㤶㈶㝤挴捤攳捣㝢㐷㤳㍥㠶㜴昷㑤晡ㄲ㙥昸捤㘸搲扦㈰戲挰愴搶㙣搲㈷摣㤴㑦㤹㡤㔳昸㍤っ㍥愳挱㍦㘹挰㐹晤搲愴捦挱愵㥢昴慤捤捤搶愴敤㜴摢㐱户㥦㘱㘰㙢搲㤷㤰搹㥢挴搹昷戹㥢昴ぢ㉣㕡摤愴扣㝣慢㐹晦㘲〵㡥㈶㈹攸㕡搳㈴㑥昱捦搱愴〲愸愵㐹㕦㜳昳搸て㐷㤳扥㠱㜴昷㑤攲㙡〱㙣㔷㐶㤳㡡㈰摤っ㘹挶㠵搸晦㜰㔳㜶㌲㥢收㙤昰ㅤつ扥愷〱ㄷㄸ㐸㤳㝥〰㤷㙥㔲㈷㥢㥢慤㐹㍦搲敤扦㜴攳㝣㝦㕢㤳㝥㠶捣摥愴慥㔰攷㙥ㄲ㤷〹戴扡㐹晢挰搸昸㈴敤㘲〵㡥㈶㜵㠷慥㌵㑤攲㜲㠳ㅣ㑤攲㐲〴㘹ㄲ愷捡愸㥥攰ㅣ㑤捡㠷㜴昷㑤㉡㠱㥢扢㐹扤㈰摤散㙥ㄲ扥㠹㄰㙢㐲㤸敤〰㙦〳ㅦつ摡搳㠰㡢ㅤ愴㐹㐵攰搲㑤敡㘳㜳戳㌵㠹㕦㥦愹昹改挶戵〷戶㈶㜵㠴捣摥㈴慥㑡挸摤㈴㉥㔹㘸㜵㤳戸戴挱㘸㔲㈷㔶攰㘸ㄲ㔷㍣戴愶㐹㕣晡㤰愳㐹㕣ㄴ㈱㑤㉡收收㔵㠰㜳㌴㘹て㐸㜷摦愴㑡戸戹㥢㌴〸搲捤敥㈶敤挹㑤搹㡢搹戸捣挲挳㘰㙦ㅡ㜴愱〱ㄷ㕥㐸㤳扡㠲㑢㌷㠹㙢㉢㉣㌷㕢㤳扡搱㙤ㅦ扡㡤㠵㠱慤㐹晢㐲㘶㙦搲㌸愸㜳㌷㠹换㈷㕡摤㈴㉥戳㌰㥡搴㠳ㄵ㌸㥡挴搵ㄷ慤㘹ㄲ㤷㘱攴㘸ㄲㄷ㘸㐸㤳㝡㜲昳戸㔲挳搱愴ㄲ㐸㜷摦㈴慥攸㜰㌷㠹换㍡㌶扢㥢㜴〰㌷攵㐰㘶攳㤲てて㠳摥㌴㌸㠸〶㕣〴㈲㑤敡〳㉥摤㈴慥昳戰摣㙣㑤敡㑢户㠳改ㄶ㠳㠱慤㐹晤㈰戳㌷㈹づ㜵敥㈶㜱㈹㐷慢㥢㤴㠴戱搱愴晥慣挰搱㈴ㅤ扡搶㌴㠹㑢㐲㜲㌴㘹づ搴搲愴㐳戸㜹搵攰ㅣ㑤㍡ㄴ搲摤㌷㠹慢㑢摣㑤攲ㄲ㤳捤敥㈶㠵戸㈹愵捣挶攵㈷ㅥ〶㘵㌴〸搳㠰ぢ㔲愴㐹攵攰搲㑤攲㥡ㄳ换捤搶愴〸摤㉡攸戶〴〶戶㈶㔵㐲㘶㙦ㄲ㔷㡥攴㙥ㄲ㤷㤵戴扡㐹㕣㝥㘲㌴㘹㄰㉢㜰㌴㘹ㄹ㜴慤㘹搲㜲搸攵㘸搲ち愸愵㐹㠳戹㜹愷㠳㜳㌴改㜰㐸㜷摦愴㌳攰收㙥搲㤹㤰㙥㜶㌷㘹㈸㌷㘵ㄸ戳慤昴㌶ㄸ㑥㠳ㄱ㌴攰攲ㄸ㘹搲㐸㜰改㈶㜱晤㡢ㄵ搷搶愴㔱㜴ㅢ㑤㌷慥㔵戱㌵㘹㉣㘴昶㈶㜱ㄵ㑢敥㈶㜱㠹㑢慢㥢挴愵㌰㐶㤳挶戱〲㐷㤳㉥㠷慥㌵㑤扡ㄲ㜶㌹㥡戴ㄶ㙡㘹搲〴㙥ㅥ㔷搳㌸㥡㌴〹搲摤㌷㠹慢㙥摣㑤㕡〷改㘶㜷㤳愶㜰㔳愶㌲ㅢ㤷攵㜸ㄸㅣ㐹㠳㘹㌴搸〰〳㘹搲㜴㜰改㈶㜱㉤㡥攵㘶㙢搲っ扡ㅤ㐵㌷慥㥢戱㌵改㘸挸散㑤攲㡡㥡摣㑤攲㜲㥢㔶㌷㠹换㜲㡣㈶ㅤ挳ちㅣ㑤攲㙡㥤搶㌴㠹换㜶㜲㌴㠹ぢ㝡愴㐹挷㜱昳戸戲挷搱愴攳㈱摤㝤㤳戸〲挸摤愴晢㈱摤散㙥搲㠹摣㤴㉡㘶攳ㄲ㈱て㠳㔹㌴㠸搱攰㐱ㄸ㐸㤳攲攰搲㑤攲扡㈰换捤搶愴〴摤㤲㜴晢㉢っ㙣㑤㑡㐱㘶㙦搲㔳㔰攷㙥ㄲ㤷晥戴扡㐹㑦挳搸㘸搲㙣㔶攰㘸搲㌳搰戵愶㐹㕣㐲㤴愳㐹㕣㕣㈴㑤慡收收㜱㤵㤱愳㐹㜳㈱摤㝤㤳戸ㅡ挹摤㈴㉥㐹摡散㙥㔲㉤㌷愵㡥搹戸㕣挹挳愰㥥〶昳㘸挰〵㑣搲愴昹攰搲㑤攲ㅡ㈵换捤搶愴〶扡㌵搲敤㍤ㄸ搸㥡戴〰㌲㝢㤳戸搲㈸㜷㤳㍥㠰㐵慢㥢昴㈱㡣㡤㈶㉤㘴〵㡥㈶㝤〴㕤㙢㥡挴攵㑣㌹㥡戴つ㙡㘹搲㈲㙥摥㈷攰ㅣ㑤㕡〲改敥㥢昴ㄹ摣摣㑤晡㈷愴㥢摤㑤㕡捡㑤㌹㤵搹戸㜴捡挳㘰ㄹつ㑥愳〱ㄷ㔳㐹㤳㤶㠳㑢㌷㠹敢愵㉣㌷㕢㤳㔶搰敤㜴扡㝤〷〳㕢㤳捥㠰捣摥㈴慥㝡捡摤愴ㅦ㘰搱敡㈶晤〸㘳愳㐹㘷戲〲㐷㤳戸愲慡㌵㑤攲搲慡ㅣ㑤摡〵戵㌴改㉣㙥ㅥ㔷㕦㌹㥡㜴づ愴扢㙦㤲攲㌸ㅦ㐸㌸㘷ぢ攵㐳扡搹摤愴昳戸㈹慢㤸慤㥤户挱㙡ㅡ㥣㑦㠳〲ㄸ㐸㤳㉥〰㤷㙥㔲㝢㥢㥢慤㐹ㄷ搲敤㈲扡〵㘰㘰㙢搲挵㤰搹㥢戴〷搴戹㥢昴㍢㔸戴扡㐹㝢挲搸㘸搲㈵慣挰搱愴扤愰㙢㑤㤳扡挰㉥㐷㤳扡㐲㉤㑤扡㡣㥢搷つ㥣愳㐹㔷㐰扡晢㈶㜵㠷㥢扢㐹晢㐲敡搱愴戵摣㤴慢㤸㡤㑢捡㍣っ慥愶挱㌵㌴搸て〶搲愴㜵攰搲㑤㉡戱戹搹㥡戴㥥㙥ㅢ㐰ち晢挱愰㜵慢㡢㌸㘱㉦㘰㕢昲挵戹戱㡤㝢愴㡥㕣㄰慢挱挳ㅢ愶㘰晤㐱ㄳ㐵扦㠵挹愷〵挶㉡㤰捣敦㡣㜶㍥搳〱ぢ愷㘴ㄳ晥㜰㐲㑦㙣㔹㈶〶㑥㕢㜳摢ㅡ㘹昹敢㔶㠹昸ぢ慢晥晢换㉦慤换挲摤愳晤㐲㝥㐵㘹㔵㔵㕥ㄱ㜳愲㐹㔸づ㜸ㅤㅡ挶㌹昳㕣挷㤰㘳㈲㜶挶愲〹㐶摢戳㘵摡㈸㈷〸昷慦攱攳㕥扣收㥢㍡攷㘳㙦㐴㐲挵㐹搹戲挳㙥㈲㠷㘰㝣ㄵ〶㈱摤敤㕣㕥㌸㘰㌵ㄸ㘷昵㑥㙦㕡㕣㠳㤹搴㝣换㉦攵㌴摥㜱敡愸愱㐶㜹昵つ〵㔸昴㤶昹㤵扢㘹摦晢㄰慡挳㕥ㄹ㕦㜱㉣㙥搴っ㐴㌵㠵㝦〰挰㔹晤㔹㜴ぢ愶昴攱㡦敦〶㤴戸搷愴敡㐴㐳㝤㘳㝤慡愹㘴㍡㔶〳㤴昰㑢慦昱ㄵ㍤挱㘱㠵挷㈲愲㘷㑥㙥㔸㐱ㅤ㥦㔲㈲㙤昲捦慤慢㍦戹㑥慡㈹㙣攴㜷㝦ぢ㕥敤摢㌳つ㔷㡢挸捦㠱〰㉥㄰㐲愱晣〹㤴㥡愸晡㙥㐴慣㠳㐶っㅦ㌱慤慡㍣㔹㤶ち〵㉢捡愳㤱昲㔸戸扣㌴ㅡ慤㑣㐶㐳挱㘸㉣㥣㉣㉢㑦挶㉡挲㠱㌲搳㐷扢〹㍥㠱戰挵摤㑣慥摣攲愸㉢㡥㠰㘳㘲㥦㈴晢ㅦ㤲㐰〵㈲攳ㄷ㕦㌰㡦㍣ㅤ㐷っ慦㤲㐹捣搳昰㤵摡扥摢㈰搹〳ㄲ攷㔳㕤㝣户㐳摣ㄹ㘲摢晡㠰㐰搴㡣愲昵㐲㈸敤㑥㔸㘸㈵㜸愷〶㐱捥㈳㤲㕦㑤〶昴晣挴㌰㤷㕦扢ㅢㄶ搸昳搵㘱㘰戹昷㙢昷㐰愰㠶攰㥤㈰㝤㉦㌹晡昳㜵〴愴摣㍢搵㜸戸㜳㥦㠰㌰㑦㘳愳搹㔳㌵ㄶㄲ昶搵搹㤷㘱㘶㈸摦㠳戰㌳摡ㄱ㑡挴㉢攳ㄵ㤵㝡㉡㤶㐸㠶㈳ㄵ愵搱㤰ㅥ㉥て㈶㉢换换㔲挹昲㔰㘵㌲㌰摣㑡晦㄰㝣〲㈳㉣㑥摡㌱搲攲愸㉢收㉣摢戶㘹挷㘸㐴挶㙦㥥挶㜶㘸散㠰㐶扣〳㥣慥㉢昲扥㔴㍥㑥㜹ㅦ扣㔳㥣戲㙢〰㍣〴ㄸ戴〰晣㈴㉣〸昰㜸攸〵攰扦㐲愰㈶㠲ㄳ㠰㥦㈲㐷㝦扥㈶㐳㉡〰㔷㈲㠴ㅢ攰ち㑦㠰愷㥡愱㝣捦㈲㤴〱㜰㌴ㅥっ㐶㈳㐱㕤㡦㤶㔶㠶㉢㈲㤵昱㜰愸戲㈲ㄴち㈶㘲㝡愴㌴㥥愸っㅣ㘹愵㝦づ㍥㠱㘹ㄶ㈷〰㑦户㌸敡㡡㘷㠰㙢ㅢ㠰㡦㐲㘴晣扡〰㥥㘹挹て愱昲ㄵㄴ愱つ㈰㌸挷㐰㙥〰㍣挰〱昰敢戰㈰挰挷㐲㉦〰晦ㅤ〲昵〷㜰〲昰ㅢ攴攸捦搷〹㤰ち挰〷㝢〲摣挷ㄳ攰㉡㌳㤴㙦㉢㐲ㄹ〰敢搱㘸㔹㌴㔹㔱ㅥ〹挶㈲搸㠳㉢愲ㄵ㈱㍤ㅡ〹㔷㤴㤷挶换㐳扡㕥ㄹ㤸㘵愵㝦〷㍥㠱㤸挵〹挰㜱㡢愳慥㌸〱慥㙤〰㑥㈲㌲㝥㕤〰㜳㥡慣挸换愸晣〷㡡搰戸ㄶ㐹㜱慡慣〱昰扥づ㠰㍦㠱〵〱㥥〳扤〰晣㈹〴敡㈴㜰〲昰㘷攴攸捦㔷つ愴〲㜰㔷㑦㠰昷昶〴戸捥っ攵摢㠱㔰〶挰攱〸昶攰㜰㍣ㄹ㠹㤶敡攱戲ㄸづ搷㘵愱㐸㌴㔱㕥ㅥ慢㈸㡢敡挹㘸㐰愶愷戲晥㉦攰ㄳ㤸㘷ㄵ㈳〰捦户㌸敡㡡ㅢ挰戵つ挰㡤㠸㡣㕦ㄷ挰㑤㤶扣㤲捡㙦㔱㠴ㄶ㈵㌸ぢ㈱㌷〰昶㍢〰晥づㄶ〴昸㘴攸〵攰敦㈱㔰㡢挱〹挰㍦㤰愳㍦㕦愷㐰㉡〰晢㍣〱㉥昰〴昸㔴㌳㤴敦㘷㠴㌲〰づ挶换㠲㘵戱㜰㉣ㄶぢ〶挳〹晣㕤㡣攸ㄵ㤵挱㐸㌸ㄱ㡦㔴㐶㔳㤵愹㠰㑣㉤㘵晤扢攰ㄳ㌸捤㉡㐶〰㕥㙥㜱搴ㄵ慦〰搷㌶〰㥦㡥挸昸㜵〱晣㐷㑢㝥〴㤵㠵㌸晤搶づ㈷㌸㥣愲㙡〰晣挳㡦昶㘳㜰ㄱ㉣〸昰㑡攸〵㘰㍥㔱㑦㥤つ㑥〰昶㤳愳㍦㕦攷㐲㉡〰晦〷㈱摣挷攰㙦㈰㜵晦㤱㕢㘵㠶昲㜵㐶㈸〳攰昲㘸愸愲㌴㔲ㄱ㑣挶㜱㘰㐸㈵ㄳ搱㐴愸㉣ㅡ㡦㐴愲㘵攱㘴㜹㍣ㄹて挸戴㔰搶㕦っ㥦挰昹㔶㌱〲戰捣〸戵㜴挵ㄷ㐲搷㌶〰㕦㠴挸昸㜵〱扣挶㤲㡦愲戲ぢち搴㐶攲㥤扡〴㜲〳攰捦ㅣ〰敦〳ぢ〲㝣㈹昴〲㜰㜷〸搴攵攰〴攰㝤挹搱㥦慦㉢㈱ㄵ㠰㍦昶〴昸㈳㑦㠰慦㌲㐳昹昶㐷㈸〳攰㡡㐸㔹㍣ㄴ㡥〰搳昲捡㜰㌲㥡㠸㔶攰㐰ㄱぢ㤵挷㜱晣挵㔱㈲ㄱ㤰㈹㥤慣扦〴㍥㠱㙢慣㘲〴㘰㤹捤㘹改㡡搷㐳搷㌶〰㙦㐰㘴晣扡〰扥搶㤲㑦愰戲㉦ち搴挶攳㥤摡〸戹〱昰ㅢづ㠰晢挱㠲〰㙦㠲㕥〰敥て㠱扡〱㥣〰㍣㠰ㅣ晤昹扡ㄱ㔲〱昸㔵㑦㠰㕦昶〴昸㘶㌳㤴㉦㠸㔰〶挰㌸㌷㡥㤶挶昵㜰㌲㤲搲挳愹昲㐸㍣慣㔷㐶ㄲ㝡㕣て敡愵搱㔸㍣ㅣ戸挵㑡ㅦ㠲㑦攰㔶㡢ㄳ㠰㘵㈶㈶户㡤扡攲摢愱㙢ㅢ㠰㌹㝦ㄳ扦㉥㠰敦戴攴㐷㔲ㄹ㐵ㄱ摡㔴㠲㜳ㄷ攴〶挰㑦㌹〰㍥っㄶ〴昸㙥攸〵攰挱㄰愸㝢挱〹挰㐳挸搱㥦慦晢㈱ㄵ㠰㌷㝢〲摣散〹昰㠳㘶㈸摦㌰㠴㌲〰づ〷㘳愵愱㑡㍤ㄹ〴挶攱㡡㌲㥣慢㤵㠵戱昳㤶㤷〶戱㘳㈷ㄲ愹挰㐳㔶晡攱昰〹㍣㙣㜱〲戰捣愲攴戶㔱㔷晣㈸㜴㙤〳㌰攷㕥攲搷〵昰㘳㤶晣㘸㉡挷愱〸㙤㈶挱㜹ㅣ㜲〳攰㝢ㅤ〰㑦㠴〵〱摥っ扤〰㍣〹〲昵㈴㌸〱㜸㌲㌹晡昳昵ㄴ愴〲昰㥦㍤〱扥挳ㄳ攰愷捤㔰扥㘹〸㘵〰ㅣ㡤挷ㄲ㜸摡㔵㌰ㄶづ攱㐸ㄱて㐷挳㝡㌲㕣㡡晤戹㉣ㅥ搵㐳㤵攵〱㤹〶挹晡愷挳㈷昰慣㔵㡣〰晣㥣挵㔱㔷扣〵㕣摢〰捣㜹㤳昸㜵〱晣㠲㈵㍦㠱捡攳㔰㠴㜶㍣挱㜹〹㜲〳攰㑤づ㠰㑦㠰〵〱㝥ㄹ㝡〱昸㐴〸搴慢攰〴攰㉡㜲昴攷敢㜵㐸〵攰つ㥥〰慦昳〴昸つ㌳㤴㉦㠱㔰〶挰㤱㘸戰㌴愵㔷攸㤱㐴扣㉣㡣㔳戵捡ㄸ捥搱㘲昱㘴㈸㠸㜱㕣㘹戲㌴昰愶㤵㍥〹㥦挰㕢ㄶ㈷〰扦㙤㜱搴ㄵ㙦〵搷㌶〰㜳捥㈳㝥㕤〰扦㙢挹ㄳ㔴捥㐵ㄱ㕡㥣攰扣て戹〱昰挵づ㠰昹戰㕥〲晣〱昴〲㜰㍤〴敡㈳㜰〲昰㍣㜲昴攷敢㘳㐸〵攰ぢ㍣〱㕥敤〹昰㈷㘶㈸㕦ㄳ㐲ㄹ〰㔷㤶㈶㘲昱㈰㠶ㅡ搱㔰㌴㡣扤㌸ㅡ㑥㈶㉡换挳㤱㔴愸㌲㔴ㅥ㉢㡤〴㘴晡㈱敢㕦〰㥦挰㘷㔶㌱〲戰捣㍣戴㜴挵㥦㐳搷㌶〰㙦㐷㘴晣扡〰摥㘱挹昹㝤挷摡㔲ㄴ愸捤挱㍢昵㈵攴〶挰愷㍢〰㍥つㄶ〴㤸戳て〵攰攵㄰愸慦挱〹挰㉢挸搱㥦慦㙦㈰ㄵ㠰㤷㜹〲扣搴ㄳ攰晦㤸愱㝣㘷㈲㤴〱㜰㐵㈴㤲㈸㑤㠴㜰攲㔰㤶〸㐷㜰㔰㈸つ㈵㔲挱搲昲㜰㈵㡥ㅣ戱㐸㜹㘰愷㤵㝥㈵㝣〲摦㔹㥣〰晣扤挵㔱㔷晣〳戸戶〱昸㐷㐴挶慦ぢ攰晦㕡昲㝡㉡㔷愳〸慤㡥攰晣っ戹〱昰㝣〷挰ㄷ挲㠲〰㜳收愰〰㝣ㄱ〴昲㠵㔸〲昰ㅡ攱㑣㠰昳㜱㙡㉦〰搷㝡〲㍣搷ㄳ攰〲㌸㌱㤴敦㌲㠴㌲昷㘰ㅣ㈱捡攲搸㡤换㉡㠳ㄸ㉡㈷愲㤱㔰㌴㔸ㅥ㐹挵换㔳挱㔴戴㌴ㄸ㈸㌴㝤戴换攱ㄳ昰㔹㥣〰摣摥攲愸㉢㉥〲搷㌶〰㙢㠸散〵戰摦㤲㉦㈰挰敢㔰㠴搶㐴㠰㍢㐲㙥〰㍣换〱昰戵戰㈰挰㥤愰ㄷ㠰慦㠳㐰ㄵ㠳ㄳ㠰㌷㤲愳㍦㕦㝢㐰㉡〰ㅦ敦〹昰㜱㥥〰敦㘹㠶昲晤〹愱㑣㠰㤳愱㐴㌰ㄴ㐹挴捡ㄳ㤵攱㔴㈹慥㐵㤴㔵攰捣慤愲㌲㤴㉣搵㑢㉢㈳㠱扤慣昴㌷挲㈷戰户挵〹挰㕤㉣㡥扡攲慥攰摡〶攰㙥㠸散〵㌰愷晤㠹晣ㄴ〲㝣〷㡡搰㤶㄰ㅣ㑥晤㌳〰㥥攲〰昸㉥㔸㄰攰ㅥ搰ぢ挰㜷㐳愰㝡㠲ㄳ㠰敦㈱㘷〱㕣〲愹〰㍣挱ㄳ攰㜱㥥〰ㅦ㘰㠶昲㍤㠰㔰〶挰攱㐸㌸ㄸ㡥㠵㉡㉢换㐲㜱っ㌱㉡攳昱搲㔸㉡ㄹ㑦攱㝡てづ挶㤱㡡挰㠱㔶晡〷攱ㄳ攸㙤㜱〲昰㐱ㄶ㐷㕤㜱ㅦ㜰㙤〳㜰㕦㐴昶〲昸㘰㑢扥㠲〰㌷愳〸㙤㌹〱敡〷戹〱昰攱づ㠰㥦㠰〵〱敥て扤〰晣㈴〴敡㄰㜰〲昰㕦挹㔹〰ㅦち愹〰㍣挸ㄳ攰愸㈷挰㈱㌳㤴敦ㄹ㠴㌲〱㉥搷㉢ㄳ挱㔴㈸㥡挲挵㥥戸㕥ㄹ㡤㈴㔳㄰㤵㐷换㑡㜱ㅡㅣ㡡〶㘴慡ㅣ敢㝦ㄶ㍥㠱㌲慢ㄸ〱㌸㙣㜱搴ㄵ㤷㠳㙢ㅢ㠰㈳㠸散〵㜰㠵㈵㍦㡢〵扥㡣㈲戴㤵〴㠸㔳敥っ㠰て㜱〰晣ㅡ㉣〸昰㈰攸〵攰搷㈱㔰㠳挱〹挰㝦㈷㘷〱㝣㌸愴〲昰敦㍤〱敥敢〹昰㔰㌳㤴敦㙤㠴㌲〰慥㠸㈶㜱っ㡥㠷㈲㤱㜲㥣晦㠶换攳ㄵ搸㥢㘳㈹㡣散挲戱ち㍣〸㌶㈰搳摣㔸晦㔶昸〴㠶㕢挵〸挰㈳㉣㡥扡攲㤱攰摡〶攰㔱㠸散〵昰㘸㑢扥㥡〵㝥㠴㈲戴㔵〴㘸㉣攴〶挰㍤ㅣ〰㙦㠳〵〱ㅥ〷扤〰晣〹〴㙡〲㌸〱昸㔳㜲ㄶ挰㤳㈰ㄵ㠰扢㜹〲摣挵ㄳ攰㈹㘶㈸摦㜶㠴㌲〰㡥㤶㐶捡ㄲ挹〸捥ㅤ㤲搱㜰っ扢㉣㑥㈷捡㜰慤㍤〲扥㈲㤱㑡〴㘴㡡ㅡ敢摦〱㥦挰㤱㔶㌱〲戰捣㑥戳㜴挵搳愱㙢ㅢ㠰㘷㈰戲ㄷ挰㐷㔹㜲㝥捦戵昶つち搴搶㄰愰愳㈱㌷〰敥攰〰㜸㈷㉣〸昰㌱搰ぢ挰摦㐱愰㡥〳㈷〰㝦㑦㡥晥㝣ㅤて愹〰摣摥ㄳ攰㐲㑦㠰㑦㌴㐳昹㝥㐲㈸〳攰㐴ㅣ昷㌲㜴っ攰㐲戸㝥愶挷昴㌸慥扦㤷挷㔳㤵戸慣㔶㡡ぢ挵愹㠰㑣㉦㘳晤㍦挳㈷㌰换㉡㐶〰㤶㤹㘵㤶慥㌸づ㕤摢〰㥣㐰㘴㉦㠰㤳㤶晣㑡ㄶ㔱㠰㕢㠷摡ㄵ〴㈷〵戹〱昰㡦㍦搸㉦㔷戶㠷〵〱㥥つ扤〰㕣〴㠱慡〶㈷〰㙢攴攸捦搷㕣㐸〵攰㥤〸攱扥㕣昹㉤愴敥换㤵戵㘶㈸㕦㈷㠴㌲〱㑥挵换㉡㘲戸㌶㤹挲攵捡㐸㐵㌴㠶㙢㙡㜸晥㘲愲㉣ㄹ㑣挵愲㘵昱㠰㑣つ㘳晤㥤攱ㄳ愸户㡡ㄱ㠰㘵㔶㤸愵㉢㥥て㕤摢〰捣戹㘴㕥〰㌷㕡昲昵㉣㘲㙦ㄴ愸慤㈳㌸ぢ㈰㌷〰晥愷〳攰㙥戰㈰挰ぢ愱ㄷ㠰昷㠱㐰㉤〲㈷〰㜷㈷㐷㝦扥㤶㐰㉡〰㙦昳〴昸ㅦ㥥〰㉦㌵㐳昹㝡㈲㤴㜹㠸㠸攰㘸㡢摢ㅡ愵昱㌲㕣㑤㉢㑢攲㔲㕡㘹㘵㉣ㄴ愹㠸㈵㉢㤲愹㐴㍣㈰搳扡㔸晦晥昰〹㉣戳㡡ㄱ㠰㘵㐶㤷愵㉢㕥づ㕤摢〰捣㜹㘰㕥〰㥦㙥挹慦㘷ㄱ㝤㔰愰戶㠹攰㥣〱戹〱昰㥢づ㠰㝦てぢ〲㝣㈶昴〲㜰㍦〸搴㔹攰〴攰晥攴攸捦搷㌹㤰ち挰慦㜹〲晣㡡㈷挰攷㤹愱㝣㠷㈲㤴〱㜰㔹戲㍣ㄶ㡣㈵㜹慥〶㠲晢换愱〴㙥㜰㠴㑢㔳愵攵㤱㈸㉥〲〵㔶㔹改㠳昰〹慣戶㌸〱㔸㘶㘳㜱摢愸㉢扥〰扡戶〱㤸㜳戸扣〰扥挸㤲摦挲㈲㉡㔰㠴㜶㌳挱戹ㄸ㜲〳攰扦㌹〰ㅥ〴ぢ〲㝣〹昴〲昰㘱㄰愸换挰〹挰㠳挹搱㥦慦㉢㈰ㄵ㠰㥦昰〴昸㜱㑦㠰搷㥡愱㝣㐳ㄱ捡〰戸㍣ㄶ挵㈵攰㜰㍣ㄸ㑦㤶㠶㜱㌶㕣ㄹ挴戵㜶㥣〲㤷㔵㔶㐴捡㠳愱㡡㠰㑣愷㘲晤挳攰ㄳ戸摡㉡㐶〰㤶㤹㔴㤶慥㜸ㅤ㜴㙤〳㌰攷㕦㜹〱扣挱㤲昳晢挴戵戱㈸㔰攳搷㤶慢敢慣㉡挷㐳㐴㐷扥搴㐶㑢ㅡ㈲㙢晥〴㌶㐱㡡㕦㍣㥢〵戶㥤摡ㄵ摥〴挶昳㍢㑥㡤㜹ㅡ搳昱捤㜵晡挰ㄱ挳㉢〶㡥㕡㤴搰㙢昸㕤戲㤸捤〱搷扣扤㙢挷㌵攲㉤㥥晣㍣愳㝥㤸㝣换㈹愷敥散㘱㑤昸攸㙦㍤㜵晡愰ㄶ㠹昵㐵挲㤶摢㤴㠶戴ㅦㅥ愲㡣〹㑤㔰昴攷㌳慡昷㙥攱㙣㡦㑦摥户㐵㡡㙦㡣挶㜷搹敡㐹㉢㘲㈳扥㔶慡㈰扦㥤敡攷昵㑤搸收㈳㠲昱㔴㕥㉢挰愸扡〵戵晢㘳ㅢ昶昵昸摡扣攱搵㑤㌲捤愹〷昴㑡扢ㄱ昰昸㈶㘳㝢㝤㐳㝡て敢㕤㔶㔱昸㘷散㘹晦㠷㉣摣㜹㕢㈶ㄶ㌱㈷㝦晣摡㔴㠴㔴摣愹ㄸ㡦㈲挵㘹㉥扤昱㈶昳㠱户户挲㘰㉢扥晤摤昵㈴攰㕢㑣㠵敢㐹挰㜷㈳㤲㝣㠲㘶㈲㐹㝡㜷戸挷㤲㍡㜶㠷㝢㈱挵㙦㥥㜶っ㙣㍢戵㔳て㠱攱㉥愱㌴㑥㜵昱ㅤ㘷㙤㜹㘹㔰㕤㡦㝣㔶戵㝥敤㜸㙥挰攳戰改敤㔱昳㠶㙣㌵慦㌷ㄵ慥㠷昴㍥挹㥣㡣ㄴ户搷晣㔷㑢敡愸昹㈹㐸昱㡢㘹昳㐶捤捦㠱㌱㙡㝥ㄶ敦㝣摣㍢愵㕢愵㔱㜵愵愳收㌹慣㤹㤳㌱㝡㝢搴㝣㐹戶㥡㉦㌶ㄵ慥攷攷扥㡥㐸㔲㜳㥤扤收扦㕢㔲㐷捤㙦㐰㡡㕦㑣㍥㌷㙡㝥〷㡣㔱㌳㈷㘴昸ㅡ慣㥡换捡搵㙡㐷捤㑤慣昹ㅦ戰改敤㔱昳搹搹㙡㍥换㔴戸ㅥ㙤晢〹㈲㐹捤㑢散㌵㝦㙡㐹ㅤ㌵㝦〶㈹㝥㜱搵搳愸昹ぢ㌰㐶捤㥣攳攰㕢㤶慥戹㑣慤㜰搴扣㥣㌵㝦ぢ㥢摥ㅥ㌵㉦捤㔶昳㈹愶挲昵搴搹敦㄰㐹㙡㕥㘹慦昹㝢㑢敡愸㤹昳っ昰㡢㈷㘳ㅡ㌵敦〲㘳搴捣㘹〳扥㜳慤㥡㑢换搴〲㐷捤慢㔸㌳敦挲昷昶愸㜹㕥戶㥡敢㑤㠵敢㠱戰扣㕢㉦㌵慦戱搷㉣户散ㄹ摦㔱㌳㙦摤㑢捤㤷ㄸ㌵昳㕥扡㔱㌳敦挴晢㉥戳㙡㉥㡢慡㙡㐷捤㔷戰㘶摥搸昶慡㌹㤹慤收㠴愹㜰㍤慢㤵㌷挰愵收㜵昶㥡攵㉥戸慢㘶摥つ㤷㥡㌷ㄸ㌵昳昶戴㔱㌳㙦㙥晢慥戳㙡づ㐵搴〹㡥㥡㌷戱㘶摥㉢昶慡昹㤸㙣㌵ㅦ㙤㉡㕣㡦㔱攵㍤㘵愹昹㘶㝢捤㜲㘳搹㔵㌳㙦㌰㑢捤户ㅡ㌵昳慥慥㔱㌳敦ㄷ晢㙥户㙡㉥慤㔴㐷㍡㙡扥㤳㌵昳昶慢㔷捤ㄳ戳搵㍣挱㔴戸㥥㜰捡摢戴㔲昳㝤昶㥡攵㕥慤慢㘶摥戳㤵㥡ㅦ㌰㙡收㡤㔲愳㘶摥㠲昵㍤㤴慥㌹愴㐶㌹㙡㝥㠴㌵昳㡥愶㔷捤㐳戳搵㝣㠴愹㜰㍤㝣㤴㜷㍥愵收捤昶㥡攵昶愷慢㘶摥〶㤵㥡㥦㌴㙡收扤㐷愳㘶摥搵昴㍤㘵搵㕣ㄶ㔴㤵㡥㥡㥦㘶捤扣㐹攸㔵㜳㌸㕢捤㘵愶挲昵㕣㔰摥㑣㤴㥡㕦戰搷㉣㜷ㄴ㕤㌵昳捥愲搴晣㤲㔱㌳㙦攷ㄹ㌵昳㐶愱敦㤵㜴捤㤵敡㄰㐷捤慦戱㘶摥㜷昳慡昹攰㙣㌵昷㌵ㄵ慥㐷㜶昲晥㥣搴晣戶扤㘶戹㐹攷慡㤹㌷敢愴收㜷㡣㥡㜹昷捣愸㤹昷摥㝣敦㔹㌵㠷㉡㔵㉦㐷捤ㅦ戰㘶摥捡昲慡戹㐷戶㥡昷㌵ㄵ慥愷㘹昲㤶㤷搴晣㠹扤㘶戹敦攵慡㤹昷扦愴收捦㡣㥡㜹搳挹愸㤹户戳㝣㥦㕢㌵㤷㤶慢扤ㅤ㌵敦㘰捤扣㍢攴㔵㜳㈰㕢捤挵㔶捤㤹て扡攴㕤㈴愹昹摦昶㥡㡤㕢㐹㤹挷㘷摥㔲㤲㥡扦㌵㙡收㝤ㅣ愳㘶摥㈱昲敤㑣搷ㅣ㔱㥡愳收敦㔹㌳㙦戸㜸搵㕣㤰慤收㜶愶挲昵っ㑡摥㤸㤱㥡㜷搹㙢㤶扢㌳㉥㥣㜹㤷㐶㙡捥挳挲っ㥣搷昱搶㠸㔱㌳㙦扡昸昲㈱㌵捥㤱㑡搵捦摦摢捦敢ち愰㔱扣㠷攱㔵昳昷㌰昵㍣ㄷ晤捥㔴戸ㅥて挹㝢ㅤ㔲㌳扦搱㌹㝤㉥㉡㌷㍣㕣㌵昳挶㠷搴摣搱愸㤹㜷ㅢ㡣㥡㜹ㅦ挳搷搹慡㌹ㅣ㔴㕦㍢㙡づ戰㘶摥ㄶ昰慡㜹㐷戶㥡户㥢ち搷㤳ㅢ㜹晢㐰㙡敥㘲慦㔹敥㈱戸㙡收扤〴愹戹㥢㔱㌳㉦攰ㅢ㌵昳搶㠰慦扢㔵㜳㘹㠵摡收愸戹〷㙢收㤵㜶慦㥡㍦挸㔶昳晢愶攲愰ㅢ㠷㥥戰㑦㤷㕥㤳捥ㅡ㌲敢愲㥤㔵敢㝡㈸㕥㤱㤷㥡て戰搷㉣㤷攵㕤㌵昳昲扣搴摣摢愸㤹搷挴㡤㥡㜹戵摤搷挷慡㌹㔴愱摥㜲搴㝣㌰㙢收挵㙢慦㥡㕦换㔶昳慢愶挲昵扣㐳㕥攴㤶㥡〷摡㙢㤶㉢摤慥㥡㜹挵㕢㙡づㅡ㌵昳ㄲ戴㔱㌳㉦㘰晢㑡搳㌵㐷搵昳㡥㥡挳慣㤹搷㠳扤㙡㝥㍡㕢捤㝦㌳ㄵ慥㐷ㄱ昲扡戱搴㍣挸㕥戳㕣㍣㜶搵捣㡢挸㔲昳㘰愳㘶㕥搵㌵㙡收㌵㘱摦攱㔶捤㘵ㄱ昵戸愳收愱慣㤹㤷㔸扤㙡㝥㈴㕢捤て㥢ち搷㔳〲㜹㈹㔶㙡ㅥ㙤慦戹挸㤲㍡捥㐵㜹㕤㔶㙡ㅥ㙢搴摣ㄹ扣㔱㌳㉦戳晡挶愷㙢づ慢㝢ㅤ㌵㑦㘴捤扣㙡改㔵昳㥤搹㙡扥挳㔴戸ㅥ攰搷つ㤱愴收㘹昶㥡攵ㄲ愷ぢ攷敥戰㤵㥡㘷ㄸ㌵昳摡愳㔱㜳㑦扣昳捤戴㙡㉥つ慢㥢ㅣ㌵ㅦ挳㥡晢挰挶慢收㑤搹㙡摥㘸㉡㕣捦搶攳〵㐳愹昹㐴㝢捤晤㉣愹〳㘷㕥㍤㤴㥡㘷ㄹ㌵〷挱ㅢ㌵昳㘲愰㉦㙥搵㕣㔶慡慥㜱搴㥣㘴捤扣戶收㔵昳ㄵ搹㙡扥摣㔴戸ㅥ㝢㌷〸㤱愴收㤳散㌵换㠵㌸ㄷ捥㠳㘱㉢㌵搷ㄸ㌵昳ち㤹㔱㌳慦慦昹敡搲㌵㠷搴㐵㡥㥡攷戱收戱戰昱慡㜹㔵戶㥡捦㌳ㄵ㤹㑦愴ぢ㡣户敡㔸㠸戸摡挹㈴㡢㐰晣㠵扣愴攵㜹㙤㐶ㅥㄱ㌳搰㜸㤶〶㤶㙦改㡤㈲㈸挶ㄶㄶ愶㜸搵慡㐳㡡慢扡㜴㜹愰㠷㍣㠶慣㘶〴㤷㥣㜵挴㘳㌵ㅡ收敡つㄳ昱㤴ㄸ㍣㑣㘳㝡㜵慤戹㜸〹㑦㡦攱攳つ慣〷㌷㘸挲㜱戹愰㉦㌵愵〱㑦㜲㘸㥦ㅡ搷㠸㘷搱㈴㡢㙡愷挶㥡㥡昴㠶扡摦挲戲㐷捣㤱攱㌷㤷攱挷㜸摡㠶攷搲㌵慥㐹换㝣搰㠳敤㠱㍢㉤㜸㔸て㕣捡攷搳㌸㝥摤愲㐷㔹㠵㥢慦㔶愲捦㜲㝢㘷㝢改㍥㜲㈹っ㑦昸挰㜳㠱搹㔱㈵昵攲㔹㜳摡㔲㜶戹ㄹ挵〹挹㉢㤸㡡㔶攷扡㝡挷㔳㡤昶戵㔵戱㠶㠶搸攲愲摡慡ㅡ扤㙥㜶搳㥣愲慡㠵戸㕣㠹㈷晢㈰㔸㔱㔱㤱戶っ晦㌳〳㕦〱㕥㉣㤳扤晢㌴愶㕡㑥戲〲挴慦㡥㠱㠲㝢㤶㔹敥愹㥥攵㥥㈱愶改㜲捦愴㝢㌳挲ㅡ攵慡攳攱捦㤲戵戳愰㐸愷攴戵㉥㐹㜹㌶捤捦㈱㌹ㄷ挴慦㜸㘱换㤶戲挹㌳攵㙡㌱㑤愷㍣㥦敥戶㤴㜳慣㤴ㄷ㐲㤱㑥挹㑢㔵㤲昲㈲㥡慦㈱戹ㄸ挴慦收㌹㔳捥昵㑣㜹㤹㤸愶㔳㕥㑥㜷㕢㑡㕥慢㤲慤扣ㄲ㡡㜴捡㈵㔶捡戵㌴扦㡡攴㙡㄰扦㕡敡㑣ㄹ昷㑣戹㕥㑣搳㈹㌷搰摤㤶㤲㤷㥡㈴攵㜵㔰愴㔳昲㐲㤱㙣攵㐶㥡㙦㈲戹ㅥ挴慦捥㜶愶㍣搶㌳攵㡤㘲㥡㑥㜹ㄳ摤㙤㈹㔷㔹㈹㙦㠱㈲㥤㤲搷㜹㈴攵慤㌴扦㡤攴㜶㄰扦攲㐵ㅤ㕢㉦愷㝡愶晣戳㤸愶㔳摥㐵㜷㕢捡㉢慣㤴昷㐰㤱㑥挹换㌴㤲昲㕥㥡摦㐷㜲㍦㠸㕦昱㥡㡣㉤攵ㄸ捦㤴て㠹㘹㍡攵挳㜴户愵攴㜵ㅡ〱昶㔱㈸搲㈹㜹㤵㐵㔲晥㠵收㡦㠹て㠸㕦摤敡㑣㜹戸㘷捡㈷挴㌴㥤昲㐹㜱捦㌳昳攲ち戸㤵昲㈹㈸搲㈹㜹㤱㐴㔲晥㡤收㑦㤳㍣〳攲㔷て㌸㔳㤶㝢愶摣㈲愶改㤴捦搳摤戶㤵㡦㔸㈹㕦㠴㈲㥤㤲搷㌸㈴攵㑢㌴㝦㤹攴ㄵ㄰扦攲〵つㅢ戰〳㍣㔳扥㉥愶改㤴㝦愷扢㉤攵搳㔶捡㌷愱㐸愷攴㈵ち㐹昹ㄶ捤摦㈶搹ち攲㔷㉦㌹㔳ㅥ攸㤹昲㍤㌱㑤愷㝣㥦敥戶㤴扣㐶㈱扤晣㄰㡡㜴㑡㕥㘱㤰㤴ㅦ搱晣ㅦ㈴ㅦ㠳昸搵㍢捥㤴摤㍤㔳㝥㉡愶改㤴㥦搱摤㤶㤲㤷ㄸ㈴攵攷㔰愴㔳昲〲㠱愴摣㑥昳ㅤ㈴㕦㠰昸搵㘷捥㤴㝢㜸愶晣㑡㑣搳㈹扦愶扢㉤攵づ㉢攵㌷㔰愴㔳㜲㝣㉦㈹扦愵昹㝦㐸㜶㠲昸ㄵ〷昳戶㕥ㄶ㜹愶晣㐱㑣搳㈹㝦愴扢㉤攵昷㔶捡㥦愰㐸愷攴昰㕣㔲晥㑣昳㕤㈴扦㠰攰㐱㈵愰戶㤴扦㝣攷昵㠷㉦扦㠸愶改㤴敤挰摡㔳ㄶ㈰㠶〰㕢〸㐵㍡愵ㅦ㔲㐹改愳㜹㝢㤲㈲㄰扦敡攸㑣戹搳㌳㘵〷㌱㑤愷散㐸㜷摢㔶〶慣㤴㥤愱㐸愷散㘲愵㉣愶㜹㠰㘴て㄰扦攲㐸搸戶㤵㕦㜸愶摣㑢㑣搳㈹昷愶扢㉤㘵て㉢㘵㔷㈸搲㈹㌹戶㤵慤散㐶昳㝤㐸扡㠳昸㔵㙦㘷捡㡦㍤㔳敥㈷愶改㤴㍤改㙥㑢㜹戰㤵戲〴㡡㜴捡㠱㔶捡㕥㌴㍦㠰攴㐰㄰扦ち㍡㔳㙥昵㑣搹㐷㑣搳㈹晢搲摤㤶㤲㘳㔳改攵敦愱㐸愷ㅣ㘴愵散㐷昳晥㈴〳㐰晣㙡戰㌳攵㉢㥥㈹てㄵ搳㜴捡㈰摤㙤㈹㠷㕡㈹㑢愱㐸愷攴挰㔰㠰㉤愳㜹㤸愴ㅣ挴慦挶㍡㔳㍥攳㤹㌲㉡愶改㤴㤵㜴户愵㥣㘸愵㍣っ㡡㜴㑡㡥敢㈴攵㘰㥡て㈱㌹ㅣ挴慦㌸㠸戳敤㍥捤㥥㈹㠷㠹㘹㍡攵㜰扡摢㔲㜲㘰㈷挰㡥㠴㈲㥤昲㐴㉢攵㈸㥡㡦㈶ㄹ〳攲㔷戳㥣㈹敦昷㑣㌹㕥㑣搳㈹㈷搰摤㤶㌲㘹愵㥣〴㐵㍡㈵㐷㔵戲㤵㤳㘹㍥㠵㘴㉡㠸㕦搵㌸㔳摥敥㤹㜲扡㤸愶㔳捥愰扢㉤攵㍣㉢攵㑣㈸慣㤴㠵ぢ㈱㍤捣敢㌶戸㌱〸戲㝤捦㐲㝦㝣ㄵ〸ㅥ㜷愹㈷㌱㡥㤹㠷摢改㡢㐷搵㌵㌵㉣㘶愰㜶㜸〰㕤愱摣㉣㉦挸ㅦ昴敢㘲㜱㌴戴ㅦ㐲昱㔵㜸ㄳ㌶敦晦㈳づ〷愸㉤㌷搱ㄹ㜱㌰㕥㐵昹㍥挵挱ㅦ㌷㔸摤㠸っ捣㌲㐴ㄴ㑡㜱㐰㈸㡡㍦㤹㡡㈳愰搰㡥〳㔰㠵ㅣ㔹戴㝡㠸挳搴扦昲敢㔱晥㠰㘴㙡㈹㡢㘳敡攳挹攱つ㕦挵换㑣㘹ㄱ㠷㈹敡㌴慢搶㡤㘶慤搶搶㉤户ㄴ搷㘵㙣ㅤ〷㈶戲㜵搷摡户㙥ㄶ㔳㥣〱ㄵ户㔰㡢㤱攳㌸㐴搲挷敤改㌹〸愱搴㐸㝦㌶㌸〹㜶㑤㐶㝡づ㐸㐴㜱㜵㐶㝡づ㔲㐴㜱㤵㍤㝤㡡㈹㌸㈸㤱昴戳挹㜱㑣㈲改攷搸搳㕦㘸㑡㡤昴ㅣ㠸㐸戰换㌳搲㜳㜰㈲㡡换㌲搲㜳挰㈲㡡㑢敤改㙢㤸攲㌲愸㈴㝤㉤㌹㡥㑦㈴㝤㥤㍤㍤〷㈷㉤㕢扦搶ち㜶㔱㐶晡慢㉣挵㠵ㄹ改慦戶ㄴㄷ搸搳㌷㌰挵㝡愸㈴㝤㈳戹つ攰㈴㝤㤳㍤㍤〷㉡㉤改㌹㐰㤱㙤㌹㉦㈳晤㈶㑢㜱㙥㐶㝡づ㘴挴攳ㅣ㝢晡㐵㑣㜱㈳㔴㤲㝥㌱㌹㡥㕢㈴晤ㄲ㝢㝡づ㕡㕡搲摦㙡〵㍢㌳㈳㍤〷㌰㤲攵㡣㡣昴ㅣ搴㠸攲㡦昶昴换㤸㠲㠳ㄸ㐹㝦ㅡ㌹㡥㘱㈴晤㜲㝢㝡づ㘰㕡搲㜳攰㈲挱㑥换㐸㝦㥦愵㔸㤶㤱㥥〳ㅣ昱㌸搵㥥晥っ愶㜸〸㉡㐹㝦㈶戹㠷挱㐹晡㤵昶昴ㅣ捣戴愴晦㡢ㄵ㙣㜱㐶晡挷㉣挵愲㡣昴捤㤶攲㘴㝢晡㜳㤹㠲㠳ㅢ㐹㝦ㅥ戹㈷挱㐹晡㔵昶昴ㅣ搸戴愴攷㠰㐶戶愵㌱㈳晤搳㤶愲㈱㈳㍤〷㍥攲㌱摦㥥晥㐲愶搸〲㤵愴扦㠸ㅣ挷㌹㤲㝥㡤㍤㍤〷㌹㉤改㕦戲㠲搵㘶愴攷㠰㐷戲搴㘴愴攷㈰㐸ㄴ㜳敤改㉦㘳ちづ㝡㈴晤攵攴晥づ㑥搲㕦㘱㑦捦〱㑦㑢㝡づ㜴㈴搸散㡣昴㙦㕢㡡㔴㐶晡慤㤶㐲户愷扦㥡㈹摥㠳㑡搲㕦㐳敥㝤㜰㤲㝥㥤㍤㍤〷㍦㉤改㌹攸㤱昴戱㡣昴ㅣ〸㠹㘲㔶㐶晡㡦㉤㐵㤵㍤晤㜵㑣挱挱㤰愴摦㐸敥㌳㜰㤲㝥㤳㍤㍤〷㐲㉤改㌹〰㤲㉣㝦挸㐸扦挳㔲ㅣ㤷㤱㥥〳㈵昱㌸搶㥥晥㐶愶昸ち㉡㐹㝦ㄳ㌹㡥㡢㈴晤捤昶昴ㅣㄴ戵愴攷㘰㐸㠲ㅤ㤵㤱㥥〳㈴㔱捣挸㐸扦搳㔲㑣户愷扦㥤㈹㌸㐸㤲昴㜷㤰晢ㄱ㥣愴扦搳㥥晥㈷㔳㙡ㅣ昳㌹㌰㤲㉣㔳㌲搲敦戲ㄴ㤳㌳搲晦㘲㈹㈶搹搳摦挳ㄴ昹㈰㤲晥㕥㜲ㅣ㉦㐹晡晢捣㌷㘴㡡㌹㔸㙡搹㝡ㅦ㌸㐹㍦㉥㈳㍤〷㑥愲ㄸ㥢㤱㥥㠳㈹㔱㡣戱愷㝦㠸㔱㌹㜸㤲昴て㤳攳搸㐹搲㍦㘲扥㤱昴ㅣ㌸戵愴攷㠰㐹㠲㡤挸㐸ㅦ戰ㄴ挳㌳搲㜳㘰㈵ㅥ挳散改㥢ㄹ㜵㉦㄰㐹晦㌸㌹㡥愳㈴晤㘶昳㡤愴攷㈰慡㈵㍤〷㑦ㄲ㙣㐸㐶㝡づ愸㐴㌱㌸㈳㍤〷㔹愲㌸捣㥥晥㈹㐶攵愰㑡搲晦㡤ㅣ挷㔴㤲晥㘹昳㡤愴攷㠰慡㈵㍤〷㔲ㄲ慣㈲㈳晤〱㤶㈲㤲㤱㥥〳㉥昱㈸户愷摦挲愸㝤㐰㈴晤昳攴晡㤲愰摤摡ぢ收ㅢ㐹捦挱㔵㑢㝡づ慡㈴㔸㈸㈳㍤〷㕡愲〸㘶愴ㅦ㘰㈹づ戵愷㝦㠵㔱㌹搸㤲昴慦㤲ぢ㤲㌰晤㙢收ㅢ㐹捦㠱㔶㑢㝡づ戰㈴㑢晦㡣昴㘱㑢搱㉦㈳㍤〷㘲攲昱㝢㝢晡㌷ㄹ㌵ち㈲改摦㈲挷㜱㤷愴㝦摢㝣㈳改㌹攸㙡㐹捦挱㤶〴㍢㈸㈳㍤〷㘰愲攸㥤㤱㥥㠳㌲㔱ㅣ㘸㑦晦ㅥ愳㜲㄰㈶改摦㈷㌷㥣㠴㕢晦㠱昹㐶搲㜳〰搶㤲㥥〳㉦〹戶㝦㐶晡搱㤶愲㘷㐶晡㌱㤶㘲㍦㝢晡㡦ㄹ㤵〳㌲㐹扦㡤ㅣ挷㘳㤲晥ㄳ昳㡤愴攷㘰慣㈵晤㘴㜰㤲㝥㥦㡣昴ㅣ㤸㠹愲㕢㐶晡愹㤶愲慢㍤晤攷㡣捡挱㤹愴摦㑥㙥〶〹户㝥㠷昹㐶搲㜳㘰㤶㑥㕦㝣ㅣ㌸㝥搱㐴晥㈲㤵㤸㤵㥣㌵敢晢攲㠲㤲敥〵挷っ敤㜸攵〷捦㝥戴收戵攳㠷㝣晡搳搵㔷扦昶昱㥡㉤㍦㍤ㄲㅦ昲户敢慥㝢㜲晣晡㉤ㅦ晤㉥戵㈱晦扥敦㈷㙥㔸ㅡ㥡扢㜴㝥敡愸㝥㘳㤶ㅥ㝢搲㤱愱愹㝢昴㙦搷慥㝤晢扥㝢㍥摤敤攰挰昲昹て愸挷摦敡㕡愷㘴挴挱㈲ㅣ户ㅡ㌹昲㤰㌱攸㤷㜸搳愹㕤昱慣戶㉥㐳㐶ㅥ慥㌲攲㔶ㄹ㕦ㄹ㘵愴摡扡㡣搹㐸㈰㉤㜱愰挱㤱㠸愰昱㙦愳㡣㥡戶㉥㐳㐶㈲㉥㌴敡慣㌲扥㌵捡㘸㘸敢㌲㘴㐴攲㉡愳挹㉡㘳愷㔱挶愲戶㉥㐳㐶㈶慥㌲㤶㔸㘵㝣㙦㤴戱慣慤换㤰ㄱ㡡慢㡣攵㔶ㄹ㍦ㅡ㘵㜰㔸搱愶ㅦ㔸ㄹ愹戸捡㔸㘹㤵昱㤳㔱挶戹㙤㕤挶㜹㐸攰晥愴慣戲捡搸㘵㤴㜱㘱㕢㤷㈱㈳ㄷㄷㅡ㙢慣㌲昲㌴㌹㝣㜱戸搱愶㑤㤱ㄱ㡣慢㡣㉢慣㌲昲㡤㌲慥㙥敢㌲㘴㈴攳㉡㘳㥤㔵㐶㠱㔱挶㜵㙤㕤㠶㡣㘸㕣㘵㜰㘴㈳㐷㔱㥦㔱〶㠷㈱㙤摡ㄴㄹ搹戸捡戸搹㉡愳挸㈸攳昶戶㉥㐳㐶㌸慥㌲敥戴捡昰ㅢ㘵摣搳搶㘵挸㐸挷㔵〶㐷㍣搲㤴㡥㐶ㄹて戵㜵ㄹ㌲攲㜱㤵昱㠸㔵㐶㘷愳㡣收戶㉥㐳㐶㍥慥㌲㌶㕢㘵〴㡣㌲㥥㙡敢㌲㘴〴攴㉡㠳㈳㈱㘹捡敦㡣㌲戶戴㜵ㄹ㌲ㄲ㜲㤵昱㠲㔵挶㕥㐶ㄹ慦戴㜵ㄹ㌲㈲㜲㤵昱㥡㔵㐶ㄷ愳㡣㌷摢扡っㄹㄹ戹捡㜸摢㉡愳㥢㔱〶㠷㌳㙤㝡昸㤲ㄱ㤲慢っ㡥㤴㘴摦攸㙥㤴挱㘱㑤㥢㤶㈱㈳㈵㔷ㄹㅣ㌱㐹ㄹ㍤㡣㌲㌸扣㘹搳㌲㘴挴攴㉡㠳㈳㈷㈹愳愷㤴愱㌸㕣㤱㐱搹㠷㍢㡤㝢㍢挳攱㔲愴㜰戹换㔲㝣㤰愱攰㈹扤㜸扣㥦愱攰㐹戶㈸摥换㔰昰戴㔷ㄴ敦㘶㈸㜸㈲㉡㡡㜷㌲ㄴ㍣㌵ㄴ挵搶っ〵㑦搶㐴昱㜶㠶㠲愷㑦愲㜸㉢㐳挱ㄳㅡ㔱扣㤹愱攰㈹㠶㈸摥挸㔰昰㡦扥㈸晥㥥愱攰㥦㘱㔱扣㥥愱攰ㅦ㐶㔱扣㤶愱攰㥦㉡㔱扣㥡愱攰ㅦて㔱扣㤲愱攰攱㕣ㄴ㉦㘷㈸㜸㠰ㄵ挵㑢ㄹちㅥ昲㐴昱㘲㠶㠲〷㈱㔱扣㤰愱攰㘱㐱ㄴ捦㘷㈸昸㐱ㄵ挵㤶っ〵㍦㍡愲㜸㉥㐳挱㥤㔹ㄴ捦㘶㈸戸㝢㠹攲ㄹ愷愲挳晦〳㔶㉢㘹戸</t>
  </si>
  <si>
    <t>㜸〱捤㝤〹㜸ㄴ㔵搶㜶㙥㐸㥡㔴戳愴ㄱㄷㄴ挴㈰㈸㡥㈸㤳㑥㜷㤶㐶ㄱ㠱戰敦㥢敢㘰散㜴㔷㑢㈴㐹㐳ㄶㄶ㔷㐰ㄴ㌷㐴㜱〵㘵㔱搰㜱挴ㅤㅤ挵㌵㌲敡㌸㡡扢㠸㡥攳敥愸㈳㡥摢戸愰㡥晡扦敦愹慡㑥㔵㔷㜵㤳捦㝦昲㍣㠶慥㐳㥤攵㥥㜳敥㝢慡慡敢㔶摤敡捡㔱㌹㌹㌹扦攰㡦晦昳㉦㡦㉢扤愶㉤㙣㙣搲敢〶づ㑦搶搶敡戱愶㥡㘴㝤攳挰愱つつ搱㠵攳㙢ㅡ㥢㍡挰挰㔷㔵〳㝤㘳㝥㔵㘳捤㘹㝡㐱搵㍣扤愱ㄱ㐶昹㌹㌹〵〵㕡㉥昴晢㥡㑢挰㘲㌴戶搲昲㐸㘰㤵愳昹㐸㍡㤲ㄴ㤰㘸㈴㝥㤲㑥㈴㥤㐹扡㤰㜴㈵㈹㈴〹㤰㜴㈳搹㠳愴㍢挹㥥㈴㝢㤱散㑤戲て㐹てㄲ挶搷昶㈳改〹搲戹ㄷ挸昴攱挳㈶㔵㥦㡡摥㑣㙢㑡㌶攸㠷ㄵㅤ㘳攴㍣㌸ㄸㅣㄸㅣ㔸㕡㕣㕥㌲戰昸戰愲攱捤戵㑤捤つ晡攰㝡扤戹愹㈱㕡㝢㔸搱攴收敡摡㥡搸㌸㝤攱昴攴㙣扤㝥戰㕥㕤ㅣ慡㡥㠶㉢㠲攱搲搲㐴㈴㔲搱㜹㝦㜸㥥㌸㝣搸攴〶㍤搱昸扦昲搹㥢㍥㈷つㅦ㌶㜰愲摥昴扦昲㜹〰㝣挲㘵㘵戲㉥㕡㔳晦㍦㜲㥡捦㥡㠶㉡昵㔸つ㡢慦敢つ㌵昵愷っ㐴摡づ愰挱㤵てㅣ〹挴㘳搱挶愶攱㝡㙤敤㔴㍤挱扡㜷慥㈳㘶㝡㠳㕥ㅦ搳ㅢ扢搶㡤㔸㄰搳㙢㑤㜵㘳㐱摤㌱搱㠶㠹搱㍡㍤㡦㉢㠵㜵㐶摤挶挴昵晡愶㥡愶㠵㕤敡㘶㌴敡㔳愳昵愷攸㌴挹慦ㅢ搵㕣ㄳ捦换㔳㜹㜹㌹ㅤ晡㝢㈵㈳戵ㄹ㌸戲㈱㌶㝣㔶戴愱㐹㌸㔶㉤攸㘵㙢摢㐲㈴㜱㐷㕡摣㡡㡡搲㕡戱㑣搳㙡敡挶改つ昵㝡㉤㠳戰㜸〳搲㡣〴ㄳ〳晡ㄴ㌸㔶㙦㔸ㄸ搵挹摣摦搸ㄵ㐶搱㡡㐸晡㠰昸づ〴改㌸㜸㘸㜰㔰愸㝣㤰搶㤷攲㝥㈰㉡敦つ散戳昶㘶摣㙦㜲慢愲戹㔵搵戹㔵戱摣慡㜸㙥㤵㥥㕢㤵挸慤㍡㈵户㙡㔶㙥㔵㑤㙥搵愹戹㔵戳㘱㘳晤ㄵ㜴散㤸㙢晥㜵㐸敥㜳㝦摥㠴㙥ㄳ慥㍡㘸晦ㄵ㐷ㄷ㕣昱愴攲㙥㉡晢敢挱㔸搱晡㠳昸づ〱㤱㌴挲挱㐱摡敦㈸㍥ㄴ㐴愹敤㐸㠳愹晣搴昴户㍢捥摥㔸㍣㜲昹㐱㡤昹挳㈶ㄷ昶㔴摣换挵挷㘱㌴㍥ㅣ挴㌷㄰㐴㝣〴换〶㘹扦愷戸ㄸ㐴愹攷㑤ㅦ㉦㉥晣敥挵㈷愶㍦㕣㜹晥捥晡㤵戱㜷㍢㥥愴㜸㤰㄰ㅦ㈵㌴づ㠱昸挲㈴㠴愳㜴㤰㔶㑡㘹ㄹ㠸㔲㝦㌳㕤ㅣ㄰ㅡ昵敦慦㍢㍤㍣昲摥挷ㅥ㕡晡昱〱晤㙥㔳摣搴挴㐵〵㡤㈳㈰扥㐱㈴㜴㔱㌱㐸㍢㠲搲㈳㐱㤴晡㡢改㘲挴搸㈵㘷㕥㜳攳㠲昱ㅢ㥡ち㘷扥愵㕦㜷慢攲〱㑡㕣ㅣ㐵攳㈱㈰扥愳㐱㡣㥥㤴っ搲㠶㔲㍣っ㐴愹㠷㑤ㅦ扢搶㌷慥挹つ㝥㍢㜱搳㐷ㄷㅤ戸晡昱㌵㝢㈹ㅥ摦挴㐷㈵㡤㐷㠰昸㐶㠲ㄸ㠸挲挷㈸㡡㐷㠳㈸㜵㥦改㘳摤挷㕢摦㉦㜸扥戸昲搶㕤㤵晥ㄵ㡢扢慥㔰㍣㍣㡡㡦戱㌴ㅥ〷攲ㅢて㈲㍥㐲㐰㜴〲挵ㄳ㐱㤴扡换昴㔱㜲㕢愷〹㑢挲㠷㔷㙥㕥㜶㑢改收㔰㌴愲戸㤵㠸㡦挹㌴㥥〲攲㥢ち㘲昴愵㜸㤰㌶㡤攲改㈰㑡㙤㌲㝤〴愷扣㔴愵摥搹慦㜲攵慤戳㡦ㅥ昲搲㌱ㄷ㈸ㅥ㥣挵挷㌱㌴㍥ㄶ挴㜷ㅣ㠸攱〳㘵㌹㥥攲ㄳ㐰㤴扡搱昴搱户攱挱搲㍦㙥扢㜸捣㐳㜳慥㍥㈹摡㙤㜶戵攲戱㕤㝣晣㠱挶㌳㐱㝣㈷㠱ㄸ㍥戰愱㔷㔱㝣㌲㠸㔲敢㑣ㅦ换㜷ㄵ㠵捥㝣昴扥愱ㅢ㌶攸㔷㑦搸㜲晡ㅢ㡡㕦つ攲愳㥡挶㌱㄰㕦ㅣ挴挰㈳㌲㐸搳㈹㑥㠰㈸戵捡昴昱搹㑦㠳晢㍥扤戱㘸攴㡡ㄷ搶㉥扣㘰散捥〲挵㙦ㄶ昱㌱㡢挶㌵㈰扥㔳㐱㡣㍣挲㠳㌴敥㌱㕡㉤㠸㔲㤷㥢㍥㑥㥦㝤挸㐷㉦昴㍣㝣搸㔵搷㕦昸㤷晣㤲㑤换ㄵ扦㤸挴㐷㍤㡤㤳㈰扥㌹㈰㠶㡦搰㈰㙤㉥挵つ㈰㑡㉤㌷㝤㕣㤱昳捥㥡㤵ㅤ敦慢㕣戲㘹㕢㜰㘱摥㙢挷㉡㝥慦㠹㡦㈶ㅡ㌷㠳昸收㤱昴ㅢ搶㉦ㄸっ㙡昳㈹㕤〰愲搴㌲搳挵㜷㠷捤㕤㌶攱搵晢㡥扥昹愴愳慥扣昹敢愵㝤ㄴ扦ㄵ挵挵㘹㌴㍥ㅤ挴㜷〶㠸〱〷捡㜲㈶挵㘷㠱㈸戵搸昴搱㙦改慡㡤摦㕤㝢㑤攵㥡㉢ち换晡㐷㝡昷㔳晣㔲ㄵㅦ㡢㘸扣ㄸ挴户㠴㐴㡥㍦㠳戴㜳㈸㕤ち愲搴改愶㡢㙦扢慡ㅤ㑢㔷搵㡦戸㈹㍣昰敡愷て㕡ㄴ㔴晣㑡ㄶㄷ攷搱㜸ㄹ㠸敦㝣ㄲ扡挰㐶㝡〱愵ㄷ㠲㈸搵㙣扡戸敢㡤㠷收摥㝦搶愵挳ㅦ㕡摢㙢收搴㌹㐳㍦㔶晣㐲ㄷㄷㄷ搳㜸㌹㠸敦ㄲ㄰改㐹ㄸ㠰慥愰昸㔲㄰愵㤲愶㡦㠲ㅦㄷ㙥㘹搸㜴挸昸㡤㤷㜶愸㔰晡敤挷㈹㥥て㠸㡦㤵㌴扥ㅣ挴㜷〵㠸㠱〶㜶晣㉢㈹扥ち㐴愹ㅡ搳挷㥤ㅢ㜶摤搱昲敥㤶㔱换㕦摡昳昲㈵〵㔵㍢ㄴ㑦㈷挴挷㌵㌴㕥〵攲㕢つ㘲攴㠱㥤攵㕡㡡慦〳㔱㉡㘶晡戸㍣摡攵慥㤱㌷㕤㍥㝣改攴搹㔳㌶㍤扤慡㤳敡〱戵昸㔸㑢攳㜵㈰扥昵㈴㠴〳摢昹昵㤴摥〰愲搴㑣搳挵㉤慦摦摦扤晢㌳ㄷ㡣摤昴摦〷扦㌹昸捥㤷㡦㔵㍣㤷ㄱㄷㅢ㘹㝣㈳㠸敦㈶㄰㐹㈳㠸愳昱ㅦ㈹扥ㄹ㐴愹㘳㑤ㅦ昹㙢愶摦户㘴搵㘵㈳㔶㝥昵㐸㜸昱㜵㡦㑦㔰晢㐱㉤㍥㙥愱昱㈶㄰摦慤㈴㑣〳扢捡㙤㤴摥づ愲搴ㄴ搳挵攲ㅥ㝡攲ㅦ㡤㜳㐶摤㍦㘷搰㘵慢挶摥㌸㕢昱㐴㑡㕣摣㐹攳扢㐰㝣㜷㤳搰〵昶㤴捤㤴摥〳愲搴㌸搳挵㐵晦ㄹ晢敡慢㜹㝢㡦㍣攷㍦㝢扦㝣搱㙢㕦晤摣昹捦㔰㑦㌱扦敡㉡ㅢ愲昳㜱扥搰㝡㉡㠲昳㉦晥摢晤㌹ㄸ㑥挱ㄲ愵㠹昲㐴㌰ㄸ㉦㉤㡥㠶愲昹㐵㜰摢搶㙦㝥㙥㥥㥤ㄳ挷搶搴挷㤳昳攵㔴愰㜳㘲㘴㑤㙤㤳摥㈰㑣㘱〲晦ㄹ愷㌳挲㜷㐹㡣㔸㠰昳挰㤸㜱搶戰㘷㘲戸摥搰㠴昳愷愶㠵慤愷ㄲ扤㠶㐵ㅢ昵㔶㜶㠰改㝢㔸戲戹㍥摥搸搳㕢㌹慤㈹摡愴敦㤷慥㙢㜵攲㙡㌶つ攷㔶㝡愳愴搴㍢扤搹㌱搱摡㘶㝤攸㠲ㅡ㐳扤㝦㥡ㅡ㘷㔹挹敡捣摡㤱つ晡摣㤴搶㤵搱㔰㥣晡捦ㄳ摦慥㕥ㅡ㉡㈳慦愲攱戳㤲㡤㝡扤愴㌷愰㙥㜲㑤㙣戶摥㌰㑤攷挰㐱㡦㑢㔷昷愲捡㍣搵ㅢ㌰愹ㅥㅤ挵挹㕢晣㐰扢㤴㐰敢昵㜱㍤㡥㝣攷〰攵㠵搳愳搵戵晡摥づㄳ㈳㈶ㄴ晢㍡挴㈳㤳戱收挶攱挹晡愶㠶㘴慤㔳㌳㌴㍥㉦㡡搳换昸㠴㘴㕣捦㤳扦ㅣ㠳慡㥣づㅤ㤴捡㌹挴敢㍣㡤扥ㅢ㜹㈶㘷摢㐸㜸扥㤸摤搸戶ㄱ搱搸昳っ㌰攵ㄹ㉢戶㡤㡣昶扦换㥡㠹㝤㈳愴㜵㜱㔶㙢㡦㡤㤴㡤㝡㌸㜷扣㠱㔳㔱ㅦ搴愱㔶攷㕥㤹摢㉦戳换搶敤㜲㌷㤹摡慡挲㜱㈲慤戳㠰㈶㙥㔳摢㕥晢ㅡ攷收㜶㌷㝢㍦㘲ㅥ〶ㄱ愳愳昵昱㕡扤㈱敢㈸㔷㌱㈳敤㍥㤲晢㐹戶㤰㍣㐰昲㈰㐸㝥㈵㡥㜱ㄹㄱ捤㠳㠵㕡愰ㄶ收捦慦㠹㌷捤昲捤搲㙢㑥㤹搵〴ㄹ㐶挷〵〵㠴摢昵愷㍤っ㤱昶〸挹愳㈰㝥㝦㡥慦〵晦攷昸晣摡㘳昸て㝣㝥ㅦ晣晦㝦ㅦ戳攴愲㤵㈶㐳㈴㡣㘱ㅢ昳敢㌰ㄲ㙢散搰挱慢攷愳愳㡤戳㥡戸搳㘵㔷搲摦㔶㤲扦㠰㜴㝥ㅣ㘴攲㘸扤ㄶ扢散晦㙡昸㥢摦ㄷ㍥㜷㍢捣攲搹捥摥㜵搳ㄶ搶挷㘶㌵㈴敢㜱ㄱ愲㌲摡ㄴㅤㅡ挳㔸戲㔱㐵㝤㜵攳㤳挳㥢㥢㝣㜵愳㙢昰㕦攷扡愹晡ㅣ㍤摡㌴ㅣ㠷攴愶㉥㜵攳㌱づ㤵㘳收㤸昸㠲晣㍡㘳〸㔹愹㌷挶㌴㡥㌵挷攰㄰戴挰㠷㌵ㅣ㔳㍢搷昱愰愲㉦㘸愲敢㡥㜵㤳愳ㄸ慢㌶㘹㌰ㅡ㈰慤㡣㌵戶散㈲㌲慢戵摦攴攰㈱㈰慢㌶㉦㥤㐴㘰㜸捡攱㔶㠲㙦㑢㝣慢收㤹㌴㝤㙦㤹搱㔴㔳摢㌸搰㠴㜷㘰㘵ㄲ搷㈲㜴戹っ㐳搸㝤㍥㙣㑣扥慣挵㑡摦愹㌹㔸㥤ㄴ慢㌶摣㈲㤵㔱つ挹收㌹扤攱敢㝦攵㠷扥㜲戴㈷㐰搶㝤㜹换ㄱ〷慤戹攳ㄷ昳晦戳戱扢挸㥦敦㐹㈸㜱敡㠲〱ぢ㠶㍤㉤㘰㈸挶㝦昲愷㍤㠵晦晣ㅡ㙤㌲攸昲晢㐱攷㜹㜴捤㌰扥捥㠷㝤攷㍡昴㝡㝡㠳㉥ㄷっち㠴㔹㌸㐷敦㔲㜷㙣戲㘱㜶㜵㌲㌹㥢ㅢ㐱㔷攱ㅡ㘷改㝡ㄳ㐷攱㥤捣㡢づ㕣㔷㑡㜵攸攰ㄸ㙢摢㠶敢〷挰扦㙦ㅢ㐸㤷愱戵戵㐵㤶挷㐶摦戳㄰㜵挰户㠸敦㌹慣㐴㑡捡㡡挳㈵㤱慡攱戵挹搸散㔹挹收㐶扤㙡敡搰〹愱慡昱挹昹㝡㐳搵㤸晡㐴㑤㙤㉤晥㑢㌶㥣ㄲ慤慦㠹㔵㡤㡥㥥㔶㜵㙡㙣攰㠲摡挶㍡ㄵ〴㍣ㅣ㘰〷㥢〷ㅦ㝣㐹昱㠶㔱て㕥晤搳ㅦ攷㍥㝤搸搹慡搸㔴戸㐶敦〷㈳㘰ㄱㄶ敤㐵㤲㤷㐸㕥㈶㜹㠵㘴㍢㠸㍡ㄴ㑤㜹〰挳扡昳㑦摢〱㕥㝢㡤攴㜵㄰ㅣ㜶愴っ㌸ち扤㘱戰慡㍦晥攷㤱㐸晢〷挹㥢㈰㡡㔷〳戸捦收㘸㙦㠱㘴㉣晣摢㔰愲昰攱㘲捦挲扦ぢ慤㕦愳㡤扢昰愲㔳㠷㐲挷攲㙢〴㕢㈳扣ㅡ愱㔵㍤㑣ㅣ㕣〰敤㘳㉡㕣㤷㈶づ㐳戳㈲戶晦㠴㘴㈷挹愷㈴晦㈶昹っ㐴㜵换〸搰ㄷ戴昹㤲攴㉢㄰ㅢ㐰㕦ㅢ慣㍡ㅣ晦ぢ㐰摦搰攸㕢㄰昵㝢㄰〳愰敦戰㤶〹㈰㙤㈰ㅢ戴㠰㈰㜸慡㌴摡て㄰昸戳改㔴㌱㉣扣㠰昹攵攷っ㕢捥捦愶挲㜵扤愵〴㥥㡡戰㘸ㅤㄴ〸慦〴㙢昹㈴㍥㤲㡥㈰㙡ㄷ㥡㝡㙦㌹ㅡ㙤晣㈴㥤㐰㙣挰㜴㌱㔸ㄵ㠲攳㍥㜴摥㤵㐶㠵㈰慡ㄴ慣〱㑣〰㙣㐶㘰挲㙣搵〲攲〰愶㍢㥡昸戵㉣㍡㔵㠶㈶㕥挰㝣㤸〹㤸㝦㥡ち搷㔵愴ち㜸㉡挲愲昵㐲㔰㙤㝦㤲摥㈴〷㤰ㄴ㠱愸户㌳〲㜳㈰㙤晡㤲昴〳戱〱㜳戰挱慡〸ㅣ昷愱昳晥㌴㍡〴㐴ㅤ〱搶〰收㜷㘰㌳〲㌳㠸慤㕡㐰ㅣ挰ㅣ㠶㈶㝥㉤㡢㑥ㅤ㠹㈶㕥挰㍣㥢〹㤸㙤愶挲㜵㙤散㈸㜸㉡挲愲㤵㈲愸㔶㐶㔲㑥㔲㐱ㄲ〱㔱㑦㘶〴收〸摡ㅣ㐹㌲ㄸ挴〶捣㄰㠳㔵㐳攰戸て㥤ㅦ㑤愳愱㈰㙡㈸㔸〳㤸㘱㘰㌳〲㜳㌴㕢戵㠰㌸㠰ㄹ㠱㈶㝥㉤㡢㑥つ㐳ㄳ㉦㘰敥挹〴捣㘶㔳攱扡攰㔷〹㑦㐵㔸戴㠹〸慡㑤㈲㤹㑣㌲㠵㘴㉡㠸扡㉤㈳㌰搳㘹㌳㠳攴ㄸ㄰ㅢ㌰挷ㄹ慣ㅡ〱挷㝤攸晣㜸ㅡ㥤〰愲㜸〱搱〰收㐴戰㤹㠰昱晤〱㑡ㅥ㠴㠳㥥〷攱㤳愰昵㙢戴㜱㠳㈷㍡㌵ㅡ㘱扣〰扡㌶ㄳ㐰慢㑤㠵敢㙡收㔸㜸㉡挲愲㥤挲㜰戳㐸㙡㐸㑥㈵㤹つ愲慥挸〸㔰ㅤ㙤敡㐹㤲㈰㌶㠰收ㅡ慣ㅡ〷挷㝤攸扣㠱㐶㡤㈰㙡〲㔸〳愰㈶戰ㄹ〱㙡㠶㤲愷㈷愵㥥〰捤㠷搶慦搱挶つ㤰攸搴㐴㠴昱〲㘸㐹㈶㠰ㄶ㥢ち搷愵摡挹昰㔴㠴㐵㕢挴㜰㡢㐹㤶㤰㥣㐳戲ㄴ㐴㥤㥥ㄱ愰昳㘸戳㡣攴㝣㄰ㅢ㐰ㄷㅡ慣㥡〲挷㝤攸晣㈲ㅡ㕤っ愲愶㠱㌵〰㕡づ㌶ㄳ㐰摡㔴戶㙡〱㜱散㕡㤷愲㠹㍦㥢㑥㑤㐷ㄳ㉦㘰㙡㌲〱㌳换㔲愴㕦㝦㍥〶㥥㡡戰㘸慢㄰㔴㕢㑤㜲㉤挹㜵㈴㙢㐰㔴㜵㐶㘰搶搱㘶㍤挹昵㈰㌶㘰㌶ㄸ慣㍡ㄶ㡥晢搰昹㐶ㅡ摤〸愲㡥〷㙢〰㜳ㄳ搸㡣挰ㅣ挷㔶㉤㈰づ㘰晥㠴㈶㝥㉤㡢㑥㥤㠰㈶㕥挰㑣戶晡㥦㝥攲㌷挹㔴戸㉥慡晦〱㥥㡡戰㘸㜷㈳愸戶㤹攴ㅥ㤲㝢㐹晥っ愲挶㘴〴收㝥摡㙣㈱㜹〰挴〶捣㐳〶慢㘶挲㜱ㅦ㍡㝦㤸㐶㡦㠰愸㉡戰〶㌰㡦㠲捤〸捣㐹㙣搵〲攲〰㘶㉢㥡昸戵㉣㍡㜵㌲㥡㜸〱㔳㥥〹㤸㌲㔳攱扡㔳㔰つ㑦㐵㔸戴㘷㄰㔴摢㐶昲㉣挹㜳㈴捦㠳愸攲㡣挰扣㐸㥢㤷㐸㕥〶戱〱戳摤㘰㔵っ㡥晢搰昹慢㌴摡〱愲㜴戰〶㌰慦㠱捤〴㡣敦㜵㈸㜹慣愹昰㍣搶扣〱慤㕦愳㡤ㅢ㍣搱愹〴挲㜸〱搴㍢ㄳ㐰晢㥢ち搷㙤㤰㔹昰㔴㠴㐵晢㠰攱晥㐹昲㈱挹㐷㈴ㅦ㠳愸㝤㌲〲昴〹㙤㜶㤲㝣ち㘲〳攸㌳㠳㔵扣慢搲㠷捥㍦愷搱ㄷ㈰㙡㌶㔸〳愰㉦挱㘶〲㐸㍢㤵慤㕡㐰ㅣ㕢捥搷㘸攲捦愶㔳戵㘸攲〵㑣㝥㈶㘰昲㑣㠵敢摥㑥㍤㍣ㄵ㘱搱㝥㐲㔰敤㘷㤲㕦㐸㜲㜲㐱ㄴ㠸晡昹愷㑣㘷挴ㅤ㘸㤳㐷㤲て㘲〳愶愳挱慡㈴ㅣ昷愱昳〲ㅡ㜱摥㠴㥡ぢ搶〰挶て㌶㈳㌰㜳搸慡〵挴〱㑣ㄷ晡搵戲攸㔴〳㥡㜸〱昳㈹㍡攱㌹挸摣㘹㉡㕣㌷慣㥡攰愹〸㡢戶㌷㜳摦㠷愴〷挹扥㈴晢㠱愸㝦㘶〴愶ㄷ㙤昶㈷改つ㘲〳愶挸㘰㔵㌳ㅣぢ㌰㝤㘸㜴㈰㠸㥡て㤱〱㑣㕦戰ㄹ㠱㤹挷㤴㕡㐰ㅣ挰ㅣ㑣扦㕡ㄶ㥤㕡㠰㈶㕥挰扣㥣〹㤸㤷㑣㠵敢㌶摣㘹昰㔴㠴㐵晢㍤㜳㉦㈶〹㤲㤴㤰㠴㐰搴戶㡣挰㤴搲愶㡣愴ㅣ挴〶㑣挴㘰搵改㜰㉣挰っ愲搱ㄱ㈰敡㑣㠸っ㘰㡥〴㥢〹ㄸ摦㘰㈸㜹慣〹㝢ㅥ㙢㠶㐰敢搷㘸攳〶㑦㜴敡㉣㠴昱〲攸㠱㑣〰㙤㌱ㄵ慥㝢㡣㡢攰愹〸㡢㌶㥡攱挶㤰㡣㈵ㄹ㐷㌲ㅥ㐴㙤捥〸搰㐴摡㑣㈲㤹っ㘲〳㘸慡挱慡挵㜰㉣〰㑤愳搱㜴㄰㜵づ㐴〶㐰㌳挰㘶〲㐸㕢挲㤴㕡㐰ㅣ㕢捥㜱㘸攲捦愶㔳㑢搱挴ぢ㤸敢㌳〱戳摥㔴戸敥㥣㥥〷㑦㐵㔸戴㈸㠲㙡搵㈴㌱㤲㌸㠹づ愲㔶㘷〴收ㄴ摡捣㈲愹〱戱〱㌳摢㘰ㄵ㙦挴ち㌰戵㌴慡〳㔱扣ㄵ㙢〰㔳て㌶㈳㌰攷㌳愵ㄶ㄰〷㌰㜳改㔷换愲㔳ㄷ愲㠹ㄷ㌰攷㘷〲㘶㤹愹㜰摤て扥ㄸ㥥㡡戰㘸愷㌱昷搳㐹捥㈰㌹㤳攴㉣㄰戵㌸㈳㌰㡢㘸戳㤸㘴〹㠸つ㤸愵〶慢㤶挳戱〰㜳㉥㡤捥〳㔱㉢㈰㌲㠰㔹〶㌶ㄳ㌰扥昳愱攴㔸慡挴㜳㤷扡㄰㕡〰〴敡〶㑦㜴敡㔲㠴昱〲㈸㤹〹愰㝡㔳攱扡搹扤ㄲ㥥㡡戰㘸㤷㌳摣ㄵ㈴㔷㤲㕣㐵㜲㌵㠸㥡㤵ㄱ愰㔵戴㔹㑤㜲㉤㠸つ愰㌵〶慢㉥㠷㘳〱㘸㉤㡤搶㠱愸㉢㈱㌲〰㕡て㌶㈳㐰搷㐳挹㘳㑥戹㈷㐰ㅢ愰昵㙢戴㜱〳㈴㍡㜵ㄵ挲㜸〱㜴㑣㈶㠰㘶㤸ち搷㥤晣㙢攰愹〸㡢㜶㉢挳摤㐶㜲㍢挹ㅤ㈴㜷㠲愸㐹ㄹ〱扡㥢㌶㥢㐹敥〱戱〱昴㘷㠳㔵慢攰㔸〰扡㡦㐶昷㠳愸㙢㈱㌲〰摡〲㌶㈳㐰て㐰㐹㠰㈲㥥〰㍤〴慤㕦愳㡤ㅢ㈰搱㈹捥㍤昰〲㘸㜰㈶㠰㡥㌴ㄵ慥㘹ち㙢攱愹〸㡢昶〴挳㍤㐹昲㔷㤲愷㐸晥〶愲捡㌲〲昴っ㙤戶㤱㍣ぢ㘲〳攸㜹㠳㔵敢攰㔸〰㝡㠱㐶㉦㠲愸敢㈱㌲〰㝡〹㙣㈶㠰戴昵㑣愹〵挴㜱散搹㑥扦搹㜴敡〶㌴昱〲愶㕦㈶㘰晡㥡ち搷攴㡢㡤昰㔴㠴㐵㝢ぢ㐱戵户㐹摥㈱㜹㤷攴㍤㄰戵㝦㐶㘰㍥愰捤㍦㐹㍥〴戱〱昳戱挱慡ㅢ攱㔸㠰昹ㄷ㡤㍥〱㔱㥣捣㘱〰戳ㄳ㙣㐶㘰㙥㘲㑡㉤㈰づ㘰㍥愳㕦㉤㡢㑥摤㡣㈶㕥挰㜴捡〴㡣摦㔴戸㘶㤴摣〲㑦㐵㔸戴敦㤸晢㉥㤲敦㐹㝥㈰昹ㄱ㐴攵㘵〴收㈷摡晣㑣昲ぢ㠸つㄸ搵㐱㔸戵〹㡥〵㤸㕣〸戴づ㈰敡㌶㠸っ㘰昲挰㘶〴收㔶愶搴〲攲〰愶㈳㥡昸戵㉣㍡㜵㍢㥡㜸〱昳搵㝦㌳㥣ㄹ㝦㘹㉡㕣昳㘴敥㠴愷㈲㉣㕡〰㐱戵㙥㈴㝢㤰㜴㈷搹ㄳ㐴敤㐴㔳敦㡢攸㝢搳㘶ㅦ㤲ㅥ㈰㌶㘰昶㌳㔸㜵ㄷㅣぢ㌰㍤㘹搴ぢ㐴㙤㠶愸㉦ㄶ㥣㔲㠳捤〸捣摤戴㘸〱㜱〰㔳㠴㈶㝥㉤㡢㑥摤㠳㈶㕥挰扣㥥〹㤸搷㑣㐵晡散㥦晣晢攰㈹晤づ愷捣㡣㑤捤㡢戰捤戸攸ち㘳㕦㘲㐶㝤㑤㔳㘳愷挴搰收愶攴挸㥡愶捡挶愶捥〹㄰慣㑡㤳晤㘴ち㠱慤搱㠰挴㌱㌵晡晣改戸户㜷㠰㕢㠵㐹挳挳㥢ㅢ㥢㤲㜲昳戶户㕢㕦㤹㥣㤸㙣慡慣㘹㥣㔳ㅢ㕤搸捦㐳㙤㘸㡥㥤愵搷㘳㑥㑢〳愶戶散捥㈸㌹㘷㡥ㅥ昷挸㜱㕡戲戹㈱愶㡦愹晣㉤捣㡡㔱挶㕤攸ㅣ摣攰㔴㉡㐷ㅤ㤴㜹ㄶ㠸つ昷晤㔱㥢㕣摣ㄴ㔵扦㜲㔲㐵ぢ摡㘳晥㌰㌶扤ㅣ挴挴㘶㡥扦㥣晣晢挱㘶摦㍣㙣㜳㙣㍡挱搸㥦㐰㐹つ㔹ㄷ㜳ㄲ搷㤸晡挶㥡戸敥㌷戹〹㌵昵㕤捤搵㐹捤㑤づ㑤㜴㐱㜷㔳㠳扢戶㤳敡㔱昶㔸戴㈱晥㕢愸〸㍡㠶㍦愳ㅣ捡㠷㝦扦づ㘴挳㑤㑥捥ㄷ扣㕣挱扦㉦捥ㄶ愰㜳昲户㠰昱扣㠱㥥摡つ戱㘲㥢㥥㔴〸晢㉥㠴㍡㈵㉥㈰㌷㐱㡦搶㑢〵愶㌵挵㉢昵㜹㕤挵㐲挷㠶㡤㌹晡戵㝡㜷㈷㉢昳㈹戴挴搰敡挶㘴㙤㜳㤳摥㌵戵㈶㍢戸㤶㤸慡搷㐶㌹搵慣㜳㙡㙤㜲慣〹㤳昱㔲晥㌸㡤散户㔳ㅤ㈰㤲㘷㔶㐸㐹㡤㝣㔹㌶㕣㘷㈷戸敦晣捡㡡愲㤰〹昹晢㙣㠸㕡扤㡡㝦㝦ㅡ㤲㘳慤㤸㍢搱〳㜰摦昶戹㘴摣㡢扡㕢㔳ㅣ㡤㈳㥢ㅣ戴㍡㕢㌲㑥攳敡㤲㤰攳ㅤ收㙡昲昱㡣㐲敥㌶戵㜸㜶愶愹㈶ㄶ慤慤㕤搸㌵㌱愶㍥㔶摢ㅣ搷挷㐷慢昵㕡敢㔸㥤㙣愸晢㡤搴㉢㡦㥢扦㔱慢㉣戸㤸ㄳ散挶攰㤹㈶㙢收摡慦㍥扣攵㘸〳㜰㘴㤳慦㕡昸㌰㡥㙤て㈲㠹晦昳愴㍤㍦ㅡ敤搱㍡攵㔴㥥㜸挱㈱捤㈵攲戱㡣㤳㥡㔲昳晥㘴㙦戳㤹㡤㑦㡥挷戴ㄳ㍤㙥ㄳ㡤慥㌱㐴扦㤹㝤㑡㑡攴昳昹㝥敤㤷ち戰挲摦ㄷ收扣〹ㅣ散っ㝥〸捦愲昸敤昲㌰昸昴改㔰戶㤳て昹扥㤷〳㘰〰㠶㠵㍣㝡ㄹ㈷ぢ搳㙢㥡㙡昵㑥〹搱换㝡〱㜷〷愲搹㌱㌱㝤ㄶ愶ㄴ㔵㜶㐹㡣㙡愸㠹搷搶搴敢㍣昱挰ㅣ㘱㍥㘵㌴㕥㍦〵戳㔹㈷㈷ㅢ㙢昸昰㕣㤷挴昴㠶㘸㝤攳ㅣ捥㈰㡢㉤摣挳挱㐹戱昲ㄳ挳㙡敡戱昳ㄸ㌱戹㕥㤸㤸㌶㉢㌹ㅦ捦摦㌵搷搵㡦㡡捥㘹晣㑤ㄴ捡晣㉡〱㐲挶ㅥ㤵慢㜲㜳㔵㐱㙥挱慦晤㡥挲ㄶづ㤷㈵昰㤷㑢㘲㤶敡ㄱ慣㘵搹㔷㔹㈵㜳㉥㌱昷㔵收攴㜸㤶捣㜳㜲㘳敡攱㐵ㅥ㝦戵挳戱㠳㜶ㅥ〸㌲㜶搴㡣㌱慤㌳搰晦扦㥥〴捣㝦ㄴ㥥戳㝣つ挸㘶㤱㥡敥扡ㄷ㡣扢ㅡ㥢ち㘵摣㜲㌴愹㌸戹昴捤捦㥦㄰ㅢ㙥㠹昸收愴㌹㔷㐷㘲㜲㘲㘷散昸㌸散㘲㔲㈷㡥户㕤つ㠶愷㜰㜵搱摡㐶㔳㌷㍣㔹㔷ㄷ攵愶挵捤㜲ㅡ㡥搹㝡㠱㥣㑦攳㐸愲㈵㐰㘴晢㌳㐵搱〵㄰㐵ㄷ㠸〸㕦挵㥣挲㉥敢昴㤵㍣㈵摡㔰搳㌴慢慥㈶㔶㐰㠶搳捣㝦ㄳ摢㈴㌶愱㍣㠰㘹晤挹㠶㠹㤳搳昴〹愴挶㥣㐷㤴㝢㈰挶ぢ㠴㡥攵挷㤶㥢㉢摦摦敡㔷捥て捥㔱㑡づ昴㕡㌱扣攵㘳㉣ぢ㠱戹㤳搸㑥扣㈰㤱㠳㤰㝡㡣〶㔸戴㈰捣慤扦扣慤㔸换㍡㡤戳㈳っ晣攳㤳搱昸㐸㍣㠹㤰㙣攸㘸㍥戹㕡㠰搲昲㤰搲㄰攰搴摤攱㤸攳㡥戹昳昳㜰晥摢㔰㐰挱㌴㑣㡡捤攳愴㕦㥦㔱㐳敥戴㌹昹昹㥤ち扣㘲㡤戱㝣昵㌳愷㌶摡㥦晣ㅤ攳昲晦改㤴㡡㈱散㠸摦捦㡥㘸㈵愰㕡〸㐴晤〵㉣晢㤳㘶㄰愶㐱㈹㐸晥ㄳ㔰愶敦㈵ㄹ愷戹愲㐱㑥㝥ㅤ愷摦ㄶ搴戱㍢㌸搵昰㘱㔲㉥愶昱〲ㄲ㕦愷㠲挷愱搷捡㘰昵散戶㙤㠳戱㥥愳㥥〲戱攲攷㘳摤敦㈷㜸㕡㌹攳㔷㠰愸ㄷ挱㜲㈰㉡㘵换搱〶㌱㐴敢㈰㐴扤〴㤶〳ㄱ敢捦㔶㐵戳㠶㉦㐳挵㔳㘸ㄶ㜲㜷愷㘳敡ㄵ搸昱㤴っ昷㙡㤸㐱ぢ搶慣㜳〲戵ㅤっ捦ぢ㡣扦㡣摦㕣㙡〷っ昸敤㤵攳㜹戴㔴慦㐱挳㈳愶㌶㤸摤㝢ㅤ㙢㍣㄰愵㌶捣㈱㤰敥㝥挳㝣㠳㉤戰㌸㌶㑣挵㈹㥥ㄶ㤸戶㙡て㘵㔷㠶㌱摡㥢摥〶挳㘹㔰㐹㠳户㘰挰㡡㙢㈳挰愵㡡昴慥慤㤹慤㐸㈳搹㙣ㄴ㥢㝤〲〳㕢㤱挶㐰㘶㉦搲㑥戰搹㡢昴㈹㉣摡㕣愴㝦挳搸㈸搲㔸㘶搰〲㌶㔵愴捦挰戴愵㐸㕦挰㉥㑢㤱扥㠴㕡㡡㌴㥥摤晢ち㥣愳㐸ㄳ㈱摤㝤㤱扥㐶㌳㜷㤱扥㠱搴愳㐸㤳搹㤵㈹㡣昶慤户挱㔴ㅡ㑣愳挱㜷㌰㤰㈲㑤〷㤷㉡搲て戶㘶戶㈲捤㘰戳㘳搸慣〳㜲戱ㄵ改㌸挸散㐵攲㠹㜷昶㈲攵挳愲捤㐵昲挱搸㈸搲昱捣愰㠵挱捣戳㙢搵ㄱ扡戶ㄴ㠹㔳㔴戳ㄴ㠹㤳㔷愵㐸㈷戲㝢㥤挰㌹㡡㌴ㄳ搲摤ㄷ㠹戳㕤昱㐹摢㤳扡㐲攴㔱愴㉡㜶攵㘴㐶㉢昴㌶㠸搲愰㥡〶㥣㈰㉢㐵㡡㠱㑢ㄵ㠹㜳㘰㉤扦戶㈲挵搹㑣㘷戳㕥㌰戰ㄵ改ㄴ挸散㐵摡ㅦ敡散㐵敡つ㡢㌶ㄷ改〰ㄸㅢ㐵㥡挵っㅣ㐵㉡㠲慥㉤㐵攲㜴搹㉣㐵敡ぢ戵ㄴ改㔴㜶慦ㅦ㌸㐷㤱㙡㈱摤㝤㤱づ㐶㌳㝣搲㡡搴ㅦ㈲ぢ㑣㙡捤㉦户㝡㜶㈵挹㘸㥣㥡敢㘱㌰㠷〶㜳㘹挰挹扡㔲愴〶㜰愹㈲㜱㍥慥搵捣㔶愴㐶㌶攳㡦㘹愸㔲ㄸ搸㡡㌴て㌲㝢㤱㌸慢㌶㝢㤱㌸攵戶捤㐵攲搴㕣愳㐸昳㤹㠱愳㐸ㄱ攸摡㔲愴㈳㘰㤷愵㐸㐷㐲㉤㐵㕡挸敥つ〶攷㈸搲改㤰敥扥㐸㍣挱挰㈷慤㐸㐷㐳㘴㠱㐹慤㔹愴㌳搹㤵戳ㄸ㙤愸户挱搹㌴㔸㐴〳㑥ㅣ㤶㈲㉤〶㤷㉡搲〸㕢㌳㕢㤱㤶戰搹㌹㙣㌶ㄱ〶戶㈲㥤ぢ㤹扤㐸㤳愰捥㕥㈴㑥晦㙤㜳㤱㌸㑤搸㈸搲㜹捣挰㔱㈴捥ㅥ㙥㑢㤱愶挳㉥㑢㤱㘶㐰㉤㐵㍡㥦摤攳㑣㘳㐷㤱㉥㠴㜴昷㐵攲㡣㘴㝣搲㡡㜴㍣㐴ㅥ㐵扡㤸㕤㔹捥㘸㥣戲散㘱㜰〹つ㔶搰攰㐴ㄸ㐸㤱㉥〵㤷㉡ㄲ攷㈰㕢捤㙣㐵扡㡣捤㔶戲搹㈹㌰戰ㄵ改ち挸散㐵攲㉣攳散㐵攲ㄴ攴㌶ㄷ㠹㔳㤵㡤㈲㕤挹っㅣ㐵㥡つ㕤㕢㡡挴愹捣㔹㡡㔴て戵ㄴ改㙡㜶㉦〹捥㔱愴㔵㤰敥扥㐸㥣ㄵ㡤㑦㕡㤱㌸㌵摡〲㤳㕡㜳㑦扡㤶㕤戹㡥搱㌸㙤摡挳㘰つつ搶搲㠰㘳㙦㈹搲㍡㜰愹㈲㜱ㅥ戴搵捣㔶愴昵㙣㜶㍤㥢㉤㠲㠱慤㐸ㅢ㈰戳ㄷ㘹㌱搴搹㡢挴㘹搰㙤㉥ㄲ愷㑢ㅢ㐵摡挸っㅣ㐵㕡ち㕤㕢㡡㜴ㅥ散戲ㄴ㘹ㄹ搴㔲愴㥢搸㍤捥戸㜶ㄴ改㘶㐸㜷㕦㈴捥捣挶㈷慤㐸ㄷ㐱㘴㠱㐹慤㔹愴㕢搸㤵㑤㡣挶愹摢ㅥ〶户搲攰㌶ㅡ㜰㌲户ㄴ改㜶㜰愹㈲㜱扥戶搵捣㔶愴㍢搸散㑥㌶㕢〵〳㕢㤱敥㠶捣㕥㈴捥扡捥㕥愴㙢㘱搱收㈲㜱敡戶㔱愴捤捣挰㔱愴㌵搰戵愵㐸敢㘰㤷愵㐸敢愱㤶㈲摤换敥㕤て捥㔱愴晢㈰摤㝤㤱㌸㑢ㅣ㥦戴㈲㙤㠴挸〲㤳㕡戳㐸㕢搸㤵〷ㄸ敤㐶㙦㠳〷㘹昰㄰つ㙥㠲㠱ㄴ改㘱㜰愹㈲㜱敥戸攵搷㔶愴㐷搸散㔱㌶攳㍣㙦㕢㤱ㅥ㠳捣㕥㈴捥〰捦㕥愴㝢㘰搱收㈲㜱ㅡ戹㔱愴慤捣挰㔱㈴捥㉥㙦㑢㤱㌸捤㍣㑢㤱戶㐰㉤㐵㝡㥣摤攳㑣㜴㐷㤱㥥㠴㜴昷㐵攲㡣㜵㝣搲㡡昴㌰㐴ㄶ㤸搴㥡㐵㝡㡡㕤昹ㅢ愳㜱㑡扢㠷挱搳㌴㜸㠶〶㡦挲㐰㡡戴つ㕣慡㐸㥣挷㙥㌵戳ㄵ改㔹㌶㝢㡥捤㥥㠱㠱慤㐸㉦㐰㘶㉦ㄲ㘷愳㘷㉦ㄲ愷慡户戹㐸捦挱搸㈸搲㡢捣挰㔱愴攷愱㙢㑢㤱㌸攵㍤㑢㤱㌸ㄹ㕥㡡昴㌲扢挷㔹昱㡥㈲㙤㠷㜴昷㐵攲散㜹㝣搲㡡挴㈹昴ㄶ㤸搴㥡㐵摡挱慥扣挶㘸㥣㕥敦㘱昰㍡つ晥㑥〳㑥戸㤷㈲扤〱㉥㔵㈴捥㤷户㥡搹㡡昴て㌶㝢㤳捤㍥㠰㠱慤㐸㙦㐳㘶㉦搲㍦愱捥㕥愴て㘱搱收㈲㝤〴㘳愳㐸敦㌰〳㐷㤱㌸摢扥㉤㐵攲戴晢㉣㐵摡〹戵ㄴ改㍤㜶㡦㌳昳ㅤ㐵晡〰搲摤ㄷ改㌳㌴挳㈷慤㐸㥦㐳㘴㠱㐹慤㔹愴て搹㤵㡦ㄸ㡤㔳晣㍤っ㍥愶挱扦㘸挰㐹晦㔲愴㑦挰愵㡡昴戵慤㤹慤㐸㍢搹散㔳㌶晢〹〶戶㈲㝤〶㤹扤㐸㥣㥤㥦扤㐸扦挰愲捤㐵捡挹戵㡡昴㌹㌳㜰ㄴ㐹㐱搷㤶㈲㜵㠰㕤㤶㈲攵㐱㉤㐵晡㤲摤㘳㍤ㅣ㐵晡て愴扢㉦ㄲ㥦㈶㐰扦搲㡡㔴〰改㔶㐸搳㉥挴㝥挳慥㝣换㘸㥡户挱㜷㌴搸㐵〳㍦っ愴㐸摦㠳㑢ㄵ愹㡢慤㤹慤㐸㍦戰搹㡦㙣挶攷〱㙣㐵晡〹㌲㕣愹㠱㍢攳ㄲ昸㍥㔰㘷㉦ㄲㅦ㈳㘸㜳㤱昶㠵戱戱㈷晤捣っㅣ㐵摡て扡戶ㄴ愹ㄷ散戲ㄴ㘹㝦愸愵㐸㥣㉡愳㝡㠳㜳ㄴ㈹ㄷ搲摤ㄷ愹〸捤摣㐵敡〳改㔶戳㐸昸捦摡㤳昰㑢㠶㜸㘶㠴搱づ昴㌶昰搱愰㈳つ晡挲㐰㡡㔴〰㉥㔵愴㠳㙤捤㙣㐵攲捦㙦㙡㝥㌶攳戳〹戶㈲㜵㠶捣扥㈷昱愹㠵散㐵攲㈳つ㙤㉥ㄲㅦ㝤㌰㡡搴㠵ㄹ戴㌰㤸㜵敤㡥㑦㐴戴愵㐸㝣㌴㈲㑢㤱昸搰㠴ㄴ愹㤰摤㉢〷攷㈸㔲㌷㐸㜷㕦愴〸㥡戹㡢㌴〸搲慤㐸㌹㙤㑦敡捥慥散挹㘸㝣っ挳挳㘰㉦ㅡ散㑤㠳㈳㘱㈰㐵摡〷㕣慡㐸㝣慥挲㙡㘶㉢㔲て㌶摢㤷捤㐶挳挰㔶愴㥥㤰搹㡢㌴〶敡散㐵ㅡぢ㡢㌶ㄷ㠹㡦㕦ㄸ㐵敡挵っㅣ㐵攲㔳ㄹ㙤㈹ㄲㅦ捦挸㔲㈴㍥戸㈱㐵敡捤敥昱〹づ㐷㤱㡡㈰摤㝤㤱昸愴㠷扢㐸㝣摣㘳慢扢㐸〷戲㉢㝤ㄹ㡤㡦㠲㜸ㄸ昴愳挱㐱㌴攰挳㈱㔲愴㠳挱愵㡡挴攷㍦慣㘶㥣㡦攱昷㜷〳搵晡戳搹㈱㙣ㄶ㠵㠱慤㐸㠷㐲㘶㉦㔲㌵搴搹㡢ㄴ㠳㐵㥢㡢ㄴ㠷戱㔱愴〱捣愰㠵挱慣㍤㐹㠷慥㉤㐵攲愳㈲㔹㡡㌴ぢ㙡㈹搲攱散㕥つ㌸㐷㤱㝥て改敥㡢挴愷㑥摣㐵攲愳㈷㕢㤱㜲摡㥥ㄴ㘴㔷㑡ㄸ㡤㡦愵㜸ㄸ㠴㘸㄰愶〱ㅦ㔴㤱㈲㤵㠲㑢ㄵ㠹捦愲㔸捤㙣㝢㔲ㄹ㥢㤵戳搹㘹㌰戰ㄵ㈹〲㤹扤㐸㝣愲㈴㝢㤱捥㠰㐵㥢㡢挴挷㔲㡣㈲つ㘲〶㡥㈲㥤〵㕤㕢㡡戴〸㜶㔹㡡戴ㄸ㙡㈹搲㤱散摥ㄲ㜰㡥㈲ㅤ〵改敥㡢戴ㄴ捤摣㐵㍡ㄷ搲慤敥㈲ㅤ捤慥っ㘵戴昳扣つ㠶搱㘰㌸つ昸搰㡣ㄴ愹ㄲ㕣慡㐸㝣收挵昲㙢㉢搲〸㌶ㅢ挹㘶㝣㜶挵㔶愴搱㤰搹㡢挴愷㕡戲ㄷ㠹㡦扣戴戹㐸㝣㌴挶㈸搲ㄸ㘶攰㈸搲搵搰戵愵㐸慢㘰㤷愵㐸慢愱㤶㈲㡤㘳昷昸㜴㡤愳㐸ㄳ㈰摤㝤㤱昸ㄴ㡥扢㐸㙢㈱摤敡㉥搲㈴㜶㘵㌲愳昱㌱ㅤて㠳㈹㌴㤸㑡㠳昵㌰㤰㈲㑤〳㤷㉡ㄲ㥦扢戱㥡搹㡡㌴㥤捤㘶戰ㄹ㥦㥦戱ㄵ改㔸挸散㐵攲㤳㌵搹㡢挴挷㙥摡㕣㈴㍥㥥㘳ㄴ改㌸㘶攰㈸ㄲ㥦摡㘹㑢㤱昸昸㑥㤶㈲昱挱ㅥ㈹搲〹散ㅥ㥦昰㜱ㄴ改て㤰敥扥㐸㝣ㄲ挸㕤愴晢㈰摤敡㉥搲㐹散㑡ㄵ愳昱㔱㈱て㠳㤳㘹㄰愵挱ㄶㄸ㐸㤱慡挱愵㡡挴㘷㝦慣㘶戶㈲挵搸㉣捥㘶㑦挰挰㔶愴〴㘴昶㈲㍤〹㜵昶㈲昱搱㥦㌶ㄷ改㈹ㄸㅢ㐵㍡㠵ㄹ㌸㡡昴㌷攸摡㔲㈴㍥㐲㤴愵㐸㝣戸㐸㡡㔴挳敥昱㈹㈳㐷㤱㘶㐳扡晢㈲昱㘹㈴㜷㤱昸㐸搲㔶㜷㤱敡搸㤵㝡㐶攳攳㑡ㅥ〶㐹ㅡ捣愱〱ㅦ㘰㤲㈲捤〵㤷㉡ㄲ㥦㔱戲㥡搹㡡搴挰㘶㡤㙣昶ㄶっ㙣㐵㙡㠶捣㕥㈴㍥㘹㤴扤㐸敦挰愲捤㐵㝡ㄷ挶㐶㤱收㌱〳㐷㤱摥㠳慥㉤㐵攲攳㑣㔹㡡昴㑦愸愵㐸ぢ搸扤て挱㌹㡡㜴ㅡ愴扢㉦搲挷㘸收㉥搲扦㈰摤敡㉥搲ㄹ散捡㤹㡣挶㐷愷㍣っ捥愲挱搹㌴攰挳㔴㔲愴㐵攰㔲㐵攲昳㔲㔶㌳㕢㤱ㄶ戳搹ㄲ㌶晢づ〶戶㈲㉤㠵捣㕥㈴㍥昵㤴扤㐸摦挳愲捤㐵晡〱挶㐶㤱捥㘵〶㡥㈲昱㠹慡戶ㄴ㠹㡦㔶㘵㈹搲捦㔰㑢㤱㤶戱㝢㝣晡捡㔱愴ぢ㈰摤㝤㤱ㄴ挷昹㐰挲㌹㕢㈸ㄷ搲慤敥㈲㕤挴慥㕣捣㘸ㅤ扣つ㤶搳攰ㄲㅡ攴挱㐰㡡戴〲㕣慡㐸ㅤ㙤捤㙣㐵扡㤴捤㉥㘳戳〰っ㙣㐵扡ㅣ㌲㝢㤱扡㐱㥤扤㐸㝢挰愲捤㐵敡づ㘳愳㐸㔷㌰〳㐷㤱昶㠴慥㉤㐵摡ㅢ㜶㔹㡡戴て搴㔲愴慢搸扤ㅥ攰ㅣ㐵扡〶搲摤ㄷ㘹㍦㌴㜳ㄷ愹㈷愴ㅥ㐵㕡捤慥㕣换㘸㝣愴捣挳攰㍡ㅡ慣愱挱晥㌰㤰㈲慤〵㤷㉡㔲㤱慤㤹慤㐸敢搸㙣㍤㐸晥愱㌰㘸摢搳㐵㥣戰ㄷ戰㍤昲挵戹戱㡤摤ㄲ㔳㥡愳戵㜸昹挳㈴㍣㝦搰㐴搱㙦㘱昲㘹㥥昱ㄴ㐸晡㙦㑦㍢摦〹㠱〷愷愴ぢ㈷捥散㡤㥥愵㘳攰戴㌵晢搶㐸换㕦昷㤴㠸㍦扦敡挷㕦㝥㘹㕢ㄴ㙥ㅥㅤ攷昱愷㑥慢慡㜲ちㄸㄳ㐵挲攳㠰㌷愰㘰㥣㌳捦攷ㄸ戲㑣挴㑥㝢㘸㠲摥扡户㑥ㅢ攵〴攱〱戵㝣㕤㡣搷㝣㔳攷㝣散つ〸愸㌸㈹㕢㌶搸㡤攴攰㡣㑢㝥㌱愴扢㥤换㡢〶㜸ㅡ㡣戳㝡愷㌵㉤慣挵㑣㙡慥昲㐷㍤㡤㌵㑥ㅤ㌵搴㐸㉦搹㤰㠷㠷摥搲㝦扡㌷搵昶捦㜰搵㘹捦戴㥦㑡㤶㘶搴っ㐴㌶昹㈷〲攰㡣敤㤹㜴㉢愶㙣挳㍦摦㑤㐸㜱捦〹㌵戱㠶㘴㘳㌲搱㔴㌴つ㑦〳ㄴ昱挷戳昱ㄳ㍥挵㐳昳㡦㠷㐷捦㤸散㔸㕥㍤摦㜲㈲㘵昲捦慥㑦捥慦㤷㙣昲ㅢ昹ㅢ攲㠲㔷挷㡥っ挳慢ㄳ昲搷ㄷ挰〵㠲㐸㤴㝦㠱ㄲㄳ㔵摦捤昰㜵搰昰㘱挳愷㔶挵愲愱昲㜰戰㌴慡敢㤱㡡㜰㐹㉣ㄲ慤愸慥㐸㈴㈲戱昲攲㘸㜵㐹愲扣㌸㄰㌲摢㘸㝦㐲㥢㐰搸攲㙥㈱㔷㙡㜱搴ㄵ㤶㠱㘳㘰㥦〴晢ㅦ㤲㐰㌹㍣攳㠳㥦愹㐷㥣捥挳㠷㔵挹㈴收愹昸㘹㙥摦㙤㤰㜴㠳挴昹㔶ㄸ摦敤㄰㜷㠵搸昶㝣㐰愰挲昴愲昵㠱㉢敤㑥㔸㘸㐵㔸㔳㠳㈰攷ㄱ挹慦㈶〲㝡敥㌱㡣攵搷㌶挳〲㕢扥㍡〲㉣户㝥敤ㅥ〸搴㘰慣〹搲昷㤲㘳㝢㉥㐳㈰攵搶愹挶愲㌹户〹〸㜳㌴ㄶ㥡㌵㔵愳㈱㘱㕤㥤㜵ㄹ㙡扡昲㙤㠱㥤㔱㡥㜸㌰ㅣ㉤挵ㅢ㠵㐲ㄵ搱㔰ㄸ扦㙡ㅦ㡤攳㐵ㅤ挱搲攲㜰㌸愶挷㈲戱攲挰㌰㉢晣〳㘸ㄳㄸ㙥㜱㔲㡥㑡㡢愳慥㤰戳㙣摢愷ㅣ㈳攱ㄹ㥦ㅣ㡤攵搰㔸〱㡤㜸〷㌸㕤㔷攴晤愹㝣㡣昲㠳戱愶㌸㘵搷〰㜸㌰㌰㘸〵昸㜱㔸㄰攰戱搰ぢ挰㑦㐰愰挶㠳ㄳ㠰㥦㈴挷昶㕣㈶㐲㉡〰㐷攰挲つ㜰戹㈷挰㤳㑤㔷扥愷攱捡〰㔸て㐶挳戱㐸㔹㜹㜵㔹㌰ㄱ搶换㘲ㄵ晣㌵摥敡㄰搸戲㈰㜶㠵㜸㘰㡡ㄵ晥ㄹ戴〹㑣戵戸㙤攴愶㔹ㅣ㜵㠵搳挱戵て挰㌳攰ㄹㅦㄷ挰挷㔸昲挳愹㝣〹㐹㘸㠷ㄱ㥣攳㈰㌷〰㍥捣〱昰㜶㔸㄰攰攳愱ㄷ㠰㕦㠵㐰㥤〸㑥〰摥㐱㡥敤戹捣㠴㔴〰㍥挴ㄳ攰㠳㍤〱慥㌲㕤昹摥㠰㉢〳攰㔰㜹㐵㔹㈲ㄱ慢㈸㉦慢愸づ㈷㠲㤱㡡㘰㜹㌴㔱ㄱ㑣㔴㠴㠲㈵搱㔰㐵㈴㜰戲ㄵ晥ㅦ㘸ㄳ㠸㕡㥣〰㕣㙤㜱搴ㄵ挶挰戵て挰㜱㜸挶挷〵㌰愷挹㡡㍣㐴攵晢㐸㐲攳戳㐸㡡㔳㘵つ㠰㝢㍡〰晥㄰ㄶ〴㜸ㄶ昴〲昰㐷㄰愸㔳挱〹挰ㅦ㤳㘳㝢㉥戵㤰ち挰晢㜸〲扣㤷㈷挰昵愶㉢摦愷㜰㘵〰㕣ㅣ㉡㑦㤴㐴㈳㝡㔰搷换㜰攴〶挰㈵㌸㑡㐴昰づ戲㐸愸㈲ㄱ㡥〵㘴㝡㉡昳晦㌷摡〴收㔸挹〸挰㜳㉤㡥扡挲〶㜰敤〳㜰㈳㍣攳攳〲戸挹㤲㐷愸晣ㅡ㐹㘸ㄵ〴㘷ㅥ攴〶挰㝥〷挰摦挱㠲〰捦㠷㕥〰摥〵㠱㕡〸㑥〰晥㥥ㅣ摢㜳㌹ㅤ㔲〱搸攷〹㜰㥥㈷挰㘷㥡慥㝣㍦挱㤵〱㜰㔴㡦㔶㐴㉢㈲挱㐸㈲ㅥ〹ㄷ㔷㤷㔵㈴㐲挵攱㡡㜰㘹愲㑣て〶换㑡慢〳㌲戵㤴昹晦㡣㌶㠱戳慤㘴〴攰㐵ㄶ㐷㕤攱㘲㜰敤〳昰ㄲ㜸挶挷〵昰㌹㤶㝣〸㤵昹㌸晤搶㡥㈲㌸㥣愲㙡〰晣晤て昶㘳㜰〱㉣〸昰㜹搰ぢ挰㝣㈳㥦㍡ㅦ㥣〰散㈷挷昶㕣㉥㠴㔴〰晥〶㉥摣挷攰晦㐰敡晥㤲扢搸㜴攵敢ち㔷〶挰昱〴づ扣戱㔰㘹㌸愱㈷挲㈱㍤ㅡ㡤㠵愳挵ㄵ挱㔸㜹戸ㄸ㐷〹扤㈲㈰搳㐲㤹㝦㈱摡〴㉥戱㤲㤱㉦㌹㤹ㄱ㙡改ち㉦㠵慥㝤〰扥っ㥥昱㜱〱扣搲㤲㡦愰㜲㙦㈴愸㔵㘲㑤㕤〱戹〱昰挷づ㠰昷㠵〵〱扥ㄲ㝡〱㜸㍦〸搴搵攰〴攰㥥攴搸㥥换㉡㐸〵攰て㍣〱㝥捦ㄳ攰㙢㑤㔷扥〳攰捡〰戸㍡㕡ㄲ〹挵㘲㝡㐹㔹㘹㌸ㅣ㡥〶愳ㄵ愵愱㐸㜵㐹㔹㐵㐸慦㑥㤴挷愳〱㤹搲挹晣㡢搰㈶戰挶㑡㐶〰㤶搹㥣㤶慥㜰ㅤ㜴敤〳昰㝡㜸挶挷〵昰昵㤶㝣ㅣ㤵晤㤱愰㌶ㄶ㙢㙡〳攴〶挰㍢ㅣ〰ㅦちぢ〲扣ㄱ㝡〱㜸〰〴敡㈶㜰〲昰㘱攴搸㥥换捤㤰ち挰㉦㝢〲晣愲㈷挰户㤸慥㝣挵㜰㘵〰㕣㔶㕤㔱ㅥ㡡挴㘲戱搲㐸㔹戸扣㍡㔴〱㕣昵㐴慣㉣㔲㤱搰㜱㈰㉥ぢ㙣戲挲〷搱㈶㜰慢挵挹㈱㐲㘶㘲戲㙦搴ㄵ摥づ㕤晢〰捣昹㥢昸戸〰扥搳㤲㑦愱戲〲㐹㘸㤳〹捥摤㤰ㅢ〰㍦改〰昸〸㔸㄰攰捤搰ぢ挰㐷㐲愰敥〵㈷〰て㈶挷昶㕣敥㠳㔴〰摥敡〹㜰㡢㈷挰㕢㑣㔷扥愱㜰㘵〰㥣㈸㉦挵ㄹ㐴慣愴㍡㔶慣㠷㑢捡ㄲ㜸捤㘶戸慣愴㉣ㄶ㉤て㤶攰戸㕣ㅡ㜸挰ち㍦っ㙤〲て㕡㥣〰㉣戳㈸搹㌷敡ちㅦ㠶慥㝤〰收摣㑢㝣㕣〰㍦㙡挹㡦愵㜲っ㤲搰㡥㈱㌸㡦㐱㙥〰㝣慦〳攰昱戰㈰挰㕢愱ㄷ㠰㈷㐰愰ㅥ〷㈷〰㑦㈴挷昶㕣㥥㠴㔴〰扥换ㄳ攰㍢㍣〱㝥捡㜴攵㥢ち㔷〶挰挵挵㠹㜰㐹扣㉣ㄱ〹㘲挸㔱㡣搷㤷㤶〰攸㘰戴㌴ㅡ㑤㤴㔶ㄴ㤷挴〳㌲つ㤲昹㑦㐳㥢挰搳㔶㌲〲昰㌳ㄶ㐷㕤攱㌶㜰敤〳㌰攷㑤攲攳〲昸㌹㑢㍥㤳捡ㄳ㤰㠴挶㥦㍢㔶㉦㐰㙥〰扣搱〱昰㑣㔸㄰攰ㄷ愱ㄷ㠰㑦㠲㐰扤っ㑥〰慥㈲挷昶㕣戶㐳㉡〰慦昷〴㜸慤㈷挰㍢㑣㔷扥ㄸ㕣ㄹ〰昳㄰㡣昳㌳扤愲㈴愶㠷㡢㈳㈵㌸㈶㤷〶攳ㄵ搱攲㈸㕥㔵ㄶ㡥㈴〲慦㔹攱攳㘸ㄳ㜸摤攲攴ㄸ晣㜷㡢愳慥昰つ㜰敤〳㌰攷㍣攲攳〲昸㑤㑢ㅥ愳㜲㌶㤲搰慡〹捥摢㤰ㅢ〰㕦敥〰㤸㉦晢㈵挰敦㐰㉦〰㈷㈱㔰敦㠱ㄳ㠰攷㤰㘳㝢㉥ㅦ㐰㉡〰慦昰〴㜸戹㈷挰ㅦ㥡慥㝣㑤㜰㘵〰㕣ㅤつ挶㑡㡡㘳愱㘸戰㉣㠴㤱㕣ㅣ㔷㉥慡换㉢㌰㕣㉥㡤㔶㠷㡡昵搲㠰㑣㍦㘴晥捤㘸ㄳ昸搸㑡㐶戶㘰㤹㜹㘸改ち㍦㠱慥㝤〰摥〹捦昸戸〰晥搴㤲昳昷㤰戵㌳㤰愰㌶ぢ㙢敡㌳挸つ㠰㤷㌸〰㍥ㅢㄶ〴㤸戳て〵攰㐵㄰愸㉦挱〹挰㡢挹戱㍤㤷晦㐰㉡〰㥦攵〹昰ㄹ㥥〰㝦㘳扡昲㥤ぢ㔷〶挰㤱㄰㉥〱㤵㈵愲攱㘸〴㘷㘶ㄱ㝣搵〵挳挱㠸㕥㡣搵㘰㍣㕥㕣ㅡ昸搶ち㝦ㅥ摡〴扥戳㌸〱㜸㤷挵㔱㔷昸㍤戸昶〱昸〷㜸挶挷〵昰㡦㤶㍣㐹攵㜲㈴愱昱攷㥢搵㑦㤰ㅢ〰捦㜵〰㝣㈹㉣〸㌰㘷づち挰㤷㐱㈰㍦㠸㈵〰慦ㄴ捥〸愵㜲㜱㙡㉦〰搷㜹〲㍣摢ㄳ攰㍣㌴攲㕦㈰摦㕡昱㔹㉢ㅤ捤㤵挲〲慣戴て㑣ㅡ㍣㝢挱攴户攴捤㐸㑤㕢㑤㤸昸㘳捥慡㌳攴〶㑣㜱〷㑣㙢㑣㤸扡㐰㉦㌰慤㈵㌰㠵攰〴愶㜵㈶㑣戲ㅤ㜶㠳㔴㘰㍡搹ㄳ愶㤳㍣㘱敡㙥扡昲㙤㠰㉢㘳㍢㡣㤵㤴㐷㘲搵攱㔲扤㌴㠶㌷㙤㔷攰搲㑤㜵㜹㄰㘷㕤㔱ㅤ〳戲敡㔸㉣戰愷ㄵ㝥㈳摡〴昶戲㌸㌹㤲敥㙤㜱搴ㄵ敥〳慥㝤〰敥〱捦㕥〰㜳昲㥥挸㑦㈷挰㥢㤰㠴㜶ㅡ〱收〴㍥〳攰㘹づ㠰㙦㠷〵户挳㕥搰ぢ挰㜷㐰愰㝡㠳ㄳ㠰敦㈴㠷昶㜴愹㡡㈰ㄵ㠰㈷㜹〲㍣挱ㄳ攰〳㑤㔷扥㝢攰捡〰㌸ㄱ搱昵ㄲ㍤ㄲ㈹搶ㄳ愱㜰㈸㡥敢㌵㐱㡣挷愲挵㈵戱戸ㅥ㡡敢戱㐰㕦㉢晣扤㘸ㄳ攸㘷㜱戲愳ㅦ㘴㜱搴ㄵㅥっ慥㝤〰敥て捦昲昳つ扣摥攸摢㠲㘰扣扥㙢晥㐴ㅦ㉦敦晢ㅥ㠰㡣㤷㠲昱㉥㌳扢昸㐱㠸昷㌶挴㈳㥢㙢㙢㈷㐷㥢㘶㡤㑥㌶捡ㅤ〱摦㐳搰昵㜴㌵㤹㤸ㅣ㘳扥㕤摣戸挲㈹ㄷ㌷て戱攲㍦㡡㌶㝥㕦ぢ㕢づ㥢㍡㘲攸戸改愳愷㑥㥡㌱㙡㜴搱搴ㄱ搳㘶㡣㥦㍥慤攸㤰㘱挱㘰攴㜷扥挷㘰㜰㠶攳㉤㘰㠳晡㥦昸慢摦晣㌵戳㔲挷㙢㐹敢㙡敡㜱て愵㈶㔶㌴㔵㙦挴扢改ㅢ晢昷挹㤶挱㔶㘴戰愷㤷㠱戶ㄸ㕢㡦戶㠸㥢搰愱攸㤵戱ㄹㅥ攱搸っ㥦㘴㈷戱ㄹづ㠰㕥㌶挳扦㐲愰づ〷㈷㥢攱㔳攴搸㥥换敦㈱㤵捤戰摣㜳㌳㉣昵摣っ㠳愶㉢摦㌶戸㌲㌶挳㘰㐵ㅣ㈷愱㤱㜸㘹㌸㔴ㄱ㡥㘲㍦㡦㘱㌰愵㈷㠲攱㄰戶挶㤲昲㤲㠰㑣ぢ㐴㐴敤㔹戴〹㠴慣㘴㘴㌳っ㕢ㅣ㜵㠵愵攰摡㘷㌳㉣㠳㘷慦晤扣摣㤲㉦㘳㠲慦㈰〹敤㍣㠲挳改㠵〶挰㠷㍡〰摥〱ぢ〲㍣〸㝡〱昸㌵〸搴㤱攰〴攰搷挹戱㍤㤷愳㈰ㄵ㠰て昶〴戸㥦㈷挰㐷㥢慥㝣㙦挲㤵〱戰㕥㕤㕡㔶ㅣ㉣㡢㤷㤴〷㑢挳㐰扢㠲㘳慢㜰㔹㌰㔶㔶ㄶ㠹㐴㐲搵〱㤹搲挷晣摦㐲㥢挰㌰㉢ㄹ㌹㤰づ户㌸敡ち㉢挱戵て挰㈳攰搹ぢ攰㤱㤶㝣㌹ㄳ晣㈷㤲搰㉥㈶㌸愳㈱㌷〰摥搷〱昰挷戰㈰挰㘳愰ㄷ㠰晦〵㠱ㅡ〷㑥〰晥㠴ㅣ摢㜳㤹〰愹〰扣㤷㈷挰摤㍤〱㥥㘴扡昲㝤〶㔷〶挰㈵搱戲㜸㈸ㄱぢ㐶㜱㐶ㅡ慥㑥挴愳昱㘰㈲ㅡ㉤㡦㤴㈵㜰敡愴敢搵〱㤹㡥挷晣㍦㐷㥢挰ㄴ㉢ㄹ〱㔸㘶攲㔹扡挲㘹搰戵て挰搳攱搹ぢ攰ㄹ㤶㥣扦昱慤㝤㡢〴戵㤵〴攷㔸挸つ㠰ぢㅣ〰㝦てぢ〲㝣ㅣ昴〲昰て㄰愸ㄳ挰〹挰㍦㤲㘳㝢㉥㝦㠰㔴〰捥昳〴㌸搷ㄳ攰㤳㑣㔷扥㕦攰捡〰ㄸ户㙡㑡㠳搵挵昱㐴㔹㈹敦㤲㈵慡㜱つ㈶㔲㥥㈸㉥㠹〲昲㜲ㅣ㈲㘴㉡ㅤ昳攷㕤挸挰挹㔶㌲〲戰捣愲戳㜴㠵搵搰戵て挰㌱㜸昶〲㌸㙥挹㔷㌱㠹㡥㐸㔰扢㠶攰㈴㈰㌷〰晥敥㝢晢愵㔹㍦㉣〸昰㈹搰ぢ挰㥤㈰㔰㌵攰〴攰捥攴搸㥥换㙣㐸〵攰晦挰㠵晢搲散㤷㤰扡㉦捤搶㤹慥㝣〱戸㌲㡦挱㈵ㄸ㐵㈵捡慡㠳昱昲㔸㌸ㄴ〹㔶攰慥㘳㜱㜵戴㌸ㅥ愹づ㠵㑡戰〵搷㕢攱扢愱㑤㈰㘹㜱㜲っ㤶ㄹ㜰散ㅢ㜵㠵㜳愱㙢ㅦ㠰㌹㙦捥ぢ攰㐶㑢扥㡥㐹昴㐰ㄲ摡㕡㠲搳っ戹〱昰㠷づ㠰㝢挲㠲〰捦㠳㕥〰敥〵㠱㕡〰㑥〰摥㥦ㅣ摢㜳㌹つ㔲〱昸㍤㑦㠰摦昱〴昸っ搳㤵慦て㕣ㄹ〰挷㑡攲㠹㔰㈴㕡㡣ぢ㉦ㄵ攱㡡㔰㜱㔴て㐵㜱㌵愰戸慣愲扣ㄸ昷㝢㡢〳㌲㠵㡤昹ㅦ㠸㌶㠱戳慣㘴〴㘰㤹扤㘶改ちㄷ㐱搷㍥〰㜳捥㥢ㄷ挰㑢㉣昹㡤㑣攲㜷㐸㔰摢㐸㜰㤶㐲㙥〰扣摤〱昰㘱戰㈰挰攷㐲㉦〰ㅦづ㠱㕡〶㑥〰ㅥ㐸㡥敤戹㕣〰愹〰晣愲㈷挰捦㝢〲㝣㤱改捡㔷〲㔷收㌱戸㍣㕥ㄱ㈹㡦〴㘳扡㡥ㄳ㠹㔲扤愲㔴て改愱㜰ㄹ捥㘵换愲㘵攱㤲挰挵㔶昸㄰摡〴㤶㕢㥣〰㝣㠹挵㔱㔷戸〲㕣晢〰捣昹㙡㕥〰㕦㘶挹㌷ㄱ攰㐱㐸㐲扢㠵攰㕣づ戹〱昰攳づ㠰〷挳㠲〰㕦〱扤〰㝣ㄴ〴敡㉡㜰〲昰㄰㜲ㄶ挰搷㐰㉡〰户㜸〲晣㠸㈷挰慢㑤㔷扥攱㜰㘵〰ㅣ挱㜵ㄷ㍤ㅥ㡢昱㌸ㄱ㉥づ㤷㐷㑡挳㈵攵搵ㄵ攱㜸㐵愲戴㍡ㄸ慢〸挸搴㌱收㕦㠹㌶㠱敢慣㘴〴㘰㤹㌵㘶改ち搷㐲搷㍥〰㜳慥㤹ㄷ挰敢㉤昹㕤㑣㘲ㅣㄲ搴昸ㄳ敤敡〶㉢换〹㄰戱㈱ㄷ戵挱㤲〶挹㥡㝦㠱㡤㤰攲㠳㜷捦挰戶㑢㠷晣㍦㠱昱晣㍤㔷㘳㑥捡㌴晣㑡㥦㍥㜰昸戰昲㠱㈳ㄶ挴昴㕡晥㙥㉥㘶慥愰㘹捥㕥㜵㘳ㅡ戱㡡户㘵㑦㑦づ㤵㕦㜴攵㌸愶㥢㌵戹㘵㠰昵愶敥㠳㕡㈵搶㡦㈶㕢捤㈶㌵愴摡攱挵搳㤸扣〵挵〰扥搷㝢慦㔶捥昶捡改㥥慤㔲晣㍡㌶㝥户㔷㡦㕢ㅥㅢ昱昰㔰㕥㙥〷㜵愸搷慦㝥㥢慦㔳挶ㅢ㡣㉤〷㈳敡㥢敢づ㐰ㅦ㝡㝡晣㐴攰戰㥡㈶㤹搲搵ぢ㝡愵摤っ㜸㝣㔳搰㕦摦攰㝥㐳晢㠵捡昲㙦挷㤶昶㝦㠸挲つ戸㜵ㄲㄵ㘳昲捦慦㑤㠳㑢挵㉦㜶晡愳㐸㜱㑡㑦㍦慣愴扦ㄴ昸㑦㌰㜸〳扦㜴敦㝡㈹昰捤愶挲昵搶攴捤昰㈴㝢搰昱〸㤲摡ㅣ敥戱愴㡥捤攱㕥㐸昱挹搱㑥㠴㙤㤷づ敡〱㌰摣㈴㤴挶㘹㍤扥㤹㔶捦挳挵敡〶挴戳戲昵㙢㔵散挰㘳戰改攷㤱昳㥡㑣㌹㕦㘷㉡㕣㉦㌲㝥㥣㌱改㐹户攷晣㠴㈵㜵攴晣㈴愴昸攰㝤㥢㐶捥捦㠰㌱㜲㝥ㅡ㙢扥ㅡ㉢攷㘰㔸㕤攵挸㜹㌶㜳收㥥㙣㜵㐳㜱ㄶ㑡㍦㡦づ㕣㤶愹〳㤷㥡ち搷ぢ㠷户挳㤳㜴㘰慥扤〳慦㕡㔲㐷〷㜶㐰㡡て愶捦ㅢㅤ昸〷ㄸ愳〳㥣㠹攲㙢㠶㌴㕦㌶㌷㜵愱㈳晦昹捣晦㝤㤸昴昳㐸昹摣㑣㈹㉦㌵ㄵ慥㔷〱㝦〸㑦㤲昲㤹昶㤴㍦戲愴㡥㤴㍦㠶ㄴㅦ捣㐱㌷㔲晥㌷ㄸ㈳攵㑦戱收㕢㙣愵㕣愶捥㜲愴㝣づ㔳晥ㅡ㈶晤㍣㔲㕥㤸㈹攵〵愶挲昵㤲摥敦攰㐹㔲扥挰㥥昲㉥㑢敡㐸㤹搳㉢昰挱㡢㐱㡤㤴㝦〶㘳愴捣搹ㄲ扥攵㤰捡㑥ㅤ㉣㔶つ㡥㥣㔷㌰㘷㑥㍥攸攷㤱㜳㕤愶㥣㙢㑤㠵敢晤戹㥣愴㈰㌹㕦㘹捦㔹㘶㉡搰扦㈳㘷捥㔸㤰㥣慦㌶㜲收ㄴ〲㈳攷慥㔸昳慤戲㜲づ〷㔵挲㤱昳戵捣㤹昷昳扤㜲㡥㘶捡昹㘴㔳攱㝡愵㉤敦晢㑢捥搷摢㜳摥捦㤲㍡㜲收㈴〰挹㜹㠳㤱㌳敦捡ㅢ㌹ㅦ㠰㌵摦㡤㔶捥愱㔲㜵㠲㈳攷㍦㌲㘷摥㈲昷捡㜹㐶愶㥣愷㥢ち搷㕢㘶㜹㉢㕤㜲扥捤㥥戳摣㑦㜷攱捣晢敡㤲昳ㅤ㐶捥扣㤹㙤攴捣摢攴扥扢㈰㤵㍤戰㐲㑤㜴愴扣㤹㈹昳愶戳㔷捡㘳㌲愵㍣摡㔲愴扦晦㤵㌷愷㈵攵㉤昶㤴攵づ戵㉢㘵摥愹㤶㤴ㅦ㌴㔲收敤㘱㈳㘵摥㜸昶㍤っ愹戱㌹㠷搴㌰㐷捥㡦㌲㘷摥挷昵捡㜹戰㤵㕡晡慢㔹㡦㌴ㄵ慥㔷戳昲㝥慦攴晣㠴㍤㘷戹改敢捡㜹㈲㙣㈵攷扦ㅡ㌹昳㡥慢㤱㌳敦攵晡晥㤶捡戹㔴㤵㌹㜲㝥㠶㌹㥦〰ㅢ慦㥣㠳㤹㜲㉥㌶ㄵ慥户愶昲ㄶ慡攴晣愲㍤㘷戹㡦敡捡戹ち戶㤲昳换㐶捥扣㠹㘹攴捣摢愳扥敤㔶捥愱ち㜵愸㈳攷ㅤ捣㤹㜷ㅢ扤㜲㍥㈸㔳捥晤㑣㠵敢㐵愶昵昰㈴㌹扦㘹捦㔹㙥㑤扡㜲收㉤㑡挹昹㙤㈳㘷摥㌳㌴㜲收ㅤ㐷摦扢㔶捥挱ㄲ搵摢㤱昳晢捣㤹㌷昰扣㜲摥㌷㔳捥㍤㑣㠵敢ㅤ愳㘷挳㤳攴晣㉦㝢捥㜲户捦㤵㌳敦晡㐹捥㍢㡤㥣㜹慢捤挸㤹㌷昱㝣晦㑥攵ㅣ㔴㝢㌸㜲晥㥣㌹昳㥥㤸㔷捥㕤㌲攵摣搹㔴戸㕥晦挹㝢㘷㤲昳㌷昶㥣㡤ㅢ㘸改㠷㘷摥㐸㤳㥣扦㌳㜲㕥㥤㈱㡢晣㑣㔹攴㤹ち搷扢㌶㜹㙢㑡戲昸挹㥥㠵摣㥦㜲㈱户捥捡攲ㄷ㈳ぢ摥ㅣ㌲㤰攳㙤㈷㥦挲㡤〶攳㙣㌵慣㝥摥㘵㍦㘷敢〰㡤攲㕤ㅣ㉦攴扥㠷愹攷㜹收㉥㔳攱㝡晤攵敤昰㈴㌹㙢昰㥢㍡捦㤴㕢㍥慥㥣㜹敢㐷㤰敢〴㕢㥣㘷昲㝥㡢㤱㌳敦攴昸扡㐰㉡〷摣愰晡捡㤱㜲㈱㔳㝥ㄴ㈶㕥㈹晦㍢㔳捡㥦㥡ち搷㡢㈹㜹㘷㐰㔲摥换㥥戲摣ㅥ㜰愵捣摢〴㤲昲㍥㐶捡扣㌶㙦愴捣慢晥扥㝤慤㤴挳敡㐳㐷捡㍤㤹㌲慦愱㝢愵晣㙥愶㤴摦㌱ㄵ慥㔷㐶昲㕡扢愴摣挷㥥戲㕣㜰㜷愵捣ぢ敦㤲㜲㕦㈳㘵㕥敤㌶㔲收㜵㜴摦㐱㤰捡㤶ㄱ㉥㔱㝦㜷攴摣㥦㌹昳戲戴㔷捥摢㌳攵晣㡡愹㜰扤挵㤱㤷慦㈵攷挳敤㌹换㌵㙣㔷捥扣㤶㉤㌹晦摥挸㤹ㄷ㤷㡤㥣㍦挳㥡㉦㘸攵ㅣ㉡㔷捦㌹㜲づ㌱㘷㕥改昵捡昹㙦㤹㜲㝥捡㔴戸㕥慣挸㉢挲㤲㜳挴㥥戳㕣ㄶ㜶攵捣换挳㤲昳ㄱ㐶捥扣㕥㙢攴晣ぢ㜳ㅥ㥣捡㌹愲戶㍡㜲ㅥ挲㥣㜹昱搴㉢攷㠷㌳攵晣㤰愹㜰扤敢㤰ㄷ㔹㈵攷ㄱ昶㥣㍢㔹㔲挷㘹ㅡ慦戸㑡捥愳㡣㥣扢㠱㌷㜲收〵㔴摦ㄸ㐸㘵て㉣㔵㝦㜶愴㍣㡥㈹昳㜲愴㔷捡㜷㘵㑡昹㑥㔳攱㝡ぢ㈱㉦㕢㑡捡㔳散㈹换戵㑢ㄷ捣晢挳㔶㔲㥥㘶愴捣㡢㡡㐶捡扣㈴改㥢㘱愵ㅣ㔱户㌸㔲㍥㤶㈹晦づ㈶㕥㈹摦㤸㈹攵㡤愶挲昵㝥㐰㕥〸㤴㤴㘷摡㔳㍥摣㤲㍡㔰收㔵㐱㐹戹捡㐸㌹〴摥㐸㤹ㄷ昹㝣㔱㉢攵㜲戵搶㤱㜲㡣㈹昳㤲㤹㔷捡慢㌲愵㝣㡤愹㜰扤戹㙦㌰㍣㐹捡㌵昶㤴攵晡㥡ぢ攵㈱戰㤵㤴㘷ㅢ㈹昳挲㤷㤱㌲㉦㥢昹敡慣㤴㑢搴㑡㐷捡㐹愶㍣づ㈶㕥㈹㉦捦㤴昲挵愶㈲晤㥤㝡㠱〹㔶ㅡ捤昰慢捤㈳㤹て攲捦攷㠵㉡捦㉢㉥昲㤲㥢㠱挶摢㐰昰〰㥡摥㈸㠲㐲㜴㌰㍦挱㙢㔱㥤ㄲ㝣㉥㑤㤷㔷㤲挸㡢搴㙡㠷昳愱戹捥㜸㌱㐸挳㙣扤㘱㍣摥㜳㠳搷㠱㑣慢愹㌳ㅦ扦挲晢㙦昸㠲〶敢搵ㄳ㥡㜰㝣攰搱㤷㤸搴㠰㜷㔱㜴㑣㡣㘹挴摢㜴攲〵㜵戸つ㡦ㅢ摡昵扦㠵〷㌷㌱换㠷扦扤㠶㍦攳㝤㈱㥥て摦昱愹扡昴㔷㔵搸㕥ㄹ搴㡡㠷昵捡愸㕣扥㑦攴搷㍤戶㈹捦ㄱ攷慡㘵愸戳摣戴搹㔹戲慦㕣攰挲㍢㑡㌰㝢㠴ㄵ㔵㤲㉦摥㤶愷㥤捥㉡户㈰㌹㈱㌹㜹搳㔰敡㙣搷攴㜸㤲搱戱慥㉡摡搰㄰㕤㔸㔰㔷㔵慢搷㥦搲㌴慢愰㙡ㅥ㉥㐲攲摤㐴㜰㔶㔰㔰愰㥤㠹晦ㄹ㠱㑢㠰㤷挰㘴攳㍥㡢愱捥㈶㔹〴攲㔷扣摥挵㉤换㑣昷㉣捦㜴捦ㄱ搳㔴扡㑢搹扣〵㙥㡤㜴㔵ㄵ摡㌳㘵敤㍣㈸㔲㈱㜹〵㑢㐲㉥愳昹昹㈴ㄷ㠰昸ㄵ㉦㔷搹㐲㌶㝢㠶扣㔸㑣㔳㈱㤷戳戹㉤攴㙣㉢攴ち㈸㔲㈱㜹捤㐹㐲㕥㑡昳换㐸㔶㠲昸㔵愳㌳㘴慤㘷挸㉢挵㌴ㄵ昲㉡㌶户㠵攴㔵㈷改攵㌵㔰愴㐲㥥㘹㠵㕣㐵昳搵㈴搷㠲昸搵搹捥㤰㌱捦㤰㙢挵㌴ㄵ㜲ㅤ㥢摢㐲昲慡㤱㠴扣ㅥ㡡㔴㐸㕥昳㤱㕥摥㐰昳つ㈴ㅢ㐱晣敡㈲㘷挸ㄳ㍣㐳晥㔱㑣㔳㈱㙦㘶㜳㕢挸ㄵ㔶挸㕢愰㐸㠵攴㈵ㅢ〹戹㠹收户㤲摣〶攲㔷扣㍥㘳慢攵ㄴ捦㤰㜷㡡㘹㉡攴㕤㙣㙥ぢ挹㙢㌶搲换捤㔰愴㐲昲㡡㡢㠴扣㠷收昷㤲晣ㄹ挴慦㜸㜹挵ㄶ㜲戴㘷挸㉤㘲㥡ち昹〰㥢摢㐲昲㤲㡢㠴㝣〸㡡㔴㐸㕥㌰㤱㤰て搳晣ㄱ㤲㐷㐱晣敡づ㘷挸㈱㥥㈱户㡡㘹㉡攴㕦搸摣ㄶ㜲戳ㄵ昲〹㈸㔲㈱㜹挱㐳㐲㍥㐹昳扦㤲㍣〵攲㔷扣扡㘱敢㘵㤹㘷挸㘷挴㌴ㄵ㜲ㅢ㥢摢㐲㍥㙡㠵㝣づ㡡㔴㐸㕥慦㤰㤰捦搳晣〵㤲ㄷ㐱晣㡡ㄷ㈷㙣㈱て昷っ昹㡡㤸愶㐲㙥㘷㜳㕢挸㘷慣㤰㍢愰㐸㠵攴攵〶〹昹ㅡ捤㕦㈷昹㍢㠸㕦扤散っ搹捦㌳攴㥢㘲㥡ち昹ㄶ㥢摢㐲昲㝡㠳搴昲ㅤ㈸㔲㈱摦戴㐲扥㑢昳昷㐸摥〷昱慢户㥤㈱㝢㝡㠶晣㔰㑣㔳㈱㍦㘲㜳㕢㐸㕥㉥㤰㤰晦㠲㈲ㄵ㤲㠳㝤改攵㈷㌴摦㐹昲㈹㠸㕦敤㜴㠶摣挳㌳攴攷㘲㥡ち昹〵㥢摢㐲㝥㙥㠵晣ち㡡㔴㐸㡥搵㈵攴㝦㘸晥㌵挹㌷㈰㝥挵㠱戹慤㤶㥡㘷挸㕤㘲㥡ち昹㍤㥢户㠶っ晣㘴㌹晦㤱㡡晦㤲晣㈴㉤㝥㜱㍡㔷㥥捥㜳ち㤸㐷捡戹〲㙢㜳慥㍡挰㤳㐰搸〱㡡㔴㝦㌴㐸愵㍦㜹㌴捦㈷昱㠱昸㔵㈷㈸㙣晤搹昵㥤搷户慡㈶愶愹㤰㝥㌶㙦敤㡦㉡戴㐲㜶㠶㈲ㄵ㜲㉦㉢㘴ㄷ㥡㜷㈵㈹〴昱㉢づ㜷㙤㈱㍦昷っ戹㠷㤸愶㐲㜶㘷㜳㕢挸㥥㔶挸扤愰㐸㠵攴〸㔶㝡戹㌷捤昷㈱改〱攲㔷㝤㥤㈱㍦昴っ搹㔳㑣㔳㈱㝢戱戹㉤㘴㝦㉢㘴㙦㈸㔲㈱㌹〰㤵㤰〷搰扣㠸愴て㠸㕦晤摥ㄹ昲㑤捦㤰晤挴㌴ㄵ昲㈰㌶户㠵攴〸㔴㙡搹ㅦ㡡㔴挸㠸ㄵ昲㄰㥡晦㡥攴㔰㄰扦㍡挲ㄹ昲ㄵ捦㤰㠷㡢㘹㉡攴㐰㌶户㠵ㅣ㘲㠵㉣㠶㈲ㄵ㤲挳㍦改㘵㤰收㈵㈴㈱㄰扦ㅡ攵っ昹㡣㘷挸㌲㌱㑤㠵㉣㘷㜳㕢挸㜱㔶挸〸ㄴ愹㤰ㅣ扥㐹挸㐱㌴㍦㠲攴㐸㄰扦攲㔸捤戶昹㙣昵っ㌹㐴㑣㔳㈱㡦㘶㜳㕢㐸づ攰〴搸㘱㔰愴㐲捥戴㐲づ愷㜹㈵挹〸㄰扦慡㜲㠶摣攲ㄹ㜲戴㤸愶㐲㡥㘱㜳㕢挸㤸ㄵ㜲ㅣㄴ愹㤰ㅣ㍥㐹㉦挷搳㝣〲挹㐴㄰扦㥡敤っ㜹愷㘷挸㈹㘲㥡ち㌹㤵捤㙤㈱㤳㔶挸改㔰㔸㈱昳㥢㈱㍤挲敢㌶戶㌱摣戱晤㈶挴〰晣㙣〹㕥捤愹挷㌱㘲㤹㠳摢攱ぢ㐷搴㌷㌵㉣愴愳づ㜸㔹㕥扥摣散捥换ㅤ昴敢㝣㜱摣戳㍦㕣㜱挹摦㠴敥晤㝦昸攱㐸戴昵㈶㌸㍤ㅥ㠹愵㈰搷愷㌸捣㘳㠷搵㉤㠸挰㈸㠳㐵愱ㄴ㠷㝥愲昸㤳愹ㄸ〲㠵㜶ㅣ㠰捡攷ㄸ愲捤㠳ㄹ㠶晥㤵㍦攵㜲㍣㠲愹搳㤹ㅣ㐳㥦㐰づ㉢㕣ち捦㌴愵〵ㅣ㤰㈸づ㉤㈴搷ㅢ捤㕣慤摥㥤㙤㈹㌶愶昵㡥㐳㄰㘹戱挱摥扢㤳ㄸ攲ㅣ愸搸㐳慤㡡ㅣ㐷ㅣㄲ晥㘴㝢㜸づ㌷㈸㌵挲㉦〳㈷捥搶愵㠵攷搰㐳ㄴ㙢搳挲㜳㌸㈲㡡㌵昶昰㜱㠶攰昰㐳挲敢攴㌸晡㤰昰〹㝢昸ㄵ愶搴〸捦㈱㠷㌸㕢㤵ㄶ㥥挳㄰㔱㕣㤳ㄶ㥥㐳ㄳ㔱㕣㙤て㝦㉡㐳㕣〹㤵㠴㥦㑤㡥㈳ㄱ〹㕦㙢て捦㘱㐸㙢敦㔷㔹捥㉥㑦ぢ扦摡㔲慣㑣ぢ㝦慤愵戸捣ㅥ㝥づ㐳㜰㔸㈲攱攷㤲㕢〷㑥挲㌷搸挳㜳㐸搲ㅡ㥥㐳ㄱ改换昲戴昰ㅢ㉣挵挵㘹攱㌹㘴㤱ㄶㄷ搹挳捦㘳㠸㍦㐲㈵攱攷㤳攳〸㐵挲㉦戰㠷攷昰愴㌵晣㈶换搹戲戴昰ㅣ慡㐸㤴昳搲挲㜳昸㈲㡡㜳敤攱捦㘰〸づ㔷㈴晣㤹攴㌸㕡㤱昰㘷搹挳㜳愸搲ㅡ㥥㐳ㄴ㜱戶㌸㉤晣扤㤶㘲㔱㕡㜸づ㘵愴挵搹昶昰㑢ㄸ㘲ぢ㔴ㄲ晥ㅣ㜲て㠰㤳昰㑢敤攱㌹㙣㘹つ晦戰攵散昴戴昰ㅣ挲㐸㤴搳搲挲㍦㙡㈹ㄶ摡挳㥦捦㄰ㅣ挶㐸昸ぢ挸晤〵㥣㠴扦搰ㅥ㥥㐳㤸搶昰ㅣ扡㐸㤴收戴昰㝦戵ㄴ㑤㘹攱㌹挴㤱ㄶ㡤昶昰㤷㌰挴㌳㔰㐹昸ㄵ攴㌸愲㤱昰㤷摡挳㜳㌸搳ㅡ晥㜹换㔹㌲㉤㍣㠷㌶ㄲ愵㍥㉤㍣㠷㍢愲愸戳㠷扦㠲㈱㌸扣㤱昰㔷㤲摢づ㑥挲㕦㘵て捦愱㑤㙢㜸づ㘹挴㔹㑤㕡昸搷㉤挵慣戴昰㝦户ㄴ愷搸挳慦㘶㠸㌷愱㤲昰搷㤲攳㐸㐷挲㕦㘷て捦㘱㑥㙢㜸づ㙦㈴㝣㉣㉤㍣㠷㍣愲愸㑥ぢ晦扥愵㠸摡挳慦㘷〸づ㝢㈴晣昵攴㍥〲㈷攱㙦戰㠷攷㤰愷㌵㍣㠷㍡ㄲ㘵㘶㕡昸㥤㤶攲て㘹攱㌹㈴㤲ㄶ㈷摡挳摦挴㄰㥦㐳㈵攱晦㐸㡥㈳㈰〹㝦戳㍤㍣㠷㍦慤攱㌹散ㄱ㘷挷愶㠵攷㔰㐸ㄴ挷愴㠵晦挶㔲捣戰㠷扦㤵㈱㌸ㅣ㤲昰户㤱晢ㅥ㥣㠴扦摤ㄶ㕥晤㘸㌵㥦㤲ㄶ㤰挳㈳〹㌸㌹㉤攰㑦㤶㘲㤲㍤攰摤攲ㄴ㐴〲㙥㈶挷ㄱ㤲〴扣挷㕣㈱㔳挸攱㔱㙢㝦昳挰㐹㤴㜱㘹攱㌹㔴ㄲ挵搸戴昰ㅣ㍥㠹㘲㡣㍤晣晤昴捡攱㤲㠴摦㐲㡥愳㈵〹晦㠰戹㈲攱㌹㔴㙡つ捦㈱㤲㌸ㅢ㤱ㄶ扥慢愵愸㑣ぢ捦愱㤴戴ㄸ㙥て晦〸扤敥〱㈲攱ㅦ㈵挷㤱㤳㠴㙦㌱㔷㈴㍣㠷㑤慤攱㌹㕣ㄲ㘷㐳搲挲㜳〸㈵㡡愳搲挲㜳㔸㈵㡡挱昶昰㡦搳㉢㠷㔱ㄲ晥〹㜲ㅣ㐵㐹昸㈷捤ㄵ〹捦㈱㔴㙢㜸づ㥤挴㔹㈴㉤㝣㤱愵愸㐸ぢ捦㈱㤶戴㈸户㠷㝦㥡㕥晢㠱㐸昸㘷挸ㅤ㐴㠲㜲㙢摢捣ㄵ〹捦攱㔴㙢㜸づ愳挴㔹㈸㉤㍣㠷㔶愲㈸㐹ぢ㝦愸愵〸摡挳扦㐰慦ㅣ㕥㐹昸ㄷ挹つ㈴㘱昸㤷捣ㄵ〹捦愱㔵㙢㜸づ愹㈴捡攱㘹攱㑢㉣挵㘱㘹攱㌹昴㤲ㄶ〳散攱㕦愵搷㌲㄰〹扦㠳ㅣ㐷㕡ㄲ晥㌵㜳㐵挲㜳㤸搵ㅡ㥥挳㉢㜱搶㍦㉤㍣㠷㕣愲㌸㌸㉤㍣㠷㘱愲㌸挸ㅥ晥ㅦ昴捡㘱㤷㠴㝦㤳摣搱㈴散晤㕢收㡡㠴攷㤰慢㌵㍣㠷㕡攲慣㑦㕡昸㑡㑢㔱㤴ㄶ㝥㠴愵㌸挰ㅥ晥㍤㝡攵㄰㑣挲扦㑦㡥㈳㌰〹晦㠱戹㈲攱㌹晣㙡つ㍦ㅥ㥣㠴敦㤹ㄶ㥥㐳㌱㔱散㤷ㄶ㝥愲愵搸搷ㅥ晥㘳㝡攵㜰㑣挲晦㡢摣㔴ㄲ昶晥ㄳ㜳㐵挲㜳㈸㤶ち㕦㜸ㅣ㌸晥っ㐶敥〲ㄵ㍢㌹㝥昲挹扢ち昳㡡昶换㍢敥攸捥慢摥㜹晡扤㤵慦晣㘱昰㐷晦扤敥扡㔷㍥㔸戹敤扦て㔵て晥敢つ㌷㍣㍥㜶摤戶昷昶㐸慣捦晤昳慥昱敢捦〸捥㍥㘳㙥㘲挶愱愳捥㌸晥搴㈹挱挹摤〶㜴攸搰戱㘳晦敥㑦昵㌸㈴戰㘸敥晤敡戱搷昷愹㔷㌲挶㘰ㄲ㡥㥢㠸ㅣ㙢挸愸昳㔳慣㜴改㔰㜸㔲㝢愷㈱㘳つ㔷ㅡ㈷㕢㘹㝣㘶愴ㄱ㙦敦㌴㜴〴㤰㤲㌸搰攰搸㐳搰昸挲㐸攳搴昶㑥㐳挶ㅥ㉥㌴㙡慤㌴扥㌲搲㤸搳摥㘹挸ㄸ挴㤵㐶㠳㤵挶搷㐶ㅡ昳摡㍢つㄹ㡢戸搲㔸㘰愵昱慤㤱挶ㄹ敤㥤㠶㡣㐹㕣㘹㥣㘵愵戱换㐸㠳〳㠹㜶摤㘱㘵㙣攲㑡㘳愹㤵挶て㐶ㅡ攷户㜷ㅡㄷ㈰㠰㝢㑦戹搰㑡攳扦㐶ㅡ㤷戴㜷ㅡ㌲㔶㜱愱㜱愹㤵挶捦㐶ㅡㅣ㘰戴㙢㔱㘴捣攲㑡攳㉡㉢つ㍣㑦挹愳攸敡昶㑥㐳挶㉥慥㌴慥戳搲挸㌵搲㔸摦摥㘹挸ㄸ挶㤵〶挷㌲㜲ㄴ捤㌳搲攰挰愳㕤㡢㈲㘳ㄹ㔷ㅡ㌷㕢㘹昸㡣㌴㙥㙤敦㌴㘴㑣攳㑡攳㜶㉢㡤〲㈳㡤扢摢㍢つㄹ改戸搲攰㠸㐷㡡攲㌷搲戸扦扤搳㤰ㄱ㡦㉢㡤〷慣㌴㍡ㅢ㘹㍣搲摥㘹挸挸挷㤵㐶㡢㤵㐶㔷㈳㡤挷摢㍢つㄹ〱戹搲攰㐸㐸㡡ㄲ㌰搲㜸扡扤搳㤰㤱㤰㉢㡤㙤㔶ㅡ㝢ㄸ㘹扣搰摥㘹挸㠸挸㤵挶㑢㔶ㅡ㝢ㅡ㘹扣摡摥㘹挸挸挸㤵挶㙢㔶ㅡ㝢ㅢ㘹㜰㌸搳慥㠷㉦ㄹ㈱戹搲㜸换㑡愳㠷㤱〶㠷㌵敤㥡㠶㡣㤴㕣㘹㜰挴㈴㥢攸㝥㐶ㅡㅣ摥戴㙢ㅡ㌲㘲㜲愵挱㤱㤳愴搱㑢搲㔰ㅣ慥挸愰散晤㙦㡤扢㌹挳搰愴〰㙦捣攴〰㐲ㄴ敦愵㈹㜸㑡㉦㡡㜷搳ㄴ㍣挹ㄶ挵㍢㘹ち㥥昶㡡攲敤㌴〵㑦㐴㐵昱㔶㥡㠲愷㠶愲㜸㌳㑤挱㤳㌵㔱晣㈳㑤挱搳㈷㔱扣㤱愶攰〹㡤㈸晥㥥愶攰㈹㠶㈸㕥㑦㔳昰㑢㕦ㄴ慦愵㈹昸㌵㉣㡡ㅤ㘹ち㝥㌱㡡攲搵㌴〵扦慡㐴戱㍤㑤挱㉦て㔱扣㤲愶攰攱㕣ㄴ㉦愷㈹㜸㠰ㄵ挵㑢㘹ちㅥ昲㐴昱㘲㥡㠲〷㈱㔱扣㤰愶攰㘱㐱ㄴ捦愷㈹戸愳㡡攲戹㌴〵㜷ㅤ㔱㍣㥢愶攰挶㉣㡡㙤㘹ち㙥㕥愲㜸挶愹攸昴晦〰ㄵ捣扣㤶</t>
  </si>
  <si>
    <t>Saved  29/04/2026: 15:07:48  Level Number: 3</t>
  </si>
  <si>
    <t>9e1b22dd-bcb9-4b1b-afe6-2be9e6d32f26</t>
  </si>
  <si>
    <t>㜸〱敤㕣㕢㙣ㅣ㔷ㄹ摥ㄹ敦慥㜷搶㜶散挶㑥摡昴敡摥㉦㡥戶㜱摡搰㤶ㄲ㔲㕦㜲㜱㥢挴㑥散愴㔴愵㙣挷扢㘷散㐹㜶㘶㥤㤹㔹㈷㉥〵㔲㈸扤㔰㄰戴㍣㐰㑢㠱㔲㔰〵㍣㈰㤵㠷慡㠵㠲㠴㠴〴㐲㉤攲愱㐲攲〱愹慤㄰㍣ㄴ愱㐸扣昴愱㔲昹扥㌳㌳扢戳扢摥戱扢㘹挱㐱㥥㘴晦㥣㌹昷㜳晥敢昹晦㌳㐹㈸㠹㐴攲㝤㍣晣㤷㑦㤲㠹㡢愷㤷㕣㑦㔸戹戱㜲愹㈴ち㥥㔹戶摤摣㠸攳攸㑢晢㑤搷敢㐰㠵㜴摥㐴戹㥢捡扢收〳㈲㤳㕦ㄴ㡥㡢㑡愹㐴㈲㤳搱㔴㤴戳ㄳ晥晡挲ㄷ㡤慤扡㤳〰㌳㘳愳㤳戳挷搰敢戴㔷㜶挴搶挱愳㝥摢㥤挳挳戹攱摣㡥㙤户㙣捦㙤摢㍡㌸㔶㈹㜹ㄵ㐷散戴㐵挵㜳昴搲搶挱愹捡㙣挹㉣摣㈵㤶㘶捡挷㠵扤㔳捣㙥扢㘹㔶扦昹搶攱㥢㜷散㌰㙥扢敤搶㙥っ㥤㌸㌸㌶㍡攵〸挳晤㤰晡㑣㜱捡㌷㡦㡢㠲挹戵〹攱㤸昶㕣㙥㙣ㄴ㝦㈳昳挷摢㉤戹改㜹㈱㍣づ㉤ㅣ㘱ㄷ㠴慢愱㘱㤷㌵攲扡ㄵ㙢㠱㥢愷㔹㝢戰搴㠲敥㝡㈹㙢㑣㤴㑡㥡ㄵ昶㥡戱㈶戱㜷㈵㝤愹摢㥡ㄶ戶㙢㝡收愲改㉤愵慤ㄹ㜴㔴散戱㡥戸攲戰㙥捦㠹㠳扡㈵㔲搶摥㡡㔹㑣晡㑦愲攳摡戰㡢攸挴攴昲㜳㈳慥㌵㌶慦㍢㜲㐶㉥㌷㈶愶敥ㅥ愷㔰㕦昷捡搶晤㜲敡㜲〴昶㜹㜵敢㝡㈸㌹慡㍢搵㥡㐳慤㙢〶㡢慦㥦挱㡤慤敢㐷昶愸扥捤昵慤摢挸慤慣慦慤㜴〵昴㉤㜷ㄴ㡢搱搲〴㥤〴ㄹ〲㈲㔰换ㄲ㜴ㄱ㜴〳㈸挹㝦㠳㑢愲つ㔹愴收㜵㌵㍦慢收ぢ㙡扥愸收㠵㥡㌷搴晣㥣㥡㥦㔷昳愶㥡㍦愶收㡦愳㑥昸㘴㍡㍢搵攰㜹攲挰㑦摦㍡昱敢敢昷晤㜰攲摥ㅦ㝣攳晤挷摥改摥㠰㑡㠷㠲㐹㡤㍢晡㐹㤰㕡㡤㡡挱ㄱ晣戳㌲㔷㠰㈹㡣ㅤ挶㉤挶昰㜰㜱挷㌶晤㈶㍤挵㘵挵㈰扦㡥㔰晡㔰户摢戸摢戴㡢攵㤳ㄲ㜷ㄷ㡦敡慥愸㙤摣㔰㔰㌶㕡慥搸㐵昷愲攵ぢ愷㍤摤ㄳㄷ㌶㤶搵㍡㘹㙡㌶つ戶ㄲ慥ㅣ敦搲挶㘶㐷昵㔲㐵㡣㥣㌲晤攲㑢ㅡ㡡慤㈹愷㍣摢扡㜴㡦㈳㑥㔴㑢㥢㘶㌴〲愱戶㈸晢㙥㕡愵㕦攴捦㙢㜰㙣扥散ち㕢㑥㙦挸㥡㌲ぢ挷㠵㌳㉤㈸ㄲ㐵㔱㉥㜵ㄳ㡢〲慥ㅦ㥡戴戱㔰㜰㙢昱㡡㘸慥戱晢㤴〷㘶ㄶ㐵捣㜷㐱㌸摥搲㡣㍥㕢ㄲ㥢敢慡昸㘳愲㘰㑢㕤昶㥥㜲愱攲㡥㤵㙤捦㈹㤷敡㑢㐶㡡㡢㍡㈴㑤昱㐰戹㈸㤲挹㠴ㄴち㄰戸ㅤㅤ㡡㤲戸愱㌵㉦㐸㐴㐴㔰㑣㐶扥愰㥥散㜲㠷戱㍡慣愲㈴㐸㤳敡㔵㉢㜴挶昹㑡ㄹㄳ挳㠱㤱㌵㔱㝦㜰搰敢㔶攸戶㡡戹㡦戶戲慡昶〷慢摦扤㈸㙣㙦㥦㙥ㄷ㑢挲㠹搵㝥ち㘷愴昵〲愴捥㐰㈰戴摣㍤慡㍡攵㤴戲㤴㍡㘹ㄶ扤昹昴扣㌰攷收㍤攴㐱㐳㘶㌲摣摡愶㐷㍢て㔹摡㐶㠲㝥㠰㙣㌶㤱ㅥ㘰愵㜴ㄶ㑦㈲㐵改ㄴ挳换㜵㠲㥣敤敡㜸戹摢搸㘳㤶㍣攱ぢ攵㕥〳ㄸ昱戵㥡㐴㕦て㐹搴搱ぢ扥挲ㄸ㌰挶㐰愵扡㘹㝢㑢㌵扥㙤攲ㄲ㥦㠸搶㘵挱㥡㤳〵ㄴ〵昵昲㈰㠶搷㐰㌴つ搲㈰扥㜲㠴㠸挸〶㌱㥡ㅤ㍤搷ㄳㄹ敢挷挸〸搴㡦ㄲ㈱㙢㙦㙢㉤㈳㐸散捤㐴捡㐶㉤昹㜱㕤㥡㉤㘷换晢搲㙣ㄳ㌶㑥摢㑣㜰㍥挱〵〴㕢〰㤴扦㐳挲㔱捡㈱㕤晦㘸ㄷ攱㕤扢㤸攰ㄲ〰挸㈷㡤㌲㈷㄰㔵戴愱㔶㘳㐷戲㕥て散㘴㘹ㄴ晢愲㠸㤶㜱搵捥散戱㈴愲〳慢㜳㙤攸摡愴搴戱搷戴愶捤攸㜲㐸㤱㌱㔵愳㙢㕤愱㙡㜴㈳㔸戵㑤扤㜵ㄹ㥡㙡㠳〴㤷〳昸㡡㠵挶敥敡慣㜹㥡㤳攷㠴㐹攴ㅢ㐲㙤㉡昷㠰㠸㘹晥挷〸戸愶愳换扡晤㑣㔳㜰挸㌸攷敤攷慤慤㜹㍢㐰㝡㠳捥㕣搷㌹昴ㄵ㝤㐰ぢ晡ち戰㤷昲搷㤶晡攵㉡ㄴ㙢㔷ㄳ㕣〳搰愰㕦㜸昲晥愰㕥〲㘹ㄲ㕢ㄱ捣㙤愴挷㐵㕡戸㌳㑢ぢ㐲㙡㥦㙥㘳㐶㜷收㠴〷敦挵挴㌸散攰戲攳㠸ㄲづ戴㐵㤹挱戳换昹昵㤹敥ㅥ愷㙣㌱㝦摤㍥㜶捦〹挵㤰㑣慡ㅤ㠹〶晢㌸挶捥㡣昸㥢㈲㤴㐳晤㝢㔳㙢㈱ㄱ㘹㔴㑦㕥㙣ㄷ㝦戶㕣㤷㈴㙤㐸㤲敢戰慤摡昵〰㤰ㄲ捡㥦㕢㑡㤴㈱㔶摢㉡慢搵㕢慢昴敥挵㥣㑣ㅡ晣㠷㑤㜲愴换㜷搶㡥挲㜷攰昶㔸搳愶㔵ㄵㄶ㕤搶㤴㜰ち昰㉢㤸㈵㤱昵㕤戲ㄴ㌵敢戲攲ㅣ㤱ㄵㅤㅤ㑤㘷改ㄸ摦㥡愴㤳〶㈹ㄱ换敤戱㠵㌱攷昰ㅡ㔱搱〵㐹愱ㄲ攳ㄶ慡㑡㈰㔲ㅥ敢慥㡢㤸㌶㐴㑣づㅢ愷摤㐸戰㡤㘰ㄸ㈰昵㐷㐸㥡搵㙥㍣㐳㘱㥤㡢㜴㘷攷昳㠹っ搱㈰摤㠳慦户ㄴ㔶㌷㜳㤸ㅤ〴ㅦ〳㘸㌰㝦攸㝣㡣㈱㐴㠹昲〸㈱搲㕡搲㡣愳愶㌸㐹ㅡ搸㘰㈰愸㌴㔶㜱扤戲挵愸㔲㡦㌱㕥㍥㔸昶挶㑤㜷〱㔱愸㝥㈳㐸摣㍤㉦㙣㔰㤷〳摢愷㈱慦扣戰㈰㡡㥡㌱㕤慥㐰戴㑤㡣慦㠵㐳㌹搶〷㕢㔲㥥换㔵〵㑦㝢㘷㘳㜴愱挸ㄳ㌱㝣慤昴挴慥捡昳捤㐳㕦㙦㙤㐷㘷㑣慦㈴扡っ㥦改㤸捥ㄸ搸㐵㐴つ㡡㥤挶捣扣㈳挴㜸㡦戱搷㌱㡢㈵搳ㄶ㐴〶㙣㑣〶敡昶㡢㌹㐴〸愶捡㡣晦㤵敤ㅥ㘳挶搱㙤㜷㐱㘷㌰㜱㘹㘳摤㥢っ㠹愴㡣㔱搳㜶㌱㡣挴㈲搳扤挶昴㝣昹㈴愲戵ㄵ换摥慢㉦戸㙢〲㉢㈴㝡晦㤱愸㔱㔴㐵㔵㤵㡣㥡㘹ㄷ㍦㍣㤰㈷ㄲ摢昱㑢ㄲ㐸㕣㈵㔲昴㤷挷㘸㙦摡昵㐱㝣㠶㜶㍡攷搴㡤挸㔱㌵戳㈳㔶ち㤳㔳戵㕢搹收㌶㠰㍢昷ㅥ㤹愸㐵攵捥㉡㕥㥤愲㠷㍦㐶挶㑢戲愸〶㐱攸㥦摢攰㤳ち昳㐸㌹攰㐰㘰㥣㙦㡤攴㤷㌵㘴ㅤ㔲摦㠶㕡㜲て愲㐸摤挶㝥㝤㔶㤴㄰㡢戶㜴㙦㠳晦㐲㌳搶搲㑢㙥㔰㌶㔶戶㉣㥤愴㐵戲㥣㉥攸愴攰㤱㡡㔷㍥㘰摡㥡〱㈰改㉦挸搲㑦㈱㑢㍦㈵戳扡㡤挳っぢ捡㌴晢㉡捦改㡥改捤㕢㘶㈱挳ㄷ㠶敥搶〴㑤㠲挹㈹㜹挳㈷㤴ㄹ㠳つ搶晣ㄱ㤸㙣㙥づ攸捥㐱㡥㜲敢㠸㝥㔰慥慡愴昱㐷㘹搳戱〴〱㈳扤愴摡敤攸㉤㈵㙦㐶㐰攴挸攷㑣㜸晦攲捣ㄷ㤰攳晢攵㠸昵ㄸㄲ㠱㐷㌰㈲攴改摥㑥ㅢ㐷㙣搳〳昶㠸戱㍤愶㌷敥〲攵〰㐸捡攳敤㠵ㄲ慢㤱㐶㐳㔵慤㜰㔹㜳㔱㥤㥡戸戴戹㍣慡㌷慥㕡愶搸搷㈸ㄱ㐵戲㔲㈵愹㔹㤶㤹攳㕡㔲㌵㡡㔴摣愱戶㔱攲摣愶戵㝤愷ㄴ㌹ぢ挵㈴㘹㈶愱敤㤴㠴㠲㈰㉦愹〳㍡㡡晥晡㜸昲㠸㐴㙢㘸〳㘴愹愷晣扣㥥㈰ㅣ㌸㠱㉢㈷㐵㤱つ摥挰摦ㅢ㠲攴㘴挵慢㉢搱㑦昵〷㈵㈳愵搲愴つ㉢愱愰㍢挵㌵挲搲㔸㥢慦㘱㈴㜷戶慢晤晤敤㡤㌰㘲挰㠶っ㠹挴昸㠱挱㠶㘰慥㐸㌴㤵搶㔹て户扡㥡㥤攱摢〱愱摢ㄲ〳搳㕥㜱㕣㉣㑡㌳慣㘶挹昷换〶搵搳愲㤴愳㥡㌱㌲敢㐲愵㝢㤴攳㐱㑡㌲戸㘶ㅣ愶㕢ちㄷㄸ㈰㜶㠳搴㔴挱㐳㔸户摡〱㑦〶㙢〷㍢搸ㄱ㍦㙣㐲敢㡣ㄲ㌴ㅤ㐳戸昵㡢㈰敦戴㠹㔱〸㔲㐳㍥晦摡愵㍣昳㌴㥦㥦散㑡㠴㠹㠰㠹ㄸ敡㡡戱ㅥ㠰摣㘸㔴㤲㕣搴ㅦ〶换㝤挹㈶㠵㔶㜷㤸㐷ㄳ愳㠷㈶㥦攳攱〶て攳㔸扤㘴㥢ㄲ敥戸㜹㈶戴㘹㘹㘹㠳㌱㘱ㄷ㑡㤵愲㤰慡㌸㤴搵㔲㈳慦〹㝣挹敢㝦㍥㌷挵散㑢戰㈹ㄳ㌸㑡㜱挹㐴㔲晢㜶户昶㐹㌴㤷㐲づ㝤昸戲㡤挱挷ㄸ户㥣っ㠶㌵摤㔱愰㝤戸戱㜶㜹㐱㕥㥣㠳㐸㙢捡愲㉣摢㡦扢㜸搵〸戲攴戶㐸戵晤攵晤㘵摡散㤱慣㝤愶㥦戵㈶㜰㠴㜵晡〲㉦㥤㠶㌱搲㈶㜷戰㤳挴㤹㈰戲㝢收ぢ昲㌵㜱㘶㔷㘰㝣㈸㡣敦昲ㄴ㤴挰慥㠲㤱㘸㜰慢㌵慢㕢㘱攴㤷㤶户㜶〷㠰挲㄰㌰つ㕡搴昴つ㥣㔱愴㔷㌶㜰ㄸ㡣㡣㠹㡥㐶〳愹㡣㔱昶挳㘱て愴㠱㥢㜸㤰㥥㈹㐳〹㜹〳昲㔲㔸㜸㉦㜱挸挲ㄱ愸散㙣㙥挸㥣搲㍤㕣㝤戱户㌴㘴㡦ㄴ㡢㌴㜷攱㥦㕢ㄳ㔸挵戵つ摦ㅣㅤ㘸戸㤰㈵搷㐴晢敥捡㠶㠲攰愲攰昶昱摣㍥摤㉢捣㑦㝢㑢晥愵慤㜶㐹㈲昵㉢昸㈳㤶ㅤ㥤㌶㜳搲收㈵搴㐵敥㝤昶戸㕤㍥㘹换㜹愵㕣摥昸愳ㄵ慢㜵㜶㜲㤲搹挴晢昸㈳ㅦ㌵㤱㝡ㄵ㍤慥㘶摡散愰收㈰㘱㍦昲昱愵挱㈰搲㌱㜴〲摢扤㝡㘳㠰㜴㌲搰㐰㈷㔲㄰慣ㄳ㡡㍤昷愱ㄱ㡡昲㑢愰㤵挴攲ㅦ挹戱攷㉦㠰昵㤵㕦㈰㠷〸挷㝢㈰㐶㔲㤷㈳ㄵ㠳㍡㈹挸㠳敢ㅤ扣っ昲晦㠳愵㤰㥢㤷㘵愷晦〲㌳㉢慦㌴愲攸㔲愲攸攵㘶ㄴ㌱㄰晢㠱㐲摥㥣晤晡㔱昳㈳扦搶晢㍦㍣㙡摥〹っ昳㤱搶ㄸ㠲㙡っ挶㔷㡤㠱㡥㈶㘳攰㙡ㄴ㑢㘳攰㉥戶㘱扣摥㌷〶〲㙦挷〱㘴慣㙣っ㌰㡡ㄷ㘳昲㐵㠲慡ㄱ〷〶捦㕡㥢㉤㝡挲昶攱㝡慤㜰ㄱ戹㠷㝡㜲挷攰㝢㍡扦㌹㝢㑡㜷㜴㙢㡢捣摦敢〸愸㉤㘷〶昷戵㘵ㄳ戶戸㜰搹ㄲ搹㘸ㄹ慦㐴攸㑦㕦昷㥣慣敥㤶㍡㌰攵㍦扥愳㕥挹㈸改戳昰㠹㈸㍣㈱㈴㍥㍢昰戳扤㙦㍤昰昰㉥摥㑢ぢ㘸㌵挵㐰㜰㍢挱㜹㕡づ〸摦㐶慥㠴㙣攲攷㌷〷昰㈱㤲戹㔰ㄲ愳扡㈳敤ㅤ㔷戳挲愴㑦㜸ㄱ挲昴㠹㙦㉤ㄸ㤳戸攱攰ㅢ㤳戹〶挷愶晣㝣㐹㍡〳㜳㤱㠹㑢敦㕤ㄸ㈰㔴㕡慡慣㌶敤捡搴捦愱㜴㍥攰㐴敡敤㐱㥥㉦昹㈸捡㡢㡤㕡㙤〷戵㥡㌴ㄳ㤵㈱搴〸愵ㄴ㈲つ愴㤰攸㤱㠵愱㝦㈹愵愶㤰㐸攵〰㘲㘲㘸㡤挱㕣㥥晣搷㠵㠰愸㕥敦㙢昳㔳ㄵ散㈲戰ㄸ㝡摤摢㍤扢搲敡っ㔵ㄳ㠳戲昲昴㜱〸〹㜹㑣㘱〶愳戴㌲昷㌰ㄲ攱㤳ㅡ㐶㙡搵㡥㈷づ搲㘳昹㈱㌶㥦戱㔳ㄶ扤㙡㔹㙢户㕤挱ㅤて攸㤹戴㔴ㄸ昶㐶㘶攳攸㈹愳㜱㝥搵慣㥦㐵搸敢㈷慢㡤扡㠲㈲攸㉣㝢ぢ捥㥦〸昳昱㝢㈰㤶て搵扡摥搴㔸㐲ㅤ㘷㜷㘲㠱晣挱晥扡㌴㠶戱㌱㉡㌹〶ㄲ㜶㔵戵㌲晥㈵昰㘹㌴㤱昶扣愲搵㤲ㅣ㑢㔱ㄸ㡤づ㌹慢㐳㙤搲晦㡣㔳㑢捥㥡㘱㙤〶慣敢昴晦㔱㘴慣愸晦ㄵ㐶搹㈴捡敥づㄲ㝣㐹㌱㔲戲㘲㜰㠶㍢〲ㅦ㌶挲㌴昲〸慣挹㈴㠳摢㝥㙡ㅡ㥦愸晡挵㔲㠲挳挳㤵㙣扣〴㔱㙤㑢摢戶慢愵〰㘴ㄴ㈸昵㘳㠸愰㤶敤㌹改收㜳㙣晡ㅥ㘴てㅣ㌰ぢ㑥搹㉤ㅢ摥攰㌴挲扢㠳晣挲捣㠰捤㌳愲扣搰㈸搴慥挴㑥㜴摦㡢㌶〷㈷㈱戰てち敦挳㡡㍡㌲㠶戰扡㤸〵扦㌶敡㡢〴㤲愸ㅤ摣昳㡣㐳ㄵ扤㠴て㔴㈷攱搵昴㤸戵㈶㤴㥤敦㕢㙥扣㡢挱慤挳㙤慣扢攰昹ㄱ愵ㅣ挲㘰㜲〹昷摥挷㝤㙤摣㠳晡扡挱摡㕣搶㙣捦扢㤶㑤晤〸㌸㕤摤㈸昵㈴挳㌱昹摤㜱㔶扢㡦㄰㜱ㅥ㝡㐷㔷敦㡡㘵㙦晤愰昳攰戳㙤扡扣㠶㑡㜰㤴慤㈲捥晤ㄹ㌴㔵敥㈰挰㑦换〷〹扥㈸昴攷摤捥挴㜳㔸ㄶㄹ〰改㐴㕡〷㘸㑤搵摦㕢㡥慡ㄵㅥ㉤㐸㠵㔹攵扢㈸攷㉥昹慢㉤㌲て㐷つ㜹㠴㐰㕡㡢㑡㙥㠵㐷〸㌹晥㌳㘸㔰ㅤ㝦づ戹慤挷晦昶戲攳㔳昹换昵㐵晢敦ぢ㤵㠷㜶㡣㐳ㅦ㈷㈸ㄱ㔸〰㝤㘱捤㕥㡡㐵捡㥡戴ㅦ㐴㜸㘵ㄷ搲㜸晥ㄴ晣晢收慥搷㕦攳昳捦㕤㡡ㄴ㠴㈸慡㕦〵〵愱㕣挵㤳搱㔵㉣㈰户昵㉡扥扥摣㉡晡㈸㈳㌹ㄳ捤〱攸改㔰㐸㉢㜲㔵㉥ㄲ摣㔰晥ㄴ㠹㔰㈴敡㘶搱㐷挴捡戶ㄵ㈴搰㤶㍢㉦摢㉥㈲ㄱ戶㑤㜱㈳㘲㍥攱㤱昶ㄱ慦㍣搲㙢㤳昶摤慥㘹㕦㉢㘶慣挰摦扡㈶㘴〳㤶挴㙦㘲㕢㡡昴㜴㥢戱㝣攵昱㄰㌱晢昶㠵摦㐷愹㐱㜴〹㠴攱㕢愴㈴㈴㙥愴昲㔸㔸昹挵㤷㙡捥㔱ㄴ攰〱昵昸㤵㐹㜰戲昲愳㘱攵敤昸昶㑡搶㐹昰慥〰㥦㌷挳捡㈴㑣㔹昹㤱戰昲㍢摢户㔴㉢㠷㜴攸昷㥣㈲㤱挴搸扡搲晡㡦㝣㠷捤㐳㜵捡愰晥散㌲晣㙣㑡㑥ㄹ㈴㉥㐹つ摡㡤㙢ㅦづ扥㠴摥㡦㕢㑣戸散〱㈱敢晦㠷〸ㄳ戸摤㌴慥㝢㍡㍥㜴㕥㐴㔸搹搱攴ㅢㅢ愷㡤㐹〷ㄹ㥤挶㠴㡢㌳㔵㜱㑤㤱〸捣㠱愴扦扦㉢戸摦㘳㑣挷摡㝥㠴攱㌰㤵户㐵摡㔳ㅥ㌲㠴㤲㔴ㅥづ㌱㥢㌸㕤愳ㄹ敤㜳㐰づ挴㈴㈰ㄳ摡攷〱晤㤰换〰㌳晡挸晦㤲戹㑦㈳愱㍤㐴昰㐵㠰慣㐲㘶㈷ㅤ愴扦〴搰ㅢ晥㜷ㄴ㠳㡢搲㕦愲㉡て㠶㠳㐵挹㐸晢㌲ㅢ㍣〲搰〱㐷慤ㄲ㄰㘱㔶㝢ㄴ㌹搱㐱㈹㌸攴愰㡦戳攰㉢〴㑦〰㘴㔳㥣散慡㜷㡤㙢㙡㔳㜳㝤ㄵ㑤ㄵ㙥㠵㤴㘳㕦ぢㄲ㝣㐹㥤〶戸扤戵慤捣愳㜰昸昹㍥㠲㥡㜵摦改敦挶㜷昷㑢㕣㜴〷晥摢㤱㤴㌴散㤳敡挷摢敢㡢㑣㐰㥢㕣晥ㅣ㙣昶㔹昴挳㜵搵㙣㑣昶昸〹晣㌲㙡㕡㜹〸晦㥥挶㑦㌹㠱ㄱ㌸ち㌵㙤〶㙥ㄶ搲㠰㉣㔸〸ち愸戲戴㈷〱ㄴ攲㤸㜸搲㥥攲ㅢ㔱换晥戵㙦〶〹扥㈸挴敢㘹㈶㑡㐱昳㜰㐰攲㕡ㄶㅣ㙦ㄸ㤰昸㤷〵挷愲〳㝥ぢ戹㡡㐴ㄶㄲ昵㕡㠹㐸㑢㌲昷㘹㠰㥥㡥㕥捥㡤㕡㑥㍤愵ㄴ敥㉦摥㝦晦扢扤挹挱ぢ㤳㥦扡愳晢改㌷晦昰昶㔳㙦㝣㝡攷㍦摥㝢昶搹㌷晥昶搴㙢敦扤㍡扢昳㜷捦㍦晦摢㍢扦晦摡摢ㅢ㡤攷搴㤷摥摤晦摣㠳挳挷ㅦ㍣㘱ㅣ戹㘱敦㠳昷ㅣ㍢㌴㍣㜵摥㔰㐷㐷㘷攷戵晤扦扦攰扡扥搳㈷㕥㔶㝥昳㤷昳㙤㐵㉥㤷〳ㅥ〶〸㥦㍥㉥㕢㑥攳㍢㐸㘰ㅡ㥣昱㐷㍡つ㉥昷㌴㝥㑡㌱搸愸㔱扣㘴攰搳攰〴㘴㐱愱扥愰敢㍦㜶愷戳㌸</t>
  </si>
  <si>
    <t>㜸〱捤㝤〷㝣ㄴ㘵晡㝦摥㤰㉣㤹愵㘴ㄱ〱ㄵ搱㠰㠸〵挵摤捤㙥㤲㔵㔱㐳〰㐱改〱扢ㄷ户捣㤲㐸㤲挵ㄴ㡡ㄵ戰攰㜹昶㡥つ㔴昴㉣㜷㌶㙣㔸捥㠸扤㥦㕤捦敥搹捥㕥捦㜲愷晥扦摦㘷㘶㌶㌳㍢戳㑢㝥晥㉦㥦㡦㘱昷㘱㥥晥捣昷㤹㥤㥤㜷收㥤㥤㈲㔵㔴㔴昴㉢晥昸㍦晦㑡戸戰㘵晤搲昶づ扤㘵㕣㕤愶戹㔹㑦㜶㌴㘵㕡摢挷搵戶戵挵㤷㑥㙢㙡敦攸〳〳㕦㐳ㄳ昴敤愵つ敤㑤㐷敡㘵つ㡢昴戶㜶ㄸ㤵ㄶㄵ㤵㤵㘹挵搰㙦㙥扥〳ㄶ愳搱㑢㉢㈱㠱㔵㤱收㈳改㑢㔲㐶愲㤱昸㐹晡㤱昴㈷ㄹ㐰㌲㤰愴㥣㈴㐰㌲㠸㘴ㄳ㤲挱㈴㥢㤲っ㈱ㄹ㑡㌲㡣㘴㌳ㄲ收搷戶㈰ㄹづ搲㝦㑢㤰戹㜵ㄳ㘶㈶づ挷摡搴㜷㘴摡昴㥤㉡昶㌳㙡ㅥㅦち㡤ぢ㡤㡢〶慢挳攳㠲㍢㔵搴㜵㌶㜷㜴戶改攳㕢昵捥㡥戶㜸昳㑥ㄵ戳㍡ㄳ捤㑤挹㝤昵愵㜳㌳ぢ昴搶昱㝡㈲㔸㤹㠸㐷㙡㐲㤱㘸㌴ㅤ㡢搵昴ㅦ㠱挸㌳敡㈶捣㙡搳搳敤晦慢㤸㕢㌱收捣扡〹攳㘶攸ㅤ晦慢㤸㕢㈳㈶㐲㑥捣戴挴㥢㕡晦㐷㐱㑢搹搳捡㠹㝡戲㠹捤搷昵戶愶搶昹攳㔰戶〳㘸㜰搵攳㈶〳昱㘴扣扤愳㑥㙦㙥㥥愳愷搹昷晥㉤挴㑣㙦搳㕢㤳㝡晢挰㤶㐹㑢㤲㝡戳愹㙥㉦㙢搹㉦摥㌶㈳摥愲㤷㜰愱扣挵攸摢搴㤴摥摡搱搴戱㜴㐰换扣㜶㝤㑥扣㜵扥㑥㤳搲㤶扤㍢㥢㔲㈵㈵慡愴愴愸捦㜶㕥挵㐸㙦挶㑤㙥㑢搶㌵挶摢㍡㠴㘳搷㐲㕥戶戶㉤㐴ち㜷㤴挵慤愸㈲挷㡢㙤慡㙦㙡搹㔷㙦㙢搵㥢㤹㠴捤ㅢ㥢㘳㈴㤸ㄸ搰㘷挱戱搶㠶㡤㔱晤捣捦ㅢ㔷㠵㔹戴ち㤲㤱㈰扥㔱㈰㝤挶搷挶戴㙤㈸ㅡつ愲㑡㕥挳攷搵敥挲捦㑣㜱㐳扣戸㈱㔱摣㤰㉣㙥㐸ㄵ㌷攸挵つ改攲㠶昹挵つ㡤挵つ㑤挵つ㠷ㄷ㌷㉣㠰㡤昵㔷搶户㙦戱昹ㄷ㠸㕤昶㐲晤㙥昱愹㙢㡦扤㜲㠶慥㕦㜵户攲㐷㔴㍥慢㘳戰愰㙤〷攲摢ㅥ愴㘴㝣㙤㌸慡敤㐰搹㡥㈰㑡扤㠸ㅡ㔸挷㈵扦㝥晥挵㍦摦㝣㝣摡敤晢扣昰㐴㙢攵㔷挷㈸㝥扣㈵挰㑥㌴摥ㄹ挴㌷㡥愲昱戵㤵摡㉥ㄴ〵㐱㤴㝡挶昴㍦㜹昳敤晦㜸摥ㅤ㈷㑥戹攷搴扥㍢晣㘳挳愱挷㉢敥ㄹ挴㍦㑣攳㑡㄰㕦㠴愲昱戵㌵㕡㤴愲㉡㄰愵ㅥ㌳晤扦㌸晦晢晢晡㡦㍢㙢敦㍦㝥摥㌹敡㠰㑦㐳㔳ㄴ㌷㉥昱慦愱㜱っ挴户㉢〸㔶㈰ㄴ搴㜶愳㙣㜷㄰愵ㅥ㌰〳扣晣敤捡挶㔹㘷㙥㌵敤捡㔱㠷摣戰戶愱慣㥦攲づ㐹〲散㐱攳㍤㐱㝣㝢㔱㌴扥㌶愲搵㔲㌴〱㐴愹㝢㑤晦慤㈲〷ㅤ㌱戰昵㠷㐹㌷敦㍦攵㕤昵挲㠴㍤ㄴ昷㘵攲㍦㤱挶㤳㐰㝣㤳㐱㠸㘰㐴摢㥢戲㈹㈰㑡摤㘱〶㤸㜳㙣搹捦㍢㑤敥愸㕢㕦㝤㙣挵㠵㑢摦ㅣ愲戸ㅦ㤴〰晢搰㜸㕦㄰摦㌴㄰〶〸㙡搳㈹㥢〱愲搴捤㘶㠰㉦㡢㕡扦㡤㡤㙤慣㍤㝢摥㌶㑦㝦搷昰搶㘳㡡摢㠳〴㤸㐵攳搹㈰扥㌹㈰っ㔰愹搵㔳㌶ㄷ㐴愹敢捤〰㙦敥ㄷ㝤攳挴扥㝦㥣㜸晢㕢愷扣㌸㘲捤ㅤ㑦㈹敥㝦㈵挰㝥㌴摥ㅦ挴㜷〰〸㌱慣搱づ愴散㈰㄰愵慥㌲〳散㝤敢搰㤹㜷㑦㔹㍦㙤昹㑥ㅦ㍦晦㔸愲捦㠷㡡晢㙥〹㜰〸㡤て〵昱晤㠱愲昱戵搵㕡〳㐵㠷㠱㈸戵摡昴㕦戱昶㥤㔵扢㌶㍥㕢㜷昳愸愳ㅦ晢攷㌱昷㠶ㄵ㜷晢攲㥦愰㜱ㄲ挴㤷〲㘱〱㔱㑤愷㉣つ愲搴㉡㌳挰挱㘳愶㝣㜷㐷晤㤷㌳慥ㅥ㜳挰搰戳㑦〹㡥㔲晣捡㤰〰㡤㌴㙥〲昱ㅤづ挲〰㈱㡤㥦〵慤ㄹ㐴愹㜳捣〰戳㝦扡㐷㙤㝡捡扦愷㥣昷搰摣慦㜷搹㝣昳㜲挵慦ㅢ〹搰㑡攳っ㠸㙦㈱〸〳㔴㘹㐷㔰搶〶愲搴㘹㘶㠰改ぢ㕥扣㘱慦晢㕦㥡㝣捦戲ㅤ㝦㡡㉣晥㝡ㄷ挵慦㉡〹搰㐱攳㑥㄰摦㈲㡡㄰㐰㕢㑣搱ㄲ㄰愵㔶㥡晥摡换㠷敦㜳昲㤴㜵搳捦㑤㕥㍦敢昴ㅢ㌶㡣㔵晣㤶ㄳ晦㈳㘹㝣ㄴ㠸敦㘸㡡挶搷㔶㘹挷㔰㜴㉣㠸㔲换㑤晦㤷ㄶ摣㜹挸愳晢㝥㍢昱㤴搴ㄶ户㤶敦㕡㝡戸攲ㄷ愴昸㉦愳昱㜲㄰摦ち㄰慥㐰㔸㍢㥥戲ㄳ㐰㤴㍡捡っ昰昷捣攸㘳㥥㝢敦搱㘹搷捦㥤㜰换攰㙦㜶摤㐶昱换㔵〲㥣㐴攳㤵㈰扥㤳㈹ㅡ㕦ㅢ搵晥㐸搱㈹㈰㑡㜵㥡晥㥦扤扢慣晡㠱㉢戶㥥扡攲扥㠹㠳敢㑦㍣㈴慤昸扤㉣晥愷搲昸㌴㄰摦改ㄴ㘱㉢搴捥愰攸㑣㄰愵㌲愶晦㍦㉥㥦摡晦昵敦㍦愹扢攰搱㤳昴㜷㍥㕣昹㤸攲㔷扡昸㥦㑤攳㜳㐰㝣攷㠲㜰〵慡戵昳㈸㍢ㅦ㐴愹㈶㌳㐰攲戴ぢ捥㑦慥戸㘰敡㥤慦㥣昵搲摢攳㍦㍦㐷昱㜰㐰〲㕣㐸攳㔵㈰扥㡢㐰ㄸ愰㔲扢㤸戲㑢㐰㤴㑡㥡〱㝥ㅤ㜱搶〹㘳敥㥤㕥㜷摥晤ㄳ㠷㙥㌸攵㤶㤸摡っ㙡〹㜰ㄹ㡤㔷㠳昸搶㠰㌰㐰㑣扢㥣戲㉢㐰㤴㍡搴っ昰㤱扦敡捤摤㍦㍦扦昶㠶㝢㍥㉢昹㜲挹㡦换ㄵて㐳㈴挰㕡ㅡ㕦〵攲扢ㅡ〴〱挲㈱敤捦㤴㕤〳愲搴晥㘶㠰愶㍤て㝡攱扢挷㍡㘶慣㍢㜹攱㔳㉦慤㝤晥㝣戵〵搴ㄲ攰㍡ㅡ㕦て攲晢ぢ〸㉢㠸㘸㝦愵散〶㄰愵㘶㥢〱搶㥦戳㜶攰㍤攷㘴㘶摥㍢敡㤶㡢昶㍤㝣攸捥㡡㠷㍦ㄲ攰㈶ㅡ摦っ攲扢〵㠴ㄵ㠴戵㜵㤴摤ち愲搴扥㘶㠰㤱晦捡散㜸晦㡥昳㈶摤ㄲ扥㜰㥦敦㠳㥢敦摣晦㜶愸㘷㥢㕦㑦ㄳ摢攲㡢昱ㅤ摦㝤昸㠰㘳㈶晥摢昸㜱ㄳづ㥢搲搱㜴㜵㍡ㄴ㑡㐵㠳昱捡㜸㘹〵挲昶昴摢㥡ㅢ㘲晦昴晥㑤慤愹捣㘲昹晡敥㥦㥥摣搴摣愱户〹㔳㥥挶㝦挶㈱㠸昰〳搲㤳㤶攰搸㉤㘹㝣搳㙦㥡慥搳摢㍡㜰捣搳戱戴晢敢㝦换〹昱㜶扤㥢ㅤ㙢挶㥥㤰改㙣㑤戵て昷㔶搶㜷挴㍢昴㉤㜲㜵摤㐱㕣㙥昵㌸ㅥ搲摢愵愴慤㜲摤昶㡢㌷㜷敡戵㑢㥡っ昵㠸ㅣ㌵㡥㡣㌲㠹晣摡挹㙤晡ㄱ㔹慤慢愲㕡ㅣ慥㉦㤲搸慥戵㌴㔴㐶㕤ㄵ㜵㡤㤹㜶扤㔵捡ㅢ摢㌲慢㈹戹㐰㙦慢搷㜹戰慦愷㘴㔵㠷㔰㘵ㅥ㥥㡤㥤搹㡡ㄵ挵〱㔷㙡㤴㕤㑡愰昵搶㤴㥥㐲扤ぢ㠱昲搲戹昱㐴戳㍥搴㘱㘲攴㠴㘲㜳㠷㜸㜲㈶搹搹㕥㤷㘹敤㘸换㌴㍢㌵戵愹㐵㜱ㅣㄲ愶愶㘷㔲㝡㠹晣ㄵㄹ㔴ㄵ昵改愳㔴搱昶㕥挷㔶㡣摤捥愳㉦摢㐶挲㘳扣挲挶戶㡤㠸挶㥥㐷㙤搹挸㔸戰㙤㘴戴摦愱㘰㈵昶㡤㤰搶挱㠲搶ㅥㅢ㈹㥤㌶㜳㝥昰挶捤㐱㝦搰㠷㘶㥤㥦捡攲搱昹㐳㜶㙦㤷ㅢ愹搴搶ㄵ㡥敤㘸㕤〰㌴〹㥢摤昶㝡搷戸戸㜸戰戹昶㤳ㄶ攱挰㝦㑡扣㌵搵慣户ㄵㅣ㤹㉡㔶愴摤㐱㜲㈷挹㝡㤲扢㐸敥〶㈹㥤㠸㝤㕣㕥㐴㑢㘰愱㤶愸愵愵㡢㥢㔲ㅤ㡤扥㐶扤㘹㝥㘳〷㘴ㄸ搱㤶㤵ㄱ㙥搷㥦㜶㉦㐴摡摦㐸敥〳昱晢㡢㝣㕤昸扦挸攷搷敥挷㝦攰㑢㐷攲晦晦晢㌸愳ㄸ㕥㥡っ㙢㌰敥㙣㉦㙤挱攸愹扤㑦ㅦ慦㌵㥦ㄲ㙦㙦散攰㠷慥戰㤲昱㌶㤰㍣〰搲晦㐱㤰ㄹ㔳昴㘶㝣㘴晦㔷㐳搶搲㙤㄰㜳愳㐳㈳ㅥ搱っ㙤愹㕦摡㥡㙣㙣换戴攲挴挱挴㜸㐷扣㌶㠹昱㕦扢㡡晢㕡愶㘵敡㍡㍢㝣㉤㔳㥡昰㕦晦㤶㌹晡㐲㍤摥㔱㠷㕤㜲挷㠰㤶㘹ㄸ㍢捡㍥㜳㙡㙡㐹㘹㡢㌱散㥢愸户㈷㌵㡥て愷㘲ㄷ戴挴㠷㈵散㔳晢户㜰愷愲㉦改㘰攸扥㉤戳攲ㄸ㕦㜶㘸㌰ㅡ㉢㕥挶ㄲ㍤〷㠸捣昲昶㥢ㅣ㈲〴㘴搱ㄶ愵㥦〸㡣㐸㐵摣㑡昰㙤㠹敦搴ㄲ㤳收㝥㕡收㜵㌴㌵户㡦㌳攱ㅤ㌷㌱㠳昳〷扡㥣㍡㈱散㍥ㅦ㌶㈶㕦挱㘶攵㝥愸㌹挰㥣㤹㑣ㄸ㘱㔱捡摥㙤㤹捥㠵㕢㈱搶晦㉡づ㘳ㄵ㘹て㠱慣晥敡扡摤戶扤昴挶㕦捤晦㡦挳挷㐵晥戴㔱戴攸〲㈱㡢晦攴㑦㝢ㄴ晦昹ぢ改㑡㐷挳挲㜳慦㥡㘷㉣㕣ち晢晥㉤㔸摢戹㙤扡っ敥换㠴㔹扡㔰ㅦ搰戲㝦愶㙤㐱㈲㤳㔹挰收てㄴ慥扤㔱搷㍢㌸㘲敥㘷㥥㈰攰戲㔲慡㑦ㅦ挷搸搸㌶戴摥ㅡ昱㝤㑦㠲っ愸㙤㙥慥戰㈲戶晢㥥㠲愸て扥㍤㝣㑦㘳㈱ㄶ慥ち㐶挲戱㠶扡收㑣㜲㐱㘳愶戳㕤㙦㤸㔳㍢扤戲㘱㕡㘶戱摥搶㌰戵㌵摤搴摣㡣晦㌲㙤昳攳慤㑤挹㠶㈹昱㈳ㅢづ㑦㡥㕢搲摣摥愲㐲㠰㠷㘳攲㌷㐶つ扦㙣晤㍤挳昷扤昱㠳戱晦晡攰昹㕤挶愸愰愹㜰㡤戶挷㈰㘱〵摥摡戳㈴捦㤱㍣㑦昲〲挹㡢㈰㙡㐷戸㜲挷㠵㘵攷㥦昶㌲㜸敤ㄵ㤲㔷㐱戰扢㤱ㄶ㘱敦昳㥡挱慡敤昰㍦昷㐰摡敢㈴㙦㠰㈸づ攰昹㔹㉤搲摥〴挹摢昰敤㘹搱〵㠲挴搹捣摡㍢㄰昸戵〲㍡戵㈳㉣搸㜴㡤㈰㙢㠴㔵㈳愴㙡㌳㠴昱〴㘶㤸愹㜰㥤㐵搸〹㙥ㄵ昴晦㤸攴ㄳ㤲㑦㐹㍥㈳昹ㅣ㐴つ㠲慢㌷㌰㕦搲收㉢㤲慦㐱㙣挰㝣㙢戰㙡㘷晣㉦挰㝣㐷愳㝦㠳愸㕤㐰っ㘰扥挷㔲㕥㘰挶搱愱ぢ〴挹扢㠱昹〹〲扦㔶㐰愷㠲戰昰〲收搷㕦昲〰昳㡢愹㜰㥤ㅥ〹㈳㔲〵摥㕡ㅦ〵挲戳戵㕡㈹㠹㡦愴㉦㠸晡〱慥摥挰㘸戴昱㤳昴〳戱〱㌳挰㘰㔵㈵〲㡦㘴昰㠱㌴㉡〷㔱㔱戰〶㌰〱戰㜹㠱㠹搰慢ぢ挴〱捣㘰戸昸戵〲㍡㔵〵ㄷ㉦㘰㍥挸〷捣晢愶挲㜵摥愷〶㤱㉡昰搶戶㐴㔲㙤〴挹㔶㈴㕢㤳㔴㠰愸户昲〲㌳㡡㌶摢㤰㡣〶戱〱㌳挶㘰㔵っ㠱㐷㌲昸㜶㌴摡ㅥ㐴敤〶搶〰㘶〷戰㜹㠱搹㤵㕥㕤㈰づ㘰㜶㠲㡢㕦㉢愰㔳扢挳挵ぢ㤸愷昲〱昳愴愹㜰㥤捦摡〳㤱㉡昰搶愲㐸慡㔵㤱㔴㤳搴㤰挴㐰搴挳㜹㠱搹㡤㌶扢㤳㡣〷戱〱戳愷挱慡㍤ㄱ㜸㈴㠳敦㐵愳㕡㄰㔵ぢ搶〰㘶〲搸扣挰散㐵慦㉥㄰〷㌰㤳攰攲搷ち攸搴〴戸㜸〱㜳㙢㍥㘰搶㤹ち搷㠹扡㠹㠸㔴㠱户㌶〳㐹戵㤹㈴戳㐸㘶㤳捣〱㔱㝦捤ぢ捣㕣摡捣㈳搹て挴〶捣〱〶慢㈶㈱昰㐸〶㍦㤰㐶〷㠱㈸㥥晢㌳㠰㌹ㄸ㙣㕥㘰㈶搳慢ぢ挴〱捣ㅦ攰攲搷ち攸搴ㄴ戸㜸〱㜳㜱㍥㘰㉥㌲ㄵ慥ㄳ㤰晢㈰㔲〵摥摡㝣㈴搵ㅡ㐹㥡㐸づ㈷㔹〰愲捥捤ぢ㑣ぢ㙤㕡㐹㌲㈰㌶㘰㡥㌰㔸戵㉦〲㡦㘴昰㌶ㅡ戵㠳愸改㘰つ㘰㍡挰收〵㘶ㅡ扤扡㐰ㅣ挰㉣㠶㡢㕦㉢愰㔳㌳攰攲〵捣㡡㝣挰㉣㌷ㄵ慥ㄳ慢戳㄰愹〲㙦㙤ㄹ㤲㙡换㐹㔶㤰ㅣ㑦㜲〲㠸㍡㉡㉦㌰㈷搱㘶㈵挹挹㈰㌶㘰㑥㌱㔸㌵ㅢ㠱㐷㌲昸㥦㘸㜴㉡㠸慡〷㙢〰㜳ㅡ搸扣挰捣愱㔷ㄷ㠸〳㤸㌳攱攲搷ち攸搴㕣戸㜸〱搳㤴て㤸㐶㔳攱㍡㘱扣ㅦ㈲㔵攰慤慤㐲㔲敤㈲㤲㡢㐹㉥㈱戹ㄴ㐴㈵昲〲戳㥡㌶㙢㐸㉥〷戱〱㜳愵挱慡晤ㄱ㜸㈴㠳慦愵搱㔵㈰敡㐰戰〶㌰㔷㠳捤ぢ捣〱昴敡〲㜱〰㜳㉤㕣晣㕡〱㥤㍡〸㉥㕥挰捣捡〷捣㑣㔳攱㍡ㄱ㝥〸㈲㔵攰慤摤㠲愴摡㍡㤲㕢㐹㙥㈳戹ㅤ㐴㑤捤ぢ捣㥤戴㔹㑦㜲ㄷ㠸つ㤸㝢っ㔶ㅤ㡡挰㈳ㄹ晣㕥ㅡ晤つ㐴㌵㠰㌵㠰戹て㙣㕥㘰晥㐰慦㉥㄰〷㌰ㅢ攰攲搷ち攸搴㘱㜰昱〲愶㍡ㅦ㌰㔵愶挲㜵㠶㍦㠱㐸ㄵ㜸㙢㑦㈰愹昶㈴挹㔳㈴㑦㤳㍣〳愲㠲㜹㠱㜹㤶㌶捦㤱㍣て㘲〳收㐵㠳㔵㐹〴ㅥ挹攰㉦搱攸㘵㄰愵㠳㌵㠰㜹〵㙣㕥㘰㔲昴敡〲㜱〰昳ㅡ㕣晣㕡〱㥤㑡挳挵ぢ㤸慤昲〱㌳挲㔴戸慥㕣㌴㈲㔲〵摥摡㝢㐸慡扤㑦昲〱挹㠷㈴ㅦ㠱愸㘱㜹㠱昹㤸㌶㥦㤰㝣ち㘲〳收㜳㠳㔵扣㄰㌲㤲挱扦愰搱㤷㈰㙡〱㔸〳㤸慦挰收〵收㜰㝡㜵㠱㌸㠰昹ㄶ㉥㝥慤㠰㑥㌵挳挵ぢ㤸搲㝣挰㤴㤸ち搷ㄵ㤹㔶㐴慡挰㕢晢ㄹ㐹戵㕦㐸㝥㈵㈹㉡〶㔱㈰敡㤷㥦昳ㅤ昹昶愱㑤〹㐹㈹㠸つ㤸扥〶慢㌲〸㍣㤲挱换㘸挴㌹っ敡〸戰〶㌰㝥戰㜹㠱㔹㐸慦㉥㄰〷㌰〳ㄸ㔷㉢愰㔳㙤㜰昱〲收㔳慣㠴攷㔸改ㄳ㔳攱扡搲搴㠱㐸ㄵ㜸㙢㐳㔹晢㌰㤲捤㐸㌶㈷搹〲㐴扤㥦ㄷ㤸㉤㘹㌳㠲㘴㉢㄰ㅢ㌰ㄵ〶慢㍡ㄱ㔸㠰ㄹ㐹愳㔱㈰㙡㌱㐴〶㌰摢㠰捤ぢ捣㈲㤶搴〵攲〰㘶っ攳㙡〵㜴㙡〹㕣扣㠰㜹㍥ㅦ㌰捦㤹ち搷㈵戴㈳ㄱ愹〲㙦㙤ㄷ搶ㅥ㈴〹㤱㠴㐹㉡㐱搴㤳㜹㠱㠹搲愶㡡愴ㅡ挴〶㑣捣㘰搵㔱〸㉣挰散㑡愳摤㐰搴㌱㄰ㄹ挰散づ㌶㉦㌰㐷戳愴㉥㄰〷㌰㝢㌲慥㔶㐰愷㡥㠵㡢ㄷ㌰㜷攵〳㘶扤愹㜰㕤ㅢ㕣㠶㐸ㄵ㜸㙢㔳㔸晢㔴㤲㝤㐸昶㈵㤹〶愲搶攵〵㘶〶㙤㘶㤲捣〲戱〱㌳挷㘰搵㜲〴ㄶ㘰敡㘹㌴ㄷ㐴ㅤて㤱〱捣㍣戰㜹㠱㔹挱㤲扡㐰ㅣ挰ㅣ〰ㄷ扦㔶㐰愷㑥㠰㡢ㄷ㌰㤷攷〳㘶㡤愹㜰㕤昳㍣〹㤱㉡昰搶攲㐸慡㈵㐸㤲㈴㈹ㄲㅤ㐴㕤㤴ㄷ㤸昹戴㘹㈴㘹〲戱〱戳挰㘰ㄵ㉦愱ち㌰捤㌴㙡〱㔱扣㡥㙡〰搳ち㌶㉦㌰㈷戳愴㉥㄰〷㌰㐷㌰慥㔶㐰愷㑥㠱㡢ㄷ㌰㈷攷〳㘶愵愹㜰㕤捣㍤ㄵ㤱㉡昰搶㡥㘴敤㐷㤱ㅣ㑤㜲っ挹戱㈰㙡㜹㕥㘰㤶搱㘶㌹挹ち㄰ㅢ㌰㈷ㄸ慣㍡つ㠱〵㤸ㄳ㘹㜴ㄲ㠸㍡〳㈲〳㤸㤵㘰昳〲㜳㍡㑢敡〲㜱〰㜳ち攳㙡〵㜴敡㑣戸㜸〱㤳挹〷㑣慢愹㜰㕤愵㍥ㅢ㤱㉡昰搶捥㘱敤攷㤲㥣㐷㜲㍥挹〵㈰慡㌱㉦㌰慢㘸㜳ㄱ挹挵㈰㌶㘰㉥㌵㔸㜵づ〲ぢ㌰㤷搱㘸㌵㠸㍡て㈲〳㤸㌵㘰昳〲㜳㉥㑢敡〲㜱〰㜳㈵攳㙡〵㜴敡㝣戸㜸〱戳㕦㍥㘰收㤹ち搷搵昷ぢㄱ愹〲㙦敤㉦慣晤慦㈴㌷㤰摣㐸㜲ㄳ㠸㥡㤹ㄷ㤸㕢㘸戳㡥攴㔶㄰ㅢ㌰户ㅢ慣㕡㠵挰〲捣ㅤ㌴扡ㄳ㐴㕤っ㤱〱捣㝡戰㜹㠱戹㠸㈵㜵㠱㌸㠰戹㠷㜱戵〲㍡㜵〹㕣扣㠰ㄹ㥦て㤸摤㑤㠵㙢㔶挱㘵㠸㔴㠱户昶㄰㙢㝦㤸攴ㄱ㤲㐷㐹ㅥ〳㔱㔵㜹㠱㜹㠲㌶㑦㤲㍣〵㘲〳收ㄹ㠳㔵慢ㄱ㔸㠰昹㍢㡤㥥〵㔱㤷㐳㘴〰昳ㅣ搸扣挰慣㘱㐹㕤㈰づ㘰㕥㘴㕣慤㠰㑥㕤〱ㄷ㉦㘰㐶攷〳㘶ㅢ㔳攱㥡㉤戱ㄶ㤱㉡昰搶摥㐴㔲敤㉤㤲户㐹摥㈱㜹ㄷ㐴㡤挸ぢ捣㝢戴㜹㥦攴〳㄰ㅢ㌰ㅦㄹ慣扡ち㠱〵㤸㝦搱攸㘳㄰挵〹ㄸ〶㌰㥦㠰捤ぢ捣搵㉣愹ぢ挴〱捣攷㡣慢ㄵ搰愹㙢攰攲〵㑣扦㝣挰昸㑤㠵㙢ㄶ挸㜵㠸㔴㠱户昶㍤㙢晦㠱攴㐷㤲㥦㐸晥〳愲㑡昲〲昳㌳㙤㝥㈱昹ㄵ挴〶㡣敡㈳慣扡ㅥ㠱〵㤸㘲〸戴㍥㈰敡慦㄰ㄹ挰㤴㠰捤ぢ捣㕦㔸㔲ㄷ㠸〳㤸扥㜰昱㙢〵㜴敡〶戸㜸〱昳昵㝦昳ㅣ昹㝥㘵㉡㕣戳㕢㙥㐲愴ち扣戵〰㤲㙡㠳㐸㌶㈱ㄹ㑣戲㈹㠸晡〴慥摥㈷挳㠷搲㘶ㄸ挹㘶㈰㌶㘰戶㌰㔸㜵㌳〲ぢ㌰挳㘹戴㈵㠸㕡〷搱㌶㜸攳㤰ㄹ㙣㕥㘰㙥愱㐵ㄷ㠸〳㤸ち戸昸戵〲㍡㜵㉢㕣扣㠰㜹㌵ㅦ㌰慦㤸㡡摣㔹㍢愵㜷㈰㔲敥㤵㐹㤹㠵㥡㥤捦㘰㥢㈹㌱㄰挶扥昴扣搶愶㡥昶㝥改摡捥㡥捣攴愶㡥㠹敤ㅤ晤搳㈰㔸ㄴ㤷㉤攴搲扦捤㘹㙣㝡扦㈶㝤昱㕣㕣㥢摢摡慤挲〴摤扡捥昶㡥㡣㕣㜴摤捡慤㥦㤸㤹㤱改㤸搸搴扥戰㌹扥㜴戴㠷摡搰散摦愸户㘲㉥㑡ㅢ愶愴㙣捣㈸戳㜰愱㥥昲愸戱㍥搳搹㤶搴愷㑥晣㍤捣㘶㔱挶搵攳㈲㕣愰㔴慡㐸㙤㥢㝦昶㠶つ昷ㄱ攸㑤㌱㉥㙡慡摦㌸ㄹ愲ぢ晥㤸戲㡢㑤慦〸㌹戱㤹攳慦愸昴㑥戰㠵㌷て摢摣㤸㝥㌰昶愷搱㔲㐳㌶挰㥣㝣㌵戵戵扤㈹愵晢㑤㙥㝡㔳敢㐰㜳㜱㘶㘷㠷㐳ㄳ㕦㌲搸搴攰慡敢捣㔶戴㍤ㄹ㙦㑢晤ㅥ㍡㠲ㄵ挳㥦搱づ攵挳扦摦〶戲ㄱ愶愸攸㑢㥥㡥攰摦㤷挷〹搰㐵愵敢挱㜸㕥〰捦㝥っ戱㘰㥢㔶㔴づ晢〱㠴㍡㉢㉥㈳㌷㕤㡦户㑡〷敡㍢㔲ㄳ昵㐵〳挵㐲挷㠶㡤昹昰捤晡㘰㈷㉢昳㈰戴㜴㙤愲㍤搳摣搹愱て捣㉥挹〷㕣㑢捦搱㥢攳㥣㈲搶㍦扢㌴㉢搹㠱㐹㜴搹㜸㥣晥昵晢改づ㄰㈹㌱㍢愴愴㐷扥〲ㅢ慥㜳㈵昸搹昹㡤ㅤ㐵㈳搳昲昷昹㥥敡愲㔵晣扢㜶捦㈲㙢挱晣㄰摤㠵昰㍤㥦〳挶㑦搱㘰㙢㙡愲戱㘷㤳㥤㔶㝦㑢挶改㔷〳搲戲扦挳ㅣ㑢摥ち㔱捥㡦㑤㌳敥㔳改㘸㑡挶㥢㥢㤷づ㑣㑦㙤㑤㌶㜷愶昴㘹昱㠴摥㙣敤慢㌳㙤㉤扦㤳㝥㤵㜰昳㌷㝡㔵〰ㄷ㜳㘲摣㔴摣㍦㘴捤㌸晢捤扢户㈲㙤㉣昶㙣昲㔵㡢ㄸ挶扥敤㙥ㄴ昱㝦㥥㙣攷㠷搳㈶摤㔳㐵攵敥ㄲ散搲㕣㈲敥换㌸ㄹ㈹㍢㕦㑦㍥㙤㌶戳㘹㤹㘹㤸㌶愲愷㙣愲㈹㑤㠶攸㜷昳㤹㤲ㄶ昹㝣扥摦晡愵〲慣昰昷愵㌹晦〱㍢㍢㠳摦㤳㐷㔱晣㜶戹ㄷ㝣敥㌴㈶摢挱㠷㝣摦换づ㌰〰挳㜲敥扤㡣㠳㠵戹㑤ㅤ捤㝡扦戴攸㘵戹㡣ㅦ〷愲搹㌷㍤户ㄱ㔳㠲㈶づ㐸敦摤搶㤴㙡㙥㙡搵㜹攰㠱戹扤扣愳㘷㥡㍥ㅦ戳㔰㘷㘵摡㥢㜸愳摡㠰昴摣戶㜸㙢晢㐲捥晣㑡㉥摤挴挱㐹戳㑡搳ㄳ㥡㕡昱攱㌱㜲㜲戹㍣㕤摦㤸㔹㡣㝢摤㍡㕢㕡昷㡥㉦㙣晦㕤㌴捡晣㉡〱㐲挶㈷慡㔸ㄵㄷ慢戲攲戲摦晡ㅤ㠵㉤ㅣ㈱挳㠸㔷㑣㘲戶敡㙦㔸㉡昰㔹㘵㤷捣㌹挰晣慣戲㈶挷㝤㕢㥥㤳ㄲ戳㌷ち㜲晦慢敤㡣て㘸晦㜱㈰晢散㍤㙦㙡昷捣昱晦慦扢敥㑡敦㐳攴〲㕦〳戲㔹㘴愷愹づ㠱昱㐰㘳㔳愱㡣㕢㡥㈶ㅤ㈷㤷扢昹昹搳㘲挳㉤ㄱ摦㥣㌴攷攲㘴㑣㉡散㡦て㍥㜶扢㤸㡣㠹晤敤㐰㠳攱㈱㕣㑢扣戹摤搴搵㘵㕡㕡攲摣戴戸㔹搶㘳㥦慤㤷挹昱㌴昶㈴㕡ㅡ㐴戶㍦㔳ㄴ㕦〲㔱㝣㠹㠸昰㔵捣愹攷戲捣㔸㤹昹昱戶愶㡥挶㤶愶㘴ㄹㄹ㑥て晦㕤㙣㤳搸㠴㑡〰愶昵㈷ㅢ㈶づ㑥㜳㈷㝥ㅡ㜳ㄵ搱敥㜱ㄸ㉦㄰㍡戶ㅦ㕢㙥戱㝣㝦慢摦㌸慦户㐸㈹搹搱㙢㐱㐴㉢挵㔸ㄶ〲昳㐳㘲㍢昰㠲㐴㜶㐲敡㝥ㅡ攰慤㠵㘰㙥晤㤵㙣挰㔲挱改㤷㝤㘱攰㥦㤶㠹愷㈶攳づ㠲㑣㕢㕦昳㉥搱㌲戴㤶扢㤴戶〰愷摣搶㘱㙥㍡收扣㉦挲昱㙦㕢ㄹ〵昵㤸捣㕡挲挹扡㍥愳㠷晣搰ㄶ㤵㤶昶㉢昳捡㌵搵㡡㌵摡㥣㥡㘸扦换㜶慡㉢晥愷戳㙢昶攴㡡昸晤㕣ㄱ㉤っ慡㔵㠲愸〷挰㜲㝤㜲っ㈲㌴㠸㠲㤴㍥〴㘵敥愷㈴敦昴㔴㌸ㄴ㤵戶㜰摡㙣㔹ぢ㔷〷㠷ㅡ㍥㑣愶挵昴㕢㐰攲敢㔷昶㈰昴㕡ㄵ慣㥥㝡昲挹昱㔸㉥㔲㡦㠲㔸昹㑢戱散昷ㄳ㍣慤㥡昹㙢㐰搴戳㘰㌹㄰㤵戶ㄵ㘹扢㌲㐵昷㈰㐴㍤〷㤶〳ㄱ敢捦搶㐵戳㠷捦㐳挵㐳㘸㌶㜲㘳㠷㘳敡〵搸昱㤰っ搷㘲㔸㐱ㄷ㤶慣㘳〲昵㈲ㄸㅥㄷㄸ㝦㜹扦戹搴换㌰攰户㔷㤱攷摥㔲扤〲つ昷㤸摡㜸慥摥慢㔸攲㡥㈸扢㘱敥〹改挶㌷捣搷攸㠱户㘳挳㔴慦㐳㘲㠱㘹敢㜶㉤㔷㘵〲戳扤攱㙤㔰㐷㠳㠹㌴㜸ㄳ〶散戸㌶〹㕣戶㐹敦搸摣㙣㑤㥡㑣户扤改昶㌱っ㙣㑤㥡ち㤹扤㐹㥦㠰㉤摣愴㑦㘱搱攳㈶㝤〶㘳愳㐹晢戰㠲㉥戰搹㈶㝤づ愶㈷㑤晡ㄲ㜶〵㥡昴ㄵ搴搲愴㘹㕣扤慦挱㌹㥡㌴〳搲㡤㌷改㕢戸戹㥢昴ㅤ愴ㅥ㑤㥡挵㔵㤹捤㙣晦昶㌶㤸㐳㠳㝡ㅡ㝣て〳㘹搲㕣㜰搹㈶晤㘴㜳戳㌵㘹ㅥ摤昶愳㕢ㅦ搴㘲㙢搲〱㤰搹㥢挴〳敦挲㑤㉡㠵㐵㡦㥢攴㠳戱搱愴〳㔹㐱ㄷ㤳㤹㐷搷慡㉦㜴㍤㘹ㄲ愷㥡ㄶ㘸ㄲ㈷愱㑡㤳づ收敡昵〳攷㘸搲愱㤰㙥扣㐹㥣戵㡡㔷捥㈷㘹㈰㐴ㅥ㑤㙡攰慡ㅣ挶㙣攵摥〶㜱ㅡ㈴㘸挰㠹慥搲愴㈴戸㙣㤳㌸㤷搵㡡㙢㙢㔲㡡㙥㍡摤㌸敦搴搶愴昹㤰搹㥢㌴〲敡挲㑤攲㜴搵ㅥ㌷㘹㙢ㄸㅢ㑤㙡㘴〵㡥㈶㔵㐰搷㤳㈶㜱摡㙢㠱㈶㙤〳戵㌴改㜰慥摥㘸㜰㡥㈶㌵㐳扡昱㈶㡤㠱ㅢ㕥㌹㑤摡づ㈲ぢ㑣㙡捤㉦户㔶慥㑡㠶搹㌸挵搶挳㘰㈱つ㡥愰〱㈷摤㑡㤳摡挰㘵㥢挴㜹戵㤶㥢慤㐹敤㜴攳て㔷㈸捥㠱戵㌵㘹ㄱ㘴昶㈶㜱㜶㙣攱㈶㜱敡㙣㡦㥢挴㈹戶㐶㤳ㄶ戳〲㐷㤳㌸昳戶㈷㑤攲ㄴ摣〲㑤攲攴㕣㘹搲㔲慥摥㜸㜰㡥㈶ㅤ〵改挶㥢挴〳っ扣㜲㥡戴ㄷ㐴ㄶ㤸搴㥡㑤㍡㠶慢㜲㉣戳搵㝡ㅢㅣ㐷㠳㘵㌴攰〴㘰㘹搲㜲㜰搹㈶㑤戲戹搹㥡戴㠲㙥挷搳㙤〶っ㙣㑤㍡ㄱ㌲㝢㤳㘶㐲㕤戸㐹㥣挶摢攳㈶㜱扡慦搱愴㤳㔸㠱愳㐹㥣〵摣㤳㈶捤㠵㕤㠱㈶㜱愲戰㌴改㘴慥ㅥ㘷っ㍢㥡㜴ち愴ㅢ㙦ㄲ㘷ㄶ攳㤵搳㈴㑥㉦昶㘸搲愹㕣㤵搳㤸㡤㔳㡦㍤っ㑥愷挱ㄹ㌴攰㘴㘴㘹搲㤹攰戲㑤攲㝣㘳换捤搶愴戳攸㜶㌶摤收挳挰搶愴㜳㈱戳㌷㠹戳㠶ぢ㌷㠹㔳㡡㝢摣㈴㑥㍤㌶㥡㜴ㅥ㉢㜰㌴㘹〱㜴㍤㘹ㄲ愷㈶ㄷ㘸㔲㉢搴搲愴ぢ戸㝡ㄹ㜰㡥㈶慤㠲㜴攳㑤攲㉣㘷扣㜲㥡挴愹捥ㄶ㤸搴㥡㥦愴㡢戹㉡㤷㌰ㅢ愷㐱㝢ㄸ㕣㑡㠳换㘸挰戱户㌴㘹㌵戸㙣㤳㌸昷搹㜲戳㌵㘹つ摤㉥愷摢㌲ㄸ搸㥡㜴㈵㘴昶㈶㉤㠷扡㜰㤳㌸扤戹挷㑤攲㌴㘸愳㐹㙢㔹㠱愳㐹㈷㐰搷㤳㈶㥤〴扢〲㑤㕡〹戵㌴改㙡慥ㅥ㘷㔲㍢㥡㜴つ愴ㅢ㙦ㄲ㘷㕣攳㤵搳愴㍦㐱㘴㠱㐹慤搹愴敢戸㉡搷㌳ㅢ愷㘴㝢ㄸ晣㠵〶㝦愵〱㈷㘹㑢㤳㙥〰㤷㙤ㄲ攷㘱㕢㙥戶㈶摤㐸户㥢攸挶㌹搳戶㈶摤〲㤹扤㐹㥣㑤㕤戸㐹㥣㙡摤攳㈶㜱㑡戶搱愴㜵慣挰搱愴㑢愱敢㐹㤳㔶挳慥㐰㤳搶㐰㉤㑤扡㡤慢㜷㌹㌸㐷㤳敥㠰㜴攳㑤攲散㙦扣㜲㥡戴ㄶ㈲ぢ㑣㙡捤㈶慤攷慡摣挵㙣㔷㜹ㅢ摣㑤㠳㝢㘸㜰㌵っ愴㐹昷㠲换㌶㠹㜳挲慤戸戶㈶晤㡤㙥昷搱㡤昳户㙤㑤扡ㅦ㌲㝢㤳㌸戳扢㜰㤳㙥㠵㐵㡦㥢挴改攱㐶㤳㌶戰〲㐷㤳㌸㙢扣㈷㑤攲昴昱〲㑤攲挴㜲㘹搲㠳㕣㍤捥㌰㜷㌴改㘱㐸㌷摥㈴捥㐴挷㉢愷㐹昷㐲㘴㠱㐹慤搹愴㐷戹㉡㡦㌱ㅢ愷慡㝢ㄸ㍣㑥㠳㈷㘸㜰ㅦっ愴㐹㑦㠲换㌶㠹昳搳㉤㌷㕢㤳㥥愲摢搳㜴㝢〲〶戶㈶晤ㅤ㌲㝢㤳㌸换扣㜰㤳㌸〵扤挷㑤㝡ㅡ挶㐶㤳㥥㘵〵㡥㈶㍤〳㕤㑦㥡挴愹散〵㥡挴㐹敥搲愴攷戹㝡㥣敤敥㘸搲㡢㤰㙥扣㐹㥣ㄵ㡦㔷㑥㤳㌸㌵摥〲㤳㕡戳㐹㉦㜳㔵㕥㘱㌶㑥㥢昷㌰㜸㤵〶晦愰〱㈷搲㑢㤳㕥〳㤷㙤ㄲ攷捡㕢㙥戶㈶扤㑥户㌷攸昶ㅥっ㙣㑤㝡ぢ㌲㝢㤳摥㠷扡㜰㤳㍥㠰㐵㡦㥢昴㈱㡣㡤㈶扤捤ちㅣ㑤攲㙣晡㥥㌴㠹搳敡ぢ㌴改ㄳ愸愵㐹敦㜲昵㌸昳摥搱愴昷㈰摤㜸㤳㍥㠷ㅢ㕥㌹㑤晡〲㈲ぢ㑣㙡捤㈶㝤挰㔵昹㤰搹㌸㠵摦挳攰㈳ㅡ晣㡢〶㥣搴㉦㑤晡ㄸ㕣戶㐹摦摡摣㙣㑤晡㠴㙥㥦搲敤㘷ㄸ搸㥡昴㌹㘴昶㈶㜱昶㝤攱㈶晤ち㡢ㅥ㌷愹愸搸㙡搲ㄷ慣挰搱㈴〵㕤㑦㥡挴㈹晥〵㥡㔴〲戵㌴改㉢慥ㅥ晢攱㘸搲㌷㤰㙥扣㐹扣㕢〰敢㤵搳愴㌲㐸㌷㐰㥡㜳㈲昶㍢慥捡扦㤹㑤昳㌶昸㥥〶㍦搰㠰㌷ㄸ㐸㤳㝥〴㤷㙤搲〰㥢㥢慤㐹㍦搱敤㍦㜴攳㝣㝦㕢㤳㝥㠶捣摥愴㘱㔰ㄷ㙥ㄲ㙦ㄳ攸㜱㤳㌶㠷戱昱㐹晡㠵ㄵ㌸㥡戴〵㜴㍤㘹ㄲ㙦㌷㈸搰㈴摥㠸㈰㑤攲㔴ㄹ戵ㄵ㌸㐷㤳㡡㈱摤㜸㤳㉡攰收㙥搲㐸㐸㌷戸㥢㠴㕦つ挴㍤㈱捣㌶捡摢挰㐷㠳扥㌴攰捤づ搲愴㌲㜰搹㈶㡤戱戹昱㉡戲摦㍦〸㔴攳㑦㕤㙡㝥扡昱摥〳㕢㤳晡㐳㘶㙦ㄲ敦㑡㈸摣㈴摥戲搰攳㈶昱搶〶愳㐹〳㔸㐱ㄷ㤳㔹攷敥㜸挷㐳㑦㥡挴㕢ㅦち㌴㠹㌷㐵㐸㤳捡戹㝡搵攰ㅣ㑤ㅡ〴改挶㥢ㄴ㠳㥢扢㐹扢㐲扡〱㈵攷㝣㤲〶㜳㔵㌶㘵㌶摥㘶攱㘱㌰㠴〶㐳㘹挰ㅢ㉦愴㐹挳挰㘵㥢挴㝢㉢㉣㌷摢㈷㘹㌳扡㙤㑥户㈹㌰戰㌵㘹㌸㘴昶㈶㑤㠵扡㜰㤳㜸晢㐴㡦㥢挴摢㉣㡣㈶㙤挹ちㅣ㑤攲摤ㄷ㍤㘹ㄲ㙦挳㈸搰㈴摥愰㈱㑤摡㡡慢挷㍢㌵ㅣ㑤慡㠰㜴攳㑤攲ㅤㅤ敥㈶昱戶㡥つ敥㈶㡤攲慡㙣挳㙣扣攵挳挳㘰㌴つ戶愵〱㙦〲㤱㈶㡤〱㤷㙤ㄲ敦昳戰摣㙣㑤摡㡥㙥摢搳㉤づ〳㕢㤳㜶㠴捣摥愴〴搴㠵㥢挴㕢㌹㝡摣愴ㄴ㡣㡤㈶㡤㘵〵㡥㈶改搰昵愴㐹扣㈵愴㐰㤳ㅡ愱㤶㈶敤捣搵㙢〲攷㘸搲㉥㤰㙥扣㐹扣扢挴摤㈴摥㘲戲挱摤愴㄰㔷㈵捣㙣扣晤挴挳愰㤲〶ㄱㅡ昰㠶ㄴ㘹㔲ㄴ㕣戶㐹扣攷挴㜲戳㌵愹㡡㙥搵㜴㍢ㄲ〶戶㈶挵㈰戳㌷㠹㜷㡥ㄴ㙥ㄲ㙦㉢改㜱㤳㜸晢㠹搱愴㕤㔹㠱愳㐹挷㐲搷㤳㈶㉤㠳㕤㠱㈶㉤㠷㕡㥡戴㍢㔷㙦〵㌸㐷㤳昶㠰㜴攳㑤㍡〱㙥敥㈶㥤〸改〶㜷㤳昶攲慡搴㌲摢㐹摥〶ㄳ㘸㔰㐷〳摥ㅣ㈳㑤㥡〸㉥摢㈴摥晦㘲挵戵㌵㘹ㄲ摤㈶搳㡤昷慡搸㥡㌴〵㌲㝢㤳㜸ㄷ㑢攱㈶昱ㄶ㤷ㅥ㌷㠹户挲ㄸ㑤㥡捡ちㅣ㑤扡〰扡㥥㌴㘹ㄵ散ち㌴改㈲愸愵㐹晢㜲昵㜸㌷㡤愳㐹搳㈱摤㜸㤳㜸搷㡤扢㐹㤷㐱扡挱摤愴㤹㕣㤵㔹捣挶摢㜲㍣っ㘶搳㘰づつ搶挰㐰㥡㔴て㉥摢㈴摥㡢㘳戹搹㥡㌴㤷㙥昳攸挶晢㘶㙣㑤摡ㅦ㌲㝢㤳㜸㐷㑤攱㈶昱㜶㥢ㅥ㌷㠹户攵ㄸ㑤㍡㠰ㄵ㌸㥡挴扢㜵㝡搲㈴摥戶㔳愰㐹扣愱㐷㥡㜴㄰㔷㡦㜷昶㌸㥡㜴〸愴ㅢ㙦ㄲ敦〰㜲㌷改づ㐸㌷戸㥢昴〷慥㑡〳戳昱ㄶ㈱て㠳挳㘸㄰愷挱㝡ㄸ㐸㤳ㄲ攰戲㑤攲㝤㐱㤶㥢慤㐹㐹扡愵攸昶㄰っ㙣㑤㑡㐳㘶㙦搲挳㔰ㄷ㙥ㄲ㙦晤改㜱㤳ㅥ㠵戱搱愴昹慣挰搱愴挷愰敢㐹㤳㜸ぢ㔱㠱㈶昱收㈲㘹㔲ㄳ㔷㡦㜷ㄹ㌹㥡戴〰搲㡤㌷㠹㜷㈳戹㥢挴㕢㤲㌶戸㥢搴挲㔵㘹㘵㌶摥慥攴㘱㤰愱挱㐲ㅡ昰〶㈶㘹搲ㄱ攰戲㑤攲㍤㑡㤶㥢慤㐹㙤㜴㙢愷摢㥢㌰戰㌵愹ㄳ㌲㝢㤳㜸愷㔱攱㈶扤つ㡢ㅥ㌷改ㅤㄸㅢ㑤㕡挴ちㅣ㑤㝡ㄷ扡㥥㌴㠹户㌳ㄵ㘸搲晢㔰㑢㤳㤶㜰昵㍥〰攷㘸搲㤱㤰㙥扣㐹ㅦ挱捤摤愴㝦㐱扡挱摤愴愳戹㉡挷㌰ㅢ㙦㥤昲㌰㌸㤶〶挷搱㠰㌷㔳㐹㤳㤶㠱换㌶㠹昷㑢㔹㙥戶㈶㉤愷摢ち扡㝤て〳㕢㤳㑥㠰捣摥㈴摥昵㔴戸㐹㍦挲愲挷㑤晡〹挶㐶㤳㑥㘴〵㡥㈶昱㡥慡㥥㌴㠹户㔶ㄵ㘸搲㉦㔰㑢㤳㔶㜲昵㜸昷㤵愳㐹㝦㠴㜴攳㑤㔲ㅣ攷〳〹攷㙣愱㘲㐸㌷戸㥢昴㈷慥捡愹捣搶挷摢攰㌴ㅡ㥣㑥㠳ㄲㄸ㐸㤳捥〰㤷㙤㔲㕦㥢㥢慤㐹㘷搲敤㉣扡〵㘰㘰㙢搲㌹㤰搹㥢㌴〸敡挲㑤摡〴ㄶ㍤㙥搲㘰ㄸㅢ㑤㍡㤷ㄵ㌸㥡戴㈹㜴㍤㘹搲㔰搸ㄵ㘸搲㌰愸愵㐹攷㜳昵㌶〳攷㘸搲㠵㤰㙥扣㐹㕢挰捤摤愴攱㤰㝡㌴改㈲慥捡挵捣挶㕢捡㍣っ㉥愱挱愵㌴ㄸ〱〳㘹搲㘵攰戲㑤慡戰戹搹㥡戴㥡㙥㙢㐰㑡㜷㠴㐱捦敥㉥攲㠴扤㠰敤㤶㉦捥㡤㙤ㅦ㤴㥥摤ㄹ㙦挶㠳ㄶ㘶攲晥㠳づ㡡㝥て㤳㑦㑢㡣扢㐰㜲㝦㌳摡昹晣〵摣㌸㈵慢㜰昰愱㕢㘱捤㜲㌱㜰摡㥡敢搶㑥换摦㜶㤷㠸扦戴攱㍦扦晥摡戳㉣摣㍣晡㉥攲㑦㤴㌶㌴ㄴ㤵㌱㈷㥡㠴摢〱慦㐰挳㌸㘷㥥昷㌱ㄴ㤸㠸㥤㜳搳〴愳つ敥㥥㌶捡〹挲㘳㥢昹㘸ㄶ慦昹愶捥昹搸㔷㈲愱攲愴㙣搹㘰搷㤲㐳㌰扥㑢㠳㤰㙥㜴㉥㉦ㅣ㜰㌷ㄸ㘷昵搶㜷㉣㙤挶㑣㙡㉥昲㐷㌹㡤㈵㑥ㅤ㌵搴㈸㉦搳㔶㠲㥢摥㜲㝦㜲㌷敢㝢㍢㐲昵摢㌴攷㈷㡥挵㡤㥡㜱愸愶昴㘰〰㥣搷㥦㐵㜷㘳㑡ㅦ晥昹慥㐶㠹㥢㑥㙦㑡戶㘵摡㌳改㡥㡡㝡摣つ㔰挱ㅦ扤挶㑦昴〴㙢㑢て㐴㐴捦㥣㕣戱㤲㔶㍥㔱㐴摡攴㕦搰㥡㔹摣㉡搵㤴戶昳户扦〵慦扥㝤㤹㠶攷昹攴㙦ㅢ〰ㄷ〸愱㔰晥〵挲㈶慡扥㙢㄰㙢摢扡〹㜵㜳ㅡ愲ㄱ㍤㔹愳㔷㐶挲㌵㌵㝡㈴㔱㤵㡡改搱㔴㈴ㄵ㡤㈴攳搵搵㤰㔵〶㉡㑤ㅦ敤㕡昸〴㈲ㄶ㜷ㅤ戹愸挵㔱㔷㕥〵㡥㠹㝤㤲散㝦㐸〲搵㠸㡣ㄷ㝥㕡ㅥ㜹晡搷㑤㘸㤰㐹捣㜳昰㤳摡扥扦㐲㌲〸ㄲ攷ㄳ㔸㝣㌷㐰㍣㄰㘲摢晤〱㠱ㅡ㌳㡡㌶ㄲ愱戴㥢㘰愱㔵㘰㐹敤ち㌹昷㐸㝥㌵〳搰昳ㄳ挳㕣㝥㙤ㅤ㉣戰攵慢摤挰㜲敢搷㙥㠵㐰㡤挷㤲㈰㝤ㅢ㌹晡昳扤㈷愴摣㍡搵㍥㜰攷㌶〱㘱㤱挶㐶戳愷㙡ち㈴散慢戳㉦戵㘶㈸摦㝡搸ㄹ敤㐸挷慢㈳攱㔰㔵㜵㜵㕡㑦㐶慡挳愹㔸㜵㈸㔹㕤㤵慡㠹㐶挲搱㑡㍤㤴づ㑣戰搲摦〵㥦㐰㥤挵㐹㍢㈶㕡ㅣ㜵攵㥣㘵摢㍢敤㤸㡣挸㜸ㄵ㘹㙣㠷挶づ㘸挴㍢挰改扡㈲摦㡥捡晢㈹ㅦ㠳㈵挵㈹扢〶挰攳㠱㐱㌷挰て挲㠲〰敦〳扤〰晣㄰〴㙡ㅡ㌸〱昸㘱㜲昴攷㝢〶愴〲㜰っ㈱摣〰㔷㝢〲㍣换っ攵㝢ㅣ愱っ㠰㠳㝡㌴㔶ㄵ㡣㈷攳挱捡捡㐸㈴ㄶ㡦㈵㤲㐱㍤㔵ㄹぢ㈶挲㌵搱慡㔸㘵㘰戶㤵晥〹昸〴收㔸㥣〰㕣㙦㜱搴㤵捦〵搷㍢〰捦㐳㘴扣㕣〰敦㘷挹㜷愶昲㌹ㄴ愱敤㐴㜰づ㠰摣〰㜸㈷〷挰㉦挲㠲〰ㅦ〸扤〰晣ㄲ〴敡㘰㜰〲昰换攴攸捦昷愱㤰ち挰摢㝢〲㍣挶ㄳ攰〶㌳㤴敦㌵㠴㌲〰慥㠹㔶愷攲昱㔸㍡㤶慥ち㐷㔲搵挹㐴扡㈶ㄹ㑦㐷昵㐸㘵㉡㥣㑣㐶㙢〲㠷㔹改㕦㠷㑦㈰㙥㜱〲㜰挲攲愸㉢㑦㠲敢ㅤ㠰㔳㠸㡣㤷ぢ㘰㑥㤳ㄵ㜹㈵㤵晦㐴ㄱㅡ敦㐵㔲㥣㉡㙢〰㍣摣〱昰〷戰㈰挰㡤搰ぢ挰ㅦ㐲愰づ〷㈷〰㝦㐴㡥晥㝣㌷㐳㉡〰て昳〴㜸㠸㈷挰慤㘶㈸摦愷〸㘵敥㈲㤲㈹㈰㥢㡥攲㠹㘰㌵㤱捡㥡㜸愲㌲㥤づ挵ㄳ攱㐸愲㈶㥣愸搶昵㠰㑣㑦㘵晤㥦挱㈷戰搰㉡㐶〰㍥挲攲愸㉢㙦〳搷㍢〰户㈳㌲㕥㉥㠰㍢㉣㜹㡣捡㙦㔱㠴㔶㐳㜰ㄶ㐱㙥〰散㜷〰晣㍤㉣〸昰㘲攸〵攰ㅦ㈰㔰㑢挱〹挰㍦㤲愳㍦摦㐷㐱㉡〰晢㍣〱㉥昱〴昸ㄸ㌳㤴敦㘷㠴㌲〰慥㡥搶㈴昴敡㘰㘵㈸慣㐷戰て慥挱搶ㅢ攴搳搴㠲搸晦敡搸㜷〴㘴㙡㈹敢晦〵㍥㠱攳慣㘲〴攰㘵ㄶ㐷㕤昹㜲㜰扤〳昰ち㐴挶换〵昰昱㤶㝣㑦㉡㑢㜱昸慤敤㐱㜰㌸㐵搵〰昸挷㥦散晢攰㌲㔸㄰攰㤳愰ㄷ㠰昹昴㍢㜵㌲㌸〱搸㑦㡥晥㝣㥦〲愹〰晣ㅤ㐲戸昷挱摦㐰敡晥㤲㍢搵っ攵ㅢ㠸㔰收ㄶ㕣㔵㤹㑡㔷㈵㔳愹㠴ㅥ㡣挴挳愱㥡㑡㍤づ㘰ㄳ㤵愹㘸㌴㥡慣㑣〵㘴㕡㈸敢㉦㠷㑦攰㜴慢ㄸ〱㔸㘶㠴㕡扡昲㌳愱敢ㅤ㠰捦㐲㘴扣㕣〰㥦㙤挹㈷㔱㌹ㄴ〵㙡ㄳ戱愴捥㠵摣〰昸㈳〷挰㥢挳㠲〰㥦〷扤〰扣〵〴敡〲㜰〲昰㜰㜲昴攷㝢ㄵ愴〲昰㝢㥥〰扦敢〹昰挵㘶㈸摦搶〸㘵〰ㅣ㡤㠴㠲搱㜴㈵ㅥ㝣㔲㤵㠸㠴㠳攱㜸㌸㔶ㄵ㑥〷㐳攱ㅡ㕤挷㘶㥣づ挸㤴㑥搶㕦〱㥦挰愵㔶㌱〲戰捣收戴㜴攵慢愱敢ㅤ㠰搷㈰㌲㕥㉥㠰㉦户攴晢㔲戹ㅤち搴昶挱㤲扡ㄲ㜲〳攰㤷ㅤ〰敦〸ぢ〲扣ㄶ㝡〱㜸㉣〴敡㙡㜰〲昰㑥攴攸捦昷㌵㤰ち挰捦㝢〲晣慣㈷挰搷㤹愱㝣㐱㠴㌲〰搶㤳㠹㔰愴㔲㡦攸ㄱ散ㅡ㠲挹㘰㉣ㄱ搴㠳㔵昸慡㑢㔷搵攰㔸㍡ㄴ戸摥㑡ㅦ㠲㑦攰㉦ㄶ㈷〰换㑣㑣慥ㅢ㜵攵㌷㐰搷㍢〰㜳晥㈶㕥㉥㠰㙦戲攴戳愹慣㐱ㄱ摡㉣㠲㜳ぢ攴〶挰て㍢〰摥つㄶ〴㜸ㅤ昴〲昰敥㄰愸摢挰〹挰攳挹搱㥦敦㍢㈰ㄵ㠰㌷㜸〲摣攵〹昰㝡㌳㤴慦ㄶ愱っ㠰攳改ㄸ㡥㝢㐳㠹愸㥥ち㐵昴慡㜴愲㈶ㄹ㡤〵㔳攱㜴㈲ㄹ㡤㐷昵㘴攰㉥㉢晤〴昸〴敥戶㌸〱㔸㘶㔱㜲摤愸㉢扦ㄷ扡摥〱㤸㜳㉦昱㜲〱㝣㥦㈵摦㥦捡愹㈸㐲摢㡦攰摣て戹〱昰㙤づ㠰愷挱㠲〰㙦㠰㕥〰㥥づ㠱㝡㄰㥣〰㍣㠳ㅣ晤昹㝥ㄸ㔲〱昸㘶㑦㠰㙦昴〴昸㔱㌳㤴㙦づ㐲ㄹ〰㘳㔷㕢ㄳ㡣㠶㙢㉡搳攱㐴㈴ㄱ挷〲㜶挵㔵挹㘸㈲ㅣ㑤愷挳改㜴㐰愶㐱戲晥㝡昸〴ㅥ户㡡ㄱ㠰㥦戰㌸敡捡㥦〴搷㍢〰㜳摥㈴㕥㉥㠰㥦戶攴㠷㔲㜹㄰㡡搰づ㈱㌸㝦㠷摣〰㜸慤〳攰㐳㘱㐱㠰㥦㠵㕥〰晥〳〴敡㜹㜰〲㜰〳㌹晡昳晤㈲愴〲昰ㅡ㑦㠰㉦昳〴昸㘵㌳㤴㉦㠹㔰〶挰搵ㄸ㐶㐷慡㐲愱㥡㜴戰㍡㠲〷戱挶㙡ㄲ㔵昱㄰挶㜱㝡ㄲ挷挵愹㘸攰ㄵ㉢㝤ち㍥㠱㔷㉤㑥〰晥㠷挵㔱㔷晥ㅡ戸摥〱㤸㜳ㅥ昱㜲〱晣㠶㈵㑦㔲戹〰㐵㘸〹㠲昳ㄶ攴〶挰攷㌸〰收㠳㜵〹昰摢搰ぢ挰ㄹ〸搴扢攰〴攰㠵攴攸捦昷㝢㤰ち挰㘷㜸〲㝣㥡㈷挰ㅦ㤸愱㝣ㅤ〸㘵〰ㅣち愷戸〷慥っ搶㘰㜰ㄱ㡦㔷搵〴㔳搱㜸㈲愲㘳㐴㠷㉦扥㔸㈸㈰搳て㔹㝦㈷㝣〲ㅦ㔹挵〸挰㌲昳搰搲㤵㝦っ㕤敦〰晣〹㈲攳攵〲昸㔳㑢捥摦㍢搶㡥㐶㠱㕡㈳㤶搴攷㤰ㅢ〰慦㜰〰㝣ㅣ㉣〸㌰㘷ㅦち挰换㈰㔰㕦㠱ㄳ㠰㤷㤳愳㍦摦摦㐰㉡〰ㅦ敢〹昰搱㥥〰㝦㘷㠶昲㥤㠸㔰〶挰搱㐴㌰㡡敤戵㈶㤹〸愷㈳戱㘸㍣㠶摤㜰㘵㉣ㄶ㡡敢㌸㑢㔱ㄳ㑢〴晥㙤愵㍦〹㍥㠱敦㉤㑥〰晥挱攲愸㉢晦ㄱ㕣敦〰晣ㄳ㈲攳攵〲昸㍦㤶㍣㐳攵㘹㈸㐲㙢㈵㌸㍦㐳㙥〰㝣㠴〳攰㌳㘱㐱㠰㌹㜳㔰〰㍥ぢ〲昹㐱㉣〱昸㙣攱㡣㔴慡ㄸ㠷昶〲㜰㡢㈷挰ぢ㍣〱㉥㠱ㄳ㐳昹捥㐷㈸㜳ㄷㄱ慦㑡攱敢㉤㡤挳㠸ㅡ㥣㝢ぢ挵㔲挹㐴㄰晢㠶㔰㑡搷慢㘳㔵搵㠱㔲搳㐷扢〰㍥〱㥦挵〹挰㝤㉤㡥扡昲㌲㜰扤〳戰㠶挸㜲摢㍣捦昳昸㉥㐶㌲㥥㔷㌳㝦ㅡ㡤愷㔵㝤㤷㐰挶㔳㜰㜸昶㤳㕤㝣㈹挴㐳つ昱攴捥收收㔹昱㡥挶㈹㤹㜶㌹ㄳ敢扢っ扡攱㉥㤷ㄹ㤹愹收ㄳ㤴㡤㌳㑢㜲㔲挹㙦攵扦ㅣ㍥㝥摦ㄵ愰㥢㑥㤸㌳愹㜶摦戹㔳收捣㥣户昷㤴㡡㌹㤳敡攷㑤㥢㕢敦扢ㄲ㥡㑥挷㘳㤳㜶摤敥攰摦晣愸愴㐳㈷敡㜸㝥㘳㑢㔳㉢㑥㕡㌷㈵㉢收攸敤㜸昰㜶晢㜶㈳㍤㔳慦捤㔷㤴㍣㔵㔵敢攰㠶搷ㅦ敢㘱㙣㜸〷㍡㌶扣㙢戸㕡搸昰〶㐰㉦ㅢ摥戵㄰愸㜲㜰戲攱㕤㐷㡥晥㝣て㠲㔴㌶扣㜹㥥ㅢ㕥扤攷㠶㌷搸っ攵扢〱愱㡣つ慦戲愶戲㍡ㄸ㑢㐵㤳㤱㌸㥥ㄳ㕥㔳ㄹ㡢㐶㠲搱㤴ㅥ愹慡㐹挵昵㔰㜵㈲戰愹㤵晥㐶昸〴㠶㔸㥣㙣㜸㐳㉤㡥扡昲㘱攰㝡㘷挳摢っ㤱扤㍥搹㥣づ㈹昲愳〰㠹㜶㍢㡡搰㡥㈴㌸㥣ㄲ㘹〰㍣挵〱昰㝡㔸㄰攰㉤愱ㄷ㠰敦㠲㐰㙤〵㑥〰扥㥢㥣〵㜰〵愴〲昰㐴㑦㠰㈷㜸〲㍣捡っ攵扢て愱っ㠰㤳昱慡㈰㍥挲㠹㘸愲㍡㠲慦愸㜴㑤㉡ㄶづ搷㔴㠷㈳搱㜸㑤㐸て愷〳摢㔸改扢攰ㄳㄸ㙤㜱〲昰戶ㄶ㐷㕤昹ㄸ㜰扤〳昰㜶㠸散〵昰昶㤶㝣㌹〱㝥〴㐵㘸换〸搰㡥㤰ㅢ〰㔷㍢〰㝥ㅣㄶ〴㜸㉣昴〲昰ㄳ㄰愸㥤挱〹挰㑦㤲戳〰摥〵㔲〱戸搲ㄳ攰㤰㈷挰㈱㌳㤴敦敦〸㘵敥㍡挳㌵㤱㈸㑥捥㈴㙡昸㉣戴㥡慡㜸ㄲ㠷㔹攱㌸㐶〸攱㐴㘵㑤㜵㍡㈰㔳〸㔹晦戳昰〹㔴㕡挵〸挰ㄱ㡢愳慥㍣ち慥㜷〰慥㐲㘴㉦㠰慢㉤昹㑡ㄶ昸ち㡡搰㑥㈲㐰㥣㡡㘸〰㍣挶〱昰㙢戰㈰挰扢㐲㉦〰扦づ㠱摡ㅤ㥣〰晣〶㌹ぢ攰㍤㈰ㄵ㠰㐷㜹〲㕣攱〹昰㕥㘶㈸摦㍢〸㘵〰㕣ㄳ㡦〴慢㠲㈱敥㈶ㄲ㤱㘰扡㉡㠶㜳攳㠰㍢㤴㑡〴㠳〹ㅣ搸〶㘴晡ㅦ敢㝦ㄷ㍥㠱〹㔶㌱〲㜰㥤挵㔱㔷㍥ㄱ㕣敦〰㍣〹㤱扤〰㥥㙣挹㑦㘳㠱晦㐲ㄱ摡愹〴㘸ち攴〶挰㐳ㅣ〰㝦ちぢ〲㍣ㄵ㝡〱昸㌳〸搴扥攰〴攰捦挹㔹〰㑦㠷㔴〰ㅥ攴〹㜰戹㈷挰㌳捤㔰扥慦ㄱ捡〰㔸て㘲攴㠵㑤㌶ㄶづ㘲㌷ㅣ㠹搷㔴搷㔴搶搴挴㘳愹慡敡慡㜰㄰〰换搴㍤搶晦つ㝣〲戳慤㘲〴㘰㤹戵㘷改捡敢愱敢ㅤ㠰攷㈲戲ㄷ挰昳㉣㌹㝦晦㕢晢〹〵㙡㘷ㄳ愰晤㈱㌷〰㉥㜱〰晣㌳㉣〸昰〱搰ぢ挰扦㐰愰づ〲㈷〰晦㑡㡥晥㝣ㅦ〲愹〰㕣攴〹昰㉦㍦㝡㥤㘵晣㠳ㄹ捡搷〷㔷ㅦつ㠰愳昱㔰㈲㔱ㄵ挵㜸ぢ愳㠲捡㈸㑥㠲㈵ㄳ搵挹㜰㌰㠸挳㉢㕣愳㠸〶㘴摡ㅤ敢㉦㠱㑦攰㌰慢ㄸ〱㔸㘶摣㔹扡昲〴㜴扤〳㜰ㄲ㤱扤〰㑥㔹昲㔵㉣愲ㅦち搴㉥㈴㌸㘹挸つ㠰扦〱づ摤㤷搲〶挲㠲〰捦㠷㕥〰㉥㠷㐰㌵㠱ㄳ㠰〳攴攸捦昷〲㐸〵攰㉦㄰挲㝤ㅡ昷㌳㑦㠰㕢捣㔰扥㑤ㄱ捡摣〷敢戱㠸㕥ㅤ㡥㈵搳㌸㠸慤挶昶㡢㉤户愶〶㐷戳挹㐸㔰㑦㐴搲㠱㔶㉢晤㄰昸〴㌲ㄶ㈷〰换㙣㌹慥ㅢ㜵攵㐷㐰搷㍢〰㜳㡥㥤ㄷ挰敤㤶㝣㌵㡢搸ㄲ㐵㘸㤷ㄱ㥣㑥挸つ㠰摦㜵〰扣㌵㉣〸昰㈲攸〵攰ち〸搴ㄲ㜰〲昰㐸㜲昴攷晢㐸㐸〵攰㌷㍤〱㝥摤ㄳ攰愳捤㔰扥㙤ㄱ捡〴㌸ㅥ慡づ㠵慡㘳挹㔴㄰㍢㠸㔰㉣慥挷㔳㝡㘵慣㉡ㅡ㡢㈵㐳昱㔸㌰㈰搳摤㔸晦ㄸ昸〴㡥戵㡡ㄱ㠰㘵愶㥢愵㉢㕦〶㕤敦〰捣昹㜱㕥〰慦戰攴㔷戱㠸㥤㔱愰戶㤶攰㥣〰戹〱昰戳づ㠰㠳戰㈰挰㈷㐲㉦〰㠷㈰㔰㉢挱〹挰㘱㜲昴攷晢㡦㤰ち挰㑦㜹〲晣㠴㈷挰㝦㌲㐳昹慡㄰捡〰ㄸ攷挵愳㤵㤱㜴扣㌲ㄶ〹㐵ㄲ㔱㥣挶慤慣㑥㠵㐲㤵戱㔴㍣ㄸて挵㙢〲愷㕡改慢攱ㄳ㌸捤攲〴攰搳㉤㡥扡昲㌳挰昵づ挰㥣摢收〵昰㔹㤶晣㝡〲扣〷㡡搰慥㈳㌸攷㐰㙥〰摣攵〰戸ㄶㄶ〴昸㕣攸〵攰〹㄰愸昳挱〹挰㜵攴㉣㠰㉦㠴㔴〰扥挷ㄳ攰扢㍣〱扥挸っ攵摢ㅢ愱っ㠰ㄳ㤵㌸㠲愸㡣挷㜱㔹㌲ㄶ〹攲㝡㝢戸扡ㅡ㈷捥㈳戱捡㜴㤵㡥㙢㤷〱㤹㘶挶晡愷挰㈷㜰㠹㔵㡣〰㉣㌳捣㉣㕤昹㘵搰昵づ挰㥣㤷收〵昰ㅡ㑢㝥㌳㡢㤸㠹〲㌵晥㥣扢扡挲慡㜲㌶㐴㜴攴㕢㕤㘹㐹㐳㘴捤扦挰㕡㐸昱挲㔹㔴搸づ攸㔳㝡㉤ㄸ捦摦㝥㌵收慦搴攳ㄷ晤昴㜱㜵ㄳ慡挷㑤㕡㤲搴㥢昹ㅢ扢㤸攵〲搷愲㈱㉤㔳摢戱㠸㈷㘲捦捤搴捡慦扦㜲散㍤挸㥡〸㌳搶㝡ㅡ昷戶摤ㄲ敢〷㤶㉤户㤹㙤㔹㍦㍣㕣ㅡㄳ扤愰ㄸ换㘷㜷て改收㙣㡦㤵ㅥ摥㉤挵㉦㘹攳㌷㝥昵㤴ㄵ戱ㅤ户散㤵ㄴ昷㔱㍢㝡晤㐲戸昹攸㘴㍣慤搸ち㌰愹戵戳㘵㙢慣挳㜰㡦㥦ㄳ㥣搰搴㈱搳扦戶㠴㕥㘹搷〰ㅥ摦㍣慣㙦改昸搱戵愳㘳愵搷㘱㐳晢㍦㈴攱昶摢㍤摦㡡㈹昹攷搷昶㐷㐴挵㙤㡡昱㈸㔲㥣晤㌳ㅡぢ戹捦〱扥ち〶慦攱㐷昱㕤て㐸㕥㙢㉡㕣て㐸㕥㠷㐸昲〱㍡ㄴ㐹戲㕢挳慤㤶搴戱㌵摣〶㈹㕥㤸昱て摢〱㝤搴㕤㘰戸㐵㈸㡤㌳㠰㝣㜱㐸㝤㕣昱㜰㔴㕤㠶㝣㔶戵㝥㉤挹ㄵ戸ㅦ㌶愳㍤㙡㕥㤵慦收ぢ㑤㠵敢搹挵て㌲㈷㈳㌵搹㙢㝥挸㤲㍡㙡㝥ㄸ㔲扣㜰ㄶ搸愸昹〹㌰㐶捤㡦㘳挹搷〲愹㌴慢㔲㥤敤㈸㌹挳㤲㌹㐵㘵戴㐷挹愷攵㉢昹㔴㔳攱㝡慡昰㡢㠸㈴㈵㜷摡㑢㝥挹㤲㍡㑡㝥ㄹ㔲扣㡡戴挵㐶挹慦㠳㌱㑡收㌴ㄵ摦㔲慢攴ㅡ㜵㤲愳攴愳㔸昲㍦㘱㌲摡愳攴攵昹㑡㕥㘶㉡㕣捦晢晤〰㤱愴攴攵昶㤲㍦戴愴㡥㤲㍦㠲ㄴ㉦晣扣㤴㔱昲㘷㘰㡣㤲㌹昱挳㜷㈲愴戲㘵㠴㠲敡㐸㐷捤㉢㔹昳户戰ㄹ敤㔱㜳㘷扥㥡㍢㑣㠵敢㔱扣摦㈳㤲搴㝣㥡扤收ㅦ㉣愹愳㘶㑥扥挰ぢ㍦搲㘴搴晣ぢㄸ愳㘶捥愵昰㥤〵愹㙣ㄹㄱ搵敡㈸昹ㅣ㤶捣㤹〹愳㍤㑡㙥捡㔷㜲愳愹㜰㍤㈴㤷㌳ㄸ愴攴㔵昶㤲㘵ㅡ〳攳㍢㑡收㜴〶㈹昹㘲愳㘴捥㉦㌰㑡ㅥ㠸㈵摦愵㤰ㅡㅦ挰㠸㑡㌸㙡㕥捤㥡㜹戱摦慢收㐳昳搵㝣㠸愹㜰㍤扦㤶㤳〲愴收慢散㌵换捣〰㔷捤挳㘱㉢㌵晦搹愸㤹㤷散㡤㥡户挶㤲敦摡㙣捤㐱戵㥦愳收敢㔹㌳慦㥦㝢搵㍣㍢㕦捤戳㑣㠵敢搱戲扣捥㉥㌵摦㙣慦㔹㉥戶扢㙡收㐵㜷愹㜹㥤㔱㌳慦㜴ㅢ㌵昳ㅡ扡敦戶㙣捤㤵㙡ㅦ㐷捤㜷戰㘶㕥㤲昶慡㜹㔲扥㥡㈷㥡ち搷㔳㕦㜷㐳㈴愹昹㕥㝢捤㜲晤摡㔵昳㜸搸㑡捤昷ㄹ㌵昳攲戱㔱㌳㉦㑢晢敥户㙡づ搵愸㍤ㅣ㌵㍦挰㥡㜹㤵搷慢收㔸扥㥡㙢㑣㠵敢㠱慣扣ㅡ㉣㌵㍦㘶慦㔹㉥〹扢㙡㥥〱㕢愹昹〹愳㘶㕥㡦㌵㙡收㤵㕥摦㔳㤰捡㐷戰㕡㠵ㅤ㈵㍦挳㤲㜹摤搴慢攴㥤昳㤵扣㤳愹㜰㍤㉡昵㔰㐴㤲㤲㕦戴㤷㉣ㄷ㔹㕤㈵㌷挰㔶㑡㝥搹㈸㤹㔷㌸㡤㤲㜹敤搴昷㉡愴挶㥥㉥慡挶㌸㙡㝥㡤㌵昳㔲愴㔷捤㈳昳搵㕣㘱㉡㕣㑦㌱㙤㐵㈴愹昹ㅤ㝢捤㜲摤搲㔵㌳慦㕦㑡捤晦㌴㙡收〵㐵愳㘶㕥㡥昴扤㥦慤㌹愴戶㜰搴晣㈱㙢收搵㍤慦㥡㠷攴慢㜹㔳㔳攱㝡挰攸㜱㠸㈴㌵㝦㘶慦㔹㉥〵扡㙡收㈵㐱愹昹ぢ愳㘶㕥㠷㌳㙡收ㄵ㍥摦㔷搹㥡慢搴㐰㐷捤摦戰㘶㕥㌰昳慡㔹换㔷㜳㤹愹㜰㍤晢㤳ㄷ搶愴收ㅦ敤㌵ㅢ㔷搷㜲㜷捦扣捡㈶㌵晦挷愸㤹㤷戶㡣㥡㜹搱捣昷㌳愴戲㌹㠷㔴戱愳攴㕦㔹㌲慦て㜹㤵晣昳て㜹づ改晥㙢㉡㕣㑦攵攴㈵ㄹ㈹戹ㄴㄷ扥戲㠷㜴㜲㕤挶〵㌳慦捦㐸挹㝤㘱㡢㐳㍡㕥ㄴ㌱㑡扥〱㑢㍥つ㔲㈹戹㑡晤ㅢ改扡㡦攸晡㐱愱㜸昱挲慢攴慦昲㤵晣愵愹㜰㍤㉦㤳ㄷ㌹愴攴㐱昶㤲攵㑡㠷慢㘴㕥昱㤰㤲〷ㅢ㈵昳㌲㠳㔱昲㝤㔸昲つ㠱搴昸〴㠶搵挷㡥㥡㠷戱㘶㕥て昰慡昹晤㝣㌵扦㘷㉡㕣㡦戲攴㜵〳愹㜹㠴扤㘶戹㜸攰慡㤹ㄷㄱ愴收慤㡤㥡㜹收摥愸㤹搷〴㝣㈳㈱ㄵ㤸愳敡㑤㐷挹摢戰㘴㥥㘱昷㉡昹搵㝣㈵扦㘲㉡㕣て㤹攴㤹㜸㈹㜹〷㝢挹㜲㍡摥㔵㌲㑦换㑢挹㘳㡤㤲㜹㉥摣㈸㤹㘷搹㝤㍢㕢㈵㠷搵㜳㡥㤲㜷㘱挹㍣㘷敤㔵昲㔳昹㑡㝥搲㔴戸ㅥ晦挸㜳摢㔲㜲搴㕥戲㥣攰㜶㤵晣㌹㙣愵攴㙡愳㘴㥥㜹㌶㑡收㜹㙢㕦っ㔲㘳换愸㔶て㍢㙡摥㡤㌵昳㌴戰㔷捤昷攷慢戹换㔴戸㥥捣挸搳挵㔲㜳慤扤㘶㌹㘷散慡昹㔷搸㑡捤㜵㐶捤㍣㤹㙢搴摣〷㑢扥㐹搹㥡㉢搵㕤㡥㥡昷㘶捤㍣戳敡㔵昳㙤昹㙡扥搵㔴戸ㅥ㥡挸㌳戰㔲昳㜴㝢捤攵㤶搴㜱ㄸ捡搳戱㔲昳㑣愳收㈱攰㡤㥡㜹㜶搵㌷㍢㕢㜳㑣摤攰愸戹㥥㌵昳㘴愵㔷捤搷收慢昹ㅡ㔳攱㝡㥥攱搶㠸㈴㌵ㅦ㘸慦㔹捥㙣扡㜰ㅥ〹㕢愹昹㘰愳㘶㥥㜲㌴㙡收〹㑢摦愱㔶捤攱㤰扡挲㔱㜳〳㙢摥ㄹ㌶㕥㌵㕦㥡慦收㑢㑣㠵敢㔱㠳㍣㑦㈸㌵敢昶㥡㐳㤶搴㠱㌳㑦ㅡ㑡捤昳㡤㥡慢挱ㅢ㌵昳ㅣ愰慦挹慡㌹ㄴ㔱攷㍢㙡㕥挰㥡㜹㑡捤慢收戳昲搵㝣愶愹㜰㍤〵戰ㄶ㤱愴收㈳散㌵换昹㌷ㄷ捥㜵戰㤵㥡摢㡤㥡㜹㘲捣愸㤹愷搵㝣㥤㔶捤攱戰㍡挵㔱昳㘲搶㍣ㄳ㌶㕥㌵㥦㤸慦收ㄳ㑣㐵敥〳晡〲戳慤㍡㡥㐱㕣敤㔸㤲攳㐰晣愵㍣㤳攵㜹㑥㐶㥥㤸㌳捥㜸戴〸敥㘶搳摢㐵㔰㡥㌵㉣㑤昳㘴㔵扦㌴㙦㜲搳攵昹㈶昲㔴戶收㍡摥㠱搷ㅦ㑦ㄹ㘹㕢愰户㑤挳㐳㜳昰㙣㤱晡愶ㄶ昳㕥㉥㍣㑣㠷㑦㝢戰㥥㘳愱〹挷扢㈷㝤改㤹㙤㜸戰㐵摦昴搴㜶㍣㥡㈷㔵搶㠲戹㈵㤸慣搱晡㝢戸ぢㄴ㔳㠶昸㐳㙥昸㌳ㅥ㍥攲㜹㈷ㅦ㙦搱换㝤敥㠵敤昹㐳摤㜸㔸捦㥦㉡收挳㐹㝥摢㍤愰㜲㔳㜲戱㍡づ㝤㤶挹昹㥦㠴㌷㤷㔳㘰㜸攰〹敥㙢㘷㐷㤵搴㡢㐷敦㘹挷戳换㕤㈸㑥㐸㔱挹晥㘸㜵愱㤳㜶㍣㌶敡摢搲㄰㙦㙢㡢㉦㉤㙢㘹㘸搶㕢攷㜷㌴㤶㌵㉣挲㔹㑡㍣攸〸挱捡捡捡戴ㄳ昱㍦㌳昰ㅤ攰㐹㌲搹扡㑦㘲慡㤵㈴㈷㠳昸㔵〳ㄴ摣戲捣㜲ㄷ㜹㤶晢㈷㌱捤㤶㝢㉡摤扢㄰搶㈸㔷㈵攱捦㤲戵搳愱挸愶攴㌹㉥㐹㜹〶捤捦㈴㌹ぢ挴慦㜸㐲换㤶戲挵㌳攵戹㘲㥡㑤㜹ㅥ摤㙤㈹㌳㔶捡ぢ愰挸愶攴㌹㉡㐹㜹㈱捤㔷㤱㕣〴攲㔷㡢㥤㈹㔳㥥㈹㉦ㄵ搳㙣捡换攸㙥㑢挹戳㔴戲㤶㙢愰挸愶㕣㙥愵扣㥣收㔷㤰㕣〹攲㔷挷㍢㔳ㅥ散㤹昲㙡㌱捤愶晣㌳摤㙤㈹㜹㤲㐹㔲㕥ぢ㐵㌶㈵㑦ㄱ挹㕡㕥㐷昳敢㐹晥〲攲㔷㘷㌸㔳捥昱㑣㜹愳㤸㘶㔳摥㐴㜷㕢捡㜳慣㤴户㐰㤱㑤挹㔳㍣㤲㜲ㅤ捤㙦㈵戹つ挴慦㜸㍥挷搶换愹㥥㈹敦ㄴ搳㙣捡昵㜴户愵㕣㙤愵扣ㅢ㡡㙣㑡㥥愱㤱㤴昷搰晣㕥㤲扦㠱昸ㄵ㑦挷搸㔲敥攵㤹昲㝥㌱捤愶摣㐰㜷㕢㑡㥥愲ㄱ㘰ㅦ㠴㈲㥢㤲㈷㔸㈴攵㐳㌴㝦㤸攴ㄱ㄰扦㕡攷㑣㔹敤㤹昲㜱㌱捤愶㝣㠲敥戶㤴㜷㔸㈹㥦㠲㈲㥢㤲攷㐷㈴攵搳㌴㝦㠶攴敦㈰㝥㜵㥦㌳攵㌸捦㤴捦㡢㘹㌶攵ぢ㜴户愵㝣挰㑡昹ㄲㄴ搹㤴㍣扤㈱㈹㕦愶昹㉢㈴慦㠲昸ㄵ捦㘵搸㠰摤搶㌳攵敢㘲㥡㑤昹〶摤㙤㈹㥦戱㔲扥〵㐵㌶㈵㑦㑦㐸捡户㘹晥づ挹扢㈰㝥昵戲㌳攵㤶㥥㈹摦ㄷ搳㙣捡て攸㙥㑢挹昳ㄳ搲换㡦愰挸愶攴搹〵㐹昹㉦㥡㝦㑣昲〹㠸㕦晤搳㤹㜲戰㘷捡捦挵㌴㥢昲ぢ扡摢㔲昲昴㠲愴晣ち㡡㙣㑡㥥ㅣ㤰㤴㕦搳晣ㅢ㤲㙦㐱晣敡ぢ㘷㑡扦㘷捡敦挵㌴㥢昲〷扡摢㔲㝥㘳愵晣〹㡡㙣㑡㡥敤㈵攵㝦㘸晥㕦㤲㥦㐱晣㡡〳㜹㕢㉦㤵㘷捡愲㌲㥡㘶㔳㉡戰昶㤴扦㕡㈹晢㐰㤱㑤㔹㡡昸㤲戲㠴收愵㈴㍥㄰扦敡ぢ㠵㉤攵て摦㝢㝤昱㘹㘲㥡㑤改愷扢㙤㉤晢㈱㠶〰摢ㅦ㡡㙣捡㐱㔶捡〱㌴ㅦ㐸㔲づ攲㔷㠳㥤㈹扦昰㑣戹㠹㤸㘶㔳づ愶扢㉤攵㌰㉢攵㄰㈸戲㈹㐷㔸㈹㠷搲㝣ㄸ挹㘶㈰㝥挵㜱戰㙤㉤㍦昰㑣㌹㕣㑣戳㈹户愴扢㉤㈵〷挷戲㤶㕢㐱㤱㑤挹愱慤〰扢㌵捤㉢㐸㐶㠲昸搵㔸㘷捡㌷㍣㔳㡥ㄶ搳㙣捡㙤改㙥㑢戹㡢㤵㜲㍢㈸戲㈹㌹㌴㤵㤴摢搳㝣〷㤲ㅤ㐱晣慡摡㤹昲〵捦㤴㍢㡢㘹㌶攵㌸扡摢㔲㜲㙣㉡㙢ㄹ㠴㈲㥢㤲㈳㑢㐹ㄹ愲㜹㤸愴ㄲ挴慦㌸㡣戴〱晢㠴㘷捡㉡㌱捤愶慣愶扢㉤攵摥㔶捡ㄸㄴ搹㤴ㅣㄸ㑡捡㕤㘹扥ㅢ挹敥㈰㝥㌵搳㤹㜲㠳㘷捡㍤挵㌴㥢㜲㉦扡摢㔲搶㕢㈹㈷㐰㤱㑤挹㜱㥤愴慣愳昹㐴㤲㐹㈰㝥挵㐱㥣㙤㉤搷㝢愶㥣㈲愶搹㤴㔳改㙥㑢挹㠱㥤〰扢㉦ㄴ搹㤴扡㤵㜲ㅡ捤愷㤳捣〰昱慢昹捥㤴㌷㜹愶㥣㉤愶搹㤴㜳攸㙥㑢戹挰㑡㌹ㄷ㡡㙣㑡㡥慡㘴㉤攷搱㝣㍦㤲晤㐱晣慡摤㤹昲捦㥥㈹てㄲ搳㙣捡㠳改㙥㑢戹搸㑡㜹㈸ㄴ㔶捡搲㘳㈰摤捤敢敡户㌱〸戲晤散挴㔸晣㌲ち㥥晥愹愷㌰㡥㔹㠸慢攸㑢㈷戵㜶戴㉤㘵愰㍥㜸ㅥ㕦愹㕣㈳㉦㈹摥昵户挵攲㘸㘸〴㐲昱㕤㝡〵㔶敦晦㈳づ〷愸摤ㄷ捦ㄹ㜱㜷扣换㡡㝤㡡㠳㍦慥戰扡ㅣㄹ㤸㘵扣㈸㤴攲㠰㔰ㄴ㙢㑣挵㥥㔰㘸㜱〰㔵捡㤱㐵㡦㠷㌸㑣晤ㅢ㝦㉤㈶㠱㘴㡡攳ㄶㄹ㕦㈷挹㈱ㄸ摦攵㈷㥡搲㌲づ㔳ㄴ〷ㅣ㔲敢㈵㘶慤搶摡慤戴ㄴㄷ攷慣ㅤ〷㈶攲㜱㤱㝤敤收㌳挵㥦愰攲ㅡ㙡㡤攴㌸づ㤱昴㑤昶昴ㅣ㠴㔰㙡愴㍦〳㥣〴㍢㍦㈷㍤〷㈴愲㌸㉦㈷㍤〷㈹愲㌸搷㥥扥㠵㈹㌸㈸㤱昴慤攴㌸㈶㤱昴ㄹ㝢晡ぢ㑣愹㤱㥥〳ㄱ〹㜶㘶㑥㝡づ㑥㐴㜱㐶㑥㝡づ㔸㐴㜱扡㍤㝤㍢㔳㕣ち㤵愴敦㈰挷昱㠹愴敦戴愷攷攰愴㝢敤㌹㈸㤱㘰愷攴愴扦挲㔲晣㌱㈷㍤〷㉦攲㜱戲㍤晤㔲愶攰㘰㐵搲ㅦ㐹敥捦攰㈴晤㔱昶昴ㅣ愸㜴愷攷〰㐵㠲㥤㤰㤳晥㝡㑢㜱㝣㑥㝡づ㘴挴㘳㠵㍤晤㜱㑣㜱㈳㔴㤲㝥ㄹ㌹㡥㕢㈴晤㜲㝢㝡づ㕡扡搳慦戳㠲ㅤ㥢㤳㥥〳ㄸ挹㜲㑣㑥㝡づ㙡㐴㜱戴㍤晤㠹㑣挱㐱㡣愴㍦㠹ㅣ挷㌰㤲㝥愵㍤㍤〷㌰摤改㌹㜰㤱㘰㑢㜲搲摦㙢㈹ㄶ攷愴攷〰㐷㍣ㄶ搹搳晦㠹㈹㌸愰㤱昴愷㤲摢〰㑥搲㥦㘶㑦捦挱㑣㜷晡㠷慣㘰㙤㌹改㌹戰㤱㉣㐷攴愴㝦挴㔲㉣戴愷㍦㡢㈹㌸戸㤱昴㘷㤳㝢〲㥣愴㍦挷㥥㥥〳㥢敥昴ㅣ搰㐸㤶收㥣昴捦㔸㡡〵㌹改㌹昰ㄱ㡦挳敤改㉦㘰㡡攷愱㤲昴ㄷ㤲攳㌸㐷搲慦戲愷攷㈰愷㍢晤换㔶戰㜴㑥㝡づ㜸㈴㡢㥥㤳㥥㠳㈰㔱愴散改㉦㘵ちづ㝡㈴晤㘵攴摥〰㈷改㔷摢搳㜳挰搳㥤㥥〳ㅤ〹㜶㔸㑥㝡づ㝥㐴搱㤰㤳晥㕤㑢昱〷㝢晡㉢㤹攲㝤愸㈴晤㕡㜲ㅣ晦㐸晡慢散改㌹昸改㑥捦㐱㡦㘴㌹㈸㈷㍤〷㐲愲㌸㌰㈷晤㈷㤶攲〰㝢晡㙢㤹㠲㠳㈱㐹㝦ㅤ戹㉦挰㐹晡敢敤改㌹㄰敡㑥捦〱㤰㘴㤹㥢㤳晥ㅢ㑢㔱㥦㤳㥥〳㈵昱㤸㘳㑦㝦㈳㔳㝣て㤵愴扦㠹ㅣ挷㐵㤲晥㘶㝢㝡づ㡡扡搳㜳㌰㈴挱㘶攴愴攷〰㐹ㄴ搳㜳搲晦㙣㈹愶搹搳摦㈶㈹㐰㈴晤敤攴㌸㐶㤲昴㜷㤸ぢ㘴捡㌹㐰敡㑥捦㠱㤱㘴㤹㤲㤳扥搴㔲散㥤㤳㥥〳㈸昱㤸㙣㑦㝦㌷愳㙡㈰㤲晥ㅥ㜲ㅣ㉦㐹晡㝢捤〵㐹捦挱㔲㜷晡〱攰㈴搸㠴㥣昴ㅣ㌸㠹愲㌶㈷㍤〷㔳愲搸换㥥晥㝥㐶攵攰㐹搲㙦㈰挷戱㤳愴㝦挰㕣㤰昴ㅣ㌸㜵愷攷㠰㐹㠲敤㥥㤳㝥㤸愵搸㉤㈷㍤〷㔶攲戱慢㍤晤㈳㡣㍡ㅣ㐴搲㍦㑡㡥攳㈸㐹晦㤸戹㈰改㌹㠸敡㑥捦挱㤳〴慢捡㐹捦〱㤵㈸愲㌹改㐷㕡㡡㠸㍤晤㔳㡣捡㐱㤵愴㝦㥡摣戶㈴㘸户昶㡣戹㈰改㌹愰敡㑥捦㠱㤴㘴〹收愴摦挱㔲散㤲㤳㥥〳㉥昱ㄸ㘷㑦晦㍣愳敥っ㈲改㕦㈰㌷㡥㠴改㕦㌴ㄷ㈴㍤〷㔷摤改㌹愸㤲㘰㍢收愴攷㐰㑢ㄴ㍢攴愴慦戴ㄴ摢摢搳扦捡愸ㅣ㙣㐹晡㝦㤰慢㈶㘱晡搷捣〵㐹捦㠱㔶㜷㝡づ戰㈴换攸㥣昴扢㔹㡡㙤㜲搲㜳㈰㈶ㅥ愳散改摦㘲搴㍤㐱㈴晤摢攴㌸敥㤲昴敦㤸ぢ㤲㥥㠳慥敥昴㜵攰㈴搸㔶㌹改㌹〰ㄳ挵㠸㥣昴㤳㉣挵㤶昶昴敦㌳㉡〷㘱㤲晥〳㜲㔳㐹戸昶ㅦ㥡ぢ㤲㥥〳戰敥昴ㅣ㜸㐹㤶捤㜲搲㑦户ㄴ挳㜲搲捦戰ㄴ㐳敤改㍦㘱㔴づ挸㈴晤愷攴㌸ㅥ㤳昴㥦㤹ぢ㤲㥥㠳戱敥昴昳挰㐹晡㑤㜲搲㜳㘰㈶㡡㐱㌹改昷户ㄴ〱㝢晡慦ㄸ㤵㠳㌳㐹晦㌵戹㠳㐹戸昶摦㤸ぢ㤲㥥〳戳㙣晡昲㌸㌸晥敥㐶昱ㄲ㤵㍣㉣㜵搸㘱㍦㤴㤷㔴㙣㔱㜲挰㕥晤㔷扤晤昸扢㘷扦㜰挸昸て晦㝢挹㈵㉦扣㜷昶㤳晦扤㈷㌱晥㤱㉢慥㜸㜰㥦搵㑦扥扢㐹㝡㑤昱敤㍦㑣㕢㜳㜴㘸挱搱㐷愴攷敤戸昷搱〷ㅥ㍥㍢㌴㙢搰搸㍥㝤晡昶摤㙥昰愳㥢㙤ㅦ㔸㜶挴㥤敡晥㔷㠷戵㉡ㄹ㜱戰〸挷愵挶㈴搲捡ㄸ昴㍢㉣っ攸㔳㍥扦户换㤰㤱㠷慢㡣㈶慢㡣敦㡤㌲㕡㝡扢㡣㔶㈴㤰㤶㌸搰攰㐸㐴搰昸搱㈸愳扤户换㤰㤱㠸ぢ㡤㑥慢㡣晦ㄸ㘵㉣敤敤㌲㘴㐴攲㉡攳㈸慢㡣㥦㡤㌲㡥敢敤㌲㘴㘴攲㉡㘳戹㔵挶慦㐶ㄹ㈷昶㜶ㄹ㌲㐲㜱㤵戱搲㉡㐳㘹昲㐹攱戰愲㔷㍦戰㌲㔲㜱㤵㜱㥡㔵㐶ㅦ愳㡣戳㝡扢㡣戳㤱挰晤㐹㌹挷㉡愳搴㈸攳㠲摥㉥㐳㐶㉥㉥㌴㔶㔹㘵昴㌵捡攰㜰愳㔷㥢㈲㈳ㄸ㔷ㄹ慢慤㌲㌴愳㡣㉢㝢扢っㄹ挹戸捡戸捡㉡愳㥦㔱挶戵扤㕤㠶㡣㘸㕣㘵㜰㘴㈳㝢搱〱㐶ㄹㅣ㠶昴㙡㔳㘴㘴攳㉡攳㘶慢㡣㜲愳㡣摢㝡扢っㄹ攱戸捡戸挳㉡㘳㤰㔱挶摤扤㕤㠶㡣㜴㕣㘵㜰挴㈳㑤ㄹ㙣㤴㜱㝦㙦㤷㈱㈳ㅥ㔷ㄹㅣ昹㐸ㄹ㐳㡣㌲ㅥ改敤㌲㘴攴攳㉡攳㌱慢㡣㘱㐶ㄹ㑦昵㜶ㄹ㌲〲㜲㤵挱㤱㤰愰戱戹㔱挶昳扤㕤㠶㡣㠴㕣㘵扣㘸㤵㌱摣㈸攳搵摥㉥㐳㐶㐴慥㌲㕥戳捡ㄸ㘱㤴昱㔶㙦㤷㈱㈳㈳㔷ㄹㅣ㈱㐹㔳戶㌶捡攰㜰愶㔷㜷㕦㌲㐲㜲㤵挱㤱㤲㤴㌱搲㈸㠳挳㥡㕥㉤㐳㐶㑡慥㌲㌸㘲㤲㌲戶㌱捡攰昰愶㔷换㤰ㄱ㤳慢っ㡥㥣愴㡣㙤愵っ挵攱㡡っ捡晥昱㙦攳摡捥〴戸㤴㈹㥣敥戲ㄴ慦收㈸㜸㐸㉦ㅥ慦攴㈸㜸㤰㉤㡡㤷㜳ㄴ㍣散ㄵ挵㑢㌹ちㅥ㠸㡡攲挵ㅣ〵てつ㐵昱㐲㡥㠲〷㙢愲㜸㍥㐷挱挳㈷㔱㍣㤷愳攰〱㡤㈸㥥捤㔱昰㄰㐳ㄴ㝦捦㔱昰㑢㕦ㄴ捦攴㈸昸㌵㉣㡡愷㜳ㄴ晣㘲ㄴ挵㔳㌹ち㝥㔵㠹攲挹ㅣ〵扦㍣㐴昱㐴㡥㠲扢㜳㔱㍣㥥愳攰づ㔶ㄴ㡦攵㈸戸换ㄳ挵愳㌹ち敥㠴㐴昱㐸㡥㠲扢〵㔱㍣㥣愳攰〷㔵ㄴて攵㈸昸搱ㄱ挵㠳㌹ち㙥捣愲㜸㈰㐷挱捤㑢ㄴㅢ㥣㡡㝥晦て㑤㡤摦㥢</t>
  </si>
  <si>
    <t>㜸〱捤㝤〷㝣ㄴ㘵晡㝦摥㤰㉣㤹愵㘴㙤㠸㠸ㄸ〴戱愰戸㌵挹㈲愸㔴〱改㘰㍤㌵㙣㤹㠵㐸㤲㠵㈴㔴ㅢ㜰㠸㥥捡㔹捦㡡㠲㡡㥥扤㔷搴㌳㘲㔷昴慣㘷㍤昵㍣摢㈹㝡㝡攷㘱㌹挵晦昷晢捣捣㘶㘶㘷㜶挹捦晦攵昳㌱散㍥散搳㥦昹㍥扢戳昳捥扣敦㑥㠹㉡㈹㈹昹ㄹ㝦晣㥦㝦㘵㝣搱㜷挶㤲㤶㔶扤㜱挸愸㙣㐳㠳㥥㙡慤捦㌶戵っㄹ搱摣㥣㔸㌲戱扥愵戵ぢっ㝣㜵昵搰户㤴搷戵搴㉦搵㉢敡ㄶ敡捤㉤㌰㉡㉦㈹愹愸搰㑡愱摦挵㝣〶㉣㐶愳㤷㔶㐶〲慢ㄲ捤㐷搲㤵愴㠲㐴㈳昱㤳㜴㈳改㑥搲㠳愴㈷㐹㈵㐹㠰㘴㍢㤲敤㐹㜶㈰搹㤱㘴㈷㤲㕥㈴㍢㤳昴㈶㘱㝥慤て挹慥㈰摤晢㠲捣ㅣ㌵㜲㑡昲〴㙣捤㡣搶㙣戳扥㕦搵ㄱ㐶捤挳㐳愱㈱愱㈱戱㘰㑤㜸㐸㜰扦慡㔱ぢㅡ㕡ㄷ㌴敢挳㥢昴〵慤捤㠹㠶晤慡愶㉥㐸㌶搴愷づ搳㤷捣捣捥搵㥢㠶敢挹㘰㈴㤹㠸搶㠶愲戱㔸㈶ㅥ慦敤扥ㅢ㈲㑦ㅥ㌵㜲㙡戳㥥㘹昹㕦挵散挷㤸㔳㐶㡤ㅣ㌲㔹㙦晤㕦挵摣ㅤ㌱ㄱ㜲㜴戶㌱㔱摦昴㍦ち㕡捥㥥㐶㐶敢愹㝡㌶㕦搷㥢敢㥢㘶て㐱搹づ愰挱搵っㄹぢ挴㔳㠹㤶搶㔱㝡㐳挳㜴㍤挳扥㜷㙦㈴㘶㝡戳摥㤴搲㕢㝡㌶㡥㔹㥣搲ㅢ㑣㜵㑢㐵攳ㄱ㠹收挹㠹㐶扤㡣㉦㉡ㅢ㡤扥㡤㑦敢㑤慤昵慤㑢㝡㌴ㅥ摥愲㑦㑦㌴捤搶㘹㔲摥㜸攸㠲晡㜴㔹㤹㉡㉢㉢改戲㤷㔷㌱搲㥢㈱㘳㥢㔳愳收㈴㥡㕢㠵㘳搷㐲㕥戶戶㜷㠸ㄴ敥㈸㡢敦愲慡㍣㉦戶㘹㐶㝤攳㘱㝡㜳㤳摥挰㈴㙣摥攰㍣㈳挱挴㠰㍥〷㡥戵㌵㙣㡣敡㘶㝥摥戸㈹捣愲㔵㤱昴〷昱敤〱搲㜵昸㠸搰搰㐸㘴愸㌶㠰攲㠱㈰慡散㙤㝣㘶敤㙥晣摣㤴搶㈵㑡敢㤲愵㜵愹搲扡㜴㘹㥤㕥㕡㤷㈹慤㥢㕤㕡㌷愷戴慥扥戴敥㠴搲扡戹戰戱晥㉡扡㜶㉤㌵晦㈲㈷昵㕢扤挳㠱ぢ㐶㍣昸扢㐷㤶ㅥ㝡搷㝢㕦㈸㝥㑣攵昳㍡〸㉦戴扤㐰㝣㝢㠳㐸ㄹ攱㥡愱摡㍥ㄴ敦ぢ愲搴㙢㈸㠳愵㥣摢昳㡣㤵㝦晡㜱挶挴㝢㜶敢㝦㝣昷散扤ㄱ挵㑦戹挴搸㡦挶晢㠳昸㠶㠰ㄸ㥢ㄲㅣ慡ㅤ㐰㜱㄰㐴愹㍦㥢㌱〶散㝦挴㌳攳愷慤ㅣ㜳㡢慦昹戱㌱扢㍦搱慣戸㤳㤰ㄸ㘱ㅡ㐷㐰㝣㔱㄰㈳㐶㘸愸ㄶ愳戸ㅡ㐴愹㘷捣ㄸ㌳搵扡㤹㕦捣㍦㘰搲㡡㑦㕥搹㜲昴つ㌷ㅦ愳昸㕥㤳ㄸ戵㌴㡥㠳昸㠶㠲㐸㡣㔰敤㔰敤㐰㡡㠷㠱㈸昵㤸ㄹ㘳敢㕤敢㤷㕣㜱攷㜱㘳㔶㕦戵昱摦㑤㜷㉣晣㔱㜱ㄷ㈵㌱づ愲昱挱㈰扥㐳㐰っ㍣㔰挷〸㡡㐷㠲㈸昵戰ㄹ㘳捣ㄳ攳て㡥捦㍤㙥昴ㅤて慥捡昶㥣㜹㘴㝦挵㍤㥣挴ㄸ㑤攳㌱㈰扥戱㈰㐶ㅤ挰攳㔰㡡挷㠱㈸㜵㥦ㄹ㈳昰昰㍢敢ㄲ晥摢挶㥥晢摢つ慦㡥慥晤㝥㠳攲づ㔲㘲㑣愰昱㘱㈰扥㠹㈰㐶㡣昰㔰㙤ㄲ挵㤳㐱㤴扡挳㡣戱攱㥤扦敦戴㜹㑢摤搸晢㔷㙣㝦攴扢㑦搵㔵㉡扥㑦㈴挶㔴ㅡ㑦〳昱㑤〷㌱㘲㘰㕢㘶㔰㍣ㄳ㐴愹㥢捣ㄸ换㈲㕢搷昵㕢晥户㤱昷昶摤㜱㥦愱扤㜶摥愸戸㝢㤶ㄸ㐷搰昸㐸㄰摦㔱㈰㐶っ扣㑤㡦愶昸ㄸ㄰愵慥㌵㘳摣戱攲㠳㑦扦摣慦捦戸㥢㡥㉦摢扤昶收户昷㔴摣扢㑢㡣㘳㘹㝣ㅣ㠸敦㜸㄰㠹ㄱ慥ㅥ慡搵㔱㍣ぢ㐴愹戵㘶㡣昴ㅦ晦㍣攰攸㤶昱㠷慣慡摣昰搸搱慢㍦戸㐱昱换㐱㘲㈴㘹㥣〲昱愵㐱㡣ㄸ愸㐳愷㌸〳愲搴愵㘶㡣㑦㑥㝣㘷捡㤰〹搷㡣㕣㜷搷攸ㅢ㑦扤昶㠷㕢ㄵ扦㕢㈴挶ㅣㅡ搷㠳昸㑥〰㌱㘲㐴㠷㙡晣捣㘸つ㈰㑡㕤㘰挶搸晤捣㜱㤱换晦昹收愱㡦散昱㥦㠳摦㥦戸攲㑤挵慦㈶㠹搱㐴攳㉣㠸㙦ㅥ㠸㠱〷㘲捣愷戸ㄹ㐴愹搵㘶㡣扦㌶㥦昱攵攱㤹捤㤳ㅦ敡㜵昴攳户㉣敦㌹㐸昱㥢㑤㘲戴搲㜸〱㠸㙦㈱㠸ㄱ〳㥦戹㐵ㄴ㉦〶㔱敡㜴㌳㐶摦昳㐲慤㥢戶慣㤸戴攲攷愵挳晥㤱㤸晢㍢挵㉦㐶㠹戱㤴挶㈷㠲昸㑥〲㌱㘲挴㠶㙡㈷㔳㝣ち㠸㔲换捤ㄸ㔷㝤㝤晡愵〳摦㌹㝦摣㥤㝢ㅤ㔵晢攵て㥢㤳㡡摦慢ㄲ㘳ㄹ㡤㤷㠳昸㔶㠰㐸㡣〸戶攵户ㄴ慦〴㔱敡㐴㌳挶挹て㍥㌴散扢搱晤挷㍥昲昸㉤ㅢ㡥ㅣㄶ㤹愶昸戵㉣㌱㔶搱昸㜴㄰摦ㄹ㈰ㄲ㈳㡣昷改敦㈸㍥ㄳ㐴愹〵㘶㡣㘱㕦愷㑡㥦扤敥戵戱愷愷て㝣戹收扦扢㍥愵昸慤㉥㌱捥愶昱㙡㄰摦敦㐱㡣ㄸ昸摣㥥㐳昱戹㈰㑡㘵捤ㄸ㡢㔶敦摡㙦敦扥て㡥㕢㜳昱摣换づ扤扣㘷愳攲㐱㠱挴㌸㥦挶ㄷ㠰昸㉥〴㌱戶〵㜵晣㠱攲㡢㐰㤴慡㌷㘳㕣晥晣搶戲㜷㡥㕥㌲晡昷搹散昲扥㈵昷ㅣ愳㜸㑣㈱㌱㉥愱昱愵㈰扥换㐰㈴㐶㈸㍥㔴扢㥣攲㌵㈰㑡愵捣ㄸ㑦㡥㥢㌵㝦摤挴搰㘱ㅢ慥晢散㥣㌵〳㤲㔷慢摥㔰㑢㡣㉢㘹扣ㄶ挴户づ挴搸ㄶ昴攵㉡㡡慦〶㔱敡㌸㌳挶ㄵ㜳挷扦㔴㕢戲晢愴戵㉢捥㍦攰愲㙦捥㥤愲㜸㐴㈳㌱搶搳昸㕡㄰摦㜵㈰㐶っ散㍦晥㐸昱昵㈰㑡ㅤ㘹挶戸㘷改ㅦ㐶捣晦攷㠶昱㔷扤晡㡦敤挷㙦昹㜴㠰敡〳戵挴戸㤱挶㌷㠱昸㙥〶㌱戶〵㥦戹㕢㈸扥ㄵ㐴愹㘹㘶㡣慤㍢㙥扥㝡挹㤲搱ㄳ㔶ㅦ昷攲〹㥦㉣晦晢㐳㡡挷㔳ㄲ攳㜶ㅡ摦〱攲扢ㄳ挴愸〳㜸摣㐵昱摤㈰㑡ㅤ㘶挶㤸㌴㜳挵〳㔷昴㕦㌹收㡡㈱㉦㕤昷挵㤴㉦㥦敦㝥㉦搴搳捣慦扣搱捤㠹㐵㌸㙥㘸㍦㈴挱㜱ㄸ晦㙤晢㔸っ㠷㘲㤹㔸愶㈶ㄳち愵㘳挱㐴㈴㔱㕥㠵戰ㅤ㍤〲攰㕢戴㝢收挸晡愶㜴㜶㤱ㅣㄲ㜴捦㡣慤㙦㘸搵㥢㠵愹捣攰㍦攳戰㐶昸ㅥ㤹㌱㡢㜱㍣㤸㌲㡥ㅥ㜶捣㡣搲㥢㕢㜱ㅣ搵扡愴晤㤰愲敦挸㐴㡢摥捥づ㌶㘳㡦捣㉥㘸㑡户散敡慤㥣搱㥡㘸搵晢攴敢摡㠳戸摣㘶攰ㄸ㑢㙦㤱㤲晡攵扢ㅤ㤱㘸㔸愰㡦㔸㕣㙦愸㜷换㔳攳㘸㉢㥢㉣慣ㅤ摢慣捦捦㘹㕤ㄵ㡤挰㄰㘰愱挴㜶㙤愵愱㌲敡慡ㅡ㌵㈷摢愲㌷㐹㜹㠳ㅢ愷搶愷收敡捤㌳㜴づ㈰昴戴㙣敡㑥㔴㤹㠷㝣㠳愷㌴㘱㐳㜱㄰㤷摥挳㉥㈵搰㝡㔳㕡㑦愳摥㜹㐰㜹挹捣㐴戲㐱敦攵㌰㌱㜲㐲戱㡢㐳㍣㌶㥢㕡搰㌲㉡摢搴摡㥣㙤㜰㙡㐶愴ㄷ㈶㜰㤸㤹㥥㤴㑤敢㘵昲㔷㘲㔰㔵搲愵㡢㔲㈵㝢㝢ㅤ慦㌱㜶ぢ㡦攸㙣㙦ㄲㅥ㌷ㄶ㌷戶扤㠹㘸散㜹㈴㤸㡢㡣ㄷ戶㌷ㄹ敤昷㈹㕡㠹晤㑤㐸敢㘰㔱㙢㡦㌷㈹㥤㝡㍢㍦㜸㐳愶愳㍦攸㐳㠳捥㑦㘵改挰挲㈱摢摦㤷摢愸搴搶ㄵ㡥ㄷ㘹㕤〴㌴〹㥢㝢敦㜵慥㜱㘹改づ收搶㡦㔹㠸挱挴戸㐴㔳扡㐱㙦㉥㍡摡㔵慣㐸扢㡦攴㝥㤲〷㐸㌶㤰㍣〸㔲㍥ㅡ晢戸㠲㠸㤶挱㐲㉤㔶㑢捡ㄷ搵愷㕢攷昸收攸昵戳攷戴㐲㠶㔱㜲㐵〵攱㜶晤㘹て㐳愴晤㠹攴ㄱ㄰扦扦挴搷㠶晦㑢㝣㝥敤㔱晣〷扥扣㍦晥晦扦㡦㕤㑡攱愵挹㔰〹㘳搹㤶昲㐶㡣挸㕡扡㜴昱摡昲㜱㠹㤶㌹慤晣搰ㄵ㔷㌲摥㐶㤲挷㐰扡㍦づ㌲㜹㥣摥㠰㡦散晦㙡ㄸ㕣㍥〰㌱户㌹摣攲㈱㑦慦挶ㄹ㑢㥡㔲㜳㥡戳㑤㌸ㄹ㌱㍡搱㥡ㄸ㤱挲㤸戲㐵㈵㝣㡤ㄳ戳愳ㄶ戴晡ㅡ挷搵攳扦敥㡤搳昵㜹㝡愲㜵ㄴ㜶挹慤㍤ㅡ㈷㘲㍣㉡晢捣昱改挵攵㡤挶㔰㜲戴摥㤲搲㌸收ㅣ㡦㕤搰㘲ㅦ㕥㘱㥦摡扤㤱㍢ㄵ㝤㜱㉢㐳㜷㙤㥣㥡挰㤸戵㔵㠳搱㘰昱㌲㕥搱戳㠷挸㉣㙦扦挹㈱㐲㐰㕥摡愲㜴ㄳ㠱ㄱ愹㠴敦ㄲ㝣㕢攲㙢戵捣愴昹㥦㤶挳㕢敢ㅢ㕡㠶㤸昰づㄹ㥤挵㌹〹㕤㑥挷㄰㜶㥦て㙦㈶㕦搱㘶攵㝦愸㌹㘸㥤㤲㑡ㅡ㘱㔱捡愱捤搹〵昳晡㈱搶晦㉡づ㘳㤵㘸㑦㠰慣晤晡挶〳昷扣攲戶㥦捤晦㑦挵挷㐵晥戴㍤㘸搱〶㐲ㄶ晦挹㥦昶㌴晥昳ㄷ搳㤵て㠴㠵攷㕥戵挰昸扡ㅣ昶摤ㅢ戱戵㌳㥢㜵㌹㘱㔰㈱捣㤲㜹㝡㡦挶㈳戳捤㜳㤳搹散㕣㌶扦愷㜰㉤㜳㜴扤㤵愳昰㙥收㐹〷扥㔶㑡㜵改攲ㄸ㙢摢㠶敢扢㈳扥㙦ㄳ㐸㡦ㄱつつ㔵㔶挴ㄶ摦昳㄰㜵挱户㠷敦〵扣㠸㠷慢㠳搱㜰扣㙥㔴㐳㌶㌵㜷㑥㜶㐱㡢㕥㌷㝤挴愴㐸摤挴散㈲扤戹㙥㝣㔳愶扥愱〱晦㘵㥢㘷㈷㥡敡㔳㜵攳ㄲ㑢敢㑥㐸つ㔹摣搰搲愸㐲㠰㠷〳散扦敥戱敢㤵て㍣戴敢㘱户㝤㍣昸ㅦㅦ扦㜲挰㈰ㄵ㌴ㄵ慥搱晢㈰㈴慣挲㔳㝢㠹攴㘵㤲㔷㐸㕥㈵㜹つ㐴敤ぢ㔷敥戸昰摡昹愷扤づ㕥㝢㠳攴㑤㄰散㙥愴㐵搸晢扣㙤戰㙡㉦晣捦㍤㤰昶づ挹㕦㐱ㄴ捦〶昰戳㕡愲扤ぢ㔲戰攱㝢搳愲つ〴㠹㜳㤹戵扦㐱攰搷㡡攸搴扥戰㘰搳㌵㠲慣ㄱ㔶㡤㤰慡摥〸攳〹捣捥愶挲㜵㑡㘲㍦戸㔵搱晦㌳㤲捦㐹㌶㤳㝣㐱昲㈵㠸摡づ慥摥挰㝣㐵㥢慦㐹晥〵㘲〳收ㅢ㠳㔵晢攳㝦〱收㍦㌴摡〲愲づ〰㌱㠰昹ㄶ慦ち〲㌳㠴づ㙤㈰㐸摥づ捣て㄰昸戵㈲㍡ㄵ㠴㠵ㄷ㌰㍦㙦㉤〰捣㔶㔳攱㍡捦ㄲ㐶愴㉡㍣戵㉥ち㠴㘷㠰戵㜲ㄲㅦ㐹㔷㄰昵ㅤ㕣扤㠱搱㘸攳㈷改〶㘲〳愶㠷挱慡〸〲昷㘷昰㥥㌴慡〴㔱㌱戰〶㌰〱戰〵㠱㠹搲慢つ挴〱捣づ㜰昱㙢㐵㜴慡ㅡ㉥㕥挰㝣㕣〸㤸㡦㑣㠵敢攴㔱㉤㈲㔵攱愹昵㐵㔲㙤㌷㤲㝥㈴扢㤳㔴㠱愸昷ち〲戳〷㙤〶㤰っ〴戱〱㌳挸㘰㔵ㅣ㠱晢㌳昸㕥㌴摡ㅢ㐴ㅤ〸搶〰㘶ㅦ戰〵㠱ㄹ㑡慦㌶㄰〷㌰晢挱挵慦ㄵ搱愹㘱㜰昱〲收昹㐲挰㙣㌲ㄵ慥㌳㘲〷㈱㔲ㄵ㥥㕡っ㐹戵㙡㤲ㅡ㤲㕡㤲㌸㠸㝡戲㈰㌰〷搲㘶ㄸ挹㜰㄰ㅢ㌰〷ㅢ慣㍡ㄸ㠱晢㌳昸㈱㌴ㅡ〱愲㐶㠰㌵㠰ㄹ〹戶㈰㌰㠷搰慢つ挴〱捣ㄸ戸昸戵㈲㍡㌵ㄲ㉥㕥挰摣㕤〸㤸扢㑣㠵敢㌴摦㘸㐴慡挲㔳㥢㡣愴摡ㄴ㤲愹㈴搳㐸愶㠳愸㕢ち〲㌳㤳㌶㠷㤳ㅣ〱㘲〳收㈸㠳㔵㘳㄰戸㍦㠳ㅦ㑤愳㘳㐰ㄴ㑦ㅢㅡ挰晣〶㙣㐱㘰挶搲慢つ挴〱捣昱㜰昱㙢㐵㜴㙡ㅣ㕣扣㠰戹扣㄰㌰㤷㤹ち搷戹换〹㠸㔴㠵愷㌶ㅢ㐹戵㌹㈴昵㈴㈷㤰捣〵㔱ㄷㄶ〴愶㤱㌶㑤㈴㔹㄰ㅢ㌰昳つ㔶ㅤ㠶挰晤ㄹ扣㤹㐶㉤㈰㙡ㄲ㔸〳㤸㔶戰〵㠱㤹㐸慦㌶㄰〷㌰㡢攰攲搷㡡攸搴㘴戸㜸〱戳愲㄰㌰换㑤㠵敢㠴散㔴㐴慡挲㔳㕢㠶愴摡㜲㤲ㄵ㈴扦㈵㔹〹愲㑥㉣〸捣㉡摡㥣㑥㜲〶㠸つ㤸㌳つ㔶㑤㐳攰晥っ㝥ㄶ㡤捥〶㔱㌳挰ㅡ挰慣〶㕢㄰㤸改昴㙡〳㜱〰㜳㉥㕣晣㕡ㄱ㥤㥡〹ㄷ㉦㘰敡ぢ〱㌳挷㔴戸捥㌲ㅦ㠱㐸㔵㜸㙡㤷㈲愹㜶ㄹ挹攵㈴㙢㐸慥〰㔱挹㠲挰慣愵捤㍡㤲慢㐰㙣挰㕣㘳戰敡㐸〴敥捦攰敢㘹㜴㉤㠸㍡ㅡ慣〱捣㜵㘰ぢ〲㜳ㄴ扤摡㐰ㅣ挰摣〰ㄷ扦㔶㐴愷㡥㠱㡢ㄷ㌰㔳ぢ〱㌳挵㔴戸㑥㥤ㅦ㡢㐸㔵㜸㙡㜷㈲愹㜶ㄷ挹摤㈴昷㤰摣ぢ愲挶ㄷ〴收㝥摡㍣㐰戲〱挴〶捣㐳〶慢㡥㐳攰晥っ晥㌰㡤晥〴愲敡挰ㅡ挰㍣〲戶㈰㌰挷搳慢つ挴〱捣㐶戸昸戵㈲㍡㌵ぢ㉥㕥挰搴ㄴ〲愶摡㔴戸慥〷㈴ㄱ愹ち㑦敤㌹㈴搵㌶㤱㍣㑦昲〲挹㥦㐱㔴戰㈰㌰㉦搱收㘵㤲㔷㐰㙣挰扣㘶戰㉡㠵挰晤ㄹ晣㉦㌴㝡ㅤ㐴改㘰つ㘰摥〰㕢㄰㤸㌴扤摡㐰ㅣ挰扣つㄷ扦㔶㐴愷㌲㜰昱〲愶㕦㈱㘰㜶㌳ㄵ慥㡢ㅣ㜳㄰愹ち㑦敤㐳㈴搵㍥㈲昹㤸攴ㄳ㤲㑦㐱搴捥〵㠱昹㡣㌶㥦㤳㙣〶戱〱昳愵挱㉡㕥㌳改捦攰晦愴搱㔷㈰㙡㉥㔸〳㤸慦挱ㄶ〴收〴㝡戵㠱㌸㠰昹〶㉥㝥慤㠸㑥㌵挰挵ぢ㤸昲㐲挰㤴㤹ち搷㤵㥢㈶㐴慡挲㔳晢〹㐹戵慤㈴㍦㤳㤴㤴㠲㈸㄰戵昵愷㐲㐷扥㕤㘸㔳㐶㔲づ㘲〳愶慢挱慡㉣〲昷㘷昰ちㅡ㜱㕥㠴㥡て搶〰挶て戶㈰㌰昳攸搵〶攲〰愶〷攳㙡㐵㜴慡ㄹ㉥㕥挰㙣挶㐶㜸㡥㤵㍥户ㄴ昹㤷愳㕡ㄱ愹ち㑦慤ㄷ㙢摦㤹愴㌷挹㉥㈴㝤㐰搴㐷〵㠱改㑢㥢摤㐸晡㠱搸㠰愹㌲㔸戵〰㠱〵㤸晥㌴摡〳㐴㉤㠲挸〰㘶〰搸㠲挰㉣㘴㐹㙤㈰づ㘰〶㌱慥㔶㐴愷ㄶ挳挵ぢ㤸㔷慣敤捦ㅦ㕤扦㙣㉡㕣搷搸㤶㈲㔲ㄵ㥥摡〱慣㍤㐸ㄲ㈲〹㤳㐴㐰搴愶㠲挰挴㘸㔳㑤㔲〳㘲〳㈶㙥戰敡㐴〴ㄶ㘰㠶搲攸㐰㄰㜵㌲㐴〶㌰挳挰ㄶ〴收㈴㤶搴〶攲〰收㘰挶搵㡡攸搴㈹㜰昱〲㘶㐳㈱㘰ㅥ㌰ㄵ慥ぢ㠷换㄰愹ち㑦㙤ㅣ㙢ㅦ㑦㌲㠱攴㌰㤲㠹㈰敡慥㠲挰㑣愶捤ㄴ㤲愹㈰㌶㘰愶ㅢ慣㕡㡥挰〲捣っㅡ捤〴㔱扦㠵挸〰收㜰戰〵㠱㔹挱㤲摡㐰ㅣ挰ㅣ〵ㄷ扦㔶㐴愷㔶挲挵ぢ㤸慢ち〱戳捥㔴戸慥㠶慥㐲愴㉡㍣戵〴㤲㙡㐹㤲ㄴ㐹㥡㐴〷㔱㤷ㄵ〴㘶㌶㙤收㤰搴㠳搸㠰㤹㙢戰㡡ㄷ㔷〵㤸〶ㅡ㌵㠲㈸㕥㕤㌵㠰㘹〲㕢㄰㤸㌳㔸㔲ㅢ㠸〳㤸昹㡣慢ㄵ搱愹㌳攱攲〵捣ㄹ㠵㠰㌹摤㔴戸㉥昱㥥㡤㐸㔵㜸㙡㑢㔹晢㠹㈴㈷㤱㥣㑣㜲ち㠸㕡㕥㄰㤸㘵戴㔹㑥戲〲挴〶捣㑡㠳㔵慢ㄱ㔸㠰㌹㡤㐶慢㐰搴㌹㄰ㄹ挰㥣づ戶㈰㌰扦㘷㐹㙤㈰づ㘰捥㘴㕣慤㠸㑥㥤ぢㄷ㉦㘰戲㠵㠰㘹㌲ㄵ慥敢搶攷㈳㔲ㄵ㥥摡〵慣晤㐲㤲㍦㤰㕣㐴㜲㌱㠸㥡㔳㄰㤸㑢㘹㜳ㄹ挹攵㈰㌶㘰慥㌰㔸㜵〱〲ぢ㌰㔷搲㘸㉤㠸晡〳㐴〶㌰敢挰ㄶ〴收㐲㤶搴〶攲〰收ㅡ挶搵㡡攸搴㐵㜰昱〲收㠸㐲挰ㅣ㙥㉡㕣ㄷ攳㉦㐱愴㉡㍣戵㥢㔹晢㉤㈴户㤲摣㐶㜲㍢㠸㥡㔲㄰㤸㍢㘹㜳ㄷ挹摤㈰㌶㘰敥㌵㔸㜵㈹〲ぢ㌰昷搱攸㝥㄰㜵㌹㐴〶㌰て㠰㉤〸捣㘵㉣愹つ挴〱捣㐳㡣慢ㄵ搱愹㌵㜰昱〲㘶㜸㈱㘰㠶㤹ち搷っ㠳㉢ㄱ愹ち㑦敤〹搶晥㈴挹㔳㈴㑦㤳㍣〳愲慡ぢ〲昳ㅣ㙤㌶㤱㍣て㘲〳收捦〶慢搶㈲戰〰昳㈲㡤㕥〲㔱㔷㐱㘴〰昳㌲搸㠲挰慣㘳㐹㙤㈰づ㘰㕥㘳㕣慤㠸㑥㕤つㄷ㉦㘰〶ㄶ〲㘶㠰愹㜰㑤㥢㔸㡦㐸㔵㜸㙡敦㈲愹昶ㅥ挹晢㈴㝦㈳昹〰㐴敤㔶㄰㤸て㘹昳ㄱ挹挷㈰㌶㘰㍥㌵㔸㜵㉤〲ぢ㌰晦愰搱㘷㈰㡡搳㌰っ㘰㍥〷㕢㄰㤸敢㔸㔲ㅢ㠸〳㤸㉦ㄹ㔷㉢愲㔳搷挳挵ぢ㤸㙥㠵㠰昱㥢ち搷㕣㤰ㅢㄱ愹ち㑦敤㕢搶晥ㅤ挹昷㈴㍦㤰晣ㄷ㐴㤵ㄵ〴收㈷摡㙣㈵昹ㄹ挴〶㡣敡㈲慣扡〹㠱〵㤸㔲〸戴㉥㈰敡ㄶ㠸っ㘰捡挰ㄶ〴收㘶㤶搴〶攲〰愶㉢㕣晣㕡ㄱ㥤扡ㄵ㉥㕥挰晣敢挷〲㐷扥㕦㥢ち搷〴㤷摢ㄱ愹ち㑦㉤㠰愴摡㜶㈴摢㤳散㐰戲㈳㠸晡ㅣ慥摥㈷挳㝢搱㘶㘷㤲摥㈰㌶㘰晡ㄸ慣扡〳㠱〵㤸㕤㘹搴ㄷ㐴摤〵搱〰㍣㜱挸っ戶㈰㌰㜷搲愲つ挴〱㑣ㄵ㕣晣㕡ㄱ㥤扡ㅢ㉥㕥挰扣㔹〸㤸㌷㑣㐵晥慣㥤昲晢㄰㈹晦捡愴捣㙣捤捤㘷戰捤㤴攸〹㘳㕦收昰愶晡搶㤶㙥㤹ㄱぢ㕡戳㘳敢㕢㐷户戴㜶捦㠰攰愵戸昴㤱㑢晦㌶愷挱㤹㈳敡昵㐵㌳㜱㙤㙥㜷户ち㤳㝥㐷㉤㘸㘹捤捡㐵搷㝥㙥晤攸散攴㙣敢攸晡㤶㜹つ㠹㈵〳㍤搴㠶收挸㌹㝡ㄳ收愲㌴㘳㑡捡戶㡣戲昳收改㘹㡦ㅡ㘷㘴ㄷ㌴愷昴昱愳㝦つ戳㔹㤴㜱昵戸〴ㄷ㈸㤵㉡㔱㝢ㄶ㥥扤㘱挳㝤㌷昴愶ㄴㄷ㌵搵㉦㥣っ搱〶㝦捣晦挵㕢慦〴㌹昱㌶挷㕦㐹昹晤㘰㡢扦㍤㙣㜳㘳扡挱搸㥦㐱㑢つ㔹て㜳昲搵昸愶㤶晡戴敥㌷戹㐹昵㑤㍤捤㤷㔳ㄶ戴㍡㌴㠹挵㍢㤸ㅡ㕣㜵㥤搲㠴戶愷ㄲ捤改㕦㐳㐷戰㘱昸㌳摡愱㝣昸昷换㐰㌶挲㤴㤴㝣挵搳ㄱ晣晢敡㔴〱扡愴晣〱㌰㥥ㄷ挰㜳ㅦ㐳扣戰㑤㉢慡㠴㝤て㐲㥤ㄳ㔷㤰㥢愴㈷㥡愴〳㌳㕡搳愳昵㠵㍤挵㐲挷ㅢㅢ㜳散ㅢ昴ㅤ㥣慣捣㠳搰㌲㈳㤲㉤搹㠶〵慤㝡捦摣㉢昹㠰㙢㤹改㝡㐳㠲㔳挴扡攷㕥㑤㑤戵㘲ㄲ㕤㉥ㅥ愷㝦晤㝡扡〳㐴捡捣づ㈹改㤱慦挸ㅢ搷戹ㄱ晣散晣挲㡥愲㤱ㄹ昹晢昲㘰㜵搹愵晣扢攱攰ㄲ敢㠵昹㈱摡㠰昰ㅤ㥦〳挶㑦搱づ搶搴㐴㘳捦㈶㍢慤敥㤶㡣搳慦㝡㘴㘴㝦㠷㌹㤶㕣㕥㔱挹㡦㑤〳搶扥戴搶愷ㄲつつ㑢㝡㘶挶㌷愵ㅡㄶ愴昵㠹㠹愴摥㘰敤慢戳捤㡤扦㤲㝥㤵昱敤㙦昴慡〸㉥收挴戸昱㔸㤳㘴捤㌸晢挵扢户ㄲ㙤㌰昶㙣昲㔵㡢ㄸ挶扥敤㐱ㄴ昱㝦㥥㙣攷㠷搳昶敤㔳㐵㘵挵ち㜶㘹㉥ㄱ昷㘵㥣㡣㤴㥢慦㈷㥦㌶㥢搹挴散㐴㑣ㅢ搱搳㌶搱戸㝡㐳昴慢昹㑣㐹㡢㝣㍥摦㉦晤㔲〱㔶昸晢捡㥣晦㠰㥤㥤挱ㅦ捣愳㈸㝥扢㍣っ㍥㝦ㅡ㤳敤攰㐳扥敦㘵〷ㄸ㠰㘱㈵昷㕥挶挱挲捣晡搶〶扤㕢㐶昴昲扡㠲ㅦ〷愲搹㌵㌳㜳づ愶〴㡤敥㤱㌹戴戹㍥摤㔰摦愴昳挰〳㜳㝢戹㑡㘸愲㍥ㅢ戳㔰愷㘶㕢敡戹昸慤㐷㘶㘶㜳愲愹㘵ㅥ㘷㝥愵㤶㙣敦攰愴㔹攵㤹㤱昵㑤昸昰ㄸ㌹昹扡㌲㌳㘳㑥㜶ㄱ搶捦㉤㘸㙣㍡㌴㌱慦攵㔷搱㈸昳慢〴〸ㄹ㥦愸㔲㔵㕡慡㉡㑡㉢㝥改㜷ㄴ摥攱〸ㄹ㐶扣㔲ㄲ戳㔵㝦挲慢㈲㥦㔵㜶挹㥣〳捣捦㉡㙢㜲慣〵昳㥣㤴㤸㕢㝣挸晤慦戶㍦㍥愰摤㠷㠰㑣㌸昴昰昱敤㌳挷晦扦㔶昲㤵㍦㠲挸㐵扥〶攴㙤㤱㥢愶扡ㄳ㡣㝢ㅡ㙦ㄵ捡昸捥搱愴攳攴昲摦㝥晥㡣搸昰㥤㠸㙦㑥㥡昳攵㔸㑣㉡散㡥て㍥㜶扢㤸㡣㠹晤㙤㑦㠳攱㈱㕣㘳愲愱挵搴㡤捡㌶㌶㈶昸搶攲摢㜲〶昶搹㝡㠵ㅣ㑦㘳㑦愲㘵㐰攴晤㘷㡡ㄲ㡢㈱㑡㉣ㄶㄱ扥㡡㌹昵㕣㕥㌳㔶㜶㜶愲戹扥㜵㑥㘳㝤慡㠲っ愷㠷晦㉡摥㤳㜸ぢ㤵〱㑣敢㑦摥㤸㌸㌸捤㥦昸㘹捣㔵㐴扢㠷㘰扣㐰攸搸㝥扣㜳㑢攵晢㕢晤挲㜹扤㈵㑡挹㡥㕥ぢ㈲㕡㌹挶戲㄰㤸ㅦㄲ摢㠱ㄷ㈴戲ㄳ㔲㡦搲〰㑦㉤〴㜳敢慦㙣㈳㕥ㄵ㥤㝥搹ㄵ〶晥㠹搹㐴㝡㉣㔶㄰㘴㥢扢㥡㉢㑦㉢搰㕡敥㔲㥡〳㥣㜲㍢ち㜳搳㌱攷㝤㈱㡥㝦㥢㉢㈸㤸㠱挹慣㘵㥣慣敢㌳㝡挸て㙤㐹㜹㜹户ち慦㕣攳慤㔸〳捤愹㠹昶㤵扢攳㕤昱㌷㑦慢㍤㤸ㅢ攲昷㜳㐳戴㌰愸ㄶ〱㔱㡦㠱攵昶攴ㄹ㐴㘹㄰〳㈹㝦〲捡晣㑦㐹挱改愹㜰㈸㈹㙦攴戴搹㡡㐶㙥づづ㌵㝣㤸㑣㡢改户㠰挴搷慤攲㜱攸戵㙡㔸㍤扦㘹搳㜰扣㉥㔱㑦㠳㔸昹换昱摡敦㈷㜸㕡つ昳搷㠲愸㤷挰㜲㈰㉡㙤㉢搱㠶㌲㐵晢㈰㐴扤っ㤶〳ㄱ敢捦搶㐵戳㠷慦㐰挵㐳㘸㌶㜲㕢㠷㘳敡㔵搸昱㤰っ搷㘲㔸㐱ㅢ㕥㔹挷〴敡㌵㌰㍣㉥㌰晥ち㝥㜳愹搷㘱挰㙦慦ㄲ捦扤愵㝡〳ㅡ敥㌱戵攱摣扣㌷昱㡡㍢愲摣ㅢ昳㘰㐸户晤挶㝣㥢ㅥ㜸㍡摥㤸敡ㅤ㐸㉣㌰㙤摤ㅥ挱㑤ㄹ挹㙣㝦昵㌶ㄸ㐵㠳搱㌴㜸ㄷ〶散戸㌶〶㕣慥㐹㝦戳戹搹㥡㌴㤶㙥㠷搲敤㌳ㄸ搸㥡㌴ㅥ㌲㝢㤳㍥〷㕢扣㐹㥢㘱搱攱㈶㝤〱㘳愳㐹ㄳ㔸㐱ㅢ搸㕣㤳扥〴搳㤱㈶㝤〵扢㈲㑤晡ㅡ㙡㘹搲㐴㙥摥扦挰㌹㥡㌴ㄹ搲㙤㌷改ㅢ戸戹㥢昴ㅦ㐸㍤㥡㌴㤵㥢㌲㡤搹戶㜸ㅢ㑣愷挱っㅡ㝣ぢ〳㘹搲㑣㜰戹㈶晤㘰㜳戳㌵改㜰扡ㅤ㐱户㉥愸挵搶愴愳㈰戳㌷㠹〷摥挵㥢㔴づ㡢づ㌷挹〷㘳愳㐹㐷戳㠲㌶㈶㌳㡦慥㔵㔷攸㍡搲㈴㑥㌵㉤搲㈴㑥㐲㤵㈶晤㠶㥢搷つ㥣愳㐹挷㐱扡敤㈶㜱搶㉡ㅥ㜹㥦愴㥥㄰㜹㌴愹㡥㥢㌲㡢搹㉡扤つㄲ㌴㐸搲㠰ㄳ㕤愵㐹㈹㜰戹㈶㜱㉥慢ㄵ搷搶愴㌴摤㜴扡㜱摥愹慤㐹戳㈱戳㌷㘹㌷愸㡢㌷㠹搳㔵㍢摣愴摤㘱㙣㌴㘹づ㉢㜰㌴愹ち扡㡥㌴㠹搳㕥㡢㌴㘹〰搴搲愴ㄳ戸㜹〳挱㌹㥡搴〰改戶㥢㌴〸㙥㜸攴㌵㘹㉦㠸㉣㌰愹㌵扦摣㥡戸㈹㔹㘶攳ㄴ㕢て㠳㜹㌴㤸㑦〳㑥扡㤵㈶㌵㠳换㌵㠹昳㙡㉤㌷㕢㤳㕡攸挶ㅦ挳㔰㥣〳㙢㙢搲㐲挸散㑤攲散搸攲㑤攲搴搹づ㌷㠹㔳㙣㡤㈶㉤㘲〵㡥㈶㜱收㙤㐷㥡挴㈹戸㐵㥡挴挹戹搲愴㈵摣扣攱攰ㅣ㑤㍡ㄱ搲㙤㌷㠹〷ㄸ㜸攴㌵改㄰㠸㉣㌰愹㌵㥢㜴㌲㌷攵ㄴ㘶ㅢ攱㙤㜰㉡つ㤶搱㠰ㄳ㠰愵㐹换挱攵㥡㌴挶收㘶㙢搲ち扡晤㤶㙥㤳㘱㘰㙢搲㘹㤰搹㥢㌴〵敡攲㑤攲㌴摥づ㌷㠹搳㝤㡤㈶慤㘲〵㡥㈶㜱ㄶ㜰㐷㥡㌴ㄳ㜶㐵㥡挴㠹挲搲愴㌳戸㜹㥣㌱散㘸搲㤹㤰㙥扢㐹㥣㔹㡣㐷㕥㤳㌸扤搸愳㐹㘷㜳㔳㔶㌳ㅢ愷ㅥ㝢ㄸ晣㥥〶攷搰㠰㤳㤱愵㐹攷㠲换㌵㠹昳㡤㉤㌷㕢㤳捥愳摢昹㜴㥢つ〳㕢㤳㉥㠴捣摥㈴捥ㅡ㉥摥㈴㑥㈹敥㜰㤳㌸昵搸㘸搲ㅦ㔸㠱愳㐹㜳愱敢㐸㤳㌸㌵戹㐸㤳㥡愰㤶㈶㕤捣捤换㠲㜳㌴改㔲㐸户摤㈴捥㜲挶㈳慦㐹㥣敡㙣㠱㐹慤昹㐹扡㥣㥢戲㠶搹㌸つ摡挳攰ちㅡ㕣㐹〳㡥扤愵㐹㙢挱攵㥡挴戹捦㤶㥢慤㐹敢攸㜶ㄵ摤㤶挱挰搶愴㙢㈰戳㌷㘹㌹搴挵㥢挴改捤ㅤ㙥ㄲ愷㐱ㅢ㑤㕡捦ちㅣ㑤㕡〹㕤㐷㥡戴ち㜶㐵㥡㜴㍡搴搲愴敢戸㜹㥣㐹敤㘸搲昵㤰㙥扢㐹㥣㜱㡤㐷㕥㤳捥㠲挸〲㤳㕡戳㐹㌷㜲㔳㙥㘲㌶㑥挹昶㌰戸㤹〶户搰㠰㤳戴愵㐹户㠲换㌵㠹昳戰㉤㌷㕢㤳㙥愳摢敤㜴攳㥣㘹㕢㤳敥㠴捣摥㈴捥愶㉥摥㈴㑥戵敥㜰㤳㌸㈵摢㘸搲㕤慣挰搱愴㉢愰敢㐸㤳搶挲慥㐸㤳搶㐱㉤㑤扡㠷㥢㜷ㄵ㌸㐷㤳敥㠳㜴摢㑤攲散㙦㍣昲㥡戴ㅥ㈲ぢ㑣㙡捤㈶㍤挰㑤搹挰㙣搷㝡ㅢ㍣㐸㠳㠷㘸㜰ㅤっ愴㐹て㠳换㌵㠹㜳挲慤戸戶㈶晤㠹㙥㡦搰㡤昳户㙤㑤㝡ㄴ㌲㝢㤳㌸戳扢㜸㤳敥㠶㐵㠷㥢挴改攱㐶㤳㌶戲〲㐷㤳㌸㙢扣㈳㑤攲昴昱㈲㑤攲挴㜲㘹搲攳摣㍣捥㌰㜷㌴改㐹㐸户摤㈴捥㐴挷㈳慦㐹て㐳㘴㠱㐹慤搹愴愷戹㈹捦㌰ㅢ愷慡㝢ㄸ㍣㑢㠳攷㘸昰〸っ愴㐹㥢挰攵㥡挴昹改㤶㥢慤㐹捦搳敤〵扡㍤〷〳㕢㤳㕥㠴捣摥㈴捥㌲㉦摥㈴㑥㐱敦㜰㤳㕥㠰戱搱愴㤷㔸㠱愳㐹㝦㠶慥㈳㑤攲㔴昶㈲㑤攲㈴㜷㘹搲㉢摣㍣捥㜶㜷㌴改㌵㐸户摤㈴捥㡡挷㈳慦㐹㥣ㅡ㙦㠱㐹慤搹愴搷戹㈹㙦㌰ㅢ愷捤㝢ㄸ扣㐹㠳户㘸挰㠹昴搲愴户挱攵㥡挴戹昲㤶㥢慤㐹敦搰敤慦㜴晢㄰〶戶㈶扤〷㤹扤㐹ㅦ㐱㕤扣㐹ㅦ挳愲挳㑤晡〴挶㐶㤳摥㘷〵㡥㈶㜱㌶㝤㐷㥡挴㘹昵㐵㥡昴㌹搴搲愴て戸㜹㥣㜹敦㘸搲㠷㤰㙥扢㐹㕦挲つ㡦扣㈶晤ㄳ㈲ぢ㑣㙡捤㈶㝤捣㑤昹㠴搹㌸㠵摦挳攰㔳ㅡ晣㠳〶㥣搴㉦㑤晡っ㕣慥㐹摦搸摣㙣㑤晡㥣㙥㥢改昶ㄳっ㙣㑤晡ㄲ㌲㝢㤳㌸晢扥㜸㤳㝥㠶㐵㠷㥢㔴㔲㙡㌵改㥦慣挰搱㈴〵㕤㐷㥡挴㈹晥㐵㥡㔴〶戵㌴改㙢㙥ㅥ晢攱㘸搲扦㈱摤㜶㤳戸㕡〰摢㤵搷愴ち㐸㌷㐲㥡㜷㈲昶㍦摣㤴㉤捣愶㜹ㅢ㝣㑢㠳敦㘸挰〵〶搲愴敦挱攵㥡搴挳收㘶㙢搲て㜴晢㉦摤㌸摦摦搶愴㥦㈰戳㌷㘹㘷愸㡢㌷㠹换〴㍡摣愴㕤㘰㙣㝣㤲戶戲〲㐷㤳晡㐰搷㤱㈶㜱戹㐱㤱㈶㜱㈱㠲㌴㠹㔳㘵㔴㍦㜰㡥㈶㤵㐲扡敤㈶㔵挱捤摤愴晥㤰㙥㜴㌷〹扦㐴㠸㌵㈱捣戶㠷户㠱㡦〶㕤㘹挰挵づ搲愴ち㜰戹㈶つ戲戹搹㥡挴㥦捦搴晣㜴攳摡〳㕢㤳扡㐳㘶㙦ㄲ㔷㈵ㄴ㙦ㄲ㤷㉣㜴戸㐹㕣摡㘰㌴愹〷㉢㜰㌴㠹㉢ㅥ㍡搲㈴㉥㝤㈸搲㈴㉥㡡㤰㈶㔵㜲昳㙡挰㌹㥡戴ㅤ愴摢㙥㔲ㅣ㙥敥㈶つ㠵㜴愳扢㐹㍢㜰㔳㜶㘴㌶㉥戳昰㌰搸㠹〶扤㘸挰㠵ㄷ搲愴㥤挱攵㥡挴戵ㄵ㤶㥢慤㐹扤改戶ぢ摤挶挱挰搶愴㕤㈱戳㌷㘹㍣搴挵㥢挴攵ㄳㅤ㙥ㄲ㤷㔹ㄸ㑤敡换ちㅣ㑤攲敡㡢㡥㌴㠹换㌰㡡㌴㠹ぢ㌴愴㐹晤戸㜹㕣愹攱㘸㔲ㄵ愴摢㙥ㄲ㔷㜴戸㥢挴㘵ㅤㅢ摤㑤摡㠳㥢㌲㠰搹戸攴挳挳㘰㈰つ昶愴〱ㄷ㠱㐸㤳〶㠱换㌵㠹敢㍣㉣㌷㕢㤳昶愲摢摥㜴㑢挰挰搶愴㝤㈱戳㌷㈹〹㜵昱㈶㜱㈹㐷㠷㥢㤴㠶戱搱愴挱慣挰搱㈴ㅤ扡㡥㌴㠹㑢㐲㡡㌴㘹づ搴搲愴晤戹㜹昵攰ㅣ㑤㍡〰搲㙤㌷㠹慢㑢摣㑤攲ㄲ㤳㡤敥㈶㠵戸㈹㘱㘶攳昲ㄳて㠳〸つ愲㌴攰㠲ㄴ㘹㔲っ㕣慥㐹㕣㜳㘲戹搹㥡㔴㑤户ㅡ扡㉤㠵㠱慤㐹㜱挸散㑤攲捡㤱攲㑤攲戲㤲づ㌷㠹换㑦㡣㈶つ㘵〵㡥㈶㥤〲㕤㐷㥡戴っ㜶㐵㥡戴ㅣ㙡㘹搲㌰㙥摥ち㜰㡥㈶ㅤ〴改戶㥢戴ㄲ㙥敥㈶㥤〶改㐶㜷㤳づ攱愶㡣㘰戶㔵摥〶㈳㘹㌰㡡〶㕣ㅣ㈳㑤ㅡつ㉥搷㈴慥㝦戱攲摡㥡㌴㠶㙥㘳改挶戵㉡戶㈶㡤㠳捣摥㈴慥㘲㈹摥㈴㉥㜱改㜰㤳戸ㄴ挶㘸搲㜸㔶攰㘸搲挵搰㜵愴㐹㤷挲慥㐸㤳㉥㠳㕡㥡㜴ㄸ㌷㡦慢㘹ㅣ㑤㥡〴改戶㥢挴㔵㌷敥㈶㕤〹改㐶㜷㤳愶㜰㔳愶㌲ㅢ㤷攵㜸ㄸ㑣愳挱㜴ㅡ慣㠳㠱㌴㘹〶戸㕣㤳戸ㄶ挷㜲戳㌵㘹㈶摤づ愷ㅢ搷捤搸㥡㜴㈴㘴昶㈶㜱㐵㑤昱㈶㜱戹㑤㠷㥢挴㘵㌹㐶㤳㡥㘲〵㡥㈶㜱戵㑥㐷㥡挴㘵㍢㐵㥡挴〵㍤搲愴㘳戸㜹㕣搹攳㘸搲戱㤰㙥扢㐹㕣〱攴㙥搲㝤㤰㙥㜴㌷改㜸㙥㑡ㅤ戳㜱㠹㤰㠷挱㉣ㅡ㈴㘸昰〰っ愴㐹㐹㜰戹㈶㜱㕤㤰攵㘶㙢㔲㡡㙥㘹扡㍤〱〳㕢㤳㌲㤰搹㥢昴㈴搴挵㥢挴愵㍦ㅤ㙥搲搳㌰㌶㥡㌴㥢ㄵ㌸㥡昴っ㜴ㅤ㘹ㄲ㤷㄰ㄵ㘹ㄲㄷㄷ㐹㤳敡戹㜹㕣㘵攴㘸搲㕣㐸户摤㈴慥㐶㜲㌷㠹㑢㤲㌶扡㥢搴挸㑤㘹㘲㌶㉥㔷昲㌰挸搲㘰ㅥつ戸㠰㐹㥡㌴ㅦ㕣慥㐹㕣愳㘴戹搹㥡搴㑣户ㄶ扡扤ぢ〳㕢㤳ㄶ㐰㘶㙦ㄲ㔷ㅡㄵ㙦搲晢戰攸㜰㤳晥〶㘳愳㐹ぢ㔹㠱愳㐹ㅦ㐰搷㤱㈶㜱㌹㔳㤱㈶㝤〴戵㌴㘹㌱㌷敦㘳㜰㡥㈶㉤㠵㜴摢㑤晡ㄴ㙥敥㈶晤〳搲㡤敥㈶㥤挴㑤㌹㤹搹戸㜴捡挳攰ㄴㅡ㥣㑡〳㉥愶㤲㈶㉤〳㤷㙢ㄲ搷㑢㔹㙥戶㈶㉤愷摢ち扡㝤ぢ〳㕢㤳㔶㐲㘶㙦ㄲ㔷㍤ㄵ㙦搲昷戰攸㜰㤳㝥㠰戱搱愴搳㔸㠱愳㐹㕣㔱搵㤱㈶㜱㘹㔵㤱㈶㙤㠵㕡㥡㜴㍡㌷㡦慢慦ㅣ㑤晡ㅤ愴摢㙥㤲攲㌸ㅦ㐸㌸㘷ぢ㤵㐲扡搱摤愴戳戸㈹㘷㌳㕢ㄷ㙦㠳搵㌴昸㍤つ捡㘰㈰㑤㍡〷㕣慥㐹㕤㙤㙥戶㈶㥤㑢户昳攸ㄶ㠰㠱慤㐹ㄷ㐰㘶㙦搲㜶㔰ㄷ㙦搲昶戰攸㜰㤳㜶㠰戱搱愴ぢ㔹㠱愳㐹㍢㐲搷㤱㈶昵㠲㕤㤱㈶敤っ戵㌴改㈲㙥㕥㙦㜰㡥㈶㕤〲改戶㥢搴〷㙥敥㈶敤ち愹㐷㤳㉥攳愶㕣捥㙣㕣㔲收㘱戰㠶〶㔷搰㘰㌷ㄸ㐸㤳慥〴㤷㙢㔲㤵捤捤搶愴戵㜴㕢〷㔲扥㉦っ㍡戶扡㠸ㄳ昶〲戶㈵㕦㥣ㅢ摢戲㕤㘶摡㠲㐴〳㙥摥㌰〵敢て㕡㈹晡㌵㑣㍥㉤㌳㔶㠱攴晦㘶戴昳㥥づ㔸㌸㈵㥢昰㥢攳晡㘱换昲㌱㜰摡㥡摢搶㐲换㕦戶㑡挴㕦㕥昷摦㥦㝦敥㔸ㄶ扥㍤扡㉥攴㑦㤴搶搵㤵㔴㌰㈷㥡㠴攵㠰㔷愳㘱㥣㌳捦㜵っ㐵㈶㘲攷㉤㥡㘰戴ㅤ摡愷㡤㜲㠲昰攰〶摥敥挵㙢扥愹㜳㍥昶㌵㐸愸㌸㈹㕢摥戰敢挹㈱ㄸ㥦攵㐱㐸户㌹㤷ㄷづ㔸つ挶㔹扤㌳㕡㤷㌴㘰㈶㌵㕦昲㐷㌹㡤㔷㥣㍡㙡愸㔱㕥戶戹っ㡢摥昲㝦㜲㌷攷㝢㉦㐲㜵摢㌱敦㈷㡥挵㡤㥡㈱愸愶晣㌷〰戸愰㍦㡢㙥挷㤴㍥晣昳㕤㠷ㄲ㜷㥣㔴㥦㙡捥戶㘴㌳慤㔵㌳戰ㅡ愰㡡㍦㝡㡤㥦攸〹㡥㈸㍦ㅡㄱ㍤㜳㜲挳捡㥡㜸㤷ㄲ㘹㤳㝦㙥㔳㜶㔱㤳㔴㔳摥挲摦晥ㄶ扣扡㜶㘵ㅡ慥ㄶ㤱扦〱〰㉥㄰㐲愱晣ぢ㠴㑤㔴㝤搷㈳搶㥥愳㐶㡥㥡㕥ㄷ搱㙢搳㝡㌰ㄲ㡦愴㠳㤹㘸㍡㡡摢搰〴ㄳ愹㑣㌴㔹㤳づ挵㙡攳挱㜰㈰㘲晡㘸㌷挰㈷㄰戵戸ㅢ挹挵㉣㡥扡捡㙡㜰㑣散㤳㘴晦㐳ㄲ愸㐱㘴㍣昰〳昳挸搳㝤搴挸㍡㤹挴㍣ㅤ㍦愹敤扢〵㤲敤㈰㜱摥搵挵㜷㉢挴㍤㈱戶慤て〸搴㥡㔱戴晥〸愵摤づぢ慤ち慦搴㔰挸戹㐷昲慢挹㠰㥥㥦ㄸ收昲㙢㜷挱〲敦㝣㜵㈰㔸扥晢戵扢㈱㔰挳昱㑡㤰扥㠷ㅣ晤昹㍣ㄸ㔲扥㍢搵〴戸昳㍤〱㘱㠹挶㐶戳愷㙡ㅣ㈴散慢戳㉦㈳捣㔰扥〷㘰㘷戴㈳ㅣ㡥㠵搳㠹㘰㈴ㄵ〹㔶㐷挳㠹㐴㙤㈴ㅤ搳ㄳ改㔰㍣ㄲ㑤㈴㐲挱敡挰㐸㉢晤〶昸〴㐶㔹㥣戴㘳戴挵㔱㔷挹㔹戶㥤搳㡥戱㠸㡣㐷㠹挶㜶㘸散㠰㐶扣〳㥣慥㉢昲扤愸㝣㤴昲㐱㜸愵㌸㘵搷〰㜸㌸㌰㘸〷昸㜱㔸㄰攰〹搰ぢ挰㑦㐰愰㈶㠲ㄳ㠰㥦㈴㐷㝦㍥㈷㐳㉡〰挷ㄱ挲つ㜰㡤㈷挰㔳捤㔰扥㘷ㄱ捡〴㌸ㅤて搵㈶挲㝡慣㍡〳㠰㈳改摡㘴㈸㤹㐹挶㠳昱㜰㌴㔳ㅢ㡤挶〳搳慣昴捦挱㈷㌰摤攲〴攰ㄹㄶ㐷㕤攵㑣㜰㥤〳昰攱㠸㡣㠷ぢ攰㈳㉣昹晥㔴扥㡣㈲戴晤〸捥㔱㤰ㅢ〰敦攷〰昸㌵㔸㄰攰愳愱ㄷ㠰晦〲㠱晡つ㌸〱昸㜵㜲昴攷昳㌸㐸〵攰扤㍤〱ㅥ攴〹㜰㥤ㄹ捡昷㌶㐲ㄹ〰㈷㙡挳昱㑣㜵㍡ㄱ㠹〴㔳搱㔸㌰㤹㐸㐴㘲㤱㔸㍡捡摦㉣㡥愶慢搳㠱㔹㔶晡㜷攰ㄳ㐸㔸㥣〰㥣戴㌸敡㉡㔳攰㍡〷攰㌴㈲攳攱〲㤸搳㘴㐵ㅥ愱昲敦㈸㐲攳㕡㈴挵愹戲〶挰扢㍡〰晥ㄸㄶ〴㜸づ昴〲昰㈷㄰愸ㄳ挰〹挰㥦㤲愳㍦㥦つ㤰ち挰㍢㝢〲扣㤳㈷挰㑤㘶㈸摦㘶㠴㌲〰慥㠹㠴ㄲ㌱㍤ㄴ㑥㈶㤳搵搱㜸㌸㤸〸愵㌲攱㔸㍡ㅣ㡦搵挴㔲㤱㔴㌴㈰搳㔳㔹晦ㄷ昰〹捣戳㡡ㄱ㠰攷㕢ㅣ㜵㤵捤攰㍡〷攰ㄶ㐴挶挳〵㜰慢㈵㡦㔳昹つ㡡搰㙡〹捥㐲挸つ㠰晤づ㠰扦㠵〵〱㕥〴扤〰晣ㅤ〴㙡〹㌸〱昸㝢㜲昴攷昳㐴㐸〵㘰㥦㈷挰㘵㥥〰㥦㙣㠶昲晤㠴㔰㈶挰愹㘰戲㈶ㄲ㡤㐷ㄳ戵戱㘸㉡ㅡ㑥挶㐲搵改㑣㉡㤵㑡㠴愲㌵搱㔴㍣㈰㔳㑢㔹晦㔶昸〴㑥戵㡡ㄱ㠰㤷㔹ㅣ㜵㤵换挱㜵づ挰㉢㄰ㄹてㄷ挰扦戵攴〷㔳㔹㡥挳㙦敤㈰㠲挳㈹慡〶挰摦晦㘰摦〷㔷挰㠲〰慦㠲㕥〰收ㅤ昵搴ㄹ攰〴㘰㍦㌹晡昳㜹㈶愴〲昰㝦㄰挲扤て晥㌷愴敥㉦戹戳捤㔰扥㥥〸㘵〰㥣慥搶挳挹㥡㘴㉣ㄹ㡤〷戱搷㑤搶㠶慡㐳㤹㘰㈴㤸㡥挶攲戱㔴㈶ㄳ㤰㘹愱慣扦ㄲ㍥㠱摦㕢挵〸挰㌲㈳搴搲㔵㥥ぢ㕤攷〰㝣ㅥ㈲攳攱〲昸㝣㑢㍥㠶捡㕥㈸㔰ㅢ㡤㔷敡㐲挸つ㠰㍦㜵〰扣ぢ㉣〸昰ㅦ愰ㄷ㠰晢㐰愰㉥〶㈷〰敦㑡㡥晥㝣㕥ち愹〰晣愱㈷挰ㅦ㜸〲㝣戹ㄹ捡户㍢㐲ㄹ〰〷昵㔰㜵愶㌶㠴挳〸扣㡢㈳挱㘰㌲慡㈷愳挹㐸㠶〸搷挶㙡㌲〱㤹搲挹晡慢攰ㄳ戸挲㉡㐶〰㤶搹㥣㤶慥㜲㉤㜴㥤〳昰㍡㐴挶挳〵昰㔵㤶晣㌰㉡昷㐲㠱摡〴扣㔲搷㐰㙥〰晣扡〳攰㝤㘱㐱㠰搷㐳㉦〰て㠶㐰㕤〷㑥〰摥㡦ㅣ晤昹扣ㅥ㔲〱昸ㄵ㑦㠰㕦昲〴昸㐶㌳㤴㉦㠸㔰〶挰挹㔰愴㍡ㄱ挹㔴敢愱摡㕡㘰㥢慥捤挴㙢攲搱ㅡ扤㍡ㄲ慡〹攳愶㡥㠱㥢慣昴㈱昸〴㙥戶㌸〱㔸㘶㘲㜲摢愸慢扣ㄵ扡捥〱㤸昳㌷昱㜰〱㝣扢㈵㥦㐶㘵㉤㡡搰愶ㄲ㥣㍢㈱㌷〰㝥搲〱昰㠱戰㈰挰㜷㐱㉦〰て㠳㐰摤〳㑥〰ㅥ㑥㡥晥㝣摥〷愹〰扣搱ㄳ攰㌶㑦㠰ㅦ㌰㐳昹㐶㈰㤴〱㌰昷扥挱㔴戰㈶ㄱ㐹挷愳挱㜸㉣ㄱ㑡愷㔲挱摡㐸㌸㤶挴㙥ㄸ挳㤲つ㔶晡㤱昰〹㍣㘸㜱〲戰捣愲攴戶㔱㔷昹㌰㜴㥤〳㌰攷㕥攲攱〲昸ㄱ㑢㝥㈴㤵攳㔱㠴㜶〴挱㜹ㄴ㜲〳攰㝢ㅣ〰㑦㠴〵〱摥〸扤〰㍣〹〲昵㌸㌸〱㜸㌲㌹晡昳昹㈴愴〲昰ㅤ㥥〰摦收〹昰搳㘶㈸摦㜴㠴㌲〰捥〴㘳㌵㠹㔰㑤㌰ㄹっ愵愲挱㐴㍡㕥ㄳつ挶㙡㌳㌵㝡㉡ㅥ慡〹㠵㘲〱㤹〶挹晡㘷挰㈷昰慣㔵㡣〰晣㥣挵㔱㔷戹〹㕣攷〰捣㜹㤳㜸戸〰㝥挱㤲ㅦ㐷攵㌱㈸㐲㍢㤶攰扣〸戹〱昰㝡〷挰挷挱㠲〰扦〴扤〰㝣㍣〴敡ㄵ㜰〲㜰ㅤ㌹晡昳昹ㅡ愴〲昰㍡㑦㠰慦昴〴昸㜵㌳㤴㉦㠵㔰〶挰搵㠰戶戶愶戶㈶ㄱ捤愴愳挹㔰㑤扣㔶㡦搷㠴㘲挱㔴㉡ㄶ㑤愶〰昰ㅢ㔶晡㌴㝣〲㙦㕡㥣〰晣㤶挵㔱㔷昹㌶戸捥〱㤸㜳ㅥ昱㜰〱晣㔷㑢㥥愲㜲㉥㡡搰㤲〴攷㍤挸つ㠰㉦㜰〰捣㥢昵ㄲ攰昷愱ㄷ㠰戳㄰愸て挰〹挰昳挸搱㥦捦て㈱ㄵ㠰捦昱〴㜸戵㈷挰ㅦ㥢愱㝣慤〸㘵〰ㅣ㑥挵慢ㄳㄸ挴挵㤲㌵戵搱㕡ㅣ晦㐶搳㔸㠲ㅢ搵昵㘴慣㈶㔲ㅤ慥〹挸昴㐳搶扦〰㍥㠱㑦慤㘲〴㘰㤹㜹㘸改㉡㍦㠳慥㜳〰晥ㅣ㤱昱㜰〱扣搹㤲昳昷㡥戵㤳㔰愰㌶〷慦搴㤷㤰ㅢ〰慦㜰〰㝣㉡㉣〸㌰㘷ㅦち挰换㈰㔰㕦㠳ㄳ㠰㤷㤳愳㍦㥦晦㠶㔴〰㍥挵ㄳ攰㤳㍣〱晥㡦ㄹ捡㜷ㅡ㐲㤹敦攰㐴慡ㅡ攷㠱搲㝡㌸ㄸ㡢敡㌵㝡㍣㡣搱㜲㈴ㄴつ㔶㠷㌳昱㔸㙤㌸戰挵㑡扦ち㍥㠱㙦㉤㑥〰晥捥攲愸慢晣ㅥ㕣攷〰晣〳㈲攳攱〲昸扦㤶㍣㑢攵㙡ㄴ愱㌵ㄱ㥣㥦㈰㌷〰㥥敦〰昸㕣㔸㄰㘰捥ㅣㄴ㠰捦㠳㐰㝥㄰㑢〰㍥㕦㌸ㄳ攰㔲ㅣ摡ぢ挰㡤㥥〰捦昵〴戸っ㑥っ攵扢〸愱っ㠰㜹搴㄰㑤愴㘳搵挱㜸ㅣ㠳攳㔸㍣ㅣ慢づ㈷挲㌵搵愱ㄸ㠰搷愳㠱㜲搳㐷扢ㄸ㍥〱㥦挵〹挰㕤㉤㡥扡捡ち㜰㥤〳戰㠶挸㕥〰晢㉤昹〲〲㝣㈵㡡搰㕡〹㜰㜷挸つ㠰㘷㌹〰扥ちㄶ〴戸〷昴〲昰搵㄰愸㑡㜰〲昰㌵攴攸捦攷㜶㤰ち挰挷㝡〲㝣㡣㈷挰㍢㤸愱㝣㝦㐴㈸〳攰㜸戴㌶ㄸぢ搵搶㔴愷㔳㐹散ㅤ挲㐹ㅣて㔷㐷㙡㌳改㘰㍣ㅡ㑦挵㤳㠱ㅤ慤昴搷挳㈷戰㤳挵〹挰扤㉣㡥扡捡㥤挱㜵づ挰扤ㄱ搹ぢ㘰㑥晢ㄳ昹㠹〴昸㌶ㄴ愱㉤㈵㌸㥣晡㘷〰㍣挵〱昰㥤戰㈰挰㝤愱ㄷ㠰敦㠲㐰昵〳㈷〰摦㑤捥〲戸ち㔲〱昸㌰㑦㠰挷㝢〲扣㠷ㄹ捡㜷㍦㐲ㄹ〰敢㐹㍤㥥㠹挴㐲改敡㐴㍡㡡㌷㜱㌲ㄵ〹㈵㈳㠰㌸ㄶ㐹搵搶㘴慡〳〳慣昴て挰㈷㌰搰攲〴攰㍤㉤㡥扡捡㐱攰㍡〷攰扤㄰搹ぢ攰扤㉤昹㜲〲摣㠶㈲戴㘵〴㘸㕦挸つ㠰て㜲〰晣ㄸ㉣〸昰㘰攸〵攰挷㈱㔰晢㠳ㄳ㠰㥦㈰㘷〱㝣〰愴〲昰㔰㑦㠰㙢㍤〱づ㤹愱㝣捦㈰㤴〱㜰㑣捦㈴搳戱㐸㜵㉣㠳㔳㘸愱㥡㘸ㄲ攸挶㘳挱㡣㡥昳㘹愱㘸㉡ㅣ㤰愹㜲慣晦㔹昸〴㈲㔶㌱〲㜰搴攲愸慢㡣㠱敢ㅣ㠰慢ㄱ搹ぢ攰ㅡ㑢㝥㍡ぢ㝣〹㐵㘸慢〸㄰愷摣ㄹ〰敦敦〰昸㔵㔸㄰攰愱搰ぢ挰慦㐱愰㠶㠱ㄳ㠰晦㐲捥〲昸㈰㐸〵攰㝤㍣〱摥换ㄳ攰㐳捣㔰扥户㄰捡〰戸扡ㅡ挷づ㤹㥡㘰㈶㤵愸㠹㐶㤳戱㜸㐶搷㔳㌵㠹戸㥥挴㥥戸㌶ㅡづ挸㌴㌷搶晦㌶㝣〲㈳慤㘲〴攰㔱ㄶ㐷㕤攵㘸㜰㥤〳昰ㄸ㐴昶〲㜸慣㈵㕦捤〲㍦㐰ㄱ摡搹〴㘸ㅣ攴〶挰㝤ㅤ〰㝦〴ぢ〲㍣ㅥ㝡〱昸㘳〸搴㘱攰〴攰㑦挸㔹〰㑦㠲㔴〰敥敤〹㜰㉦㑦㠰愷㤸愱㝣㥦㈳㤴〱㜰㈶㠴摢改搶搴㘲㔴㡣挳戴㥡㔰㙤㍣㤱搲㤳挹㜰㙤戸㕡㑦搷愶愳改㠰㑣㔱㘳晤㥢攱ㄳ㤸㘶ㄵ㈳〰换散㌴㑢㔷㌹〳扡捥〱㜸㈶㈲㝢〱㝣戸㈵攷敦㕣㙢晦㐶㠱摡昹〴攸㐸挸つ㠰扢㌹〰摥〲ぢ〲㝣ㄴ昴〲昰户㄰愸㘳挰〹挰摦㤱愳㍦㥦挷㐲㉡〰㜷昵〴戸摣ㄳ攰攳捤㔰扥ㅦㄱ捡〰㌸㤲㐹搵㠶㙢㜸昳㘲㥣㔰挳戹㠷㜸㐸㑦愴搲㝡㍣愲攳㐴㜱㑤㈴ㄶ㤰改㘵慣晦㈷昸〴㘶㔹挵〸挰㌲戳捣搲㔵㈶愱敢ㅣ㠰㔳㠸散〵㜰摡㤲㕦捡㈲捡㜰改㔰扢㠴攰㘴㈰㌷〰晥攱㝢晢改捡慥戰㈰挰戳愱ㄷ㠰㉢㈰㔰昵攰〴㘰㡤ㅣ晤昹㥣ぢ愹〰扣〵㈱摣愷㉢扦㠱搴㝤扡戲搱っ攵敢㠱㔰〶挰戸㈳㜴㑤㌴㡣戱㜱㉣ㄶ㠹㔶挷慡攳攱㜸扡㌶㤴挸挴㠲㌸㈴㑥改㤹㠰㑣つ㘳晤㍤攱ㄳ挸㕡挵〸挰㌲㉢捣搲㔵捥㠷慥㜳〰收㕣㌲㉦㠰㕢㉣昹㕡ㄶ戱ㄳち搴慥㈴㌸ぢ㈰㌷〰晥㠷〳攰摥戰㈰挰ぢ愱ㄷ㠰㜷㠱㐰㉤〶㈷〰昷㈱㐷㝦㍥㤷㐲㉡〰㝦攴〹昰摦㍤〱㍥挹っ攵敢㠷㔰〶挰㌸挵ㄳ捡攰㠲㐶ㄸ〳戸㘸㌲㤱㑣搶㠴㜱扣㠶㌳㤵㍡挶捤㠹㐸㈸㈰搳扡㔸晦敥昰〹㥣㘲ㄵ㈳〰换㡣㉥㑢㔷戹っ扡捥〱㤸昳挰扣〰㕥㘱挹慦㘵ㄱ㠳㔰愰戶㥥攰慣㠴摣〰昸つ〷挰晢挰㠲〰㥦〶扤〰扣㉦〴敡㜴㜰〲昰㘰㜲昴攷昳㜷㤰ち挰慦㝡〲晣戲㈷挰㘷㤹愱㝣〷㈰㤴〱㜰戸ㅡ㔷㌸ㄳ挱㑣㈲慡挷愲㌸㐵㤹㡣挵慡㙢㙡㌳ㄱㅣ〸㠷搲㔱㍤ㅥ㌸摢㑡ㅦ㠴㑦㘰戵挵〹挰㌲ㅢ㡢摢㐶㕤攵㌹搰㜵づ挰㥣挳攵〵昰㜹㤶晣㈶ㄶ㔱㠳㈲戴ㅢ〹捥〵㤰ㅢ〰㍦攵〰㜸㈸㉣〸昰㠵搰ぢ挰〷㐲愰㉥〲㈷〰て㈳㐷㝦㍥㉦㠱㔴〰㝥捣ㄳ攰㐷㍤〱扥捣っ攵㍢〴愱っ㠰攳戵㘹㕣愱㑦搵㠶戰㕦㠸㘶㜰攰㠰㌳挳挱㐸〴ㄷ㤱㐲㘹㍤㤹㠸〶㘴㍡ㄵ敢ㅦ〱㥦挰ㅡ慢ㄸ〱㔸㘶㔲㔹扡捡㉢愱敢ㅣ㠰㌹晦捡ぢ攰㜵㤶㥣扦㈷慥㡤㐳㠱ㅡ㝦戶㕣㕤㙤㔵㌹〱㈲㍡昲愹慥戱愴㈱戲收㕦㘰㍤愴㜸攰摥㉣戰敤搱愵晣〶㌰㥥扦㜱㙡捣搳㤸㠱㕦慥搳㠷㡣ㅡ㔹㌳㘴捣攲㤴摥挰摦㤲挵㙣づ戸㤶散搴㌸扥〵㉦㜱攷攷㤹搹ㄱ昲㉢愷㥣扡戳㥤㌵攱㘳戰㜵搷改㍤摢㈵搶て〹㕢㙥㔳㥡㜳㝥戸㠹㌲㈶㌴㐱㌱㤸昷愸摥愹㥤戳摤㍥㜹搷㜶㈹㝥㌱ㅡ扦㘵慢愷慤㠸㉤昸㔹愹戲搲㉥㙡㕦慦㕦挲㌶㙦ㄱ㡣扢昲㕡〱挶㌴㉤㘸摣ㅤ摢戰慢挷捦收㡤慣㙦㤵㘹㑥㝤愱㔷摡昵㠰挷㌷ㄹ摢敢ㅢ㍥㜰挴挰㐸戸晣づ扣搳晥て㔹昸收㙤㥦㔸挴㥣晣昳㙢㔳ㄱ㔲昱㑤挵㜸ㄴ㈹㑥㜳ㄹ㠸ㄷ昹㌷扣扤ㄹ〶㙦攳搷摦㕤㜷〲扥挹㔴戸敥〴㝣ㄷ㈲挹㈷攸〸㈴挹扤ㅤ敥戶愴㡥户挳㍤㤰攲㔱愲ㅤ〵摢ㅥ㕤搴〶㌰㝣㑢㈸㡤㔳㕤㝣挷㔸㕢ㅥ慥㔶搷㈲㥦㔵慤㕦㍢㤶ㅢ昰㈸㙣〶㝡搴扣慥㔰捤㙢㑤㠵敢㈶扤㡦㌳㈷㈳㈵敤㌵㍦㘱㐹ㅤ㌵㍦〹㈹ㅥ㤸㌶㙦搴晣ㅣㄸ愳收㘷昱捡挷㜷愷㜴㉢ㅣ㔷㤷㍡㙡㥥挳㥡㌹ㄹ㘳愰㐷捤ㄷㄶ慡昹〲㔳攱扡㝦敥㙢㠸㈴㌵㌷搹㙢晥㡢㈵㜵搴晣㍡愴㜸㘰昲戹㔱昳㍢㘰㡣㥡㌹㈱挳搷㙣搵ㅣ〹慡搵㡥㥡㕢㔹昳摦㘱㌳搰愳收㌳ち搵㝣扡愹㤸愹搶捤晣㘲晥〱㤳㔶㝣昲捡㤶愳㙦戸昹ㄸ昵㌱㈲㐹捤㑢敤㌵㝦㘲㐹ㅤ㌵㝦ち㈹ㅥ㌸敢㘹搴晣〵ㄸ愳㘶捥㜱昰㥤㘲搵ㅣ慡㔱换ㅤ㌵㉦㘳捤摦挰㘶愰㐷捤㈷ㄵ慡昹㐴㔳攱扡敢散户㠸㈴㌵慦戲搷晣㥤㈵㜵搴捣㜹〶㜸攰捥㤸㐶捤㕢挱ㄸ㌵㜳摡㠰敦㑣慢收㜰㔰㉤㜰搴㝣㌶㙢收㔵昸㠱ㅥ㌵捦㉢㔴㜳搶㔴戸㙥〸换慢昵㔲昳昹昶㥡攵㤲㍤攳㍢㙡收愵㝢愹昹㐲愳㘶㕥㑢㌷㙡收㤵㜸摦㐵㤰㤶㜳敦ㄳ㔷昵㡥㤲㉦㘱挹扣慥敤㔵㜲扡㔰挹㈹㔳攱扡㔵㉢慦㝦㑢挹㔷摡㑢㤶㡢攰慥㤲㜹㌱㕣㑡㕥㘷㤴捣慢搳㐶挹扣戶敤扢ㅡ㔲昹〸㠶㐲敡㌸㐷捤敢㔹㌳㉦ㄵ㝢搵㝣㔴愱㥡㡦㌴ㄵ慥扢愸昲㤲戲搴㝣愳扤㘶戹慥散慡㤹搷㤷愵收㥢㡤㥡㜹㔱搷愸㤹㤷㡢㝤户收㙡づ慡㘹㡥㥡㙦㘷捤扣晡敡㔵昳挴㐲㌵ㅦ㘶㉡㕣㌷㌸攵㔵㕡愹昹㕥㝢捤㜲愹搶㔵㌳㉦搹㑡捤昷ㅢ㌵昳㍡愹㔱㌳慦挰晡㌶攴㙡づ慢㌱㡥㥡ㅦ㘲捤扣愰改㔵昳㈱㠵㙡㍥搸㔴戸敥㍤捡ぢ㥦㔲昳㐶㝢捤㜲昵搳㔵㌳慦㠲㑡捤㡦ㅢ㌵昳搲愳㔱㌳㉦㙡晡㥥戴㙡づ挷㔴摣㔱昳搳慣㤹搷〸扤㙡㡥ㄶ慡㌹㘲㉡㕣户〵攵戵㐴愹昹〵㝢捤㜲㐱搱㔵㌳㉦㉣㑡捤㉦ㅡ㌵昳㙡㥥㔱㌳慦ㄳ晡㕥捥搵ㅣ㔶晢㍢㙡㝥㤵㌵昳戲㥢㔷捤㝢ㄷ慡㜹㉦㔳攱扡㘳㈷㉦捦㐹捤㙦搹㙢㤶㙢㜴慥㥡㜹慤㑥㙡㝥挷愸㤹ㄷ捦㡣㥡㜹改捤昷㙥慥收㠸敡敦愸昹㝤搶捣㉢㔹㕥㌵昷㉤㔴昳慥愶挲㜵㌳㑤㕥昱㤲㥡㍦戶搷㉣㤷扤㕣㌵昳昲㤷搴晣愹㔱㌳慦㌹ㄹ㌵昳㙡㤶敦㌳慢收㔰㐴敤攴愸㜹㌳㙢收挵㈱慦㥡〳㠵㙡慥戴ㄴ昹昷戹攴㐵㈴愹昹㕦昶㥡㡤㉢㐹昹扢㘷㕥㔱㤲㥡扦㌱㙡收㘵ㅣ愳㘶㕥㈰昲㙤挹搵㕣慤㌴㐷捤摦戱㘶㕥㙦昱慡戹捣㉡㉤晦ㄶ㤴㕤㑣㠵敢ㄶ㤴扣㉥㈳㌵㙦戵搷㉣ㄷ㘷㕣㌸昳㈲㡤搴㕣㠲㜵ㄹ㌸慣攳㤵ㄱ愳㘶㕥㜳昱㤵㐲㙡散㥦愳敡愷敦散㠷㜵㘵搰㈸㕥挲昰慡昹㍢㤸㝡ㅥ㡡㝥㙢㉡㕣㜷㠷攴愵づ愹㤹㍦攸㥣㍢ㄴ㤵敢ㅤ慥㥡㜹摤㐳㙡敥㙥搴捣㡢つ㐶捤扣㡣攱敢㘹搵ㅣ㠹愸慦ㅤ㌵〷㔸㌳慦ち㜸搵扣戹㔰捤㥦㥢ち搷㡤ㅢ㜹昵㐰㙡敥㘵慦㔹㉥㈱戸㙡收愵〴愹戹户㔱㌳捦摦ㅢ㌵昳捡㠰慦㡦㔵㜳㌸愴㍥㜲搴摣㤷㌵昳㐴扢㔷捤敦ㄷ慡昹㍤㔳攱扡愷㈲㑦挸㑢捤㝢搸㙢㤶戳昲慥㥡㜹㜶㕥㙡ㅥ㘸搴捣㔳攲㐶捤㍣搹敥ㅢ㤴慢戹㐶扤改愸㜹㙦搶捣㜳搷㕥㌵扦㕡愸收㔷㑣㠵敢㜶㠷㍣挷㉤㌵て戱搷㉣㈷扡㕤㌵昳㠴户搴ㅣ㌴㙡收ㄹ㘸愳㘶㥥扦昶㠵慤㥡㈳㈱昵扣愳收㈸㙢收改㘰慦㥡㥦㉥㔴昳㔳愶挲㜵㈷㐲㥥㌶㤶㥡㠷摡㙢㤶㜳挷慥㥡㜹づ㔹㙡ㅥ㘶搴捣㤳扡㐶捤㍣㈵散㍢挸慡㌹㔴慢ㅥ㜵搴㝣〸㙢收ㄹ㔶慦㥡ㅦ㉡㔴昳㠳愶挲㜵㤳㐰㥥㠹㤵㥡挷摡㙢慥戰愴㡥㐳㔱㥥㤶㤵㥡挷ㄹ㌵昷〴㙦搴捣戳慣扥〹㔶捤攱愸扡挷㔱昳㐴搶捣㤳㤶㕥㌵摦㕥愸收摢㑣㠵敢晥㝤扤ㄱ㐹㙡㥥㙥慦㔹捥㜰扡㜰敥〳㕢愹㜹愶㔱㌳㑦㍤ㅡ㌵昷挳㉢摦ㄱ㔶捤愱戸扡挱㔱昳㔱慣㜹㄰㙣扣㙡㕥㕦愸收㙢㑣㠵敢搶㝡㍣㕦㈸㌵ㅦ㙦慦㜹㕦㑢敡挰㤹㈷て愵收㔹㐶捤㐱昰㐶捤㍣ㄷ攸㑢收㙡㡥愹㉢ㅣ㌵愷㔹㌳㑦慤㜹搵㝣㐹愱㥡㉦㌶ㄵ慥扢摥つ㐵㈴愹昹〴㝢捤㜲ㅥ捥㠵昳㌰搸㑡捤つ㐶捤㍣㐱㘶搴捣搳㙢扥㈶慢收㜰慤㍡捦㔱昳㍣搶㍣づ㌶㕥㌵㥦㕤愸收戳㑣㐵晥つ改〲ㄳ慣㍡ㄶ㈲慥戶㠸㘴㌱㠸扦㥣㘷戴㍣㑦捤挸ㅤ㘲㠶ㄸ户搲挰敡㉤扤㐵〴㤵搸挲昲っ㑦㕡㜵换㜰㔱㤷㉥昷昳㤰扢㤰㌵㡣攲㡡戳敥戸慢㐶昳㕣扤㜹㈲㙥ㄲ㠳㝢㘹捣愸㙦㌴搷㉥攱收㌱扣扢㠱㜵摦〶㑤㌸慥ㄶ昴㘵愶㌴攳㐶づ㕤㌳攳㕢㜰㉢㥡㜴㐵攳搴㐴㙢慢摥摣昴㙢㔸昵㠸㈹㌲晣攱㌲晣ㄹ㌷摢昰㕣戹挶㈵㘹昹昷㜹戰摤㙦愷ㅤて敢㝥㑢愵扣ㄹ挷㉦㕢昳㈸㡢㜰㑢搵㉡昴㔹慥敥㝣ㅥ摥㐵捥㠴攱〶ㅦ戸㉤㌰㍢慡愴㕥摣㙡㑥㍢㠹㕤㙥㐳㜱㐲㑡捡愶愲搵挵㑥摥昱㔰愳㙢㘳㕤愲戹㌹戱愴愲戱慥㐱㙦㥡摤㍡愷愲㙥㈱捥㔶攲挶㍥〸㔶㔱㔱愱㥤㠲晦㤹㠱捦〰捦㤵挹扢晢㔴愶㕡㐶戲ㅣ挴慦㡥㠲㠲敦㉣戳摣㤳㍤换㕤㈹愶戹㜲㑦愳㝢ㅢ挲ㅡ攵慡㘳攱捦㤲戵搳愱挸愵攴愹㉥㐹㜹〶捤㝦㐷㜲㈶㠸㕦昱扣㤶㉤㘵慢㘷捡搵㘲㥡㑢昹㝢扡摢㔲捥戱㔲㥥ぢ㐵㉥㈵捦㔴㐹捡昳㘸㝥㍥挹〵㈰㝥㌵捦㤹㜲慥㘷捡㡢挴㌴㤷昲㘲扡摢㔲昲㔴㤵㙣攵愵㔰攴㔲㉥戵㔲㕥㐶昳换㐹搶㠰昸搵㐹捥㤴㐹捦㤴㙢挵㌴㤷㜲ㅤ摤㙤㈹㜹愶㐹㔲㕥つ㐵㉥㈵捦ㄳ挹㔶㕥㐳昳昵㈴搷㠲昸搵ㄹ捥㤴㐷㝢愶扣㕥㑣㜳㈹㙦愰扢㉤攵搹㔶捡㥢愰挸愵攴㘹ㅥ㐹㜹㌳捤㙦㈱戹ㄵ挴慦㜸㑥挷搶换愹㥥㈹敦㄰搳㕣捡㍢改㙥㑢㜹㠹㤵昲㙥㈸㜲㈹㜹㥡㐶㔲摥㐳昳㝢㐹敥〳昱㉢㥥㤳戱愵㍣搴㌳攵〶㌱捤愵㝣㤰敥戶㤴㍣㑦㈳挰㍥っ㐵㉥㈵捦戲㐸捡㍦搱晣ㄱ昱〱昱慢㥢㥤㈹て昲㑣昹㤸㤸收㔲㍥㉥敥㈵㘶㕥㥣〰户㔲㍥〹㐵㉥㈵㑦㤲㐸捡愷㘸晥㌴挹㌳㈰㝥㜵扦㌳㘵捣㌳攵㈶㌱捤愵㝣㥥敥戶慤㝣挸㑡昹㘷㈸㜲㈹㜹㡥㐳㔲扥㐸昳㤷㐸㕥〶昱㉢㥥搰戰〱扢㥦㘷捡搷挴㌴㤷昲㉦㜴户愵㝣摡㑡昹〶ㄴ戹㤴㍣㐵㈱㈹摦愴昹㕢㈴㙦㠳昸搵㡢捥㤴〳㍣㔳扥㉢愶戹㤴敦搱摤㤶㤲攷㈸愴㤷㝦㠳㈲㤷㤲㘷ㄸ㈴攵〷㌴晦㍢挹㠷㈰㝥昵㡥㌳㘵ㅦ捦㤴㥦㠸㘹㉥攵愷㜴户愵攴㈹〶㐹昹ㄹㄴ戹㤴㍣㐱㈰㈹㍦愷昹㘶㤲㉦㐰晣敡㔳㘷捡敤㍣㔳㝥㈵愶戹㤴㕦搳摤㤶㜲戳㤵昲摦㔰攴㔲㜲㝣㉦㈹扦愱昹㝦㐸戶㠰昸ㄵ〷昳戶㕥㔶㜸愶晣㕥㑣㜳㈹㝦愰扢㉤攵㜷㔶捡ㅦ愱挸愵攴昰㕣㔲晥㐴昳慤㈴㍦㠳攰㍥㈵愰戶㤴㍦㝦敢昵挵㔷㕡㐱搳㕣捡㉥㘰敤㈹换㄰㐳㠰㉤㠷㈲㤷搲て愹愴昴搱扣㉢㐹〵㠸㕦㜵㜷愶摣攲㤹戲㥢㤸收㔲㜶愷扢㙤㉢〳㔶捡㥥㔰攴㔲昶戲㔲㔶搲㍣㐰戲ㅤ㠸㕦㜱㈴㙣摢捡㉦㍣㔳敥㈸愶戹㤴㍢搱摤㤶戲慦㤵㜲㘷㈸㜲㈹㌹戶㤵慤散㑤昳㕤㐸晡㠰昸搵㐰㘷捡て㍤㔳敥㈶愶戹㤴晤攸㙥㑢戹户㤵戲ち㡡㕣捡㈱㔶捡晥㌴摦㠳㘴〰㠸㕦〵㥤㈹摦昶㑣㌹㐸㑣㜳㈹昷愲扢㉤㈵挷愶搲换㝤愰挸愵ㅣ㙡愵摣㤷收㠳㐹昶〳昱慢㘱捥㤴㉦㝢愶㍣㐰㑣㜳㈹㠳㜴户愵㍣挴㑡ㄹ㠶㈲㤷㤲〳㐳〱㌶㐲昳㈸㐹っ挴慦挶㌹㔳㍥攳㤹戲㔶㑣㜳㈹攳㜴户愵㥣㘸愵㍣㄰㡡㕣㑡㡥敢㈴攵㌰㥡て㈷㌹〸挴慦㌸㠸戳扤㝤摡㍣㔳㡥㄰搳㕣捡㤱㜴户愵攴挰㑥㠰ㅤつ㐵㉥攵昱㔶捡㌱㌴ㅦ㑢㜲㈸㠸㕦捤㜲愶扣捦㌳攵〴㌱捤愵㍣㡣敥戶㤴㘹㉢攵㈴㈸㜲㈹㌹慡㤲慤㥣㑣昳㈹㈴㔳㐱晣慡挱㤹昲㔶捦㤴㌳挴㌴㤷㜲㈶摤㙤㈹攷㔹㈹㡦㠰挲㑡㔹扥㄰搲〳扤慥㠲ㅢ㠳㈰摢捦㉣っ挶㉦㠱攰㙥㤷㝡ㅡ攳㤸㜹戸㥡扥㘴㑣㔳㙢昳ㄲ〶敡㠲晢捦㤵换戵昲戲搲愱扦㉣ㄶ㐷㐳扢㈱ㄴ㥦攵㌷㘰昳晥㍦攲㜰㠰摡㝥つ㥤ㄱ㠷攱㔹㔱敡㔳ㅣ晣㜱㠳搵昵挸挰㉣挳㐵愱ㄴ〷㠴愲昸愳愹㌸ㄸち敤ㄸ〰㔵捥㤱㐵㠷㠷㌸㑣晤ぢ㝦ㅤ攵㌷㐸愶㑥㘲㜱㑣㝤㉣㌹扣攰戳昲ㄴ㔳㕡挱㘱㡡㍡搵慡昵ㅡ戳㔶㙢敢㤶㔹㡡慢昳戶㡥〳ㄳ搹扡慢散㕢㌷㡢㈹㔶㐲挵㉤搴ㄲ攴㌸づ㤱昴㐹㝢㝡づ㐲㈸㌵搲㥦〱㑥㠲㕤㤱㤷㥥〳ㄲ㔱慣挹㑢捦㐱㡡㈸㉥户愷捦㌰〵〷㈵㤲㝥㌶㌹㡥㐹㈴晤ㅣ㝢晡㜳㑤愹㤱㥥〳ㄱ〹㜶㜱㕥㝡づ㑥㐴㜱㔱㕥㝡づ㔸㐴昱〷㝢晡〶愶戸〸㉡㐹摦㐸㡥攳ㄳ㐹摦㘴㑦捦挱㐹晢搶㕦㘶〵㍢㉦㉦晤攵㤶攲摣扣昴㙢㉣挵㌹昶昴捤㑣戱ㄶ㉡㐹摦㐲㙥ㅤ㌸㐹摦㙡㑦捦㠱㑡㝢㝡づ㔰㘴㕢捥捡㑢扦摥㔲㥣㤹㤷㥥〳ㄹ昱昸㥤㍤晤㘲愶戸ㅥ㉡㐹扦㠴ㅣ挷㉤㤲㝥愹㍤㍤〷㉤敤改㙦戶㠲㥤㤶㤷㥥〳ㄸ挹戲㌲㉦㍤〷㌵愲昸慤㍤晤㈹㑣挱㐱㡣愴㍦㤵ㅣ挷㌰㤲㝥㤹㍤㍤〷㌰敤改㌹㜰㤱㘰愷收愵扦搷㔲㥣㤲㤷㥥〳ㅣ昱㌸搹㥥㝥㈵㔳㙣㠰㑡搲㥦㐶敥㐱㜰㤲㝥㤵㍤㍤〷㌳敤改晦㘴〵㕢㤲㤷晥ㄱ㑢戱㌸㉦㝤㥢愵㔸㘴㑦㝦㈶㔳㜰㜰㈳改捦㈲昷㌸㌸㐹㝦戶㍤㍤〷㌶敤改㌹愰㤱㙤㘹挹㑢晦戴愵㘸捥㑢捦㠱㡦㜸捣户愷㍦㤷㈹㌶㐱㈵改捦㈳挷㜱㡥愴㍦摦㥥㥥㠳㥣昶昴㉦㕡挱ㅡ昳搲㜳挰㈳㔹ㅡ昲搲㜳㄰㈴㡡戹昶昴ㄷ㌱〵〷㍤㤲晥㘲㜲㝦〱㈷改㉦戱愷攷㠰愷㍤㍤〷㍡ㄲ㙣㜶㕥晡户㉣㐵㈶㉦晤摢㤶㐲户愷㕦挳ㄴ敦㐲㈵改慦㈰昷ㅥ㌸㐹㝦愵㍤㍤〷㍦敤改㌹攸㤱昴㠹扣昴ㅣ〸㠹㘲㔶㕥晡て㉤㐵㥤㍤晤搵㑣挱挱㤰愴扦㠶摣愷攰㈴晤㝡㝢㝡づ㠴摡搳㜳〰㈴㔹㝥㤳㤷㝥戳愵㌸㈶㉦㍤〷㑡攲㜱戴㍤晤昵㑣昱ㄵ㔴㤲晥〶㜲ㅣㄷ㐹晡ㅢ敤改㌹㈸㙡㑦捦挱㤰〴㍢㍣㉦㍤〷㐸愲㤸㤹㤷㝥㡢愵㤸㘱㑦㝦㉢㔳㜰㤰㈴改㙦㈳昷〳㌸㐹㝦扢㍤晤㡦愶搴搸攷㜳㘰㈴㔹愶攴愵摦㙡㈹㈶攷愵晦搹㔲㑣戲愷扦㥢㈹㑡㐱㈴晤㍤攴㌸㕥㤲昴昷㥡㉦挸㔴㜲戰搴扥昵㍥㜰㤲㝥㝣㕥㝡づ㥣㐴㌱㉥㉦㍤〷㔳愲㌸搴㥥㝥〳愳㜲昰㈴改ㅦ㈴挷戱㤳愴㝦挸㝣㈱改㌹㜰㙡㑦捦〱㤳〴ㅢ㤵㤷㍥㘰㈹㐶收愵攷挰㑡㍣㐶搸搳户㌱敡㡥㈰㤲晥㔱㜲ㅣ㐷㐹晡㡤收ぢ㐹捦㐱㔴㝢㝡づ㥥㈴搸昰扣昴ㅣ㔰㠹㘲㔸㕥㝡づ戲㐴㜱愰㍤晤㤳㡣捡㐱㤵愴㝦㡡ㅣ挷㔴㤲晥㘹昳㠵愴攷㠰慡㍤㍤〷㔲ㄲ慣㈶㉦晤ㅥ㤶愲㍡㉦㍤〷㕣攲ㄱ戳愷摦挴愸㠳㐰㈴晤昳攴昶㈲㐱扢戵ㄷ捣ㄷ㤲㥥㠳慢昶昴ㅣ㔴㐹戰㔰㕥㝡づ戴㐴ㄱ捣㑢扦㥦愵㌸挰㥥晥㘵㐶攵㘰㑢搲扦㐲㉥㐸挲昴慦㥡㉦㈴㍤〷㕡敤改㌹挰㤲㉣㠳昳搲㐷㉤挵扥㜹改㌹㄰ㄳ㡦㝤散改摦㘰搴㕡㄰㐹晦㈶㌹㡥扢㈴晤㕢收ぢ㐹捦㐱㔷㝢㝡づ戶㈴搸㥥㜹改㌹〰ㄳ挵挰扣昴ㅣ㤴㠹㘲㠰㍤晤扢㡣捡㐱㤸愴㝦㡦摣㐸ㄲ㙥晤晢收ぢ㐹捦〱㔸㝢㝡づ扣㈴搸敥㜹改挷㕡㡡㝥㜹改て戵ㄴ扢搹搳㝦挸愸ㅣ㤰㐹晡㡦挸㜱㍣㈶改㍦㌶㕦㐸㝡づ挶摡搳㑦〶㈷改㜷挹㑢捦㠱㤹㈸㝡攷愵㥦㙡㈹㜶戶愷晦㡣㔱㌹㌸㤳昴㥦㤳㥢㐹挲慤摦㙣扥㤰昴ㅣ㤸攵搲㔷ㅥ〳㡥扦㌳㔱扡㔸愵㘶愵㘷捤晡慥戲慣慡㑦搹㔱㠷㜴扦昴晤㘷㍦㌸晦搵㘳㠷㝦昲攳㥡㌵慦㝥㜸晥愶ㅦㅦ㑡づ㝦敡敡慢ㅦ㥦戰㜶搳〷摢㘷搶㤵摥晢摤挴㜵㈷㠵收㥥㌴㍦㜳昸扥㠷㥥㜴昴〹搳㐲㔳户ㅢ摣愵㑢搷慥㝢敤昰㜴敦扤〳换收摦慦ㅥ㝤㜳攷㈶㈵㈳づㄶ攱戸搴挸㤱㠷㡣㐱扦挴㡢ㅥ㕤㉡㘷㜵㜶ㄹ㌲昲㜰㤵㤱戴捡昸捡㈸㈳搳搹㘵捣㐶〲㘹㠹〳つ㡥㐴〴㡤㝦ㄹ㘵㌴㜴㜶ㄹ㌲ㄲ㜱愱搱㘴㤵昱㡤㔱㐶㜳㘷㤷㈱㈳ㄲ㔷ㄹ慤㔶ㄹ㕢㡣㌲ㄶ㜷㜶ㄹ㌲㌲㜱㤵戱搴㉡攳㍢愳㡣㔳㍡扢っㄹ愱戸捡㔸㘶㤵昱㠳㔱〶㠷ㄵ㥤晡㠱㤵㤱㡡慢㡣㔵㔶ㄹ㍦ㅡ㘵㥣搹搹㘵㥣㠵〴敥㑦捡搹㔶ㄹ㕢㡤㌲捥敤散㌲㘴攴攲㐲攳㝣慢㡣ㄲ㑤㜶㕦ㅣ㙥㜴㙡㔳㘴〴攳㉡攳ㄲ慢㡣㔲愳㡣㌵㥤㕤㠶㡣㘴㕣㘵㕣㘹㤵㔱㘶㤴㜱㜵㘷㤷㈱㈳ㅡ㔷ㄹㅣ搹挸㕥搴㘷㤴挱㘱㐸愷㌶㐵㐶㌶慥㌲㙥戴捡愸㌰捡戸戵戳换㤰ㄱ㡥慢㡣摢慤㌲晣㐶ㄹ㜷㜷㜶ㄹ㌲搲㜱㤵挱ㄱ㡦㌴愵扢㔱挶㠶捥㉥㐳㐶㍣慥㌲ㅥ戲捡攸㘹㤴搱搶搹㘵挸挸挷㔵挶㐶慢㡣㠰㔱挶㤳㥤㕤㠶㡣㠰㕣㘵㜰㈴㈴㑤搹摥㈸㘳㔳㘷㤷㈱㈳㈱㔷ㄹ㉦㔸㘵散㘸㤴昱㜲㘷㤷㈱㈳㈲㔷ㄹ慦㕡㘵昴㌲捡㜸愳戳换㤰㤱㤱慢㡣户慣㌲㝡ㅢ㘵㜰㌸搳愹扢㉦ㄹ㈱戹捡攰㐸㐹摥ㅢ㝤㡣㌲㌸慣改搴㌲㘴愴攴㉡㠳㈳㈶㈹愳慦㔱〶㠷㌷㥤㕡㠶㡣㤸㕣㘵㜰攴㈴㘵昴㤳㌲ㄴ㠷㉢㌲㈸晢摢ㄶ攳摡捥㐸戸㔴㈸㥣敥戲ㄴ敦攷㈹㜸㐸㉦ㅥ敦攵㈹㜸㤰㉤㡡㜷昳ㄴ㍣散ㄵ挵㕦昳ㄴ㍣㄰ㄵ挵㍢㜹ちㅥㅡ㡡攲敤㍣〵て搶㐴昱㔶㥥㠲㠷㑦愲㜸㌳㑦挱〳ㅡ㔱扣㤱愷攰㈱㠶㈸㕥捦㔳昰㑢㕦ㄴ㝦挹㔳昰㙢㔸ㄴ慦攵㈹昸挵㈸㡡㔷昳ㄴ晣慡ㄲ挵㉢㜹ち㝥㜹㠸攲攵㍣〵㜷攷愲㜸㈹㑦挱ㅤ慣㈸㕥捣㔳㜰㤷㈷㡡㍦攷㈹戸ㄳㄲ挵ぢ㜹ち敥ㄶ㐴昱㝣㥥㠲ㅦ㔴㔱㙣捡㔳昰愳㈳㡡攷昲ㄴ㝣㌳㡢攲搹㍣〵摦㕥愲㜸挶愹攸昶晦〰ㅤ㐵㥢㈸</t>
  </si>
  <si>
    <t>㜸〱捤㝤〷㝣ㄴ㘵晡㝦摥㤰㉣㤹愵㘴ㄱㄱㄵ挵愰㠸〵挵㙣㜶戳〵㐵㠴〰㠲㈰㉤㘰昷攲㤶㔹㠸㈴㔹㑣愱搸戱㥦㠲晤㑥㔱㈹搶戳摣搹㝢㌹㈳㜶〵㍤扢㥥攵搴㔳昴慣攷攱㥤敤搴晦昷晢捣捣㘶㘶㘷㜶挹捦晦攵昳㌱散㍥散搳㥦昹㍥戳扢昳捥扣敦㑥㠹㉡㈹㈹昹ㄹ㝦晣㥦㝦㘵㝣戱㕤晤搲戶㜶扤㜹㔴㕤戶愹㐹㑦戵㌷㘶㕢摡㐶㡤㙢㙤㑤㉣㥤搶搸搶摥ぢ〶扥㠶㐶攸摢捡ㅢ摡ㅡ㡦搵㉢ㅡㄶ改慤㙤㌰㉡㉦㈹愹愸搰㑡愱摦挶㝣〶㉣㐶愳㤷㔶㐶〲慢ㄲ捤㐷搲㥢愴㠲㐴㈳昱㤳昴㈱改㑢搲㡦愴㍦㐹㈵㐹㠰㘴〰挹ㄶ㈴〳㐹戶㈴ㄹ㐴戲ㄵ挹㘰㤲慤㐹㤸㕦摢㤶㘴〸㐸摦敤㐰收搴㡤㥦㤱㍣ㅡ㕢㔳摦㥥㙤搵昷愸㍡挸愸㜹㑣㌰㌸㉡㌸慡戶㍡㕡㌳慡㝡㡦慡扡㡥愶昶㡥㔶㝤㑣㡢摥搱摥㥡㘸摡愳㙡㘶㐷戲愹㌱㌵㔵㕦㍡㈷扢㐰㙦ㄹ愳㈷慢㐳挹㐴㌸ㄶっ搷搶㘶攲昱㔸摦敤ㄱ㜹㝡摤昸㤹慤㝡愶敤㝦ㄵ㜳㈸㘳捥愸ㅢ㍦㙡扡摥晥扦㡡戹〳㘲㈲攴㠴㙣㜳愲戱攵㝦ㄴ戴㥣㍤つ㑤搰㔳㡤㙣扥慥户㌶戶捣ㅢ㠵戲ㅤ㐰㠳㡢㡥㥡〴挴㔳㠹戶昶㍡扤愹㘹戶㥥㘱摦晢㌶ㄳ㌳扤㔵㙦㐹改㙤晤㥢㈷㉥㐹改㑤愶扡慤愲昹愰㐴敢昴㐴戳㕥挶ㄷ㤵捤㐶摦愶愴昵㤶昶挶昶愵晤㥡攷戶改戳ㄳ㉤昳㜴㥡㤴㌷敦摦搱㤸㉥㉢㔳㘵㘵㈵扤㜶昱㉡㐶㝡㌳㙡㔲㙢慡㙥㝥愲戵㕤㌸㜶㉤攸㘵㙢摢㐳愴㜰㐷㔹摣㡢慡昲扣搸愶晡挶收愹㝡㙢㡢摥挴㈴㙣摥挸㍣㈳挱挴㠰㍥〷㡥戵㌵㙣㡣敡㘳扥摦戸㈹捣愲㔵㤱っ〳昱敤〸㔲㌶㘶㕣戸㕡摢㠹戲攱㈰慡散㑤扣㘱敤㍥㝣搳㤴㌶㈴㑡ㅢ㤲愵つ愹搲㠶㜴㘹㠳㕥摡㤰㈹㙤㤸㔷摡㌰扦戴愱戱戴攱攸搲㠶〵戰戱晥㉡㝡昷㉥㌵晦捥昹敤㍢挹搹㙦㔵㡣㍦㜵挱愴戱挷慣昹㜲愴攲㝢㔴摥慣㈳昰㐲摢〵挴户㉢〸㙡愸㠹㙡扢㔱戶㍢㠸㔲慦愰〶搶㌱㐵㝢攴㤹㔹つ㔷㑥㝣攰て㌷ㅥ㍤扥敦㝦㍢ㄴ摦摦ㄲ㘰てㅡ敦〹攲ㅢ〵挲〰ㄱ㙤㉦捡慡㐱㤴㝡摥っ昰摡挷慢㍦搹㝢捦戱㌳慥搸改搳愷㙥昸攰㥣㠹㡡㥦つㄲ愰㠶挶㈱㄰㕦ㄸ〴〱㐲㌱慤㤶戲〸㠸㔲㑦㥢〱攲㥦㈴㈶摣㝣挹ㅦ昶㍢攳愵㜷扦摢攲挹㠱昷㉢敥㕦ㄲ㈰㐶攳㌸㠸㙦㌴挹㤸㜱挱搱攱搱摡摥㤴敥〳愲搴愳㘶㠸㡦慦扣㜲摡攲㥦愶㑣扢㘶攴ぢ㍦敥戲晣昹慣攲愷㤲㠴搸㤷挶㘳㐱㝣晢㠱㜰㈳攲摡㌸捡挶㠳㈸昵㤰ㄹ攰搵㝢摦㝦晤挰愶㍤愶㥤㌷戲敥挷愱㑢ㅥ扢㕡昱ㄳ㑤〲㑣愰昱㐴㄰摦㈴ㄲ搶㔰㌳㕡摢㥦搲挹㈰㑡摤㘳㠶㜸昴㡡㡡搷ㅦ㝤昷搰改㤷摥㜳摢㔶㌵㝢㥣㜶㡥攲攷愱㠴㌸㠰挶㔳㐱㝣搳㐸ㄸ㈲㍥㕡㍢㤰搲改㈰㑡摤㘶㠶ㄸ㔵晤㐴挵ㅦ挳㠷㡦㝦攸慢㑦㍦㔸戶昴搵㤰攲㡥㈱㈱㘶搲㜸ㄶ㠸㙦㌶〸㌷㈳愶搵㔳㌶〷㐴愹㥢捣〰㘵ㅦ搷㝥昸攷昷づ㥣㝡搷摤〷敦㝢捦攷慢㥦㔶晣㈴㤶〰〷搱昸㘰㄰摦㈱㈴慣㈱㌲㕡㍢㤴搲挳㐰㤴扡搶っ戱改攳换㜶ちㅤ㜱晢㤴ぢㅦ摤㜹昵晡㐳㘳搵㡡㥦攳ㄲ攲〸ㅡㅦ〹攲晢つ〸摢ㄹ搵ㅡ㈸㍢ち㐴愹㌵㘶㠰㙢㡦ㄹ㌰晦昱户扥㤹㝡摢戴攰㌷ㅢ㝡㕦㝣愹攲㜷㠰〴㐸搲㌸〵攲㑢㤳戰㠶摡搱㥡㑥㘹〶㐴愹㤵㘶㠸㈳㡦晤晡摤㌷㌶ㅥ㍥昹㤲㘱㜷㔶㥦扤收戴㜷ㄵ扦㐱㈴挴㝣ㅡ㌷㠲昸㡥〶㐱つ攱愰挶㜷㠶搶〴愲搴㐵㘶㠰扦㝦扦改㠴慦摥㤹㜷挰改㤱㑤晤㐷晦㝣晤扢㡡摦㍥ㄲ愰㠵挶㔹㄰摦㐲㄰㙥㐴㡤㜶っ㘵慤㈰㑡慤㌰〳扣攳㝢散㠵扦扦戳㙡挲晤㉦晥㜴㠱㝦挹㤱て㉢㝥㜳㐹㠰㜶ㅡ㜷㠰昸ㄶ㠱㌰㐰㐸㕢㑣搹ㄲ㄰愵捥㌴〳摣㝢攲㜹ㅦ摣㜴㜳搳〱㉢㤲挷捦㥣㜹㐵㐹㙦挵㙦㍤〹㜰㉣㡤㡦〳昱ㅤて挲〰ㄱ敤〴捡㑥〴㔱㙡㤹ㄹ㘰捣㑤愱攰慥昷慣㤹㜸搵户慦慣搹晤㤴扢㥦㔰晣挶㤴〰㈷搳㜸ㄹ㠸敦ㄴㄲ挲ㄸㅤ慤㥤㑡改㘹㈰㑡ㅤ㘷㠶戸敤攰ぢ晢つ㥤昶㥢㈹㙢户摣㜱昴㉥㤷づ晤戳攲昷慤㠴㌸㠳挶㘷㠲昸捥〲㘱つ㘱敤户㤴㥤つ愲㔴㠷ㄹ攰愷摥ㅦ㡦摥戰昷慢㔳ㅦ摡㘲㐱㤹晥搴扢挷㉢㝥㔷㑢㠰攵㌴㕥〱攲㍢ㄷ㠴〱慡戵昳㈸㍢ㅦ㐴愹慣ㄹ㘰挴㠹愳㡥戸扤敤摢昱㙢昶搹ㄴ换㙥㥡㌲㐷昱㝢㕥〲㕣㐸攳㡢㐰㝣ㄷ㠳㌰㐰㕣晢ㅤ㘵扦〷㔱慡搱っ搰昰搵捤晢㑦扣㑤㑤戸㘴攵㍢扢㑥扣扢㑦扤攲㌱㠲〴戸㤴挶㉢㐱㝣㤷㠱㈰㐰戸㐶扢㥣戲㉢㐰㤴㑡㤹〱挶㡥晤敡㠱ㅢ㝥敡㝤挰挳て摤㝢扢敦㤴ㄵ㌷愹慤愱㤶〰慢㘹扣〶挴户㤶㠴㌰挶㐶㙢㔷㔲㝡ㄵ㠸㔲㐷㥡㈱慥㍤㐷㥤晥挶愶ぢ㈶摣搶晢㤵ㄷ愶敥昹昱㕡挵愳ㄳ〹㜱つ㡤慦〵昱㕤〷挲㡤〸㙡㝦愰散㝡㄰愵づ㌶〳愴扥晦昸挲〷㜶㥣㌷改扥〷慥敡搵㕥㜶挵昵㙡㕢愸㈵挰㡤㌴扥〹挴昷㐷ㄲ搶㄰ㅡ慤晤㠹搲㥢㐱㤴㥡㘵㠶昸挷昲㕤㍦扦昸㡥㤷敡敥扡㜵搵㤱扤搶て㍣㔶昱戸㐸㐲摣㑡攳摢㐰㝣户㠳戰㠶㕡敤づ捡敥〴㔱㙡慡ㄹ攰㠶㍥ㅢ㥥敤㌳晢㠳扡㍢攳㍦㤴扦ㅡ㝤㜴㑣摦扢愱㥥㘵㝥㙦㑤㘸㑤㉣挶㤷㝦搷㜱〵づ愶昸㙦昳〷㔴㌸㥥捡搴㘶愲㤹㘰㌰㕤㕢㥤〸㈵捡慢㄰戶扢㕦攳摣ㅤ晢㘶づ㙥㙣㐹㘷ㄷ换昷㝡摦捣愴挶愶㜶扤㔵㤸捡っ晥㌳㡥㑤㠴敦㤷㤹戸〴〷㜵㈹攳㄰㘰换㑣㥤摥摡㡥㠳愱昶愵㕤挷〵摢㡤㑦戴改㕤散㐸㌳昶昸㙣㐷㑢扡㙤㠸户戲扥㍤搱慥㙦㥢慦敢ち攲㜲慢挷㠱㤲摥㈶㈵つ捤㜷㍢㈸搱搴愱㡦㕢搲㘸愸户捦㔳攳㤰㈹㥢㉣慣㥤搴慡ㅦ㤳搳扡㉡ㅡ㠷攳昸㐵ㄲ摢戵㤵㠶捡愸慢慡㙥㝥戶㑤㙦㤱昲㐶㌶捦㙣㑣㉤搰㕢敢㜵㡥〲昴戴㙣敡㈰慡捣攳戶㤱㌳㕡戰愱㌸ㄲ㑢敦㘸㤷ㄲ㘸扤㈵慤愷㔱敦㐲愰扣㜴㑥㈲搹愴㙦攵㌰㌱㜲㐲戱㡤㐳㍣㈹㥢敡㘸慢换戶戴户㘶㥢㥣㥡㜱改㐵〹ㅣ㉢愶て捣愶昵㌲昹㉢㌱愸㉡改搵㑢愹㤲㕤扤づ扡ㄸ扢㡤㠷㘵戶㥤㠴〷㝦挵㡤㙤㍢ㄱ㡤㍤て攷㜲㤱昱挲戶㤳搱㝥户愲㤵搸㜷㐲㕡㔷ㄷ戵昶搸㐹改戴戵昳㡤㌷㙡㌶晡㠳㍥㌴改㝣㔷㤶づ㉦ㅣ戲㙢扦摣㑣愵戶慥㜰搰㐷敢㈲愰㐹搸摣扥搷戳挶愵愵〳捤慤㥦戸〸㈳㠲挹㠹㤶㜴㤳摥㕡㜴挸慡㔸㤱㜶て挹扤㈴昷㤱摣㑦昲〰㐸昹〴㝣挶ㄵ㐴戴っㄶ㙡㠹㕡㕡扥戸㌱摤㍥摦㌷㕦㙦㥣㌷扦ㅤ㌲っ㜵㉢㉡〸户敢㑦㝢〸㈲敤捦㈴て㠳昸晤㈵扥㑥晣㕦攲昳㙢㡦攰㍦昰攵挳昰晦晦㝤〰㔲ち㉦㑤挶㍢ㄸ㤰戶㤵㌷㘳㔸搵搶慢㤷搷㤶㑦㑥戴捤㙦攷㥢慥戸㤲昱搶㤱㍣ち搲昷㌱㤰改㤳昵㈶扣㘵晦㔷㘳搹昲㥤㄰㜳戳㘳㈶ㅥ摡㙣搵㕣扦戴㈵㌵扦㌵摢㠲㌳ちㄳㄲ敤㠹㜱㈹っっ摢㔴挲搷㍣㉤㕢搷搱敥㙢㥥摣㠸晦晡㌶捦搶ㄷ敡㠹昶㍡㝣㈴户昷㙢㥥㠶㐱愵㝣㘶㑥㐹㉦㈹㙦㌶挶㠳ㄳ昴戶㤴挶㠱攳ㄴ㝣〴㉤昱攱ㄵ㍥㔳晢㌶昳㐳㐵㕦搲捥搰扤㥢㘷㈶㌰昰㙣搷㘰㌴㔲扣㡣㔷昴散㈷㌲换摢㙦㜲㠸㄰㤰㤷戶㈸㝤㐴㘰㐴㉡攱㕥㠲㙦㑢㝣愷㤶㤹㌴晦摤㌲户扤戱愹㙤㤴〹敦愸〹㔹㥣㔸搰攵㥣ち㘱昷昹戰㌳昹㡡㌶㉢晦㑤捤㤱攷㡣㔴搲〸㡢㔲昶㙦捤㜶㉣ㅣ㡡㔸晦慢㌸㡣㔵愲㍤づ戲收慢ㅢ昷摥㜹搵㉤㍦㥢晦㥦㠴户㡢晣㘹㍢搲愲ㄳ㠴㉣晥㤳㍦敤㈹晣攷㉦愶㉢ㅦづぢ捦㑦搵〲㠳攴㜲搸昷㙤挶搶捥㘹搵㘵搴㕦㈱捣搲㠵㝡扦收㠳戳慤ぢ㤲搹散〲㌶扦扦㜰㙤昳㜵扤㥤㐳改㍥收㤹〳扥㔶㑡昵敡攵ㄸ㌳摢挶摣㍢㈰扥㙦㍤㐸扦㜱㑤㑤㔵㔶挴㌶摦〶㠸㝡攱摢挳昷ㅣ㕥挴㙢㈲搵攱㥡㜸㐳㕤㔳㌶戵㘰㝥戶愳㑤㙦㤸㍤敥挰㔰挳戴散㘲扤戵㘱㑡㑢愶戱愹〹晦㘵㕢攷㈵㕡ㅡ㔳つ㤳ㄳ挷㌶ㅣ㥤ㅡ戵愴愹慤㔹〵〱て挷捡㙦敦㌸㘴昵㝤てづ㤹㝡换挶㤱晦搸昸搲㕥㈳㔴戵愹㜰㡤挲㐷㈰㘱ㄵ㥥摡ぢ㈴㉦㤲扣㐴昲㌲挹㉢㈰㙡㜷戸昲㠳ぢ慦㥤㝦摡㙢攰戵搷㐹摥〰挱挷㡤戴〸㥦㍥㙦ㅡ慣摡〵晦昳ㄳ㐸㝢㡢攴㙤㄰挵㠱㍤摦慢㈵摡㍢㈰〵ㅢ扥㉢㉤㍡㐱㤰㌸㤷㔹㝢て〲扦㔶㐴愷㜶㠷〵㥢慥ㄱ㘴㡤戰㙡㠴㔴㙤㡤㌰㥥挰っ㌶ㄵ慥戳ぢ㝢挰慤㡡晥㥦㤰㝣㑡昲ㄹ挹攷㈴㕦㠰愸〱㜰昵〶收㥦戴昹㡡攴㕦㈰㌶㘰扥㌶㔸戵㈷晥ㄷ㘰晥㑤愳晦㠰愸扤㐰っ㘰扥挱慢㠲挰㡣愲㐳㈷〸㤲㜷〱昳㍤〴㝥慤㠸㑥㔵挳挲ぢ㤸㥦㝦㉡〰捣㑦愶挲㜵搶愴〶㤱慡昰搴㝡㈹㄰㥥挶搵捡㐹㝣㈴扤㐱搴户㜰昵〶㐶愳㡤㥦愴て㠸つ㤸㝥〶慢㐲〸㍣㡣挱晢搳愸ㄲ㐴搵㠲㌵㠰〹㠰㉤〸㑣㤸㕥㥤㈰づ㘰〶挲挵慦ㄵ搱愹〸㕣扣㠰搹㔸〸㤸て㑤㠵敢㙣㔰っ㤱慡昰搴戶㐳㔲㙤㝢㤲愱㈴㍢㤰㔴㠱愸扦ㄵ〴㘶㐷摡散㐴㌲ㅣ挴〶捣〸㠳㔵㜱〴ㅥ挶攰扢搰㘸㔷㄰戵㌷㔸〳㤸摤挰ㄶ〴㘶㌴扤㍡㐱ㅣ挰散〱ㄷ扦㔶㐴愷昶㠱㡢ㄷ㌰ㅢち〱戳摥㔴戸捥㜱敤㡢㐸㔵㜸㙡戵㐸慡㐵㐸愲㈴㌱㤲㌸㠸㝡愲㈰㌰㝢搳㘶ㅦ㤲㌱㈰㌶㘰挶ㅡ慣ㅡ㡢挰挳ㄸ㝣㍦ㅡ㡤〳㔱攳挰ㅡ挰㡣〷㕢㄰㤸晤攸搵〹攲〰㘶㈲㕣晣㕡ㄱ㥤ㅡてㄷ㉦㘰敥㉣〴捣ㅤ愶挲㜵敥㙥〲㈲㔵攱愹㑤㐷㔲㙤〶挹㑣㤲㔹㈴戳㐱搴㥦ち〲㌳㠷㌶㜳㐹づ〲戱〱㜳㠸挱慡㠹〸㍣㡣挱て愵搱㘱㈰㡡㈷〳つ㘰づ〷㕢㄰㤸㐹昴敡〴㜱〰昳ㅢ戸昸戵㈲㍡㌵ㄹ㉥㕥挰㕣㕥〸㤸换㑣㠵敢㡣攴〱㠸㔴㠵愷㌶て㐹戵昹㈴㡤㈴㐷㤳㉣〰㔱ㄷㄷ〴愶㤹㌶㉤㈴㔹㄰ㅢ㌰挷ㄸ慣㥡㡡挰挳ㄸ扣㤵㐶㙤㈰敡㐰戰〶㌰敤㘰ぢ〲㌳㡤㕥㥤㈰づ㘰ㄶ挳挵慦ㄵ搱愹改㜰昱〲收㤴㐲挰㉣㌳ㄵ慥昳慣㌳ㄱ愹ち㑦敤㘴㈴搵㤶㤱㥣㐲㜲㉡挹㘹㈰敡戸㠲挰㥣㐱㥢㌳㐹捥〲戱〱㜳戶挱慡㔹〸㍣㡣挱捦愱搱㜲㄰㔵て搶〰㘶〵搸㠲挰捣愶㔷㈷㠸〳㤸昳攱攲搷㡡攸搴ㅣ戸㜸〱搳㔸〸㤸昹愶挲㜵晥昸㈰㐴慡挲㔳㕢㠹愴摡㘵㈴㤷㤳㕣㐱戲ち㐴㈵ぢ〲戳㠶㌶㙢㐹慥〴戱〱㜳戵挱慡㠳ㄱ㜸ㄸ㠳㕦㐳愳㙢㐱搴愱㘰つ㘰慥〳㕢㄰㤸㐳攸搵〹攲〰收〶戸昸戵㈲㍡㜵ㄸ㕣扣㠰㤹㔹〸㤸ㄹ愶挲㜵㔶晣〸㐴慡挲㔳扢ㅤ㐹戵㍢㐸敥㈴戹㡢攴㙥㄰㌵愵㈰㌰昷搲收㍥㤲晢㐱㙣挰㍣㘸戰敡㐸〴ㅥ挶攰て搱攸捦㈰慡〱慣〱捣挳㘰ぢ〲昳ㅢ㝡㜵㠲㌸㠰㔹〷ㄷ扦㔶㐴愷㡥㠲㡢ㄷ㌰搱㐲挰㐴㑣㠵敢㙣㝦ㄲ㤱慡昰搴㥥㐵㔲㙤㍤挹〶㤲攷㐸㥥〷㔱搵〵㠱㜹㠱㌶㉦㤲扣〴㘲〳收ㄵ㠳㔵㈹〴ㅥ挶攰慦搲攸㌵㄰愵㠳㌵㠰㜹ㅤ㙣㐱㘰搲昴敡〴㜱〰昳㈶㕣晣㕡ㄱ㥤捡挰挵ぢ㤸愱㠵㠰搹摥㔴戸慥㘱捣㐷愴㉡㍣戵て㤰㔴晢㤰㘴㈳挹㐷㈴ㅦ㠳愸挱〵㠱昹㠴㌶㥦㤲㝣〶㘲〳收ぢ㠳㔵扣㈴㌲㡣挱扦愴搱㍦㐱搴〲戰〶㌰㕦㠱㉤〸捣搱昴敡〴㜱〰昳㌵㕣晣㕡ㄱ㥤㙡㠲㡢ㄷ㌰攵㠵㠰㈹㌳ㄵ慥㙢㌳㉤㠸㔴㠵愷昶㈳㤲㙡㍦㤱晣㑣㔲㔲ち愲㐰搴㑦㍦ㄶ㍡昲敤㐵㥢㌲㤲㜲㄰ㅢ㌰扤つ㔶㘵ㄱ㜸ㄸ㠳㔷搰㠸㤳ㅢ搴㌱㘰つ㘰晣㘰ぢ〲戳㤰㕥㥤㈰づ㘰晡㌱慥㔶㐴愷㕡攱攲〵捣㘷搸〸捦戱搲愷愶挲㜵捤愹ㅤ㤱慡昰搴戶㘲敤㠳㐹戶㈶搹㠶㘴㕢㄰昵㘱㐱㘰戶愳捤昶㈴㐳㐱㙣挰㔴ㄹ慣敡㐰㘰〱㘶ㄸ㡤㜶〴㔱㡢㈱㌲㠰搹〹㙣㐱㘰ㄶ戱愴㑥㄰〷㌰㈳ㄸ㔷㉢愲㔳㑢攰攲〵捣㑢㠵㠰㜹搱㔴戸慥愵ㅤ㡢㐸㔵㜸㙡㝢戱昶㙡㤲㈰㐹つ㐹〸㐴慤㉦〸㑣㉤㙤㈲㈴㔱㄰ㅢ㌰㜱㠳㔵挷㈱戰〰㌳㥡㐶㝢㠳愸ㄳ㈰㌲㠰搹〷㙣㐱㘰㡥㘷㐹㥤㈰づ㘰挶㌲慥㔶㐴愷㑥㠴㡢ㄷ㌰昷ㄷ〲收㍥㔳攱扡㐶㜸㌲㈲㔵攱愹㑤㘶敤㔳㐸づ㈰㤹㑡㌲つ㐴摤㔱㄰㤸改戴㤹㐱㌲ㄳ挴〶捣㙣㠳㔵换㄰㔸㠰愹愷搱ㅣ㄰㜵㉡㐴〶㌰㜳挱ㄶ〴收ㄴ㤶搴〹攲〰收㄰戸昸戵㈲㍡㜵ㅡ㕣扣㠰戹戲㄰㌰㙢㑤㠵敢捡攷ㄹ㠸㔴㠵愷㤶㐰㔲㉤㐹㤲㈲㐹㤳攸㈰敡戲㠲挰捣愳捤㝣㤲㐶㄰ㅢ㌰ぢっ㔶昱㐲慡〰搳㐴愳㘶㄰挵㡢愹〶㌰㉤㘰ぢ〲㜳ㄶ㑢敡〴㜱〰㜳っ攳㙡㐵㜴敡㙣戸㜸〱㜳㔶㈱㘰捥㌴ㄵ慥㉢扡换ㄱ愹ち㑦敤㔸搶㝥ㅣ挹昱㈴㈷㤰㥣〸愲㤶ㄵ〴收㘴摡㉣㈳㌹〵挴〶捣㘹〶慢㔶㈰戰〰㜳㍡㡤捥〰㔱攷㐱㘴〰㜳㈶搸㠲挰㥣换㤲㍡㐱ㅣ挰㥣捤戸㕡ㄱ㥤㍡ㅦ㉥㕥挰㘴ぢ〱搳㘲㉡㕣㔷慡㉦㐴愴㉡㍣戵㡢㔸晢挵㈴扦㈳昹㍤挹㈵㈰㙡㝥㐱㘰㔶搲收㌲㤲换㐱㙣挰慣㌲㔸㜵ㄱ〲ぢ㌰慢㘹戴〶㐴晤づ㈲〳㤸戵㘰ぢ〲㜳㌱㑢敡〴㜱〰㜳㌵攳㙡㐵㜴敡昷㜰昱〲收愰㐲挰捣㌵ㄵ慥㉢昰㤷㈲㔲ㄵ㥥摡ㅦ㔹晢㥦㐸㙥㈶戹㠵攴㔶㄰㌵愳㈰㌰户搳收づ㤲㍢㐱㙣挰摣㙤戰㙡㈵〲ぢ㌰昷搰攸㕥㄰㜵㌹㐴〶㌰昷㠱㉤〸捣㘵㉣愹ㄳ挴〱捣㠳㡣慢ㄵ搱愹㉢攰攲〵捣㤸㐲挰散㘳㉡㕣㌳ぢ㔶㈳㔲ㄵ㥥摡攳慣晤〹㤲㈷㐹㥥㈲㜹ㅡ㐴㐵ち〲昳㉣㙤搶㤳㙣〰戱〱昳扣挱慡㌵〸㉣挰晣㠵㐶㉦㠰愸㉢㈱㌲㠰㜹ㄱ㙣㐱㘰搶戲愴㑥㄰〷㌰慦㌰慥㔶㐴愷慥㠲㡢ㄷ㌰挳ぢ〱戳㤳愹㜰捤㤷戸〶㤱慡昰搴摥㐱㔲敤㙦㈴敦㤲扣㐷昲㍥㠸摡扥㈰㌰ㅦ搰收㐳㤲㡤㈰㌶㘰㍥㌶㔸㜵㉤〲ぢ㌰晦愰搱㈷㈰㡡㔳㌰っ㘰㍥〵㕢㄰㤸敢㔸㔲㈷㠸〳㤸㉦ㄸ㔷㉢愲㔳搷挳挵ぢ㤸㍥㠵㠰昱㥢ち搷㍣㤰ㅢㄱ愹ち㑦敤ㅢ搶晥㉤挹㜷㈴摦㤳晣〰愲捡ち〲昳㈳㙤㝥㈲昹ㄹ挴〶㡣敡㈵慣扡〹㠱〵㤸㔲〸戴㕥㈰敡㑦㄰ㄹ挰㤴㠱㉤〸捣ㅦ㔹㔲㈷㠸〳㤸摥㜰昱㙢㐵㜴敡㘶戸㜸〱昳慦晦ㄶ㌸昲晤捡㔴戸㘶户摣㡡㐸㔵㜸㙡〱㈴搵〶㤰㙣㐱㌲㤰㘴㑢㄰昵㈹㕣扤㑦㠶㙦㐵㥢挱㈴㕢㠳搸㠰搹搶㘰搵㙤〸㉣挰っ愱搱㜶㈰敡づ㠸㜶挲ㄳ㠷捣㘰ぢ〲㜳㍢㉤㍡㐱ㅣ挰㔴挱挵慦ㄵ搱愹㍢攱攲〵捣ㅢ㠵㠰㜹摤㔴攴捦摡㈹扦〷㤱昲慦㑣捡昴搴摣㝣〶摢㑣㠹晥㌰昶㘵收戶㌴戶户昵挹㡣敢㘸捦㑥㙡㙣㥦搰搶摥㌷〳㠲㤷攲戲慤㕣晡户㌹㡤捣ㅣ搴愸㉦㥥㠳㙢㜳㍢戸㔵㤸戹㕢搷搱搶㥥㤵㡢慥㐳摤晡〹搹改搹昶〹㡤㙤ぢ㥢ㄲ㑢㠷㝢愸つ捤挱昳昵ㄶ捣㐵㘹挵㤴㤴捤ㄹ㘵ㄷ㉥搴搳ㅥ㌵搶㘷㍢㕡㔳晡㤴〹扦㠶搹㉣捡戸㝡㕣㠲ぢ㤴㑡㤵愸㥤ぢ捦摥戰攱扥㍤㝡㔳㡡㡢㥡敡ㄷ㑥㠶攸㠴㍦愶昲㘲搷㉢㐱㑥散收昸㉢㈹扦ㄷ㙣昱摤挳㌶㌷愶て㡣晤ㄹ戴搴㤰昵㌳㈷㕦㑤㘹㘹㙢㑣敢㝥㤳㍢戰戱愵扦昹㜲㐶㐷扢㐳㤳㔸㌲搰搴攰慡敢㡣ㄶ戴㍤㤵㘸㑤晦ㅡ㍡㠲つ挳㥦搱づ攵挳扦㕦〶戲ㄱ愶愴攴㥦㍣ㅤ挱扦㝦㥥㈴㐰㤷㤴摦〷挶昳〲㜸敥㙤㠸ㄷ戶㘹㐵㤵戰敦㐷愸㜳攲ち㜲〷敡㠹ㄶ改㐰㝤㝢㝡㠲扥愸扦㔸攸搸戱㌱㔱扥㐹ㅦ攸㘴㘵ㅥ㠴㤶ㄹ㤷㙣换㌶㜵戴敢晤㜳慦攴つ慥㘵㘶敢㑤〹㑥ㄱ敢㥢㝢㌵㌳搵㡥㐹㜴戹㜸㥣晥昵敢改づ㄰㈹㌳㍢愴愴㐷扥㈲㍢慥㜳㈳昸摥昹㠵ㅤ㐵㈳㌳昲昷挵㔸㜵搹㑡晥摤㌰戶挴㝡㘱扥㠹敥㐷昸敥捦〱攳扢㘸愰㌵㌵搱昸㘴㤳て慤扥㤶㡣搳慦晡㘵攴昳づ㜳㉣戹㐶愲㤲㙦㥢㈶㉣㘰㘹㙦㑣㈵㥡㥡㤶昶捦㑣㘹㐹㌵㜵愴昵㘹㠹愴摥㘴㝤㔶㘷㕢㥢㝦㈵晤㉡攳敥㙦昴慡〸㉥收挴戸㈹㔸㔸㘴捤㌸晢挵ㅦ㙦㈵摡㐸㝣戲挹㔷㉤㘲ㄸ㥦㙤て愰㠸晦昳㘴㍢㍦㥣戶攸㥡㉡㉡换㑥昰㤱收ㄲ昱戳㡣㤳㤱㜲昳昵攴摤㘶㌳㥢㤶㥤㠶㘹㈳㝡摡㈶㥡摣㘸㠸㝥㌵敦㈹㘹㤱捦攷晢愵㕦㉡挰ち㝦晦㌴攷㍦攰挳捥攰挷昲㈸㡡摦㉥て㠱捦㥦挶㘴㍢昸㤰敦㝢昹〰っ挰戰㤲㥦㕥挶挱挲㥣挶昶㈶扤㑦㐶昴昲扡㠲㙦〷愲搹㍢㌳㘷㍥愶〴㑤攸㤷搹扦戵㌱摤搴搸愲昳挰〳㜳㝢戹搴㘷㥡㍥て戳㔰㘷㘶摢ㅡ戹㠲慤㕦㘶㑥㙢愲愵㙤㈱㘷㝥愵㤶㙥攱攰愴㔹攵㤹昱㡤㉤㜸昳ㄸ㌹昹扡㌲㔳㍦㍦扢ㄸ㡢攰㍡㥡㕢昶㑦㉣㙣晢㔵㌴捡晣㉡〱㐲挶㍢慡㔴㤵㤶慡㡡搲㡡㕦晡ㅤ㠵㍤ㅣ㈱㙢㄰慦㤴挴㙣搵㥦昱慡挸㝢㤵㕤㌲攷〰昳扤捡㥡ㅣぢ扡㍣㈷㈵收㔶㄰昲昳㔷摢ㄳ㙦搰扥愳㐰づ搸㝦敥㤴慥㤹攳晦㕦换昱捡ㅦ㐶攴㈲㕦〳戲㕢攴愶愹づ㠲㜱㝦㘳㔷愱㡣㝢㡥㈶ㅤ㈷㤷扦晢昹㌳㘲挳㍤ㄱ摦㥣㌴攷换㐹㤸㔴搸ㄷ㙦㝣㝣散㘲㌲㈶㍥㙦晢ㅢって攱㥡ㄳ㑤㙤愶慥㉥摢摣㥣攰慥挵摤戲ㅥ㥦搹㝡㠵ㅣ㑦攳㤳㐴换㠰挸晥㘷㡡ㄲ㑢㈰㑡㉣ㄱㄱ扥㡡㌹昵㕣㕥㌳㔶㜶㕥愲戵戱㝤㝥㜳㘳慡㠲っ愷㠷晦㉡昶㐹散㐲㘵〰搳晡㤳ㅤㄳ〷愷昹ㄳ㍦㡤戹㡡㘸昷㈸㡣ㄷ〸ㅤ摢㡦㍤户㔴扥扦搵㉦㥣搷㕢愲㤴㝣搰㙢搵㠸㔶㡥戱㉣〴收㥢挴㜶攰〵㠹㝣〸愹㐷㘸㠰愷ㄶ㠴戹昵㔷戶づ慦㡡㑥扦散つ〳晦戴㙣㈲㍤〹㉢〸戲慤扤捤攵愳ㄵ㘸㉤㍦㔲㕡〳㥣㜲㕢㠷戹改㤸昳扥〸挷扦慤ㄵㄴ搴㘳㌲㙢ㄹ㈷敢晡㡣ㅥ昲㑤㕢㔲㕥摥愷挲㉢搷ㄴ㉢搶㜰㜳㙡愲㝤昹敤ㄴ㔷晣捦㘶挵挶㜲㐳晣㝥㙥㠸㔶〳慡㠵㐰搴愳㘰戹㍤㜹〶㘱ㅡ搴㠲㤴㍦づ㘵晥扢愴攰昴㔴㌸㤴㤴㌷㜳摡㙣㐵㌳㌷〷㠷ㅡ㍥㑣愶挵昴㕢㐰攲敢㔳昱ㄸ昴㕡〴㔶ㅢ搶慦ㅦ㠳搷㈵敡㈹㄰㉢㝦㌹㕥晢晤〴㑦㡢㌲㝦っ㐴扤〰㤶〳㔱㘹㕢㠹㌶㥡㈹扡〶㈱敡㐵戰ㅣ㠸㔸㝦戶㉥㥡㍤㝣〹㉡ㅥ㐲戳㤱㥢㍢ㅣ㔳㉦挳㡥㠷㘴戸ㄶ挳ち㍡昱捡㍡㈶㔰慦㠰攱㜱㠱昱㔷昰㥢㑢扤〶〳㝥㝢㤵㜸㝥㕡慡搷愱攱㈷愶㌶㠶㥢昷〶㕥昱㠳㈸户㘳㡥㠵㜴昳㍢收㥢昴挰搳戱㘳慡户㈰戱挰戴㜵㝢ㅣ㌷㘵㍣戳扤敤㙤㔰㐷㠳〹㌴㜸〷〶散戸㌶ㄱ㕣慥㐹敦搹摣㙣㑤㥡㐴户晤改昶〹っ㙣㑤㥡〲㤹扤㐹㥦㠲㉤摥愴捦㘰搱敤㈶㝤づ㘳愳㐹〷戰㠲㑥戰戹㈶㝤〱愶㍢㑤晡㈷散㡡㌴改㉢愸愵㐹搳戸㜹晦〲攷㘸搲㜴㐸㌷摦愴慦攱收㙥搲扦㈱昵㘸搲㑣㙥捡㉣㘶晢㡦户挱㙣ㅡ搴搳攰ㅢㄸ㐸㤳收㠰换㌵改㝢㥢㥢慤㐹㜳改㜶㄰摤㝡愱ㄶ㕢㤳づ㠱捣摥㈴ㅥ㜸ㄷ㙦㔲㌹㉣扡摤㈴ㅦ㡣㡤㈶ㅤ捡ち㍡㤹捣㍣扡㔶扤愱敢㑥㤳㌸搵戴㐸㤳㌸〹㔵㥡㜴㌸㌷慦て㌸㐷㤳㡥㠴㜴昳㑤攲慣㔵㍣昲摥㐹晤㈱昲㘸㔲〳㌷攵㈸㘶慢昴㌶㐸搰㈰㐹〳㑥㜴㤵㈶愵挰攵㥡挴戹慣㔶㕣㕢㤳搲㜴搳改挶㜹愷戶㈶捤㠳捣摥愴敤愱㉥摥㈴㑥㔷敤㜶㤳㜶㠰戱搱愴昹慣挰搱愴㉡攸扡搳㈴㑥㝢㉤搲愴㥤愰㤶㈶ㅤ捤捤ㅢづ捥搱愴㈶㐸㌷摦愴ㄱ㜰挳㈳慦㐹扢㐰㘴㠱㐹慤昹攵搶挲㑤挹㌲ㅢ愷搸㝡ㄸ㉣愴挱㌱㌴攰愴㕢㘹㔲㉢戸㕣㤳㌸慦搶㜲戳㌵愹㡤㙥晣㐵ぢ挵㌹戰戶㈶㉤㠲捣摥㈴捥㡥㉤摥㈴㑥㥤敤㜶㤳㌸挵搶㘸搲㘲㔶攰㘸ㄲ㘷摥㜶愷㐹㥣㠲㕢愴㐹㥣㥣㉢㑤㕡捡捤ㅢ〳捥搱愴攳㈰摤㝣㤳㜸㠰㠱㐷㕥㤳昶㠳挸〲㤳㕡戳㐹㈷㜰㔳㑥㘴戶㜱摥〶㈷搱攰㘴ㅡ㜰〲戰㌴㘹ㄹ戸㕣㤳㈶摡摣㙣㑤㍡㠵㙥愷搲㙤㍡っ㙣㑤㍡ㅤ㌲㝢㤳㘶㐰㕤扣㐹㥣挶摢敤㈶㜱扡慦搱愴㌳㔸㠱愳㐹㥣〵摣㥤㈶捤㠱㕤㤱㈶㜱愲戰㌴改㉣㙥ㅥ㘷っ㍢㥡㜴㌶愴㥢㙦ㄲ㘷ㄶ攳㤱搷㈴㑥㉦昶㘸搲㜲㙥捡ち㘶攳搴㘳て㠳㜳㘹㜰ㅥつ㌸ㄹ㔹㥡㜴㍥戸㕣㤳㌸摦搸㜲攳搹ㄱ扦㝦〰㜳㕦㐰户ぢ改㌶て〶戶㈶㕤っ㤹扤㐹㥣㌵㕣扣㐹㥣㔲摣敤㈶㜱敡戱搱愴摦戱㠲㑥㈶戳扥㤳ㄶ㐰搷㥤㈶㜱㙡㜲㤱㈶戵㐰㉤㑤扡㠴㥢㤷〵攷㘸搲㑡㐸㌷摦㈴捥㜲挶㈳慦㐹㥣敡㙣㠱㐹慤昹㑥扡㥣㥢㜲〵戳㜱ㅡ戴㠷挱㉡ㅡ慣愶〱挷摥搲愴㌵攰㜲㑤攲摣㘷换捤昶㑥㕡㑢户㉢改㜶㌲っ㙣㑤扡ㅡ㌲㝢㤳㤶㐱㕤扣㐹㥣摥摣敤㈶㜱ㅡ戴搱愴㙢㔸㐱㈷㤳㔹㑤㍡つ扡敥㌴改っ搸ㄵ㘹搲㤹㔰㑢㤳慥攳收㜱㈶戵愳㐹搷㐳扡昹㈶㜱挶㌵ㅥ㜹㑤㍡〷㈲ぢ㑣㙡捤㈶摤挸㑤戹㠹搹㌸㈵摢挳攰㡦㌴昸ㄳつ㌸㐹㕢㥡㜴㌳戸㕣㤳㌸て摢㜲戳㌵改ㄶ扡摤㑡㌷捥㤹戶㌵改㜶挸散㑤攲㙣敡攲㑤攲㔴敢㙥㌷㠹㔳戲㡤㈶摤挱ち㍡㤹捣㙡搲㉡攸扡搳愴㌵戰㉢搲愴戵㔰㑢㤳敥攲收㕤〹捥搱愴㝢㈰摤㝣㤳㌸晢ㅢ㡦扣㈶㕤〳㤱〵㈶戵㘶㤳敥攳愶摣捦㙣搷㝡ㅢ㍣㐰㠳〷㘹㜰ㅤっ愴㐹て㠱换㌵㠹㜳挲慤戸戶㈶晤㤹㙥て搳㡤昳户㙤㑤㝡〴㌲㝢㤳㌸戳扢㜸㤳敥㠴㐵户㥢挴改攱㐶㤳搶戱㠲㑥㈶戳㥡挴㔹攳摤㘹ㄲ愷㡦ㄷ㘹ㄲ㈷㤶㑢㤳ㅥ攳收㜱㠶戹愳㐹㑦㐰扡昹㈶㜱㈶㍡ㅥ㜹㑤㝡〸㈲ぢ㑣㙡捤㈶㍤挵㑤㜹㥡搹㌸㔵摤挳攰ㄹㅡ㍣㑢㠳㠷㘱㈰㑤㕡て㉥搷㈴捥㑦户摣㙣㑤摡㐰户攷攸昶㉣っ㙣㑤晡ぢ㘴昶㈶㜱㤶㜹昱㈶㜱ち㝡户㥢昴ㅣ㡣㡤㈶扤挰ち㍡㤹捣㙡搲昳搰㜵愷㐹㥣捡㕥愴㐹㥣攴㉥㑤㝡㠹㥢挷搹敥㡥㈶扤〲改收㥢挴㔹昱㜸攴㌵㠹㔳攳㉤㌰愹㌵㥢昴ㅡ㌷攵㜵㘶攳戴㜹て㠳㌷㘸昰㔷ㅡ㜰㈲扤㌴改㑤㜰戹㈶㜱慥扣攵㘶㙢搲㕢㜴㝢㥢㙥ㅦ挰挰搶愴扦㐱㘶㙦搲㠷㔰ㄷ㙦搲㐶㔸㜴扢㐹ㅦ挱搸㘸搲扢慣愰㤳挹慣㈶㜱㌶㝤㜷㥡挴㘹昵㐵㥡昴㈹搴搲愴昷戹㜹㥣㜹敦㘸搲〷㤰㙥扥㐹㕦挰つ㡦扣㈶㝤〹㤱〵㈶戵㘶㤳㌶㜲㔳㍥㘲㌶㑥攱昷㌰昸㤸〶晦愰〱㈷昵㑢㤳㍥〱㤷㙢搲搷㌶㌷㕢㤳㍥愵摢㘷㜴晢ㄱ〶戶㈶㝤〱㤹扤㐹㥣㝤㕦扣㐹㍦挳愲摢㑤㉡㈹戵㥡昴㈵㉢攸㘴㌲慢㐹ち扡敥㌴㠹㔳晣㡢㌴愹っ㙡㘹搲㔷摣㍣昶挳搱愴㑤㤰㙥扥㐹㕣㉤㠰敤捡㙢㔲〵愴敢㈰捤㍢ㄱ晢㙦㙥捡㝦㤸㑤昳㌶昸㠶〶摦搲㠰ぢっ愴㐹摦㠱换㌵愹㥦捤捤搶愴敦改昶〳摤㌸摦摦搶愴ㅦ㈱戳㌷㘹㌰搴挵㥢挴㘵〲摤㙥搲㌶㌰㌶摥㐹㍦戱㠲㑥㈶戳㥡戴㉤㜴摤㘹ㄲ㤷ㅢㄴ㘹ㄲㄷ㈲㐸㤳㌸㔵㐶つ〵攷㘸㔲㈹愴㥢㙦㔲ㄵ摣摣㑤ㅡ〶改㍡㜷㤳昰㜳㠲㔸ㄳ挲㙣㍢㝡ㅢ昸㘸搰㥢〶㕣散㈰㑤慡〰㤷㙢搲〸㥢㥢慤㐹晣つ㑣捤㑦㌷慥㍤戰㌵愹㉦㘴昶㈶㜱㔵㐲昱㈶㜱挹㐲户㥢挴愵つ㐶㤳晡戱〲㐷㤳戸攲愱㍢㑤攲搲㠷㈲㑤攲愲〸㘹㔲㈵㌷㉦ち捥搱愴〱㤰㙥扥㐹㜱戸戹㥢㌴ㅡ搲㜵敥㈶つ攴愶㙣挹㙣㕣㘶攱㘱㌰㠸〶㕢搱㠰ぢ㉦愴㐹㠳挱攵㥡挴戵ㄵ㤶㥢慤㐹㕢搳㙤ㅢ扡㑤㠶㠱慤㐹㐳㈰戳㌷㘹ち搴挵㥢挴攵ㄳ摤㙥ㄲ㤷㔹ㄸ㑤摡㡥ㄵ㌸㥡挴搵ㄷ摤㘹ㄲ㤷㘱ㄴ㘹ㄲㄷ㘸㐸㤳㠶㜲昳戸㔲挳搱愴㉡㐸㌷摦㈴慥攸㜰㌷㠹换㍡搶戹㥢戴㈳㌷㘵㈷㘶攳㤲てて㠳攱㌴搸㤹〶㕣〴㈲㑤ㅡ〱㉥搷㈴慥昳戰摣㙣㑤摡㠵㙥扢搲㉤〱〳㕢㤳㜶㠷捣摥愴㈴搴挵㥢挴愵ㅣ摤㙥㔲ㅡ挶㐶㤳㐶戲〲㐷㤳㜴攸扡搳㈴㉥〹㈹搲愴昹㔰㑢㤳昶攴收㌵㠲㜳㌴㘹㉦㐸㌷摦㈴慥㉥㜱㌷㠹㑢㑣搶戹㥢ㄴ攴愶搴㌰ㅢ㤷㥦㜸ㄸ㠴㘸㄰愶〱ㄷ愴㐸㤳㙡挱攵㥡挴㌵㈷㤶㥢慤㐹ㄱ扡㐵改㜶㉣っ㙣㑤㡡㐳㘶㙦ㄲ㔷㡥ㄴ㙦ㄲ㤷㤵㜴扢㐹㕣㝥㘲㌴㘹㌴㉢㜰㌴改㐴攸扡搳愴㤳㘱㔷愴㐹换愰㤶㈶敤挳捤㍢〵㥣愳㐹晢㐲扡昹㈶㥤〶㌷㜷㤳㑥㠷㜴㥤扢㐹晢㜱㔳挶㌱摢ㄹ摥〶攳㘹㔰㐷〳㉥㡥㤱㈶㑤〰㤷㙢ㄲ搷扦㔸㜱㙤㑤㥡㐸户㐹㜴攳㕡ㄵ㕢㤳㈶㐳㘶㙦ㄲ㔷戱ㄴ㙦ㄲ㤷戸㜴扢㐹㕣ち㘳㌴㘹ち㉢㜰㌴改ㄲ攸扡搳愴㤵戰㉢搲愴换愰㤶㈶㑤攵收㜱㌵㡤愳㐹〷㐲扡昹㈶㜱搵㡤扢㐹慢㈱㕤攷㙥搲っ㙥捡㑣㘶攳戲ㅣて㠳㔹㌴㤸㑤㠳戵㌰㤰㈶搵㠳换㌵㠹㙢㜱㉣㌷㕢㤳收搰㙤㉥摤戸㙥挶搶愴㠳㈱戳㌷㠹㉢㙡㡡㌷㠹换㙤扡摤㈴㉥换㌱㥡㜴〸㉢㜰㌴㠹慢㜵扡搳㈴㉥摢㈹搲㈴㉥攸㤱㈶ㅤ挶捤攳捡ㅥ㐷㤳㡥㠰㜴昳㑤攲ち㈰㜷㤳敥㠱㜴㥤扢㐹扦攱愶㌴㌰ㅢ㤷〸㜹ㄸㅣ㐵㠳〴つ敥㠳㠱㌴㈹〹㉥搷㈴慥ぢ戲摣㙣㑤㑡搱㉤㑤户挷㘱㘰㙢㔲〶㌲㝢㤳㥥㠰扡㜸㤳戸昴愷摢㑤㝡ち挶㐶㤳收戱〲㐷㤳㥥㠶慥㍢㑤攲ㄲ愲㈲㑤攲攲㈲㘹㔲㈳㌷㡦慢㡣ㅣ㑤㕡〰改收㥢挴搵㐸敥㈶㜱㐹搲㍡㜷㤳㥡戹㈹㉤捣挶攵㑡ㅥ〶㔹ㅡ㉣愴〱ㄷ㌰㐹㤳㡥〱㤷㙢ㄲ搷㈸㔹㙥戶㈶戵搲慤㡤㙥敦挰挰搶愴づ挸散㑤攲㑡愳攲㑤㝡ㄷㄶ摤㙥搲㝢㌰㌶㥡戴㠸ㄵ㌸㥡昴㍥㜴摤㘹ㄲ㤷㌳ㄵ㘹搲㠷㔰㑢㤳㤶㜰昳㌶㠲㜳㌴改㔸㐸㌷摦愴㡦攱收㙥搲㍦㈰㕤攷㙥搲昱摣㤴ㄳ㤸㡤㑢愷㍣っ㑥愴挱㐹㌴攰㘲㉡㘹搲挹攰㜲㑤攲㝡㈹换捤搶愴㘵㜴㍢㠵㙥摦挰挰搶愴搳㈰戳㌷㠹慢㥥㡡㌷改㍢㔸㜴扢㐹摦挳搸㘸搲改慣挰搱㈴慥愸敡㑥㤳戸戴慡㐸㤳㝥㠲㕡㥡㜴㈶㌷㡦慢慦ㅣ㑤晡㉤愴㥢㙦㤲攲㌸ㅦ㐸㌸㘷ぢ㤵㐲扡捥摤愴㜳戸㈹换㤹慤㤷户挱ちㅡ㥣㑢㠳㌲ㄸ㐸㤳捥〳㤷㙢㔲㙦㥢㥢慤㐹攷搳敤〲扡〵㘰㘰㙢搲㐵㤰搹㥢㌴〰敡攲㑤摡〲ㄶ摤㙥搲㐰ㄸㅢ㑤扡㤸ㄵ㌸㥡戴㈵㜴摤㘹搲㔶戰㉢搲愴挱㔰㑢㤳㝥捦捤摢ㅡ㥣愳㐹㤷㐲扡昹㈶㙤ぢ㌷㜷㤳㠶㐰敡搱愴换戸㈹㤷㌳ㅢ㤷㤴㜹ㄸ㕣㐱㠳㔵㌴搸ㅥ〶搲愴搵攰㜲㑤慡戲戹搹㥡戴㠶㙥㙢㐱捡㜷㠷㐱昷㔶ㄷ㜱挲㕥挰戶攴㡢㜳㘳摢〶㘴㘶㜵㈴㥡㜰〷㠶ㄹ㔸㝦搰㑥搱慦㘱昲㘹㤹戱ち㈴晦㌷愳㥤㌷㘶挰挲㈹搹㠴挳㡦ㅣ㡡㉤换挷挰㘹㙢㙥㕢ㅢ㉤㝦搹㉡ㄱ㝦㜹挳て㍦晦摣扤㉣摣㍤㝡㉦攲㑦㤴㌶㌴㤴㔴㌰㈷㥡㠴攵㠰㔷愱㘱㥣㌳捦㜵っ㐵㈶㘲攷㉤㥡㘰戴㠱㕤搳㐶㌹㐱㜸㘴ㄳ敦搹攲㌵摦搴㌹ㅦ晢㙡㈴㔴㥣㤴㉤㍢散㌵攴㄰㡣捦昲㙡㐸㌷㍢㤷ㄷづ㔸つ挶㔹扤昵敤㑢㥢㌰㤳㥡㉦昹愳㥣挶㉢㑥ㅤ㌵搴㈸㉦摢㕡㠶㐵㙦昹㍦戹㥢昳扤ㅢ愱晡㙣㤹昷ㄳ挷攲㐶捤㈸㔴㔳㝥㌸〰㉥攸捦愲扢㌰愵て晦㝣搷愱挴㉤て㙣㑣戵㘶摢戲㤹昶慡㝡慣〶愸攲㡦㕥攳㈷㝡慡挷㤵ㅦ㡡㠸㥥㌹戹㘱㘵㉤扣搵㠸戴挹扦愰㈵扢戸㐵慡㈹㙦攳㙦㝦ぢ㕥扤㝢㌳つ攷㐳挸摦㑥〰㉥㄰㐴愱晣ぢ搴㤸愸晡慥㐷慣㥤敢挶搷捤㙥㐸搴攰㉦㔴慢敢攱㘸㉣㕣ㅢぢ㈵㘳㈹扤㍡ㄳ搴愳㔱㍤ㅥ㑣搵㐴〲㈱搳㐷扢〱㍥㠱戰挵摤㐸慥搶攲愸慢㡣㠰㘳㘲㥦㈴晢ㅦ㤲㐰ㄴ㤱昱挰㡦换㈳㑦摦扡昱つ㌲㠹㜹㌶㝥㔲摢昷㈷㐸〶㐰攲扣㌵㡢敦㘶㠸晢㐳㙣㕢ㅦ㄰㠸㤹㔱戴㘱〸愵摤ちぢ慤ち慦搴㘸挸昹㠹攴㔷搳〱㍤摦㌱捣攵搷敥㠰〵昶㝣戵㌷㔸敥晤摡㥤㄰愸㌱㜸㈵㐸摦㐵㡥晥㝣㡥㠵㤴㝢愷㍡〰敥摣㈷㈰㉣搱搸㘸昶㔴㑤㠶㠴㝤㜵昶㘵㥣ㄹ捡㜷ㅦ散㡣㜶㘴㈲挱㥡敡㘴㑤㜵㑤㌸㤴挰慤㝤昴㘴㉣ㄳ㑣搴㐴愲㝡㌰㤹㡥㐶攳挹挰㜸㉢晤晤昰〹搴㔹㥣戴㘳㠲挵㔱㔷挹㔹戶㍤搳㡥㐹㠸㡣㐷㠹挶㜶㘸散㠰㐶扣〳㥣慥㉢昲㕤愸㝣㠴昲ㄱ㜸愵㌸㘵搷〰㜸っ㌰攸〲昸㌱㔸㄰攰〳愰ㄷ㠰ㅦ㠷㐰㑤〳㈷〰㍦㐱㡥晥㝣㑥㠷㔴〰㡥㈳㠴ㅢ攰愸㈷挰㌳捤㔰扥㘷㄰捡摣摦搳㌵改㐴㌴ㄶ㑤㈵攳㤹㜰㈲ㄲ㡡㠷㈳㤱摡摡㘸㙤㄰昷㔱㡡〵㔳搱挰㉣㉢晤戳昰〹捣戶㌸〱戸摥攲愸慢㥣〳慥㘷〰㥥㡢挸㜸戸〰㍥挸㤲敦㐹攵㡢㈸㐲摢㠳攰ㅣ〲戹〱昰ㅥづ㠰㕦㠱〵〱㍥ㄴ㝡〱昸㔵〸搴攱攰〴攰搷挸搱㥦捦㈳㈱ㄵ㠰㜷昵〴㜸㠴㈷挰つ㘶㈸摦㥢〸㘵〰㥣㑥〶愳搵㤹㜴㑤㈴㤹㐸㠷昵㑣㍡㠹㥢㔴愵挲㔱扤戶㈶㥤っ㘵昴㜰攰㈸㉢晤㕢昰〹㈴㉣㑥〰㑥㕡ㅣ㜵㤵㈹㜰㍤〳㜰ㅡ㤱昱㜰〱捣㘹戲㈲て㔱昹㜷ㄴ愱㜱㉤㤲攲㔴㔹〳攰㈱づ㠰㌷挲㠲〰捦㠷㕥〰晥〸〲㜵㌴㌸〱昸㘳㜲昴攷戳〹㔲〱㜸戰㈷挰㠳㍣〱㙥㌱㐳昹㍥㐳㈸〳攰㘰戸扡愶㌶愸㠷ㄲ㘹㝣㘲㔷㈷攳挹㘴㈲ㄳ㡢㐴㠲改㔸㙤㌰㤸慣慤〹挸昴㔴搶晦㌹㝣〲ぢ慤㘲扥㈰㜷㡣挵㔱㔷搹ち慥㘷〰㙥㐳㘴㍣㕣〰户㕢昲㌸㤵㕦愳〸㉤㐶㜰ㄶ㐱㙥〰散㜷〰晣つ㉣〸昰㘲攸〵攰㙦㈱㔰㑢挱〹挰摦㤱愳㍦㥦挷㐱㉡〰晢㍣〱㉥昳〴昸〴㌳㤴敦㐷㠴㌲〰搶㔳搱㥡㔰㌲ㄲ㡣㈷㐳攱㜰㍣㔳㥢㑣㠷㠲㜱㍤慡㐷㌲戸㍦㐸㜵㜵㍡㈰㔳㑢㔹晦㑦昰〹㥣㘴ㄵ㈳㝢昰挹ㄶ㐷㕤攵㌲㜰㍤〳昰㈹㠸㡣㠷ぢ攰㔳㉤昹㔸㉡换㜱昸慤敤㑢㜰㌸㐵搵〰昸扢敦敤㥦挱ㄵ戰㈰挰㘷㐰㉦〰昳戶㜸敡㉣㜰〲戰㥦ㅣ晣挱㤷愸戳㐱〵攰㝦㈳㠴晢㌳㜸ㄳ愴敥㉦戹攵㘶㈸㕦㝦㠴㌲〰慥搱搳戵愹㔸慣㐶て㘷㐲攱敡㔴㌰ㄹ慡㡤㔵㈷㙢㔳昱㑣㉡㥡搰ㄳ㤹㠰㑣ぢ㘵晤㤵昰〹㥣㙢ㄵ㈳㝢戰捣〸戵㜴㤵攷㐳搷㌳〰㕦㠰挸戲㕣㠸摦㙦扥㠱㈸㠴挷ㄳ收㑦㐲昰㜰搲户㈵㘴㍣昴挰㙦摥摢挵㠳㈰摥捡㄰㑦敡㘸㙡㥡㤹㘸㥦㍦㌹摢㈶㐷愰扥慤愰ㅢ攲㜲㤹㥥㥤㘲摥㔲捥昸㐶㤵㉦搳ぢ慤晣摢挰挷敦摢ㄶ㜴摢昱戳㈷㡥㥢㍡㘷昲散ㄹ㜳昷㥦㕣㌵㝢㘲晤摣㘹㜳敡慢㜶ㅤㅦ〹敥收ㅢ〲晤㜱㡥ㅦ㡤ㅦ扤换攱扦昸㠷攲㡦㥣愰攳敥㌵捤㡤㉤㌸㘴㙦㑣㔵捤搶摢㜰㍦挲戶㕤㠶ㄵ㈹㘰㍢ㄴ戰愵㤷㕥敥㌹愶㑤攰づ㜴㌱戶挹搸〹摦㜳散㠴㔵摣㐴散㠴扦㠳㕥㜶挲㘱㄰愸㑢挰挹㑥戸㈳㌹晡昳戹ㄲ㔲搹〹摦昶摣〹摦昴摣〹㉦㌷㐳昹㐶㈰㤴昹㍤㤵〸㐶㈳㠹㐴㌰㥤慥㡤㠴慢㈳㝡㍣ㄵ捣搴㐴昵㑣㈶ㅣ㡣搷㐶慢㤳〱㤹昶捡ㅤ㙤ㄷ昸〴㔶㔹挵挸㑥㈸㌳㕥㉤㕤攵ㅡ攸㝡㘶㈷㕣㡢挸㜸戸摥攵㔷㕡昲愹㔴㡥㐲㠱摡〱㜸愵慥㠶摣〰昸㉦づ㠰㠳戰㈰挰搷㐰㉦〰搷㐰愰慥〳㈷〰㠷挸搱㥦捦敢㈱ㄵ㠰搷㝢〲晣㡣㈷挰㌷㥡愱㝣㔱㠴㌲〰㑥攱ㄸ㌶㥡㡡㈵㤲ㄹ㝣㡥㐶㙡挲ㄸ㕥㈴㌳挱摡㘰㈸ㅡ㠹㘴攲改㘰攰㈶㉢㝤っ㍥㠱㍦㕡㥣㝣㡣捡㙣㔵㙥ㅢ㜵㤵㌷㐳搷㌳〰㜳㡥㉢ㅥ㉥㠰㙦戵攴戳愸ㅣ㡢㈲戴㤹〴攷㜶挸つ㠰ㅦ㜶〰㍣ㅥㄶ〴昸づ攸〵攰㍡〸搴㕤攰〴攰〹攴攸捦攷㍤㤰ち挰て㜸〲㝣㥦㈷挰昷㤹愱㝣㤳ㄱ捡〰㌸ㅥつ攱㙢ち㕦晢搵改㔸㌸ㅤ慥㡥攱㘵㌲ㄲて挶㘳搵挱㘸〸㘳㠵晢慤昴㔳攰ㄳ㜸挰攲㘴て㤶㤹愶摣㌶敡㉡ㅦ㠲慥㘷〰收晣㔴㍣㕣〰㍦㙣挹て愶㜲㈶㡡搰づ㈲㌸㡦㐰㙥〰㝣戳〳攰㝡㔸㄰攰㜵搰ぢ挰㜳㈰㔰㡦㠱ㄳ㠰攷㤲愳㍦㥦㑦㐰㉡〰摦攸〹昰昵㥥〰㍦㘵㠶昲ㅤ㡡㔰〶挰戱㘴㌰ㄵ㡡挵㌲改〴㡥㘲㌳昱㐸慣〶㠳㠷㐸㍣ㅤぢ㐶㈲㌱㍤㔸ㄳ㤰愹愲慣晦㌰昸〴㥥戱㡡㤱㍤昸㔹㡢愳慥㜲㍤戸㥥〱㤸㜳㑢昱㜰〱晣㥣㈵㍦㤲捡〴㡡搰㡥㈰㌸㝦㠱摣〰㜸㤵〳攰㌴㉣〸昰ぢ搰ぢ挰㍡〴敡㈵㜰〲㜰㠶ㅣ晤昹㝣〵㔲〱㜸愵㈷挰㤷㜸〲晣㥡ㄹ捡㜷㌴㐲ㄹ〰㐷挳攱摡㔰㌲ㅥ㠹敢㌵昸搸つ愶㤲改㜸慡㈶ㄶ捣㠴㐲搱ㅡ㍤㤵づ〷㕥户搲㉦㠰㑦攰つ㡢㤳㍤昸慦ㄶ㐷㕤攵㥢攰㝡〶㘰捥ぢ挵挳〵昰摢㤶㍣㐵㘵㉢㡡搰㤲〴攷㙦㤰ㅢ〰㉦㜷〰摣〱ぢ〲晣㉥昴〲昰㈲〸搴晢攰〴攰挵攴攸捦攷〷㤰ち挰㘷㜹〲㝣㠶㈷挰ㅢ捤㔰扥攳㄰捡〰㌸㔲㕤㕤㤳挶挸慢㔶て愷挲改㜴㈶㔱㥤㡥㐷㤲搱摡㑣㕡㑦㔴敢搱㜰㐰愶㘸戲晥攳攱ㄳ昸搸㉡㐶昶㘰㤹㥤㘹改㉡㍦㠱慥㘷〰晥ㄴ㤱昱㜰〱晣㤹㈵攷㙦㐲㙢愷愲㐰㙤㍥㕥愹㉦㈰㌷〰㍥捥〱昰ㄹ戰㈰挰㥣愱㈹〰㥦〹㠱晡ち㥣〰㝣ㄶ㌹晡昳戹〹㔲〱㜸戱㈷挰ㅤ㥥〰晦摢っ攵㕢㡥㔰〶挰㝡㌴ㄸっ挶挲昱敡㈸昶攵㐴㙤㌰㕥ㅤ慦㡤㔴挷愲扡慥㘷㜰㐶㈱ㄳ昸㡦㤵㝥〵㝣〲摦㔸㥣〰晣慤挵㔱㔷昹ㅤ戸㥥〱昸㝢㐴挶挳〵昰て㤶㍣㑢攵挵㈸㐲㙢㈱㌸㍦㐲㙥〰㝣戴〳攰㑢㘰㐱㠰㌹扢㔲〰扥ㄴ〲昹搱㌰〱㜸愵㜰㈶挰愵㌸㙡ㄶ㠰㌳㥥〰愷㍤〱㉥㠳ㄳ㐳昹㔶㈱㤴〱㜰㈲㔸㥢挱㑤戱㌱昸㡡挴挳愹㜴㑤㈲ㅡ搷㘳㍡㑥㤱㠵㔲愱摡ㅡ㝣〶㤷㥢㍥摡㙡昸〴㝣ㄶ㈷〰昷戶㌸敡㉡㉢挰昵っ挰ㅡ㈲㝢〱散户攴ㅤ〴昸㕡ㄴ愱戵ㄳ攰扥㤰ㅢ〰ㅦ敡〰昸㝡㔸㄰攰㝥搰ぢ挰㌷㐰愰㉡挱〹挰㌷㤲愳㍦㥦〳㈰ㄵ㠰攷㝡〲㕣敦〹昰㐰㌳㤴敦㘶㠴㌲昷攰㔴ㅡ攷挰㠲挹㐴㌲㔸ㅢ㑥挴㐳挹敡敡㔰㌰ㄸ㡥挵㜰㙣ㅣ慡㡤㠷〲㕢㕡改㙦㠱㑦㘰㤰挵〹挰㕢㔹ㅣ㜵㤵㠳挱昵っ挰㕢㈳戲ㄷ挰㥣ㅡ㈹昲攳〸昰摤㈸㐲㍢㤶攰㜰㝡愴〱昰㘴〷挰昷挱㠲〰㙦〷扤〰㝣㍦〴㙡㈸㌸〱昸〱㜲ㄶ挰㔵㤰ち挰ㄳ㍣〱ㅥ敦〹昰㡥㘶㈸摦挳〸㘵〰㥣㡣〶昱摤ㄶ㑤㔶㘷㐲搵攱㈴捥㈸攸戵愹㐸㍡ㅤ㑡㐴㤲昱㜸㌰㔱ㅢ搸挹㑡摦〹㥦挰㜰㡢㤳㉦戹㥤㉤㡥扡捡ㄱ攰㝡〶攰㕤㄰搹ぢ攰㕤㉤昹㌲〲晣㈴㡡搰㑥㈶㐰扢㐳㙥〰ㅣ㜵〰晣っ㉣〸昰㐸攸〵攰㘷㈱㔰㝢㠲ㄳ㠰搷㤳戳〰摥ぢ㔲〱㌸攴〹㜰搰ㄳ攰愰ㄹ捡昷ㄷ㠴㌲㍦㈲愲愱ㅡ㍤㕥㤳づ搵㈴慡挳挱〸慥㘰㄰攰㑣戲㌶ㅡ捦挴㜰㌴ㄱ㤰改㠴慣晦〵昸〴㐲㔶㌱戲〷㠷㉤㡥扡捡㕡㜰㍤〳㜰〴㤱扤〰㡥㕡昲㌳㔹攰敢㈸㐲㍢㠳〰㜱㕡愲〱昰〸〷挰㙦挲㠲〰㡦㠶㕥〰㝥ぢ〲戵て㌸〱昸㙤㜲ㄶ挰晢㐲㉡〰敦攸〹㜰㤵㈷挰晢㤹愱㝣敦㈱㤴〱㜰㥣㘷ㅢ㤳挹㜴㉡㤳挲㐰㈳ㄸ㑦㘰愰㥣っ敢㌸㙤㤳愸挹搴㠶昴㠰㑣〵㘴晤敦挳㈷㌰摥㉡㐶〰慥戳㌸敡㉡㈷㠰敢ㄹ㠰㈷㈲戲ㄷ挰㤳㉣昹ちㄶ昸てㄴ愱㉤㈷㐰㤳㈱㌷〰ㅥ攴〰昸㌳㔸㄰攰㈹搰ぢ挰㥦㐳愰愶㠲ㄳ㠰扦㈰㘷〱㝣㈰愴〲昰〰㑦㠰㉢㍤〱㥥㘱㠶昲晤ぢ愱っ㠰㌳㘱ㅣ㥡愵㘲改㐴慣㕡て㐷慡㐳戱㐴㌸ㅥ挷挰㈳ㅣ㠹㠶慡愳改㜴㐰愶昱戱晥㑤昰〹捣戲㡡ㄱ㠰㘵〶㥦愵慢慣㠷慥㘷〰㥥㠳挸㕥〰捦戵攴晣㉤㜰敤㝢ㄴ愸㕤㐸㠰づ㠶摣〰戸捣〱昰㡦戰㈰挰㠷㐰㉦〰晦〴㠱㍡っ㥣〰晣㌳㌹晡昳㜹〴愴〲㜰㠹㈷挰㍦㝤攷㜵挶昱㌷㘶㈸㕦㉦㕣㠹㌴昷㘰㍤ㄸづ㐵ㄲ㘱㥣敢㠹㠷愳㤹㜸〲㈷㈷㘲挹㘸㍡㤲〸敡攱㔸㍣ㄵ㤰㈹㜸慣扦っ㍥㠱愳慣㘲〴㘰㤹㝤㘷改㉡㤳搰昵っ挰㈹㐴昶〲㌸㙤挹㔷戲㠸㍥㈸㔰扢㤴攰㘴㈰㌷〰摥〴ㅣ扡㉥慢昵㠷〵〱㥥〷扤〰㕣〹㠱㙡〴㈷〰〷挸搱㥦捦〵㤰ち挰㕦㈲㠴晢㤴敥攷㥥〰㌷㥢愱㝣㕢㈲㤴〱㌰㉥㔵㐶㤲扣㙡ㅣっ〲攰㄰慥慣㐵㔲搱㐸戴㍡ㅥ慢㑤㠷㜱㠶㈲搰㘲愵ㅦ〴㥦㐰搶攲攴㑢㑥㘶捥㜱摢愸慢㍣〶扡㥥〱㤸昳敤扣〰㙥戳攴㙢㔸挴㜶㈸㐲㕢㑤㜰㍡㈰㌷〰㝥摦〱昰づ戰㈰挰㡢愰ㄷ㠰慢㈰㔰㑢挰〹挰挳挸搱㥦捦㘳㈱ㄵ㠰摦昱〴昸㉤㑦㠰㡦㌷㐳昹㜶㐶㈸〳㘰摣㜰㍡ㄶ㑦愴㙢搳戱㔸㌲㥣慣㡤挵㔲昱㜸愲㍡ㄵ㡡㠶攳挹㑣㍡ㄴぢ挸搴㌷搶㍦〲㍥㠱ㄳ慤㘲㘴て㤶㔹㙦㤶慥昲㘴攸㝡〶㘰捥㤵昳〲昸ㄴ㑢㝥㉤㡢搸ㄳ〵㙡搷㄰㥣搳㈰㌷〰㝥挱〱㜰㌵㉣〸昰改搰ぢ挰㐱〸搴㤹攰〴攰ㅡ㜲昴攷昳户㤰ち挰ㅢ㍣〱㝥搶ㄳ攰㜳捣㔰扥〸㐲ㄹ〰敢搵㌵㤱㥡㜴㌸ㅡ㑤㈵㈲㌸㉢ㄱ㡦改改㘴㙤㌰㕤ㅤ㐹攰㜶昰搱㑣㑤㘰戹㤵㍥ち㥦挰ち㡢㤳㍤昸㕣㡢愳慥昲㍣㜰㍤〳㌰攷戹㜹〱㝣㠱㈵扦㠹〰敦㡢㈲戴ㅢ〹捥㐵㤰ㅢ〰㜷㍡〰ㅥ〷ぢ〲㝣㌱昴〲昰㜸〸搴敦挱〹挰㜵攴㉣㠰㉦㠵㔴〰㝥搰ㄳ攰晢㍤〱扥捣っ攵摢ㅦ愱っ㠰㤳戱㜰戰㈶ㄹ㑤愵昸㤱㠰换㤶㠹㜴㉡㠴㙢挳戱㑣扣〶攷㠴㐳戵〱㤹㜲挶晡㈷挳㈷㜰㠵㔵㡣散挱㌲摢捣搲㔵慥㠶慥㘷〰收ㅣ㌵㉦㠰搷㕡昲摢㔸挴っㄴ愸昱愷摤搵㔵㔶㤵戳㈰愲㈳㥦敡㙡㑢ㅡ㈴㙢晥〵慥㠱ㄴて晣搰ㄶ㙣晢昵㉡扦〱㡣攷敦挰ㅡ㜳㔹敡昱敢㝥晡愸扡昱搱㔱ㄳ㤷愴昴㈶晥摥㉥㘶扣挰戵㘴㔰昳㤴㌶扣挴摤戱攷㘴挷挹㉦挱昲㝡搴〰㙢㔲捣㐸敢捥摣㍢㜷㐹慣ㅦ㕢戶摣㘶戴收晣㜰愳㘹㑣晡㠲㘲㈴敦攳㍤愸㡢戳摤㘲㝡㐸㤷ㄴ扦慡㡤摦晢搵搳㔶挴㌶慣戱㉣㉢敤愵㜶昷晡戵㜰昳㌶捡戸㜳戱ㄵ㘰㘲㑢㐷昳づ搸㠶㈱ㅥ㍦㉤㌸扥戱㕤愶㠲㙤〷扤搲慥〷㍣扥戹搸㕥摦㤸攱攳㠶㠷慢换㙦挴㥥昶㝦挸挲ㅤ戸㙢昲ㄵ㜳昲捦慦ㅤ㡣㤰㡡㍢ㄵ攳㔱愴㌸ㄵ㘸㌸㕥攴摦ㄴ昸㕡ㄸ扣㠹㕦挸㜷摤㉤昹ㅡ㔳攱扡㕢昲ㅤ㠸㈴敦愰㈳㤱㈴户㍢摣㘹㐹ㅤ扢挳㕤㤰攲㠱改晦戰敤搷㑢摤て㠶扢㠴搲㌸ㅤ挸㤷戰戶扣㈶慡㔶㈳㥦㔵慤㕦㑢㜱〳ㅥ㠱捤㜰㡦㥡㔷ㄶ慡昹㔲㔳攱扡㤱昱㘳捣挹㐸㡤昶㥡ㅦ户愴㡥㥡㥦㠰ㄴて摣㘳搳愸昹㔹㌰㐶捤捦攰㤵慦㌹㔷㜳㐴㕤攸愸㌹换㥡㌹㘱㘵戸㐷捤㉢ち搵扣摣㔴戸敥㌱晣ち㈲㐹捤ㅤ昶㥡㕦戵愴㡥㥡㕦㠳ㄴ㡦ㄲ㙤戱㔱昳㕢㘰㡣㥡㌹㘹挵户搴慡㌹ㄴ㔳㘷㌸㙡㍥㡥㌵晦ㅤ㌶挳㍤㙡㕥㔶愸收㤳㑤㠵敢昶扦ㅢㄱ㐹㙡㕥㘶慦昹㈳㑢敡愸昹㘳㐸昱挰㔹㑦愳收捦挱ㄸ㌵㜳ㅥ㠸敦㜴㐸换昹慥〸愹㘳ㅤ㈵㥦挹㤲昹㡤㘴敤㉤敡㙢㌰挳㍤敡敦㈸㔴㝦扢愹㜰摤愵昷ㅢ㐴㤲晡㔷搸敢晦搶㤲㍡敡攷扣っ㍣昰晢㑤㐶晤㍦㠱㌱敡攷㌴ぢ摦〵㤰捡扢扡㈶慥㕡ㅣㅢ㜰ㄱ㌷㠰戳ㄶ㠶㝢搴摣㔸愸收昹愶挲㜵〳㕤捥㙥㤰㥡㔷摡㙢搶㉣愹愳㘶㑥㜵㤰㥡㉦㌷㙡收摣〳愳㘶捥㕣昰慤㠲㔴㌰て慡愴愳攴㌵㉣㤹ㄷ改扤㑡㍥戲㔰挹㐷㤸ち搷慤㙤㜹㉤㕣㑡扥搶㕥戲㕣㄰㈷㈴㡥㤲㜹㘱㕣㑡晥㠳㔱㌲慦㔴ㅢ㈵昳㍡户敦〶慢攴㤸㍡挸㔱昲㑤㉣㤹㔷㡤扤㑡㥥㔵愸攴㤹愶挲㜵搳㔹㕥㕤㤶㤲㙦戳㤷㉣㤷㤸㕤㈵昳㔲戳㤴㝣㠷㔱㌲慦敦ㅡ㈵昳捡戱敦㉥㐸㡤㍤㈳愶づ㜰搴㝣て㙢收㠵㔸慦㥡㈷ㄶ慡㜹㠲愹㜰摤て㤶ㄷ㙣愵收㠷散㌵换㔵㕢㔷捤扣㝡㉢㌵㍦㙣搴捣㑢愶㐶捤扣ㄸ敢㝢〴㔲搹㌳㙡搵扥㡥㤲ㅦ㘵挹扣戴改㔵㜲扣㔰挹㌱㔳攱扡㔳㉢㉦㠱㑡挹㑦摢㑢㤶敢愰慥㤲㜹㍤㔴㑡㝥搶㈸㤹ㄷ㈱㡤㤲㜹㜹搳户〱㔲㠱㌹ㄴ㔵㌵㡥㥡㥦㘷捤扣㕡攸㔵昳㥥㠵㙡摥挳㔴戸㙥愲捡慢㡡㔲昳㉢昶㥡攵搲愲慢㘶㕥㘲㤴㥡㕦㌳㙡收㜵㍤愳㘶㕥㌱昴扤〱愹挰ㅣ㔶㈳ㅣ㈵扦挹㤲㜹晤捤慢攴㘱㠵㑡慥㌲ㄵ慥摢㥢昲㍡㥤㤴晣㥥扤㘴戹㔸攷㉡㤹ㄷ敤愴攴扦ㅢ㈵昳㉡㥡㔱㌲慦挱昹㍥㠴搴㌸㝡〹慡㙤ㅤ㌵㝦挴㥡㜹㐹换慢收㐱㠵㙡摥搲㔴戸敥㍣捡㑢㕦㔲昳攷昶㥡攵晡㤷慢㘶㕥〷㤳㥡扦㌴㙡收挵㈷愳㘶㕥搶昲㝤㘵搵ㅣ慡㔱晤ㅤ㌵㙦㘲捤扣㑡攴㔵戳㔶愸收ち㔳攱扡㈹㈸慦㈶㐹捤摦搹㙢㌶㉥㈹攵㝦搰昱搲㤲搴晣㠳㔱㌳慦攷ㄸ㌵昳㑡㤱敦挷㕣捤㈱㔵敡愸昹㘷搶捣ぢ㉦㕥㌵晦昸㙤㠱攳扢晦㥡ち搷晤㍡㜹㠱㐶㙡㉥挷搴戰摣昱㥤㕣愵㜱攱捣慢㌵㔲㜳㙦搸攲昸㡥㤷㐸㡣㥡㜹昱挵愷㐱㙡扣〵㈳敡㍦挸㘷㝤㘳晢戵㍥搰㈸㕥换昰慡昹慢㐲㌵晦搳㔴戸㙥愵挹㙢ㅥ㔲昳〰㝢捤㜲攱挳㔵㌳㉦㠰㐸捤〳㡤㥡㜹搵挱愸㤹搷㌳㝣㠳㈰㤵户㘰㐴㝤攲㈸㜹㌰㑢收搵〱慦㤲㍦㉣㔴昲〷愶挲㜵㤳㑢㕥㐵㤰㤲户户㤷㉣㤷ㄲ㕣㈵昳㤲㠲㤴扣㠳㔱㌲捦攳ㅢ㈵昳ち㠱㙦ㄸ愴〶捣㘱昵㡥愳收㥤㔸㌳㑦戸㝢搵晣㐶愱㥡㕦㌷ㄵ慥晢㑦昲挴扣搴扣㥢扤㘶㌹㍢敦慡㤹㘷改愵收㤱㐶捤㍣㌵㙥搴捣㤳敥扥㍤㜳㌵㔷慢ㄷㅤ㌵敦挵㥡㜹づ摢慢收つ㠵㙡㕥㙦㉡㕣户㠶攴戹㙥愹戹搶㕥戳㥣昰㜶搵捣ㄳ摦㔲㜳搴愸㤹㘷愲㡤㥡㜹ㅥ摢ㄷ捦搵ㅣ㔷㑦㌸㙡摥㥢㌵昳戴戰㔷捤㡦ㄴ慡戹搳㔴戸敥摡挸搳挷㔲昳㌸㝢捤㜲づ搹㔵㌳捦㈵㑢捤㜵㐶捤㍣戹㙢搴摣㡢㥦ㄸㄳ慤㥡挳㌵敡㝥㐷捤晢戳㘶㥥㘹昵慡昹慥㐲㌵摦㘹㉡㕣㌷㔴攴ㄹ㔹愹昹㐰㝢捤㤵㤶搴㜱㑣挷搳戳㔲昳っ愳收㐱攰㡤㥡㜹戶搵㌷ぢ㔲㜹ぢ㐶搵捤㡥㤲敢㔹㌲捦㕤㝡㤵㝣㐳愱㤲慦㌷ㄵ慥㕢ㅤ敥㠰㐸㔲昲愱昶㤲攵㐴愷ぢ收㘱戰㤵㤲て㌷㑡收ㄹ㐸愳㘴㥥扦昴ㅤ〹愹昱ㄶっ慡慢ㅣ㌵㌷戰收㍤㘱攳㔵昳慡㐲㌵㕦㘱㉡㕣㜷㈱攴㘹㐳愹㔹户搷ㅣ戴愴づ㤸㜹づ㔱㙡㥥㘷搴ㅣ〵㙦搴捣㔳㠲扥㐶㐸〵收ㅡ昵㝢㐷挹ぢ㔸㌲㑦戰㜹㤵㝣㐱愱㤲捦㌷ㄵ慥晢〳㡥㐳㈴㈹昹ㄸ㝢挹㜲㌶捥〵㜳ㅤ㙣愵攴㌶愳㘴㥥㈶㌳㑡收㐹㌶㕦〷愴〶捣戵敡㙣㐷捤㡢㔹昳っ搸㜸搵㝣㝡愱㥡㑦㌳ㄵ昹户敥ぢ捣戲敡㌸〱㜱戵ㄳ㐹㑥〲昱㤷昳扣㤶攷〹ㅡ戹㤷捥㈸攳愶㈳㔸攷愶户㠹愰ㄲ㕢㔸㥥攱愹慢㍥ㄹ㉥㝦搳攵捥㈷㜲扦戶愶㍡慥捤敢㡢晢㡦戴㉥搰㕢愷攱㜶㍡戸敢㐸㝤㘳戳戹捡ぢ户搹攱㝤㈰慣㍢㕣㘸挲㜱㕤愵㉦㌳愳ㄵ户扣攸㥤㤹搲㠶㥢昶愴㉢㥡㌱晢ㅡㄳ㤹㕢㝥つ敢㐳㌱㔱㠶㍦昱㠶㍦攳戶㈴㥥㙢晣戸㜸㉦晦㡥ㄸ戶㍢ㄳ㜵攱㘱摤㤹慡㤴户㉤昹㘵慢㐳㘵戹㜲愹㍡〹㝤㤶㘹晢㥦搶㙣㈳攷挳㜰㉢ㄴ慣㜸㘷㐷㤵搴㡢㥢昲㘹愷戲换㥤㈸㑥㐸㐹搹挱㘸㜵戱㔳㜸㍣㌶敡摤摣㤰㘸㙤㑤㉣慤㘸㙥㘸搲㕢收戵捦慦㘸㔸㠴㜳㤶戸〵ㄲ㠲㔵㔴㔴㘸愷攳㝦㘶攰㌳挰㌳㘶戲㜷㥦挱㔴㘷㤲㥣〵攲㔷つ㔰㜰捦㌲换㕤攴㔹敥㌹㘲㥡㉢㜷㌹摤㍢ㄱ搶㈸㔷愵攰捦㤲戵㜳愱挸愵攴〹㉦㐹㜹ㅥ捤捦㈷戹〰挴慦㜸㜶换㤶戲搹㌳攵挵㘲㥡㑢昹㍢扡摢㔲㘶慤㤴㤷㐰㤱㑢挹昳㔵㤲昲㔲㥡慦㈴戹っ挴慦ㄶ㍢㔳愶㍤㔳慥ㄲ搳㕣捡搵㜴户愵攴〹㉢搹捡戵㔰攴㔲㉥戳㔲㕥㐹昳慢㐸慥〶昱慢㔳㥤㈹て昷㑣㜹㥤㤸收㔲晥㠱敥戶㤴㍣攱㈴㈹㙦㠰㈲㤷㤲㘷㠸㘴㉢㙦愴昹㑤㈴㝦〴昱慢昳㥣㈹㘷㝢愶扣㐵㑣㜳㈹㙦愵扢㉤攵㐵㔶捡摢愱挸愵攴〹ㅥ㐹㜹〷捤敦㈴戹ぢ挴慦㜸㌶挷搶换㈹㥥㈹敦ㄵ搳㕣捡晢攸㙥㑢戹挶㑡昹〰ㄴ戹㤴㍣㐱㈳㈹ㅦ愴昹㐳㈴㝦〶昱㉢㥥㡤戱愵摣捦㌳攵㈳㘲㥡㑢戹㡥敥戶㤴㍣㐵㈳挰㍥〶㐵㉥㈵㑦戰㐸捡挷㘹晥〴挹㤳㈰㝥㜵㠷㌳㘵搴㌳攵㌳㘲㥡㑢昹㉣摤㙤㈹敦戱㔲㙥㠰㈲㤷㤲攷㐷㈴攵㜳㌴㝦㥥攴㉦㈰㝥昵戰㌳攵㈸捦㤴㉦㠹㘹㉥攵换㜴户愵㝣搴㑡昹㉡ㄴ戹㤴㍣扦㈱㈹㕦愳昹敢㈴㙦㠰昸ㄵ㑦㘶搸㠰摤搹㌳攵㕢㘲㥡㑢昹㌶摤㙤㈹㥦户㔲晥つ㡡㕣㑡㥥㥥㤰㤴敦搲晣㍤㤲昷㐱晣敡㌵㘷捡敤㍣㔳㝥㈸愶戹㤴ㅢ改㙥㑢挹ㄳㄴ搲换㡦愱挸愵攴改〵㐹昹て㥡㝦㐲昲㈹㠸㕦晤摤㤹㜲愰㘷捡㉦挴㌴㤷昲㑢扡摢㔲昲晣㠲愴晣ち㡡㕣㑡㥥ㅤ㤰㤴晦愲昹㈶㤲慦㐱晣敡㑢㘷㑡扦㘷捡㙦挴㌴㤷昲㕢扡摢㔲㙥戲㔲㝥て㐵㉥㈵〷昷㤲昲〷㥡晦㤷攴㐷㄰扦攲㐸摥搶㑢攵㤹戲愴㠲愶戹㤴ち慣㍤攵捦㔶捡㕥㔰攴㔲㤶㈳扥愴㉣愳㜹㌹㠹て挴慦㝡㐳㘱㑢昹敤㌷㕥㕦㝣㥡㤸收㔲晡改㙥摢捡㍥㠸㈱挰昶㠵㈲㤷㜲㠰㤵戲ㅦ捤晢㤳㔴㠲昸搵㐰㘷捡㉦㍤㔳㙥㈱愶戹㤴〳改㙥㑢㌹搸㑡㌹〸㡡㕣捡敤慤㤴㕢搱㝣㌰挹搶㈰㝥挵㜱戰㙤㉢㌷㝡愶ㅣ㈲愶戹㤴摢搱摤㤶㤲㘳㘳搹捡愱㔰攴㔲㜲㘴㉢挰敥㐰昳㉡㤲㘱㈰㝥㌵搲㤹昲㙤捦㤴挳挵㌴㤷㜲㘷扡摢㔲敥㘵愵摣〵㡡㕣㑡づ㑣㈵攵慥㌴摦㡤㘴㜷㄰扦㡡㍡㔳扥散㤹㜲㑦㌱捤愵ㅣ㐵㜷㕢㑡㡥㑣㘵㉢慢愱挸愵攴戸㔲㔲〶㘹㕥㐳ㄲ〲昱㉢づ㈲㙤挰㍥敢㤹㌲㈲愶戹㤴㔱扡摢㔲敥㙦愵㡣㐳㤱㑢挹㘱愱愴ㅣ㑤昳扤㐹昶〱昱慢ㄹ捥㤴敢㍣㔳㡥ㄵ搳㕣捡晤攸㙥㑢㔹㙦愵ㅣて㐵㉥㈵㠷㜵㤲戲㡥收ㄳ㐸㈶㠲昸ㄵ挷㜰戶慤扣捦㌳攵㘴㌱捤愵㥣㐲㜷㕢㑡㡥敢〴搸愹㔰攴㔲敡㔶捡㘹㌴㍦㤰㘴㍡㠸㕦捤㜳愶扣搵㌳攵㉣㌱捤愵㥣㑤㜷㕢捡〵㔶捡㌹㔰攴㔲㜲㔴㈵㕢㌹㤷收〷㤱ㅣっ攲㔷㙤捥㤴㝦昰㑣㜹㤸㤸收㔲ㅥ㑥㜷㕢捡挵㔶捡㈳愱戰㔲㤶㥦〰改摥㕥搷挲㡤㐱㤰敤〷㈹㐶攲㌷㔳㜰㕦㔰㍤㡤㜱捣㐲㕣㔳㕦㍡戱愵扤㜵㈹〳昵挲㥤晡捡攵㡡㜹㔹改攸㕦ㄶ㡢愳愱敤ㄱ㡡捦昲慢戰㜹晦ㅦ㜱㌸㐰敤扡㤲捥㠸晢攰㔹㔱敡㔳ㅣ晣㜱㠳搵㤵挸挰㉣㘳㐴愱ㄴ〷㠴愲㔸㙢㉡挶㐲愱㈵〰㔴㌹㐷ㄶ摤ㅥ攲㌰昵㉦晣ㅤ㤹㈴㤲㈹㡥㕢㘴㝣㥤㈲㠷㘰㝣㔶㥥㙥㑡㉢㌸㑣㔱ㅣ㜰㐸慤㔷㤸戵㕡㕢㜷愶愵戸㍣㙦敢㌸㌰ㄱ㡦换散㕢㌷㡦㈹捥㠱㡡㕢愸捤㈷挷㜱㠸愴㙦戴愷攷㈰㠴㔲㈳晤㜹攰㈴搸敦昳搲㜳㐰㈲㡡摦攵愵攷㈰㐵ㄴㄷ摢搳㌷㌳〵〷㈵㤲扥㠵ㅣ挷㈴㤲㍥㙢㑦㝦㠹㈹㌵搲㜳㈰㈲挱捥捦㑢捦挱㠹㈸捥换㑢捦〱㡢㈸捥戵愷㙦㘳㡡㔵㔰㐹晡㜶㜲ㅣ㥦㐸晡づ㝢㝡づ㑥扡戶㥥㠳ㄲ〹㜶㜶㕥晡慢㉣挵㙦昳搲㜳昰㈲ㅥ㘷搹搳㉦㘵ちづ㔶㈴晤戱攴晥〰㑥搲ㅦ㘷㑦捦㠱㑡㔷㝡づ㔰㈴搸㘹㜹改㙦戲ㄴ愷收愵攷㐰㐶㍣㑥戱愷㍦㠹㈹㙥㠱㑡搲㥦㑣㡥攳ㄶ㐹扦捣㥥㥥㠳㤶慥昴㜷㔸挱㑥捣㑢捦〱㡣㘴㌹㈱㉦㍤〷㌵愲㌸摥㥥晥㜴愶攰㈰㐶搲㥦㐱㡥㘳ㄸ㐹㝦愶㍤㍤〷㌰㕤改㌹㜰㤱㘰㑢昲搲㍦㘴㈹ㄶ攷愵攷〰㐷㍣ㄶ搹搳㥦挳ㄴㅣ搰㐸晡攵攴搶㠱㤳昴㉢散改㌹㤸改㑡晦戸ㄵ慣㌵㉦㍤〷㌶㤲攵㤸扣昴㑦㕡㡡㠵昶昴ㄷ㌰〵〷㌷㤲晥㐲㜲捦㠲㤳昴ㄷ搹搳㜳㘰搳㤵㥥〳ㅡ挹搲㤴㤷晥㜹㑢戱㈰㉦㍤〷㍥攲㜱戴㍤晤㈵㑣昱ㄲ㔴㤲晥㔲㜲ㅣ攷㐸晡㤵昶昴ㅣ攴㜴愵㝦捤ち㤶挹㑢捦〱㡦㘴搱昳搲㜳㄰㈴㡡戴㍤晤㉡愶攰愰㐷搲慦㈶昷㌶㌸㐹扦挶㥥㥥〳㥥慥昴ㅣ攸㐸戰愳昲搲㜳昰㈳㡡㠶扣昴敦㕢㡡摦搸搳㕦捤ㄴㅦ㐲㈵改慦㈱挷昱㡦愴扦搶㥥㥥㠳㥦慥昴ㅣ昴㐸㤶挳昲搲㜳㈰㈴㡡㐳昳搲㝦㙡㈹づ戱愷扦㠱㈹㌸ㄸ㤲昴㌷㤲晢ㄲ㥣愴扦挹㥥㥥〳愱慥昴ㅣ〰㐹㤶㌹㜹改㌷㔹㡡晡扣昴ㅣ㈸㠹挷㙣㝢晡㕢㤸攲ㅢ愸㈴晤慤攴㌸㉥㤲昴户搹搳㜳㔰搴㤵㥥㠳㈱〹㌶㍤㉦㍤〷㐸愲㌸㌰㉦晤㡦㤶㘲㥡㍤晤㕤㤲〲㐴搲摦㑤㡥㘳㈴㐹㝦㡦昹㠲㑣㈵〷㐸㕤改㌹㌰㤲㉣㤳昳搲㤷㕢㡡晤昳搲㜳〰㈵ㅥ㤳散改ㅦ㘰㔴つ㐴搲㍦㐸㡥攳㈵㐹晦㤰昹㐲搲㜳戰搴㤵扥ㅦ㌸〹㌶㍥㉦㍤〷㑥愲ㄸ㤷㤷㥥㠳㈹㔱散㘷㑦晦〸愳㜲昰㈴改搷㤱攳搸㐹搲㍦㙡扥㤰昴ㅣ㌸㜵愵攷㠰㐹㠲敤㤳㤷㝥戰愵搸㍢㉦㍤〷㔶攲㌱摡㥥晥㐹㐶ㅤ〲㈲改㥦㈲挷㜱㤴愴㝦摡㝣㈱改㌹㠸敡㑡捦挱㤳〴㡢攴愵攷㠰㑡ㄴ戵㜹改㠷㔹㡡戰㍤晤〶㐶攵愰㑡搲㍦㐷㙥㘷ㄲ戴㕢㝢摥㝣㈱改㌹愰敡㑡捦㠱㤴㘴愹捥㑢扦㥢愵搸㉢㉦㍤〷㕣攲㌱捡㥥晥㈵㐶摤ㄳ㐴搲扦㑣㙥ㄴ〹搳扦㘲扥㤰昴ㅣ㕣㜵愵攷愰㑡㠲敤㥥㤷㥥〳㉤㔱散㤶㤷㍥㘴㈹㜶戵愷㝦㠳㔱㌹搸㤲昴㝦㈵ㄷ㈵㘱晡㌷捤ㄷ㤲㥥〳慤慥昴ㅣ㘰㐹㤶攱㜹改昷戶ㄴ㍢攵愵攷㐰㑣㍣㜶戴愷晦ㅢ愳㡥〵㤱昴敦㤲攳戸㑢搲扦㘷扥㤰昴ㅣ㜴㜵愵慦〳㈷挱㠶收愵攷〰㑣ㄴ摢攷愵㥦㘸㈹戶戳愷晦㤰㔱㌹〸㤳昴ㅢ挹㑤㈱攱搶㝦㘴扥㤰昴ㅣ㠰㜵愵攷挰㑢戲㙣㥤㤷晥㐰㑢㌱㌸㉦晤㜴㑢戱㤵㍤晤愷㡣捡〱㤹愴晦㡣ㅣ挷㘳㤲晥㜳昳㠵愴攷㘰慣㉢晤㕣㜰㤲㝥㡢扣昴ㅣ㤸㠹㘲㐰㕥晡㠳㉤㐵挰㥥晥㉢㐶攵攰㑣搲晦㡢摣攱㈴摣晡㑤收ぢ㐹捦㠱㔹㉥㝤㘵〲ㅣ㝦㙤愲㜴㠹㑡ㅤ㤵㍥敡愸㙦㉢换慡戶㉤㍢㘴扦扥㉢摦㝤收晤ぢ㕦㍥㘲捣㐷晦扤攲㡡㤷㍦戸㜰晤㝦ㅦ㑣㡥㜹昲慡慢ㅥ㍢㘰捤晡昷户挸慣㉤扤晢摢㘹㙢㡦て㉥㌸晥㤸捣摣摤昷㍦晥搰愳㘷〵㘷づㄸ搹慢㔷敦摥扢っ㝣㙡敢㕤〳㈷ㅦ㜳慦㝡攴㡤挱㉤㑡㐶ㅣ㉣挲㜱愵㌱㠵戴㌲〶晤㌷㕥昴敢㔵㌹慦愷换㤰㤱㠷慢㡣㐶慢㡣㙦㡣㌲㥡㝢扡㡣ㄶ㈴㤰㤶㌸搰攰㐸㐴搰昸捥㈸愳慤愷换㤰㤱㠸ぢ㡤づ慢㡣ㅦ㡣㌲㤶昶㜴ㄹ㌲㈲㜱㤵㜱㥣㔵挶㡦㐶ㄹ㈷昵㜴ㄹ㌲㌲㜱㤵戱捣㉡攳㘷愳㡣搳㝢扡っㄹ愱戸捡㌸搳㉡㐳㘹昲㑥攱戰愲㐷摦戰㌲㔲㜱㤵戱挲㉡愳㤷㔱挶〵㍤㕤挶㠵㐸攰㝥愷㕣㘴㤵㔱㙥㤴㜱㐹㑦㤷㈱㈳ㄷㄷㅡ㉢慤㌲㝡ㅢ㘵㜰戸搱愳㑤㤱ㄱ㡣慢㡣㌵㔶ㄹ㥡㔱挶搵㍤㕤㠶㡣㘴㕣㘵㕣㙢㤵搱挷㈸攳㠶㥥㉥㐳㐶㌴慥㌲㌸戲㤱㑦搱㝥㐶ㄹㅣ㠶昴㘸㔳㘴㘴攳㉡攳㌶慢㡣㑡愳㡣扢㝡扡っㄹ攱戸捡戸挷㉡㘳㠰㔱挶〳㍤㕤㠶㡣㜴㕣㘵㜰挴㈳㑤ㄹ㘸㤴昱㐸㑦㤷㈱㈳ㅥ㔷ㄹㅣ昹㐸ㄹ㠳㡣㌲㥥散改㌲㘴攴攳㉡攳㘹慢㡣挱㐶ㄹㅢ㝡扡っㄹ〱戹捡攰㐸㐸搰搸挶㈸攳愵㥥㉥㐳㐶㐲慥㌲㕥戱捡ㄸ㘲㤴昱㐶㑦㤷㈱㈳㈲㔷ㄹ㙦㕡㘵㙣㙦㤴昱户㥥㉥㐳㐶㐶慥㌲㌸㐲㤲愶散㘰㤴挱攱㑣㡦㝥㝣挹〸挹㔵〶㐷㑡㔲挶㌰愳っづ㙢㝡戴っㄹ㈹戹捡攰㠸㐹捡搸挹㈸㠳挳㥢ㅥ㉤㐳㐶㑣慥㌲㌸㜲㤲㌲㜶㤶㌲ㄴ㠷㉢㌲㈸晢敢㝦㡣㙢㍢攳攱㔲愱㜰扡换㔲扣㤱愷攰㈱扤㜸扣㥥愷攰㐱戶㈸㕥换㔳昰戰㔷ㄴ慦收㈹㜸㈰㉡㡡㔷昲ㄴ㍣㌴ㄴ挵换㜹ちㅥ慣㠹攲愵㍣〵て㥦㐴昱㘲㥥㠲〷㌴愲㜸㈱㑦挱㐳っ㔱晣㈵㑦挱㉦㝤㔱㍣㥦愷攰搷戰㈸㥥换㔳昰㡢㔱ㄴㅢ昲ㄴ晣慡ㄲ挵晡㍣〵扦㍣㐴昱㙣㥥㠲ㅦ攷愲㜸㈶㑦挱て㔸㔱㍣㥤愷攰㐷㥥㈸㥥捡㔳昰㐳㐸ㄴ㑦收㈹昸戱㈰㡡㈷昲ㄴ㝣愳㡡攲昱㍣〵摦㍡愲㜸㉣㑦挱㥤㔹ㄴ㡦收㈹戸㝢㠹㘲㥤㔳搱攷晦〱捡㜵〶㈶</t>
  </si>
  <si>
    <t>㜸〱捤㕡㕢㙣ㅣ搷㜹摥戳摣㔹敥㉣㤷攴捡戲ㅤ摢㜲㙣挶㤱敢㌴㜴㔹摥㘴㑡戲〵㤹㕣㡡ㄲ㉤㑡㤴㐸㑡捡愵挱㙡戸㜳㠶ㅣ㜱㉥搴捣慣㐴扡〶㘲愳て㈹㡡愲㈸㡣㈶㐸〲户㌱㥣愰㑤搲ㄶ㘹㔰㈰戵ぢ户㐵摡㈲㉤㔲攷愱㑤㕥晡㔰愰〸摡ㄴ㐵㠳挲敤㐳㤱㠷〰改昷㥤㤹㔹敥㉥㤷㉢㤹㤱〱づ挱㝦捦㙤晥㜳捥㝦㍦晦㤹㡣挸㘴㌲㍦挳挳㕦㍥㌹ㄶㅥ㕤摥づ㈳改㡥㔴㝣挷㤱戵挸昶扤㜰㘴㍡〸㡣敤〵㍢㡣㝡㌰㈰㕦戵搱ㅦ㙡搵搰㝥㔱ㄶ慡户㘴㄰㘲㤰㤶挹ㄴち㝡ㄶ晤改㝦㌹㉤攸㝣㑢捦〱㤴㌰㉡戳㔲㤹㔹㕣扤〱搴换㤱ㅦ挸愷㠷慥挶〸㑥㡤㡤㡤㡣㡤ㅣㅢ㥤ㅡㅦㄹ㝤㝡愸㔲㜷愲㝡㈰㑦㜹戲ㅥ〵㠶昳昴搰愵晡慡㘳搷捥换敤ㄵ㝦㐳㝡愷攴敡攸挴慡㌱㜹㝣㙣昲搸㌱敢挴㠹攳愵㍣㌰㕦慣捣㕣ち愴ㄵ摥㉢㥣扤挴戹㔸㤹ㄹ戹㈸愳㝢㠵戳〰㥣㐰㌹敢扢㠶敤摤㈳愴ㅡ〹㍣㌱㉢㙢㌶㌹㈱㘵㘰㝢㙢㈳㔸㜶ぢ愱㔱㥢ㅡ㤹〳挵㙢㐶ㄸ㔵愴攳㉣㐹㡢ㅢ㉣戹愴㤹っ愴㔷㤳攱㠰㝢㘶慢㈶㥤愴㍢㉣戸㔷㡤攰愲攱捡ㅣぢ㠳㙥捣户㜹㔳㝡㤱ㅤ㙤昷扢㔷㐲戹㘴㜸㙢㤲㐳㌴昷㙣摤㌶㜳㌹㤱换㘵㝡㥥敡戴ㄸ挵㥢㤱戹愰㔶㔹㌷㠲㐸搵挸戵戱㑥㘳㥢㈴㐴㉤扣㘵㔹㤴愲愱戶户挸愶㘵摢㍤㉦〳㑦㍡㥣㠴㝢ㅢ㙥ㅢ愴㘸ㄲ㤳扥㐱㥣㜴㌷㘴㡣攸㑢㠴㥦㕢攱㉣扡㑥㔰〴挸昷〱昴㥥㥡ㅥ㍢㌹㌹㜱㔲㉦戱戹ㅦ㐰攴晥ㄷち搴晣ㅡ挷㘵慢㐶戶扡㥡慤搶戲㔵㌳㕢㤵搹慡㤵慤慥㘵慢敢搹慡㥤慤摥挸㔶㌷㌰㈶㝤ち扤扤搹攴昹扦㙦㥤扦昲昱愵㐷捦扣晥晢昹㜳摦㍤㜶晤戴愰捥㈸攵ㄹ㐴㐱㉦〳攴て〱挴换㤸㍣愹摦挷收挳〰㐲晣ㄸ换攰㔲扥晦昶慢摦㜹晣戳摦㥣㜹昳捦扦昷搷昳摦㔹㌹㔱㝡〰摤㤷㤳㙤捤〶挶㙤挸挶㡥搸㐱搷昸㜷㘷㝤㠳扡㔹挷慣㈹㙢㙣捣㍣㌶㙡㑣ㄸㅡ〹㜳户㕣扥ㅦ㘳㑢搶㌵摢㌳晤摢㡡敤㈵㙢捥㜶㈲ㄹ愸捡愰㠵㥦㔸㜴㔵扤摦㍡戳〵㥤慦挵ㄲ㜲扦㔵㤱㐱〴㕤㠹戶㜷挴收搱ㄹ㈳㤴㍢搵攱〴昷㡣㕦昷捣昰㐸攷捥攵挸㠸攴㈳敤㝤㍢㐸㜶扤戶っ㍤㤲愱㕡搲㘳敤慦㕤㌵㥣扡㥣摥戲攳敥て戶㜵㐳愳晣搵扤㝢攷〲㜹戳搱扢㙢㐵搳戰戹户ㄴ敥㕤扢㡣扢攲㜵つ㔵搶晤㔰㝡㙡㜹挳敥㈵扢戶㈱㠳㘵㐹㡢㉤㑤戵搵〷搸㤵愸昵昰愲㠷㡤㐲㔱捤㈷㥡㕢㐹㘸改㤹搲挴㝡㌷㐱攵敤ㄵ㘳搵㤱て戶っ㠹攷㐴挷挳㉤捤㜳㝥慤ㅥ㔶㝣㉦ち㝣愷戵㘷摡扣㘵挰㤴㤸ㄷ㝣㔳收搴㤳㠹愱挸昴昴〸㤱昹㐸㈷㥤㈴敥㤰㕡摢㈴㈴戴つ摤〷㌷〹ㄱ〷㜷搴昶〶㘶ㄴ㥡㠴㡣攳㝦戱敢㑡㥡㠵㤰愳㐷扢㡥敥㈰愴㝣改愱㔶挵ㅢ㔹〲㝦挰〷㐷㔲㉢戳㐷昷㐶戹㈳㤷㜷㔸㘹ㄳ㔷攸愰㌹扡ぢ搱ㄴ摡㠶散扤扦㠳戳搹挳挹敥捦摣㠲挳㌸㘷㜸愶㈳㠳慥攱㠵攰㡡昴〷〹㍥㐰昰㄰挱挳〴㡦〰㘸晦づ晢戶㈷㐵㘹㉢挵㤶搸搶㙥摢㘶戴㥥㕦㤷昶摡㝡㠴㌶㠴㈵㠵〲挹扤敢搱ㅦ㐵㤳晥㐱㠲挷〰㡡挵㑣晥㜱づ捡ㄷ昵愱戸慥搱昲扦㜷晦挴挰㐷㔷敥㄰昱㑡愸戹昰扡㘱㑦㑦愷㥤㥦㌳挲昵㠸㑡搷戵㔳㜹愲てㄱ改ㄳ〰愵て〳㕣㍣㈷ㅤ愸散扤ち㜵㌴㍡戴㍢扡㔴扡㥢〷摤攵㙤慦戶ㅥ昸ㅥ愲扦㔹㈳㌲愶㙢㠸ㅢ㐲㘱攴摤〵扦㔲㡦昲敥㌹ㅢ㍦㈵㜷㐹㙥㑡㈳慡挰㈴㐷晤敥〲㘲づ㘵㌳攷捤㉤捤㡤挳㠵㔹ㄹ搶㜴挶ㄵ昳㌰㐱㕢㜹㤴㘰㔳㑢㉥㡤㡡摣㡡㠸扡搷扤㘴㈰㉥㠹㜴っㅡ㔶㙦挵㈵扥搹慦摡搲户㡢㐹つㄸ捡慡搸㠴愵㑦㌵挴㤸㌲㤴ㄲ㜸㑢戸搵㕣〲摢戵攵㑡㘴㍢攱㐸㐲摥㤱㔹ㅦ㜱愷㔴昱㉦挹㥥捦㐳㤸昲㕤㤹搵慥搴っ㑣ㄶ㙢慢㌱㕡㉣攵㙣攰搷㌷ㄹ㥣摣㉢㍣挴㤵搱㡦〲㝣改㝦扥晥散㤳扦晢㡤㥦㈵扦㥦㠶扡愸㐷㘷㑣愲㔳戶㔹挵㡦㝡昴愷昰㔳散搶愷㌱挲改㘸㔵昷㠸愱㈸愸㈵ㄷ扢㕤〹愴ちちぢ慡戲扤㈹晢摤㙢㝥戰戱敡晢ㅢ㘴晥㠰慡㠵敢㔲㐶㡣戴晡㤲挰㤲㘵㈱㐴㑦㑦㑢㍣搵ㄴ㤲㌱㐶换て〳昴㑦㍢捥㔰㡡㌱捣㍦㡤愶ㅥ㜸㡦晣㉦愱㜰㘲晣㤹搱挹昱ㄳ搵㡡攳搷㌶搶晤㝡㈸慢㑢搳ㄷ㈶慡ぢ晥㙤ㄹ㔴攷㍤换㜶ㅣ晣昸挱㥡攱搹戵敡㌹攳挵敡㡤摡挸㤶ㄳ扡攲㥦㐰ㅥ〶㔱晦昲挴㤱摦㝢敢敤㈳攷扦昱愳攱晦晣搱昷㝦昹ㄷ挴㍦㈶ㅤ扢㈲㌴ㄵ㤸㘱㔲㝤㤴㘰㡣㘰㥣㘰㠲㘰ㄲ㐰晣〳㕥愵攱㐲戹昵搱㥦㐱㕤㥦㈲㌸づ〰昳愳㔸〴敢㜳㌲慥ち〶㝣戴㐰晡戳〴捦〱〸慡㈰㜵㌵愳㥦〲搸㤳攱㡣ㄲ㜷㌳晣㜹戴ㄶ昵㉥㝤㠲戱㈴㤹慥㤳挸㍡挹慡㤳愴攲慤㘴晦扢〸昳㘶搲搱ㅥ㜶㙡㌴攲敤慡愵挲敦㠶㐳㙥㜲昵〳ㄸ㥣户慥㜸㜶ㄴ昶㔹搳昵挸㥦戳愳搹㌰㉡㔹〰㈸慡㔷ㅥ㔱扥慢改愵㘱敢慡㉤㙦慦㐰戸ㅥ摦摤㠵㤳㐹愵ㅥ㐶扥戲ㅡ㡦敤敥㥦昵㉦晡搱慣ㅤ㙥㍡挶昶搱づ摤㜱捦戵㜵改㈱㤸ち㄰㔳摤㘹㤰扦戹㈹捤づ㙢㕣昶敢㐱㑤捥捦ㅥ㠴㜰㑣挴收㉦〳つ㠳昱ㄳ㑦敥ㅤ㝥㌴搱㥤㉥㌹ぢ慤ㄴ晢昴收捡愵敡㉦〰㑢〶㜳㐲捣昱㘴㌴扡昷敥攲搱ㄴ摣搱㝣ㄵ㉤戰㌴㙥敢㑦㑥て昳㕥㘸㥢戲㤸搴㉥搸摥㐰㔲㕣慣㐷㉤㍤挶搶攱愴〷㘶㘳搱〳摢㙢㐶㘰ㅥ〴㡥㤰㉡㌰㕤㡡ㅤ㈲㡦扦晤ㄱ㌹㐶㤳挹扣㥢愶㜲摥晤戴㈲㜴㐶㘳〴搵搱㠲㌷搴㄰㠵愶戸㤸昶慣㥦愴㙥㌴ㄷ㔸扢㈰つ㑦㜱㘰㌹㌲㘷攵慤〱㌵㐲㐲戰㤱〸㜰攴攱搶慡㜲攴扡㌵扤ㅡ晡㑥㍤㤲〳㡤㤲㔲㜰摤㕡㤲㡥挱㌳㑥愹㔱扡㔴㡢㜰ち㙣攰攳昹攵攰㜰〷ㄴ挹㈵ㅣㄲ㡡㐷昹㉥㠲摢扡〹敡捥㍥㌹㡡㄰挵㔲捦㝦㥦ㄶ㕦晣〲㥦慦㥤捥愴㠵㐴㠹ㄸㄹ摦晤㈱㠶㕡㜴㌸㍤㕢挷㤶㑤ㄹ慤㔲摡挶昳㐳扦愵散ㅤ㤲〴捣〱つ㔲㙤ㅣ㈴攸㈲扢㘶㌸捥昶㠰㌵敦搵㥣扡㈹ㄷ㡣㔵改愴戶摡て摣〳挲㉦㤵挰㡣㜹搵㠵㉥挹挹㙥ㅥ㔹捣昴挸戴㙦昳㤶搱捦㠳慣捡搵〲㐷㙣摢㜸㔶㜹捦愷㐵晡昹晢㜶㜲ㅤ㉡慤〶㤳戶慢㠹戶㡣搱㜴攳挰愹戴慤㘹搸㠲扦㠰戸㐷㥡㑤㑤攷散戸改挰攸㤴㘲㔱㍥㥦摦慦㔳〱慤昰扣㥢挴㔴㌰㜶㜱晤㌴愳㈸㝡ㄷㅥ散摡攳昰愶攰㐳昹㝢㘵〰ㄹ㘱つ搲㝡挵挱挲㡡ㅤ㌹戲捦㔲晤慡㕣愰㍡㤰㥡扤搶捡㍡㘲摡搹㝥敢㙣㘰㥢㡥敤㐹〶ㅥ㐸㑥㌱㤵戹㈰搷㤰㐶戹攴㠷㌶搳攵晤搶㑡㘰㜸攱㈶㡦㉥戵敤晢㕡㙡㡡㔹㥡㌵㘳㝢㔰㥥㜸㑥㤶〷慤攵㜵晦㌶㌲敥㜵搷㍢㙢㙣㠶〷㠲㔱扣っ㠸㥦㔸愳戲㈲㥢ㄵ㠵㙣㘱扦㍥ちㄲづ㤴㡣㡥戳〴〹慢㜸晣敥愲慢攴㔲㤲挴愲慥㜲㑤㉤〹敢㡥愷敡挶㜵㠵㑡㈷㕣攰㍢ㄷ〱㕥㌸㝢㘵㝥㈷昵昹㜳㕤㌷㘸㑣ㄸ㜴㜱〳㑡㉣ㅡ㜹ㄶ㘶ㅦ〶㘲㔱㘱ㅢ㈵㐷㔷ㅣ㘷慤㕤晣㡡㤶ㅡ㐳㐹㠴攷攴㜰ㄶ攷㜰㉡㉥㐱昱㘱㜶㤱㑤㠰扤ㅤ㠸㉢っ攱㕣挳〹㤳扥㡡敦扡〶㐵㡢㘲戹っ㥢㉤ぢ㉡㥥㠶㈵搱㉤〰㈵㝦㐹㤳戱㠵㈶㘳㑢㌵挱ㄵ㌳㜷慡捡挴攵慦ㄹ㠱ㅤ慤扢㜶慤挰ち昳㥢〷㐲㈶㈱㐲敡〴て㠲昲㔱㠲㠹攰戴㍤㜳ㄱㅦ戶挱敥ㄱ㥣ㄷ㐸㍡戲ㅦ㤲㥢㔵晥㕢散㌳㌱㠵扣㠱㌲昴晡㈵㘰搳㤸攴㠱挹〷挴搳ㄴ㜸愱㐵ㄹ㈱㌱㠴㜶㜶敢㤷〱搲㈷昷㈱㤴扡收て㜸㥣㉦㉥昸㠶㌹㠷ㄴ戸ㅦ昴㈶搷㘳〵戰㤶㈶㈵㈸㌳㘷㔴㐱㜲ㄵ㐹摢㕢㠸㝦㠳〲ㅢ㤶㤱㡤挹㌱摢㤴㡦㜹㐸摡㘴㌴慤慦搰㘹慥昹ㄴ搷搱攴㙣摤㝣搷㌷扦ぢ晦㡦㉦ㅦ㍦捤㡤ㄴ㡢敡㉥㘲〹㐵㝤ㄹ㐰㌰ㅢ挵晤戴つ㔸攱㠰㉢〰ㅡ㤳ㄲ敤㕡戲㘷㝥㠵挸㌵㤷㜹㥦㠲换敤㈰搴挸㈳ㅢ㠴晣ㄱ㐸㤲敦㉢㌰晦愲㕦〵昸摥㍢敦昰昰㥢ㄱ㑣㘰愴昳㌳昵㔰㉣㤲㜸晡㌵㠲㡦〱〸ㅥ捡㔵㌶㌱㍥㠴㝣〲搵愶㐳㠸攰㜱㥤〷㤱昴㘹攲㘲挲㐳ㅡ㉡㠶搰㘴攴㥤挲㌱挱㌳㍦㐳戲㡣晥㐹〲捥㤹挶〴㠲愹〰挶〵昱戳愷攷ㄲ捣〹搰㝢昱摣㡦㌹摢慣愵㘰戶㐰㈵㉣㍦㠵㠲㘰摡㠰㠶〸搳挴㠲㔹㐵昹捥㠲挹昴〲㜰户ち愶㘰㡥㈱㈵㈶㝢ㄳ㙥ㅢㅣ戸ち㈰㤸㝦攸㌰愰挶〱㈶〷㤰㈹攴戸㉥〱ㅡ㑣㝡ㅥ㤵昴戵㈶㈶㔹ㅣ戸〶愰昱㘸㜸㜷㐷㔱㜲户摣㤴ㅦ愰㈱つて㔹㤷敢㠶㠳敢挸㐵〴慢ㄱ㥢づ㠲愵捡挵㐷㠶昶ㅢ戲搶㕢㑡㥣戲搵ㄶ㍥昹㈹敥慣㥤〶慤㘳㤳扤㠵ㅣ戹扦㈳㐵㔱晢㍣㤲㌵㜷㌷ぢ〵愰昷ㄶㄳ戲搵㙡愶挰㌹愹㥤㐵摤㈶㐴㠰挵愰户㡢搷㙥㡢戰㠹敤昰㡥㡤愱㌷ㄹ㜶昸㌵㐱㈷攳搴敡扣㙦攰㔵㐱て㑥ㅣ晡㐶㔲㘰㐵愳ㄵ扥愳攱愷户㐰㠶〰㉥㘰㌹摡㜶攰㜶㤵㌷㐰ち㌲㉥搱捥挴摤㔸㥥ㅦ攰晣㤰㙢扦㘰㘸扣㑢㉦摥㜷㝦摢㠵㡥㝡㡤㍤昴㌰摡敦㠰挰㝢扥摦㑡㔳扥挳㈷敦〲摣㝦挱慥〵㝥攸㕢搱搰㌲㐲挷㈱㕥昱㐱㐱㐶愷戵㔷㠱戱攳㥣摣㔸捥攳扤扢㘲㔳㜱挳昳㙦㝢㙡㌵㕡挸㥢㑥㐵慦摥㕥㑥〳㔳ㄲ㍦ㅦ〶ㄵ换愹㌷㉡搳㡥㜳㔴摥〷㜸戲㌲㔳㔹慡㥡㔶㙤㘲愲㔶慢㤹ㄳ㘳㔳㤳捦㑣㔹挶挴昸㤴慣㑤㤸搲㍡㙥㡥ㅦㅢ㥢㉡㉢戳㡦攱晡㈶㐰㤹㠶㕥捤㜳㤳戵㉢㘹㡤㝤㠳㌴搴㥣㤸㈱搸㍤㝤捡㌴敦㤴挶㝣〸㔰慡捣㔴㤵挷㕢挲〵㘲㍥㐲换㈱戴戴㝥愷㤰慦愳㜹〰捤㑤挱㘴㤹晥㠱㔸搴攵扥㝥㥢㈵㕥㘹ぢ晡〸㕡愴愲昸っ㐸㑦㡤㠹㈵晦㐵戶ㄵ㌳㠲愶㕤ㅤ昹㝥ㄵ〵愱捣㌰ち晡㑢慣愵晦㌴挳㤴㑥昱㙢㜸㥤㌲㠱㌲㉥㠴〸挱㔳昱ち㕡挸搷㔶扥ㄸ攸㔴散㜸ㄹ㠵㤸ㅤ㤳愶㌵㘶ㅥ㌷㈷㑥㍣㈳慤挹戱㈹㜹㘲㜴㜴㐲㠲ㄹ慢攳攳愳㤳愳搶戱戲戲换ㄸ慥扦〲㔰慥〱㄰㠳慥搸愱㑣㜲摡㌷㐸㤳晣晥戰㠳㠶㕣ㄱ㤲散搰挹〱㥤昴㉥慦愵敤㘵㌶晤㍡〱㤳㑢㠲㈶㐴慤昲㌷㔰攰㡢晣ㄷ㌷搲搶㔴㍣㔱捦㤴愹敦ㄴ㜴晤㌷〱晡㝢㌴㑡㔶挷㤳㜵户捦㐵㈸㠱て戸昳㈱㈴〴ㄷ㘶㉢晥㜴攳㤳㤵㐳愹攴っ愷㤷㜵㑦敥戴愴改慢昴戵挵愰昱ㅥ敥㥥㘰ㄹ搱㌱捣慢扤〷㜶㙡㑤户㑥㐷㜶㕡㤱愷㐴〶㐵㥡㈹挶㄰晥㍡㤷敤ㄱㅦ敤㤴㝦㑤㙥㔶㜰㤹㤱㈲㌸攳搵㕤㕥㝣ㅣ改㄰慣捤搸㤱戲㤷㜴慣㐲愷㈲攷㝦㡢攰搴搱改愳㤳㘳摡㑤㐸搹㝢㤸㠵㙣搹戱晡㥣㤳㑦㔱晦㙤㐰㐱愱㈲㍥㌶〹敡㑢㍦晥摢敦〹ㅣっ攸㜸㠱戲㤱㜴散扡㐰愱㕥㈹㜱昸ㅣちつ㜱㔰捡㐵晣㉤攲㐰㈵㔳攲昰㜹ㄴ晡㝢挴㉢昸愱㐸〸晤㘵挰晣ㄷ〹搴捥挷㠵挴㝣改㙡㡢晡㙢ㅣ㐴ㄱ散戴收敢㝢慤戹㥡㜴戴摦㙤㤴㈹戹㙡ㅤ㙦愰愰㝦㤹攰㉢〰㐵㡤㘲摡㤱摥㉡搹㌰ㄲ㥦捡㜶㍥㉢愱㍥㘸ㄶ㉦挴晡慣昸慢づ㠶〳㉡愱敤㈸㔳㕥挲〱㉤挰㠷ㅤぢ挸㌷攰㔸㠶敦㥢ㄲ换㠶㍣〴〳攵昴〸愰慢ㅡ㕦捥㕢㡢〱捥〴扤搶㝣㠸慣㠶㔹挰つ㙡㠴て㙤扣㠳㄰ㄳ挱戹收戲搸㌲昸捣㠴㜷戶愳㕦愳挳㙡㍦㌲㌴愵㙥㜶攸㤱愶敥戲㍣搷敤㉦㈲㔲㐱㜳㔶㝣〲㝣㔶昶昸扦挶ㅦ㔶攲㡤戳㘲㐶晦〳㉣愴㈸搴㝡㜱㙢愱㝦ㄵ搵㌸挸㝥ㅣ愵㑣㡥㍡搱㑤㈳㈹捡扤㙥搵攰㤷㤳〵户敡㐸㙦㉤㕡㙦㝣㉤㠹㠸ちㄷ挹晡搷㌱㠸㌳昰扦㑣〵㔰㔲昵㠷㈸攸㝦㐴昰挷〰㐵㐱㘹愷㘴㈵换扤摣㜱戹㝦愲㠶㌶㤶晢捤㜴扣㝡㈹㈳愸〱㕣戲晥愷〰改㤴摡ㅢ愸㍣摢挹ち挵昲摡攴㉦㠷ㄱ搲戵㝣㉡㜴〶㥦晥㙣ㄳ㔱て㑥㥤㥡戲㔵戹散挹晤攱㔲㠲ぢ㔴戴搴摡〲戶昷㜳攰㘹戵㘱挴昸ㅣ晥ぢ搹扣愰㥥㜲挳攲㍣㘶攰㉣㍣慦ㄴ㤰㍤愰敥慡㡥ㄷ㤲㡥搳㘸搰晦っ㐰愳㄰摣戵㌴㜲敡㝤㠶戹㙦攲㔵㐱ㄱ㔳愶昰慤愴挰捡㈰㘵㠴㠵〲㈵㑡㔰㌶搴㕡攷㤲戵愶扢愳扣愸㡥㌳㙤扢愳っ愹㡥搹收摤晤〵㤱㔱㘶戸㐳晤㉦㔹愳挸愸改晦㉡㈹愸改㈹㉦㡤改〷㐹㤴㙢昸捦㙥㠹摡㜵昳晡昵㥦っ收㠶ㅥ挹㝤散昹搲ㄷ晥昵扢㍦㝣昵〷扦㜲敡㍦㝥晡摡㙢㍦昸户㔷摦昹改摢慢愷晥敥㡤㌷晥昶㠵㉦扤昳挳晢慣搷戳摦晡挹挲敢㉦㡤㙤扣㜴搳扡昲搱戳㉦㝤晣挶攵戱㑢㠷㠶㝢㝡㝡㝢㥦㍡晣昷て㝤愴晣昲捤㌷挵户晦昹〳㥥㔰㠴挰〴慤㠶㥦〴㔱慡昱㙤ㄴ晡㝢〶戹晡昷㜵ㄹ㡡㈰扢㤶㐱挲愸㘵晣㡤㕡㠶攰㙡ㄴ㘹㥦㑢㐸㍢㠳㠶〲㙥㌹搹慦㍡㥥㙤敤攸晢㝦ㄳ㉦㌶㘸</t>
  </si>
  <si>
    <t>㜸〱捤㝤〷㥣ㄳ㘵晡晦扥换㙥搸〹㘵㘳㐷㔴㕣ㄴ戱愰㤸㘴戳扢㔹〴㤵づ㡡㠰㠰昵搴㈵㘵〲㉢㕢㜰㌷㈰㈸㈲㜸㡡㥥攵慣㘷挱〲㉡晡戳昷㡡㙤㐵捦戳㘰敦攵㙣愷攸〹晡搳㍢晢㔹晥摦敦昳捥㘴㘷㌲㤳戰㍦晦户㥦㡦㑢昲㤰愷㍦昳㝤㤲挹扣㌳敦㥢㈹㔱㈵㈵㈵扦攲㡦晦昳慦㡣㉦戶㥤扥戰㍤㙢㌶てㅤ摤摡搴㘴愶戲㡤慤㉤敤㐳㐷戶戵㈵ㄶ㑥㙡㙣捦昶㠰㐱愰愱ㄱ晡昶昲㠶昶挶攳捣㡡㠶昹㘶㕢㍢㡣捡㑢㑡㉡㉡㡣㔲攸户戶㥥㈱㥢㌱攸㘵㤴㤱挰慡挴〸㤰昴㈴愹㈰㌱㐸㠲㈴扤㐸㝡㤳昴㈱改㑢㔲㐹ㄲ㈲搹㠴㘴㔳㤲捤㐸㌶㈷搹㠲㘴㑢㤲慤㐸晡㤱㌰扦搱㥦㘴ㅢ㤰摥摢㠲捣ㄸ㍤㙡㑡昲㘸㙣捤昴㙣㙢㥢戹㝢搵挱扡收ㄱ㤱挸搰挸搰㥡㜰㕤㜴㘸㜸昷慡搱昳㥡戲昳摡捣ㄱ㉤收扣㙣㕢愲㘹昷慡愹昳㤲㑤㡤愹晤捤㠵㌳㕡攷㤸㉤㈳捣㘴戸㍡㤹㠸挵㈳戱㥡㥡㑣㝤㝤扣昷㜶㠸㍣㜹昴愸愹㙤㘶愶晤扦ㄵ㜳〰㘳㑥ㄹ㍤㙡攸㘴㌳晢摦㡡戹㍤㘲㈲攴㤸搶收㐴㘳换㝦㈹㘸㌹㝢㕡㍤挶㑣㌵戲昹愶搹搶搸㌲㙢㈸捡㜶〱つ慥㙥攸㌸㈰㥥㑡戴㘷㐷㥢㑤㑤搳捣っ晢摥扢㤹㤸㤹㙤㘶㑢捡㙣敦摢㍣㜶㐱捡㙣戲搴敤ㄵ捤〷㈷摡㈶㈷㥡捤㌲扥愸㙣搶㝤㥢㤸㌶㕢戲㡤搹㠵㝤㥡て㙡㌷愷㈵㕡㘶㤹㌴㈹㙦ㅥ㍦慦㌱㕤㔶愶捡捡㑡㝡散散㔷㡣昴㘶攸戸戶搴攸搹㠹戶慣㜰散㕡挴捦搶昱づ㤱挲㕤㘵昱㕤㔴㤵攷挵㌶㑤㙦㙣摥摦㙣㙢㌱㥢㤸㠴捤ㅢ㤲㘷㈴㤸㘸攸㜳攰搸㕢挳挶愸㕥搶攷㡤㥢挲㉣㐶ㄵ挹㐰㤰挰づ㈰㍤㐷㡣㡣っ慢慥ㅢ㘶散㐸昱㈰㄰㔵昶㌶㍥戳㑥㌷㝥㙥㑡ㅢㄲ愵つ挹搲㠶㔴㘹㐳扡戴挱㉣㙤挸㤴㌶捣㉡㙤㤸㕤摡搰㔸摡㜰㜴㘹挳ㅣ搸搸㝦ㄵ㍤㝢㤶㕡㝦晦㔹昸搱摦昷晥昷挵㤳晥㔸搲㜸敤㥣㜳摡㤵攲挷㔴㍥慦㠳昱挲搸ㄹ㈴戰ぢ㠸㉥㈳㌶捣搸㤵攲摤㐰㤴㝡ㄵ㘵戰㤴ㄳ㘶捤扢晣摣捤㈶㑣㝥戰㙣㜲攳㜹敢㈲㝤ㄵ㍦攵ㄲ㘳㜷ㅡ敦〱ㄲㄸち愲㘳搴づ㌳昶愴㌸っ愲搴昳㔶㡣搰㔳〳换㔷㑦〹ㅦ㜰摥敡㕤㐲㤳㙦㌹㝣㥡攲㑥㐲㘲㐴㘹㕣つㄲ㠸㠱㐸㡣㔸㘴㤸㔱㐳㜱㉤㠸㔲㑦㔹㌱扥㜸㘸㐴挷㤵戳捥ㅣ㝦晦㌳㕦㍥昴搶摢㉦㠷ㄴ摦㙢ㄲ㈳㑥攳㝡㤰挰㌰㄰㠹ㄱ慤ㄹ㘶散㐵昱㜰㄰愵ㅥ戳㘲㝣㝥换慦㍢攲ㄳ㍤㙡昹戲㑤㔷慦扥戹晦㌰挵㕤㤴挴搸㥢挶晢㠰〴昶〵搱㌱慡㠷ㄹ㈳㈹ㅥ〵愲搴㐳㔶㡣挸昰挹㌷ㅦ㔰㌳㝥摣攵㘷㌷摥㌰晢㠲㡢㤵攲ㅥ㑥㘲㡣愱昱㔸㤰挰㌸㄰㡤㐷㜸㤸㌱㥥攲〹㈰㑡摤㙢挵昸散愵㝦㙤晡捦收㐹㈳捦㙥㝥慥昷㌹昱㑦㍦㔰摣㐱㑡㡣晤㘸扣㍦㐸㘰ㄲ㠸㡥〱㍣づ愰㜸㌲㠸㔲户㕢㌱㍥ㅣ㤶㍤㜱捣慢㐷㡣㝦攸㠶㌹户挷晦㜱捤改㡡敦ㄳ㠹㌱㤵挶〷㠲〴愶㠱㐸㡣㔸㜴㤸㌱㥤攲ㄹ㈰㑡摤㘸挵㔸㍦㝥㤳㤹愷㙤昱昰㤸攵扤㠶づ㥢㌰㘴挸㠷㡡扢㘷㠹㜱㌰㡤て〱〹ㅣち愲昱挰晢攳㌰㡡て〷㔱敡ㅡ㉢挶戲攰慥扢㝥㌶㘸晦晤敦戸改昱㙢㌶扤㘳昱㔸挵扤扢挴㌸㠲挶㐷㠲〴㡥〲搱㌱㔰㐷〳挵㌳㐱㤴㕡㘱挵㌸攳攰愱㠱㥦挶摣㍤改摣㤳㥦晦愰㝣改慡挷ㄵ扦ㅣ㈴㐶㤲挶㈹㤰㐰ㅡ㐴攳㠱ㄸ㈶挵ㄹ㄰愵㉥戱㘲㥣扢攲愸㕤扦㜸敥愳㤱搷㕤戶敥换昳㜷扡攸㈱挵敦ㄶ㠹㌱㥢挶㡤㈰㠱愳㐱㜴ㅤ㜸㥦昲㌳㘳㌴㠱㈸㜵扥ㄵ㈳晤敥㔳ㅦ㥥昸昵㌷ㄳ㙥㙡㍦敢挵捦摥戸㝢愵攲㔷㤳挴㘸愱㜱㉢㐸㘰㉥㠸慥〳敦戱㘳㈸㙥〳㔱敡㉣㉢挶㠷㌷㍣㌹愵攱挶摢昷㍢昵愵㍦㑦戹攰搷㡦㍥㔰晣㘶㤳ㄸ㔹ㅡ捦〳〹捣〷搱㜵挴㠷ㄹ挷㔲扣〰㐴愹㔳慤ㄸ愳㥦㡤敦昴扦㡦㕤㌹晥㑦㑦晦昸攲攷㈳攷ㅣ愲昸挵㈸㌱㡥愳昱昱㈰㠱㐵㈰扡づ挴㌸㠱攲挵㈰㑡㉤戵㘲搴っ㍤搵㤸昱搹〹ㄳ㙦昸㘷攲挷㤷㙦㍢㜴㤰攲昷慡挴㔸㐲攳愵㈰㠱㤳㐰㈴㐶〴㌱晥㐸昱挹㈰㑡ㅤ㙦挵㌸敥戶㡦敥敦搷㝣攸挸慢㙢慦㕢戵昵㔱〷㉥㔴晣㕡㤶ㄸ换㘸㝣㉡㐸攰㌴㄰㕤㐷晤㌰攳㑦ㄴ㥦づ愲搴㍣㉢挶㘶㑦摥㍣㙡昲愲㍦㡤扤㈴扣敤慦㍤ㄶ敦戶户攲户扡挴㌸㤳挶㘷㠱〴晥っ愲昱挰攷攵㙣㡡捦〱㔱慡搵㡡戱㘲挳㌱扢㍤㤶㐸敤㝢搳㥢慦㘵慥摥晡搳敢ㄴてち㈴挶㜹㌴㍥ㅦ㈴㜰〱㠸㡥㠱摤改㕦㈸扥㄰㐴愹㐶㉢挶昲㐳㈶㍦晢捤〷㙤㤳㤷扣摥扣搵慣てて㕦慢㜸㑣㈱㌱㉥愶昱㈵㈰㠱攵㈰㝡㕢昰搹扦㤴攲换㐰㤴㑡㔹㌱愶㝥搰敦慥㠷㉦㝥㘵昴昲㙤昶㝡晡搹戳㡤㙦㔵㍦愸㈵挶ㄵ㌴㕥〱ㄲ㔸〹愲敢〰ㅥ㔷㔲㝣ㄵ㠸㔲㐷㕡㌱慥晥敡晥攰㤱㥢扣㌰晥戴つ㝢㑥改昹攰㉢㔹挵㈳ㅡ㠹戱㡡挶搷㠰〴慥〵搱㌱昰搹晦ㅦ㡡慦〳㔱敡㄰㉢挶㌳ㄷ㥣㜴攵㘹戳㥥ㅦ戵㙡昴㌶〳㜷㝤敢挴ㄷ㔴㝦愸㈵挶つ㌴扥ㄱ㈴㜰ㄳ㠸挴㠸愰㡥㥢㈹扥〵㐴愹〳慤ㄸて㙥ㄶ㝤㘷晤扤㠷㑣戹㈱戲攱昸㔷晢㕥搰愴㜸㍣㈵㌱㙥愳昱敤㈰㠱㍢㐰㈴㐶っ㝤戹㤳攲扢㐰㤴摡摦㡡戱㘸搶昵搷㑥㥦㥤ㄹ㜳捤慥〳㍥㍢晥㤴扡晥扤敦㠱晡㐰敢㉢㙦㑣㕢攲㔸ㅣ㌷㜴ㅥ㤲攰㌸㡣晦㌶㝥㉣㠶㐳戱㑣㑤愶㉥ㄳ㠹愴㙢挲㠹敡㐴㜹ㄵ挲㜶昵〸㠰㙦搱摥㤹㐳ㅡ㕢搲慤挷捡㈱㐱敦捣戸挶愶慣搹㈶㑣㘵〶晦改挳ㅡ攱晢㘴挶㉥挰昱㘰㑡ㅦ㍤㙣㥥ㄹ㙤戶㘵㜱ㅣ㤵㕤搸㜹㐸戱敤愸㐴扢搹挹づ戱㘲㡦㙡㥤搷㤲㙥摦挶㕦㌹㍤㥢挸㥡晤昳㜵㥤㐱㍣㙥搳㜱㡣㘵戶㑢㐹〳昲摤づ㑥㌴捤㌳㐷㉥㘸搴敡敤昲搴㌸摡㙡㑤ㄶ搶㡥㙢㌳㡦挹㘹㍤ㄵ㡤挴㄰㘰扥挴昶㙣愵㔶改扡慡㐶捦㙥㙤㌷㕢愴扣㈱捤㔳ㅢ㔳㜳捣戶改㈶〷㄰㘶㕡㌶㜵ぢ慡慣㐳扥㈱㔳㕡戰愱㌸㠸㑢敦攰㤴ㄲ㘸戳㈵㙤愶㔱敦㕣愰扣㜰㐶㈲搹㘴㙥改㌲搱㌹愱搸摡㈵ㅥ搷㥡㥡搷㍥扡戵㈵摢搶摡攴搶㡣㑣捦㑦攰㌰㌳㝤㐰㙢摡㉣㤳扦ㄲ㑤㔵㐹㡦ㅥ㑡㤵散攲㜷扣挶搸敤㍣愲㜳扣㐹㜸摣㔸摣搸昱㈶愲戱敦㤱㘰㉥㌲㕥㌸摥㘴戴摦戵㘸㈵捥㌷㈱慤挳㐵慤㝤摥愴㜴敡攷晥攰つ㥤㠶晥愰て㑤㈶㍦㤵愵㠳ち㠷散㝣㕦㙥愴㔲㐷㔷㌸㕥愴㜵ㄱ搰㈴㙣敥扤搷扤挶愵愵㥢㔹㕢㍦㜶㍥〶ㄳㄳㄲ㉤改㈶戳慤攸㘸㔷戱㈲攳㕥㤲晢㐸敥㈷㔹㑤昲〰㐸昹ㄸ散攳ち㈲㕡〶ぢ戵㐰㉤㉣㍦戶㌱㥤㥤ㅤ㤸㙤㌶捥㥡㥤㠵っ愳攴㡡ち挲敤昹㌳ㅥ㠲挸㜸㤸攴ㄱ㤰㘰戰㈴搰㠱晦㑢〲㐱攳㔱晣〷扥㝣㈰晥晦扦㡦㕤㑡攱㘵挸㔰〹㘳搹昶昲㘶㡣挸摡㝢昴昰摢昲〹㠹昶搹㔹㝥攸㡡㉢ㄹ㙦つ挹㘳㈰扤ㅦ〷㤹㍣挱㙣挲㐷昶扦㌵っ㉥摦ㄱ㌱㌷㍡摣攲㈱捦㤶捤搳ㄷ戶愴㘶户戵戶攰㘴挴㤸㐴㌶㌱㌲㠵㌱㘵扢㑡〴㥡㈷戵㡥㥥㤷つ㌴㑦㘸挴㝦扤㥢愷㤹㜳捤㐴㜶㌴㜶挹搹㍥捤㤳㌰ㅥ㤵㝤收挴昴㠲昲㘶㍤㤴ㅣ㘳戶愷っ㡥㌹㈷㘲ㄷ戴㈰㠰㔷搸愷昶㙥收㑥挵㕣㤰㘵攸㥥捤㔳ㄳㄸ戳㘶つㄸつㄱ㉦晤㡡㥥㝤㐴㘶㝢〷㉤づㄱ㐲昲搲ㄱ愵㤷〸㜴愴ㄲ扥㑢昰㙤㠹慦搵㌲㡢收㝦㕡づ捡㌶㌶戵て戵攰ㅤ㍡愶ㄵ攷㈴㑣㌹ㅤ㐳搸〳〱扣㤹〲㐵㥢㤵晦愱收愰㜵㑡㉡愹挳愲㤴昱㙤慤昳收づ㐰慣晦㔶ㅣ挶㉡㌱晥ち戲攲慢ㅢ昶摡改昲㕢㝦戵晥㍦ㄱㅦㄷ昹㌳㜶愰㐵〷〸㔹晣㈷㝦挶㤳昸㉦㔸㑣㔷㍥〸ㄶ扥㝢搵〲攳敢㜲搸昷㙥挶搶捥㘸㌳攵㠴㐱㠵㌰ぢ攷㥡㝤㥡て㘹㙤㥢㤳㙣㙤㥤挳收昷ㄵ慥㝤戶㘹㘶㌹ち敦㘵㥤㜴攰㙢愵㔴㡦ㅥ慥戱戶㘳戸扥㍤攲〷搶㠲昴ㄹ搹搴㔴㘵㐷㙣て㍣ぢ㔱て㝣㝢〴㥥挳㡢晡㘸㙤㌸ㄶ慤㙦ㄸ摤搴㥡㥡㌳扢㜵㕥扢搹㌰㙤攴〱搵つ㤳㕡㡦㌵摢ㅡ㈶戶㘴ㅡ㥢㥡昰㕦㙢摢慣㐴㑢㘳慡㘱㐲攲戸㠶愳㔳㐳ㄷ㌴戵㌷慢〸攰攱〰晢敦㍢㙣㜳挵晤て㙥戳晦慤敢㠶晣㜳摤换㝢づ㔶㘱㑢攱ㄹ扤て㐶挲㉡㍣㡤ㄷ㐹㕥㈲㜹㤹攴ㄵ㤲㔷㐱搴㙥㜰攵㡥ぢ慦摤㝦挶敢攰㡤㌷㐸摥〴挱敥㐶㕡㠴扤捦摢㥡㔵㍢攳㝦敥㠱㡣㜷㐸晥づ愲㜸㌶㠰㥦搵ㄲ攳㕤㤰㠲つ摦㠵ㄶㅤ㈰㐸㥣换㙣㝣〰㐱搰㈸愲㔳扢挱㠲㑤㌷〸戲㐱㔸つ㐲慡晡㈱㡣㉦㌰㕢㔹ち捦㈹㠹摤攱㔶㐵晦捦㐸搶㤳㙣㈰昹㥣攴ぢ㄰戵〹㕣晤㠱昹㤲㌶㕦㤱晣ぢ挴〱捣搷㥡㔵㝢攰㝦〱收ㅢㅡ㝤ぢ愲昶〴搱挰㝣㠷㔷〵㠱ㄹ㑡㠷づ㄰㈴敦〴收㐷〸㠲㐶ㄱ㥤ち挳挲て㤸㕦㝦㈹〰捣㉦㤶挲㜳㥥㈵㡡㐸㔵㜸ㅡ㍤ㄴ〸捦〰ㅢ攵㈴〱㤲㥥㈰敡㝢戸晡〳㘳搰㈶㐸搲ぢ挴〱㑣ㅦ捤慡㙡〴ㅥ挸攰㝤㘹㔴〹愲㙡挰㙡㘰㐲㘰ぢ〲ㄳ愳㔷〷㠸ぢ㤸捤攰ㄲ㌴㡡攸㔴㉤㕣晣㠰㔹㔷〸㤸㡦㉤㠵攷攴㔱ㅣ㤱慡昰㌴戶㐵㔲㘳㍢㤲〱㈴摢㤳㔴㠱愸昷ち〲戳〳㙤㜶㈴ㄹ〴攲〰㘶戰㘶㔵㍤〲て㘴昰㥤㘹戴ぢ㠸摡ぢ慣〶㘶㔷戰〵㠱ㄹ㐶慦づ㄰ㄷ㌰扢挳㈵㘸ㄴ搱愹攱㜰昱〳收搹㐲挰慣戵ㄴ㥥㌳㘲㝢㈳㔲ㄵ㥥㐶つ㤲ㅡ戵㈴㜵㈴㜱㤲㝡㄰昵㐴㐱㘰昶愲捤㜰㤲ㄱ㈰づ㘰昶搱慣摡〷㠱〷㌲昸扥㌴ㅡ〹愲㐶㠲搵挰㡣〲㕢㄰㤸㝤改搵〱攲〲㘶㉣㕣㠲㐶ㄱ㥤ㅡ〵ㄷ㍦㘰敥㉡〴捣㥤㤶挲㜳㥡㙦っ㈲㔵攱㘹㑣㐶㔲㘳ち挹㔴㤲〳㐹愶㠱愸㥢ぢ〲㌳㠳㌶〷㤱ㅣっ攲〰收㔰捤慡戱〸㍣㤰挱て愳搱攱㈰㡡愷つ㌵㌰㝦〰㕢㄰㤸㜱昴敡〰㜱〱㜳ㄴ㕣㠲㐶ㄱ㥤㥡〰ㄷ㍦㘰㉥㉤〴捣㜲㑢攱㌹㜷戹ㅦ㈲㔵攱㘹捣㐲㔲㘳㌶㐹㈳挹搱㈴㜳㐰搴〵〵㠱㘹愶㑤ぢ㐹㉢㠸〳㤸㘳㌴慢昶㐷攰㠱っ摥㐶愳㜶㄰㜵〰㔸つ㑣ㄶ㙣㐱㘰㈶搱慢〳挴〵捣戱㜰〹ㅡ㐵㜴㙡㌲㕣晣㠰㌹愹㄰㌰㑢㉤㠵攷㠴散㔴㐴慡挲搳㔸㠲愴挶㔲㤲㤳㐸晥㐸㜲㌲㠸㍡扥㈰㌰换㘸㜳㉡挹㘹㈰づ㘰㑥搷慣㍡㄰㠱〷㌲昸ㄹ㌴㍡ㄳ㐴㑤〷慢㠱㌹ぢ㙣㐱㘰愶搱慢〳挴〵捣㌹㜰〹ㅡ㐵㜴㙡〶㕣晣㠰㘹㉣〴捣㙣㑢攱㌹换㝣㌰㈲㔵攱㘹㕣㠲愴挶㜲㤲㑢㐹㉥㈳戹ㅣ㐴㈵ぢ〲戳㠲㌶㉢㐹慥〴㜱〰㜳戵㘶搵㈱〸㍣㤰挱㔷搱攸ㅡ㄰㜵ㄸ㔸つ捣戵㘰ぢ〲㜳㈸扤㍡㐰㕣挰㕣て㤷愰㔱㐴愷づ㠷㡢ㅦ㌰㔳ぢ〱㌳挵㔲㜸㑥㥤ㅦ㠱㐸㔵㜸ㅡ㜷㈰愹㜱㈷挹㕤㈴㜷㤳摣〳愲㈶ㄶ〴收㍥摡摣㑦戲ㅡ挴〱捣㠳㥡㔵㐷㈲昰㐰〶㝦㠸㐶て㠳愸〶戰ㅡ㤸㐷挰ㄶ〴收㈸㝡㜵㠰戸㠰㔹〳㤷愰㔱㐴愷㘶挲挵て㤸扡㐲挰搴㕡ち捦昵㠰㈴㈲㔵攱㘹㍣㠳愴挶㕡㤲㘷㐹㥥㈳㜹ㅥ㐴㠵ぢ〲昳㈲㙤㕥㈲㜹ㄹ挴〱捣慢㥡㔵㈹〴ㅥ挸攰慦搱攸㜵㄰㘵㠲搵挰扣〱戶㈰㌰㘹㝡㜵㠰戸㠰㜹ㅢ㉥㐱愳㠸㑥㘵攰攲〷捣㠰㐲挰㙣㘷㈹㍣ㄷ㌹㘶㈳㔲ㄵ㥥挶㐷㐸㙡㝣㑣戲㡥攴ㄳ㤲㑦㐱搴㔶〵㠱昹㡣㌶敢㐹㌶㠰㌸㠰昹㐲戳㡡搷㑣〶㌲昸晦搲攸㑢㄰㌵〷慣〶收㉢戰〵㠱㌹㥡㕥ㅤ㈰㉥㘰扥㠶㑢搰㈸愲㔳㑤㜰昱〳愶扣㄰㌰㘵㤶挲㜳攵愶〵㤱慡昰㌴㝥㐶㔲攳ㄷ㤲㕦㐹㑡㑡㐱ㄴ㠸晡攵攷㐲㐷扥㍤㘸㔳㐶㔲づ攲〰愶愷㘶㔵㉢〲て㘴昰ちㅡ㜱㕥㠴㍡〶慣〶㈶〸戶㈰㌰㜳改搵〱攲〲愶て攳ㅡ㐵㜴慡つ㉥㝥挰㙣挰㐶昸㡥㤵搶㕢ち捦攵愸㉣㈲㔵攱㘹㙣挹摡户㈲改㐷戲㌵㐹㝦㄰昵㜱㐱㘰戶愵捤㜶㈴〳㐰ㅣ挰㔴㘹㔶捤㐳㘰〱㘶㈰㡤㜶〰㔱挷㐲愴㠱搹ㄱ㙣㐱㘰收戳愴づ㄰ㄷ㌰㠳ㄹ搷㈸愲㔳ぢ攰攲〷捣换㠵㠰㜹挹㔲㜸慥戱ㅤ㠷㐸㔵㜸ㅡ㝢戲昶㌰㐹㠴㈴㑡㔲つ愲搶ㄶ〴愶㠶㌶戵㈴㜵㈰づ㘰敡㌵慢㡥㐷㘰〱㘶ㄸ㡤昶〲㔱㈷㐰愴㠱ㄹづ戶㈰㌰㡢㔸㔲〷㠸ぢ㤸㝤ㄸ搷㈸愲㔳㡢攱攲〷捣敡㐲挰摣㙦㈹㍣ㄷづ㤷㈰㔲ㄵ㥥挶〴搶㍥㤱㘴㍦㤲晤㐹㈶㠱愸㍢ぢ〲㌳㤹㌶㔳㐸愶㠲㌸㠰㤹愶㔹戵ㄴ㠱〵㤸改㌴㥡〱愲晥〸㤱〶收㈰戰〵㠱㌹㠹㈵㜵㠰戸㠰㌹ㄴ㉥㐱愳㠸㑥㥤っㄷ㍦㘰慥㉣〴捣㑡㑢攱戹ㅡ扡っ㤱慡昰㌴ㄲ㐸㙡㈴㐹㔲㈴㘹ㄲㄳ㐴㉤㉦〸捣㉣摡捣㈶㘹〴㜱〰㌳㐷戳㡡ㄷ㔷〵㤸㈶ㅡ㌵㠳㈸㕥㕤搵挰戴㠰㉤〸捣㘹㉣愹〳挴〵捣㌱㡣㙢ㄴ搱愹搳攱攲〷捣㘹㠵㠰㌹搵㔲㜸㉥昱㥥㠹㐸㔵㜸ㅡ挷戱昶攳㐹ㄶ㤱㥣㐰戲ㄸ㐴㉤㉤〸捣ㄲ摡㉣㈵㌹〹挴〱捣挹㥡㔵㘷㈱戰〰㜳ち㡤㤶㠱愸戳㈱搲挰㥣ち戶㈰㌰㝦㘶㐹ㅤ㈰㉥㘰㑥㘷㕣愳㠸㑥㥤〳ㄷ㍦㘰㕡ぢ〱搳㘲㈹㍣搷慤捦㐳愴㉡㍣㡤昳㔹晢〵㈴㝦㈱戹㤰攴㈲㄰㌵扢㈰㌰㤷搰㘶㌹挹愵㈰づ㘰㉥搷慣㍡ㅦ㠱〵㤸㉢㘸戴〲㐴晤〵㈲つ捣㑡戰〵㠱戹㠰㈵㜵㠰戸㠰戹㥡㜱㡤㈲㍡㜵㈱㕣晣㠰㌹戸㄰㌰〷㔹ち捦挵昸㡢ㄱ愹ち㑦攳㈶搶㝥㌳挹㉤㈴户㤲摣〶愲愶ㄴ〴收づ摡摣㐹㜲ㄷ㠸〳㤸㝢㌴慢㉥㐱㘰〱收㕥ㅡ摤〷愲㉥㠵㐸〳㜳㍦搸㠲挰㉣㘷㐹ㅤ㈰㉥㘰ㅥ㘴㕣愳㠸㑥㕤〶ㄷ㍦㘰㐶ㄴ〲㘶戸愵昰捣㌰戸〲㤱慡昰㌴晥捡摡㥦㈰昹ㅢ挹㤳㈴㑦㠱愸摡㠲挰㍣㐳㥢戵㈴捦㠲㌸㠰㜹㕥戳㙡〵〲ぢ㌰㉦搰攸㐵㄰㜵㈵㐴ㅡ㤸㤷挰ㄶ〴㘶㈵㑢敡〰㜱〱昳㉡攳ㅡ㐵㜴敡㉡戸昸〱㌳愸㄰㌰㍢㕡ち捦戴㠹㔵㠸㔴㠵愷昱㉥㤲ㅡ敦㤱扣㑦昲〱挹㠷㈰㙡扢㠲挰㝣㐴㥢㡦㐹搶㠱㌸㠰昹㔴戳敡ㅡ〴ㄶ㘰晥㐹愳捦㐰ㄴ愷㘱㘸㘰搶㠳㉤〸捣戵㉣愹〳挴〵捣ㄷ㡣㙢ㄴ搱愹敢攰攲〷㑣慦㐲挰〴㉤㠵㘷㉥挸つ㠸㔴㠵愷昱ㅤ㙢晦㥥攴〷㤲ㅦ㐹晥〳愲捡ち〲昳㌳㙤㝥㈱昹ㄵ挴〱㡣敡㈱慣扡ㄱ㠱〵㤸㔲〸㡣ㅥ㈰敡㘶㠸㌴㌰㘵㘰ぢ〲㜳ㄳ㑢敡〰㜱〱搳ㄳ㉥㐱愳㠸㑥摤〲ㄷ㍦㘰晥昵㔳㠱㈳摦慦㉣㠵㘷㠲换㙤㠸㔴㠵愷ㄱ㐲㔲㘳ㄳ㤲㑤㐹㌶㈳搹ㅣ㐴慤㠷慢晦挹昰㉤㘹戳ㄵ㐹㍦㄰〷㌰晤㌵慢㙥㐷㘰〱㘶ㅢㅡ㙤ぢ愲敥㠴㘸㐷㍣㜱挸っ戶㈰㌰㜷搰愲〳挴〵㑣ㄵ㕣㠲㐶ㄱ㥤扡ぢ㉥㝥挰扣㔹〸㤸㌷㉣㐵晥慣㥤昲㝢ㄱ㈹晦捡愴捣㙣捤捤㘷㜰捣㤴攸ぢ攳㐰收愰㤶挶㙣㝢慦捣挸㜹搹搶㜱㡤搹㌱敤搹摥ㄹ㄰扣ㄴ㤷晥㜲改摦攱㌴㈴㜳㜰愳㜹散っ㕣㥢摢摥慢挲愴摦搱昳摡戳慤㜲搱㜵㠰㔷㍦愶㜵㜲㙢㜶㑣㘳晢摣愶挴挲㐱㍥㙡慤㌹㘴戶搹㠲戹㈸㙤㤸㤲戲㌱愳搶戹㜳捤戴㑦㡤搳㕢攷戵愵捣㠹㘳㝥て戳㔹㤴扥㝡㕣㠲ぢ㤴㑡㤵愸㥤ち捦摥㜰攰扥ㅤ㝡㔳㡡㡢㥡敡㌷㑥㠶攸㠰㍦收晦攲慤㔷㠲㥣㜸㥢攳慦愴晣㍥戰挵摦ㅥ㡥戹㌱扤㘰ㅣ捣愰愵㕡搶挷㥡㝣㌵戱愵扤㌱㙤〶㉤敥㠰挶㤶扥搶换㈹昳戲㉥㑤㘲挱㘶㤶〶㔷㕤愷戴愰敤愹㐴㕢晡昷搰ㄱ㙣ㄸ晥㜴㍢㔴〰晦㝥ㅢ挸㍡㑣㐹挹㤷㍣ㅤ挱扦㉦㑦ㄴ愰㑢捡敦〷攳㝢〱㍣昷㌱挴ぢ挷戴愲㑡搸昷㈱搴㌹㜱〵戹〳捣㐴㡢㜴㘰㝡㌶㍤挶㥣摦㔷㉣㑣扣戱㌱挷扥挹摣捣捤捡㍣〸㈳㌳㌲搹摥摡㌴㉦㙢昶捤扤㤲て戸㤱㤹㘶㌶㈵㌸㐵慣㜷敥搵搴㔴ㄶ㤳攸㜲昱㌸晤敢昷搳ㅤ㈰㔲㘶㜵㐸㐹㡦〲㐵摥戸敥㡤攰㘷攷㌷㜶ㄴ㡤捣挸摦ㄷ晢愸攵㤷昰敦晡㝤㑡散ㄷ搶㠷㘸㌵挲㜷㝤づㄸ㍦㐵㥢搹㔳ㄳ昵㥥㑤㜶㕡扤㙤ㄹ愷㕦昵挹挸晥づ㜳㉣戹扣愲㤲ㅦ㥢㈶慣㝤挹㌶愶ㄲ㑤㑤ぢ晢㘶㈶戶愴㥡收愵捤㐹㠹愴搹㘴敦慢㕢摢㥡㝦㈷晤㉡攳摢㕦昷慡〸㉥搶挴戸㠹㔸㤳㘴捦㌸晢捤扢户ㄲ㘳〸昶㙣昲㔵㡢ㄸ㝡摦昶〰㡡昸㍦㑦戶ぢ挲㘹搳捥愹愲戲㘲〵扢㌴㡦㠸晢㌲㑥㐶捡捤搷㤳㑦㥢挳㙣㔲敢㈴㑣ㅢ㌱搳づ搱㠴㐶㉤晡摤㝣愶愴㐵㠱㐰攰户㝥愹〰㉢晣㝤㘹捤㝦挰捥㑥昳晢昰㈸㡡摦㉥て㠱捦㥦挶攴㌸昸㤰敦㝢搹〱㠶㘰㔸挹扤㤷㍥㔸㤸搱㤸㙤㌲㝢㘵㐴㉦慦㉢昸㜱㈰㥡㍤㌳㌳㘶㘳㑡搰㤸㍥㤹昱㙤㡤改愶挶ㄶ㤳〷ㅥ㤸摢换㔵㐲㤳捣㔹㤸㠵㍡戵戵扤㤱㡢摦晡㘴㘶戴㈵㕡摡攷㜲收㔷㙡攱愶㉥㑥㥡㔵㥥ㄹ搵搸㠲て㡦捥挹搷㤵㤹改戳㕢㡦挵晡戹㜹捤㉤攳ㄳ㜳摢㝦ㄷ㡤戲扥㑡㠰㤰晥㐴㤵慡搲㔲㔵㔱㕡昱㕢扦愳昰づ㐷挸㈸攲㤵㤲㔸慤㝡ㄸ慦㡡㝣㔶搹㈵㙢づ㌰㍦慢慣挹戵ㄶ捣㜷㔲㘲㙥昱㈱昷扦挶ㅥ昸㠰昶ㅥち戲摦昸㠳㈶㜶捥ㅣ晦晦㕡挹㔷晥〸㈲ㄷ昹ㅡ㤰户㐵㙥㥡敡ㄶ㌰敥慢摦㉡㤴昱㥤㘳㐸挷挹攵扦晤㠲ㄹ戱攱㍢ㄱ摦㥣㌴攷换㜱㤸㔴搸ㅢㅦ㝣散㜶㌱ㄹㄳ晢摢扥㥡攱㈱㕣㜳愲愹摤搲㡤㙥㙤㙥㑥昰慤挵户攵㜴散戳捤ち㌹㥥挶㥥挴挸㠰挸晢捦ㄲ㈵ㄶ㐰㤴㔸㈰㈲㝣ㄵ㜳敡戹扣㘶慣搶㔹㠹戶挶散散收挶㔴〵ㄹ㑥て晦㕤扣㈷昱ㄶ㉡〳㤸昶㥦扣㌱㜱㜰㥡㍦昱㔳捦㔵㐴扢㠷㘲扣㐰攸搸㝥扣㜳㑢攵晢㕢晤挶㜹扤㈵㔸㤷搵㠱搴㐶ㄸ搱捡㌱㤶㠵挰晡㤰㌸づ扣㈰㤱㥤㤰㝡㤴〶㌴㡦挰摣晥㉢㕢㠳㔷㐵愷㕦昶㠴㐱㜰㔲㙢㈲㍤づ㉢〸㕡摢㝡㕡㉢㑦㉢搰㕡敥㔲摡㐲㥣㜲㍢ㅡ㜳搳㌱攷㝤㍥㡥㝦摢㉡㈸㤸㡥挹慣㘵㥣慣ㅢ搰㍤攴㠷戶愴扣扣㔷㠵㕦慥㠹㜶慣㐱搶搴㐴攷捡摤㠹㥥昸ㅢづ㡣敦挳つ〹〶戹㈱㐶ㄴ搴愸〶㔱㡦㠱攵昶攴ㄹ挴㘸㔰〳㔲晥㔷㈸昳㍦㈵〵愷愷挲愱愴扣㤹搳㘶㉢㥡戹㌹㌸搴〸㘰㌲㉤愶摦〲㤲㐰慦㡡挷愱㌷㙡㘱昵散摡戵㈳昰扡㐴㍤〹㘲攷㉦挷敢㘰㤰攰ㄹ㜵捣ㅦ〷㔱㉦㠲攵㐰㔴摡㔶㘲っ㘳㡡捥㐱㠸㝡〹㉣〷㈲昶㥦愳㡢㔶て㕦㠶㡡㠷搰㙣攴挶づ挷搴㉢戰攳㈱ㄹ慥挵戰㠲づ扣戲㡦〹搴慢㘰㜸㕣愰晦ち㝥㜳愹搷㘱挰㙦慦ㄲ摦扤愵㝡〳ㅡ敥㌱㡤ㄱ摣扣㌷昱㡡㍢愲摣ㅢ㜳ㅦ㐸㌷晥挶㝣㥢ㅥ㜸扡摥㤸敡ㅤ㐸㙣㌰ㅤ摤ㅥ挹㑤ㄹ挵㙣㝦昷㌷ㄸ㑤㠳㌱㌴㜸ㄷ〶散戸㌱ㄶ㕣慥㐹ㅦ㌸摣ㅣ㑤ㅡ㐷户昱㜴晢っ〶㡥㈶㑤㠴捣搹愴昵㘰㡢㌷㘹〳㉣扡摣愴捦㘱慣㥢戴ㅦ㉢攸〰㥢㙢搲ㄷ㘰扡搲愴㉦㘱㔷愴㐹㕦㐱㉤㑤㥡挴捤晢ㄷ㌸㔷㤳㈶㐳扡昱㈶㝤つ㌷㙦㤳扥㠱搴愷㐹㔳戹㈹〷㌲摢户晥〶搳㘸㌰㥤〶摦挱㐰㥡㌴〳㕣慥㐹㍦㍡摣ㅣ㑤㍡㠸㙥〷搳慤〷㙡㜱㌴改㔰挸㥣㑤攲㠱㜷昱㈶㤵挳愲换㑤ち挰㔸㌷改㌰㔶搰挱㘴搶搱戵敡〹㕤㔷㥡挴愹愶㐵㥡挴㐹愸搲愴㍦㜰昳㝡㠱㜳㌵改㐸㐸㌷摥㈴捥㕡挵㈳敦㤳搴ㄷ㈲㥦㈶㌵㜰㔳㘶㌲㕢愵扦㐱㠲〶㐹ㅡ㜰愲慢㌴㈹〵㉥搷㈴捥㘵戵攳㍡㥡㤴愶㥢㐹㌷捥㍢㜵㌴㘹ㄶ㘴捥㈶㙤〷㜵昱㈶㜱扡㙡㤷㥢戴㍤㡣㜵㤳㘶戳〲㔷㤳慡愰敢㑡㤳㌸敤戵㐸㤳㜶㠴㕡㥡㜴㌴㌷㙦㄰㌸㔷㤳㥡㈰摤㜸㤳〶挳つ㡦扣㈶敤っ㤱つ㈶戵搶㤷㕢ぢ㌷愵㤵搹㌸挵搶挷㘰㉥つ㡥愱〱㈷摤㑡㤳摡挰攵㥡挴㜹戵戶㥢愳㐹敤㜴攳㡦㘱㈸捥㠱㜵㌴㘹㍥㘴捥㈶㜱㜶㙣昱㈶㜱敡㙣㤷㥢挴㈹戶扡㐹挷戲〲㔷㤳㌸昳戶㉢㑤攲ㄴ摣㈲㑤攲攴㕣㘹搲㐲㙥摥〸㜰慥㈶ㅤて改挶㥢挴〳っ㍣昲㥡戴㉦㐴㌶㤸搴㕡㑤㍡㠱㥢戲㤸搹㐶晡ㅢ㥣㐸㠳㈵㌴攰〴㘰㘹搲㔲㜰戹㈶㡤㜵戸㌹㥡㜴ㄲ摤晥㐸户挹㌰㜰㌴改ㄴ挸㥣㑤㥡〲㜵昱㈶㜱ㅡ㙦㤷㥢挴改扥扡㐹换㔸㠱慢㐹㥣〵摣㤵㈶捤㠰㕤㤱㈶㜱愲戰㌴改㌴㙥ㅥ㘷っ扢㥡㜴㍡愴ㅢ㙦ㄲ㘷ㄶ攳㤱搷㈴㑥㉦昶㘹搲㤹摣㤴戳㤸㡤㔳㡦㝤っ晥㑣㠳戳㘹挰挹挸搲愴㜳挰攵㥡挴昹挶戶㥢愳㐹攷搲敤㍣扡捤㠲㠱愳㐹ㄷ㐰收㙣ㄲ㘷つㄷ㙦ㄲ愷ㄴ㜷戹㐹㥣㝡慣㥢昴ㄷ㔶攰㙡搲ㅣ攸扡搲㈴㑥㑤㉥搲愴ㄶ愸愵㐹ㄷ㜱昳㕡挱戹㥡㜴〹愴ㅢ㙦ㄲ㘷㌹攳㤱搷㈴㑥㜵戶挱愴搶晡㈴㕤捡㑤戹㡣搹㌸つ摡挷攰㜲ㅡ㕣㐱〳㡥扤愵㐹㉢挰攵㥡挴戹捦戶㥢愳㐹㉢改㜶㈵摤㤶挰挰搱愴慢㈱㜳㌶㘹㈹搴挵㥢挴改捤㕤㙥ㄲ愷㐱敢㈶慤㘲〵慥㈶㥤っ㕤㔷㥡戴っ㜶㐵㥡㜴㉡搴搲愴㙢戹㜹㥣㐹敤㙡搲㜵㤰㙥扣㐹㥣㜱㡤㐷㕥㤳捥㠰挸〶㤳㕡慢㐹㌷㜰㔳㙥㘴㌶㑥挹昶㌱戸㠹〶㌷搳㠰㤳戴愵㐹户㠰换㌵㠹昳戰㙤㌷㐷㤳㙥愵摢㙤㜴攳㥣㘹㐷㤳敥㠰捣搹㈴捥愶㉥摥㈴㑥戵敥㜲㤳㌸㈵㕢㌷改㑥㔶攰㙡搲攵搰㜵愵㐹㉢㘰㔷愴㐹㉢愱㤶㈶摤捤捤扢ㄲ㥣慢㐹昷㐲扡昱㈶㜱昶㌷ㅥ㜹㑤㕡〵㤱つ㈶戵㔶㤳敥攷愶慣㘶戶㙢晣つㅥ愰挱㠳㌴戸ㄶ〶搲愴㠷挰攵㥡挴㌹攱㜶㕣㐷㤳ㅥ愶摢㈳㜴攳晣㙤㐷㤳ㅥ㠵捣搹㈴捥散㉥摥愴扢㘰搱攵㈶㜱㝡戸㙥搲ㅡ㔶攰㙡ㄲ㘷㡤㜷愵㐹㥣㍥㕥愴㐹㥣㔸㉥㑤㝡㥣㥢挷ㄹ收慥㈶㍤〱改挶㥢挴㤹攸㜸攴㌵改㈱㠸㙣㌰愹戵㥡昴㈴㌷攵㈹㘶攳㔴㜵ㅦ㠳愷㘹昰っつㅥ㠱㠱㌴㘹㉤戸㕣㤳㌸㍦摤㜶㜳㌴改㔹扡㍤㐷户㘷㘰攰㘸搲ぢ㤰㌹㥢挴㔹收挵㥢挴㈹攸㕤㙥搲㜳㌰搶㑤㝡㤱ㄵ戸㥡昴㍣㜴㕤㘹ㄲ愷戲ㄷ㘹ㄲ㈷戹㑢㤳㕥收收㜱戶扢慢㐹慦㐲扡昱㈶㜱㔶㍣ㅥ㜹㑤攲搴㜸ㅢ㑣㙡慤㈶扤捥㑤㜹㠳搹㌸㙤摥挷攰㑤ㅡ扣㐵〳㑥愴㤷㈶扤つ㉥搷㈴捥㤵户摤ㅣ㑤㝡㠷㙥㝦愷摢㐷㌰㜰㌴改㍤挸㥣㑤晡ㄸ敡攲㑤㕡〷㡢㉥㌷改ㄳㄸ敢㈶扤捦ち㕣㑤攲㙣晡慥㌴㠹搳敡㡢㌴㘹㍤搴搲愴て戹㜹㥣㜹敦㙡搲㐷㤰㙥扣㐹㕦挰つ㡦扣㈶晤㉦㐴㌶㤸搴㕡㑤㕡挷㑤昹㠴搹㌸㠵摦挷攰㔳ㅡ晣㤳〶㥣搴㉦㑤晡っ㕣慥㐹㕦㍢摣ㅣ㑤㕡㑦户つ㜴晢ㄹ〶㡥㈶㝤〱㤹戳㐹㥣㝤㕦扣㐹扦挲愲换㑤㉡㈹戵㥢昴扦慣挰搵㈴〵㕤㔷㥡挴㈹晥㐵㥡㔴〶戵㌴改㉢㙥ㅥ晢攱㙡搲扦㈱摤㜸㤳戸㕡〰摢㤵搷愴ち㐸搷㐰㥡㜷㈲昶ㅢ㙥捡户捣㘶昸ㅢ㝣㐷㠳敦㘹挰〵〶搲愴ㅦ挰攵㥡搴挷攱收㘸搲㡦㜴晢て摤㌸摦摦搱愴㥦㈱㜳㌶㘹㉢愸㡢㌷㠹换〴扡摣愴慤㘱慣㍦㐹扦戰〲㔷㤳晡㐳搷㤵㈶㜱戹㐱㤱㈶㜱㈱㠲㌴㠹㔳㘵搴〰㜰慥㈶㤵㐲扡昱㈶㔵挱捤摢愴㠱㤰慥昱㌶〹扦㐴㠸㌵㈱捣戶㠳扦㐱㠰〶㍤㘹挰挵づ搲愴ち㜰戹㈶つ㜶戸㌹㥡挴㥦捦㌴㠲㜴攳摡〳㐷㤳㝡㐳收㙣ㄲ㔷㈵ㄴ㙦ㄲ㤷㉣㜴戹㐹㕣摡愰㥢搴㠷ㄵ戸㥡挴ㄵて㕤㘹ㄲ㤷㍥ㄴ㘹ㄲㄷ㐵㐸㤳㉡戹㜹㜵攰㕣㑤摡〴搲㡤㌷愹ㅥ㙥摥㈶つ㠳㜴㡤户㐹㥢㜱㔳㌶㘷㌶㉥戳昰㌱搸㠲〶㕢搲㠰ぢ㉦愴㐹㕢㠱换㌵㠹㙢㉢㙣㌷㐷㤳晡搱㙤㙢扡㑤㠰㠱愳㐹摢㐰收㙣搲㐴愸㡢㌷㠹换㈷扡摣㈴㉥戳搰㑤摡㤶ㄵ戸㥡挴搵ㄷ㕤㘹ㄲ㤷㘱ㄴ㘹ㄲㄷ㘸㐸㤳〶㜰昳戸㔲挳搵愴㉡㐸㌷摥㈴慥攸昰㌶㠹换㍡搶㜸㥢戴〳㌷㘵㐷㘶攳㤲てㅦ㠳㐱㌴搸㠹〶㕣〴㈲㑤ㅡっ㉥搷㈴慥昳戰摤ㅣ㑤摡㤹㙥扢搰㉤〱〳㐷㤳㜶㠳捣搹愴㈴搴挵㥢挴愵ㅣ㕤㙥㔲ㅡ挶扡㐹㐳㔸㠱慢㐹㈶㜴㕤㘹ㄲ㤷㠴ㄴ㘹搲㙣愸愵㐹㝢㜰昳ㅡ挱戹㥡戴㈷愴ㅢ㙦ㄲ㔷㤷㜸㥢挴㈵㈶㙢扣㑤㡡㜰㔳愲捣挶攵㈷㍥〶搵㌴㠸搱㠰ぢ㔲愴㐹㌵攰㜲㑤攲㥡ㄳ摢捤搱愴㕡扡搵搱敤㌸ㄸ㌸㥡㔴て㤹戳㐹㕣㌹㔲扣㐹㕣㔶搲攵㈶㜱昹㠹㙥搲㌰㔶攰㙡搲㘲攸扡搲愴㈵戰㉢搲愴愵㔰㑢㤳㠶㜳昳㑥〲攷㙡搲摥㤰㙥扣㐹㈷挳捤摢愴㔳㈰㕤攳㙤搲扥摣㤴㤱捣戶捣摦㘰ㄴつ㐶搳㠰㡢㘳愴㐹㘳挰攵㥡挴昵㉦㜶㕣㐷㤳挶搲㙤ㅣ摤戸㔶挵搱愴〹㤰㌹㥢挴㔵㉣挵㥢挴㈵㉥㕤㙥ㄲ㤷挲攸㈶㑤㘴〵慥㈶㕤〴㕤㔷㥡㜴〹散㡡㌴㘹㌹搴搲愴晤戹㜹㕣㑤攳㙡搲〱㤰㙥扣㐹㕣㜵攳㙤搲ㄵ㤰慥昱㌶㘹ち㌷㘵㉡戳㜱㔹㡥㡦挱㠱㌴㤸㐶㠳㤵㌰㤰㈶㑤〷㤷㙢ㄲ搷攲搸㙥㡥㈶捤愰摢㐱㜴攳扡ㄹ㐷㤳づ㠱捣搹㈴慥愸㈹摥㈴㉥户改㜲㤳戸㉣㐷㌷改㔰㔶攰㙡ㄲ㔷敢㜴愵㐹㕣戶㔳愴㐹㕣搰㈳㑤㍡㥣㥢挷㤵㍤慥㈶ㅤ〱改挶㥢挴ㄵ㐰摥㈶摤ぢ改ㅡ㙦㤳㡥攲愶㌴㌰ㅢ㤷〸昹ㄸ捣愴㐱㠲〶昷挳㐰㥡㤴〴㤷㙢ㄲ搷〵搹㙥㡥㈶愵攸㤶愶摢㕦㘱攰㘸㔲〶㌲㘷㤳㥥㠰扡㜸㤳戸昴愷换㑤㝡ㄲ挶扡㐹戳㔸㠱慢㐹㑦㐱搷㤵㈶㜱〹㔱㤱㈶㜱㜱㤱㌴愹㤱㥢挷㔵㐶慥㈶捤㠱㜴攳㑤攲㙡㈴㙦㤳戸㈴㘹㡤户㐹捤摣㤴ㄶ㘶攳㜲㈵ㅦ㠳㔶ㅡ捣愵〱ㄷ㌰㐹㤳㡥〱㤷㙢ㄲ搷㈸搹㙥㡥㈶戵搱慤㥤㙥敦挲挰搱愴㜹㤰㌹㥢挴㤵㐶挵㥢昴㍥㉣扡摣愴て㘰慣㥢㌴㥦ㄵ戸㥡昴㈱㜴㕤㘹ㄲ㤷㌳ㄵ㘹搲挷㔰㑢㤳ㄶ㜰昳搶㠱㜳㌵改㌸㐸㌷摥愴㑦攱收㙤搲㍦㈱㕤攳㙤搲㈲㙥捡〹捣挶愵㔳㍥〶㡢㘹㜰㈲つ戸㤸㑡㥡戴〴㕣慥㐹㕣㉦㘵扢㌹㥡戴㤴㙥㈷搱敤㍢ㄸ㌸㥡㜴㌲㘴捥㈶㜱搵㔳昱㈶晤〰㡢㉥㌷改㐷ㄸ敢㈶㥤挲ち㕣㑤攲㡡慡慥㌴㠹㑢慢㡡㌴改ㄷ愸愵㐹愷㜲昳戸晡捡搵愴㍦㐱扡昱㈶㈹㡥昳㠱㠴㝢戶㔰㈹愴㙢扣㑤㍡㠳㥢㜲㈶戳昵昰㌷㌸㡢〶㝦愶㐱ㄹっ愴㐹㘷㠳换㌵愹愷挳捤搱愴㜳攸㜶㉥摤㐲㌰㜰㌴改㝣挸㥣㑤摡〴敡攲㑤摡ㄴㄶ㕤㙥搲㘶㌰搶㑤扡㠰ㄵ戸㥡戴㌹㜴㕤㘹搲㤶戰㉢搲愴慤愰㤶㈶㕤挸捤敢〷捥搵愴㡢㈱摤㜸㤳晡挳捤摢愴㙤㈰昵㘹搲㜲㙥捡愵捣挶㈵㘵㍥〶㤷搱攰㜲ㅡ㙣〷〳㘹搲ㄵ攰㜲㑤慡㜲戸㌹㥡戴㠲㙥㉢㐱捡㜷㠳㐱搷㔶ㄷ㜱挲㕥挸戱攴㡢㜳㘳摢㌷挹ㅣ㌸㉦搱㠴㥢㌷㑣挱晡㠳㉣㐵扦㠷挹愷㘵㝡ㄵ㐸晥㙦㐶扢敦改㠰㠵㔳戲〹㝦㌸㜲〰戶㉣ㅦ〳户慤戵㙤敤戴晣㙤慢㐴㠲攵つ晦昹昵搷慥㘵攱摢愳攷㝣晥㐴㘹㐳㐳㐹〵㜳愲㐹㔸づ㜸ㄵㅡ挶㌹昳㕣挷㔰㘴㈲㜶摥愲〹㐶摢慣㜳摡㈸㈷〸て㘹攲敤㕥晣收㥢扡攷㘳㕦㡤㠴㡡㤳戲攵つ扢㡡ㅣ㠲昱㔹ㅥ㠶㜴愳㜳㜹攱㠰搵㘰㥣搵㍢㍤扢戰〹㌳愹昹㤲㍦捡愹㕦㜱敡愸㔶愳扣搶戶㌲㉣㝡换晦挹摤㥣敦㍤〸搵㙢昳扣㥦㌸ㄶ㌷㙡㠶愲㥡昲㍦〰攰㠲晥㉣扡ㄳ㔳晡昰㉦㜰㉤㑡摣晣㠰挶㔴㕢㙢㝢㙢㈶㕢㌵ㅤ慢〱慡昸愳搷昸㠹㥥昰挸昲挳㄰搱㌷㈷㌷慣慣㠵㜷㈹㤱㌶〵攷戴戴ㅥ摢㈲搵㤴户昳户扦〵慦㥥㍤㤹㠶慢㐵攴㙦㐷〰ㄷ㡡愰㔰晥㠵愲ㄶ慡㠱敢㄰㙢愷搱愳㐶㑦㙢㠸挷敢㘳戵㜵改摡㔸㕤愴㍡ㄶ㑢㈵㤳㜵挹㜸㝤㝤㜵愶慥㍥ㄲ㑦搶㔴㥢愱㙡换挷戸ㅥ㍥愱㤸捤摤㐰慥挶收愸慢慣〵挷挴〱㐹昶㕦㈴愱㍡㐴挶〳㍦㌰㡦㍣扤㐷㡦㙡㤰㐹捣搳昰㤳摡㠱㥢㈱搹〴ㄲ昷㕤㕤〲户㐰摣ㄷ㘲挷晡㠰㔰摣㡡㘲っ㐴㈸攳㌶㔸ㄸ㔵㜸愵㠶㐱捥㍤㔲㔰㑤〶昴晣挴㌰㔷搰戸ㄳㄶ㜸攷慢扤挰昲摤㙦摣〵㠱ㅡ㠱㔷㠲昴摤攴攸捦攷㍥㤰昲摤愹昶㠳㍢摦ㄳ㄰㤶ㄸ㙣㌴㝢慡㈶㐰挲扥扡晢㌲搲ちㄵ戸ㅦ㜶扡ㅤ㤹摡㔸㈲㤲㌰㤳昵挹㘴㍡㤶㠹搴㈶捤㔸扡㍡㘶搶㐴㙡㙢慢㌳搱敡㐸㘸㤴㥤㝥㌵㝣㐲愳㙤㑥摡㌱挶收愸慢攴㉣摢敥㘹挷㌸㐴挶愳挴㘰㍢っ㜶挰㈰摥㈱㑥搷ㄵ昹捥㔴㍥㑡昹㘰扣㔲㥣戲慢〱ㅥ〱っ㍡〱㝥ㅣㄶ〴㜸㍦攸〵攰扦㐲愰㈶㠱ㄳ㠰㥦㈰㐷㝦㍥㈷㐳㉡〰搷㈳㠴ㄷ攰㍡㕦㠰愷㕡愱〲㑦㈳㤴〶㌸ㅤ㌵攳搱㐸㝤㌴㥤慡㡤挵㙡攲㜵昱㜴戴㈶㤳慣㐹㐴敢敡挱㔶㔷㠷づ戴搳㍦〳㥦搰㌴㥢ㄳ㠰愷摢ㅣ㜵㤵㌳挰㜵て挰〷㈱㌲ㅥㅥ㠰て戶攵㝢㔰昹ㄲ㡡㌰㜶㈷㌸㠷㐲慥〱摥摤〵昰慢戰㈰挰㠷㐱㉦〰扦〶㠱晡〳㌸〱昸㜵㜲昴攷昳㐸㐸〵攰㕤㝣〱ㅥ散ぢ㜰㠳ㄵ㉡昰㌶㐲㘹㠰㤳改摡㍡戳㍥ㅤ㑤㈵愲搱㔸㍡ㄳ㡦㔷搷搵挷敢㔲戱扡㑣㌸㤲愹て㈷㐳㌳敤昴敦挰㈷㤴戰㌹〱㌸㘹㜳搴㔵愶挰㜵て挰㘹㐴挶挳〳㌰愷挹㡡扣㥡捡㝦愰〸㠳㙢㤱ㄴ愷捡㙡㠰户㜱〱扣づㄶ〴㜸㌶昴〲昰㈷㄰愸愳挱〹挰㥦㤲愳㍦㥦㑤㤰ち挰㕢昹〲扣㠵㉦挰㉤㔶愸挰〶㠴搲〰㠷㙢㙡㘲挹㜸㈶㕣ㅤ㑤㈴㘳挹㜰㈲㔱㕢ㅢづ㐷㈳戸㠵㔸㌴ㅣ㡦愷捤㤰㑣㑦㘵晤㥦挳㈷㌴搷㉥㐶〰㍥挶收愸慢㙣〳搷㍤〰户㈳㌲ㅥㅥ㠰戳戶扣㥥捡慦㔱㠴ㄱ㈷㌸昳㈱搷〰〷㕤〰㝦〷ぢ〲㝣㉣昴〲昰昷㄰愸㠵攰〴攰ㅦ挸搱㥦捦攳㈱ㄵ㠰〳扥〰㤷昹〲㝣㠲ㄵ㉡昰㌳㐲㘹㠰昱㠵ㄸ愹㡥㠴㌳昱㘴挴㡣㘱㔷㠱㝤〳晥㈵捤晡㑣㍤㤰㑦㐷㐳㌲戵㤴昵晦〲㥦搰㠹㜶㌱〲昰ㄲ㥢愳慥㜲㈹戸敥〱昸㈴㐴挶挳〳昰ㅦ㙤昹㍥㔴㤶攳昰摢搸㥢攰㜰㡡慡〶昸㠷ㅦ㥤晢攰ち㔸㄰攰㘵搰ぢ挰扣愳㥥㍡つ㥣〰ㅣ㈴㐷㝦㍥㑦㠷㔴〰晥〶㈱扣晢攰㝦㐳敡晤㤲㍢搳ちㄵ攸㡢㔰ㅡ攰摡㑣愶扥扡慥㌶㔲㥦愸㑢挴敡㙡㈲挹㑣㉣㥥㑡挷慢捤㤴ㄹ㡢㠵ㄳ搱㤰㑣ぢ㘵晤㤵昰〹晤搹㉥㐶〰㤶ㄹ愱戶慥昲ㅣ攸扡〷攰㜳ㄱㄹてて挰攷搹昲戱㔴㙥㠹〲㡤㌱㜸愵㉥㠰㕣〳晣愹ぢ攰慤㘱㐱㠰晦〲扤〰摣ㅦ〲㜵ㄱ㌸〱㜸ㅢ㜲昴攷昳ㄲ㐸〵攰㡦㝣〱晥搰ㄷ攰㑢慤㔰㠱敤ㄱ㑡〳㕣㤳㡥愴捣㔴戸㉥ㅥ㡢㔶挷㙡㌳戵昱㜰㑤㝤戸㍥ㅡ慤慤慢慦慤挱昱㕤㐸愶㜴戲晥㉡昸㠴㉥户㡢ㄱ㠰㘵㌶愷慤慢㕣〱㕤昷〰扣ㄲ㤱昱昰〰㝣愵㉤摦㥦捡㥤㔱愰戱ㅦ㕥愹慢㈱搷〰扦敥〲㜸㌷㔸㄰攰㔵搰ぢ挰㐳㈰㔰搷㠲ㄳ㠰㜷㈷㐷㝦㍥慦㠳㔴〰㝥搹ㄷ攰ㄷ㝤〱扥挱ちㄵ〸㈳㤴〶戸づ㍢㠵㑣㉣㥤㡣㈵敡㌳㌱扣慣㡦㐷敢愳昱㘸愲㍥ㄶ㠹搴挶㤳改搰㡤㜶晡〸㝣㐲㌷搹㥣〰㉣㌳㌱戹㙤搴㔵摥〲㕤昷〰捣昹㥢㜸㜸〰扥捤㤶ㅦ㐸㘵ㅣ㐵ㄸ㔳〹捥ㅤ㤰㙢㠰㥦㜰〱扣ㄷ㉣〸昰㥤搰ぢ挰挳㈱㔰㜷㠳ㄳ㠰㐷㤰愳㍦㥦昷㐲㉡〰慦昱〵戸挳ㄷ攰晢慤㔰㠱㤱〸㘵扤㠳敢㘲搵㌵㌵挹㜴㌲㥡㠹挶愲搸敤㈶㔳戵㔸改㕢㕦㙤搶愴攲愹㜰㉣戴摡㑥㍦ち㍥愱〷㙣㑥〰㤶㔹㤴摣㌶敡㉡ㅦ㠲慥㝢〰收摣㑢㍣㍣〰㍦㘲换て愱㜲㈲㡡㌰づ㈶㌸㡦㐲慥〱扥摢〵昰㈴㔸㄰攰㌵搰ぢ挰〷㐰愰ㅥ〷㈷〰㑦㈶㐷㝦㍥㥦㠰㔴〰扥摤ㄷ攰㕢㝤〱㝥搲ちㄵ㤸㠶㔰搶㍢㌸㔵㕦㥢㠹挴㑤散㠰愳㌱戳㉥㤹㐸㤸㌱〲ㅣ慢㌱㜱㘸㕣㥢づ挹㌴㐸搶㍦ㅤ㍥愱愷敤㘲〴攰㘷㙣㡥扡捡戵攰扡〷㘰捥㥢挴挳〳昰㜳戶晣㐸㉡て㐷ㄱ挶ㄱ〴攷〵挸㌵挰慢㕣〰ㅦ〹ぢ〲晣㈲昴〲昰㔱㄰愸㤷挱〹挰つ攴攸捦攷慢㤰ち挰㉢㝤〱扥挲ㄷ攰搷慤㔰㠱ㄴ㐲㔹敦攰㘴㈲ㅡづ㥢㜵愹㜴ち㝢㡡㜸㌲ㅥ㌷昱ㄵㄷ㑦挴㈳搱㐴㑤㌸ㅣて扤㘱愷㑦挳㈷昴愶捤〹挰㙦搹ㅣ㜵㤵㙦㠳敢ㅥ㠰㌹攷ㄱてて挰㝦户攵㈹㉡攷愰〸㈳㐹㜰摥㠳㕣〳㝣扥ぢ㘰摥慣㤷〰扦て扤〰摣ち㠱晡㄰㥣〰㍣㤷ㅣ晤昹晣〸㔲〱昸㙣㕦㠰捦昲〵㜸㥤ㄵ㉡㤰㐵㈸つ㜰戴㌶㤱㑡㘷愲改㍡㌳㥥㠸㘵捣㘸愲扡㈶㙥㘶敡挲昵昱㘴愶㍡㤱㠹㠶㘴晡㈱敢㥦〷㥦搰愷㜶㌱〲戰捣㍣戴㜵㤵㥦㐱搷㍤〰慦㐷㘴㍣㍣〰㙦戰攵晣扤㘳㘳ㄱち㌴㘶攳㤵晡〲㜲つ昰㐹㉥㠰㑦㠴〵〱收散㐳〱㜸〹〴敡㉢㜰〲昰㔲㜲昴攷昳摦㤰ち挰㡢㝤〱㕥攴ぢ昰㌷㔶愸挰㈹〸愵〱㌶愳㤱㘸㌵扥改捣㜴㑤㕤捣㑣㥡㠹㔴㉡㔳ㅤて㠷敢搲挹㑣㉡ㅡ㑦㠷扥戵搳㉦㠳㑦攸㍢㥢ㄳ㠰扦户㌹敡㉡㝦〰搷㍤〰晦㠸挸㜸㜸〰晥㡦㉤㙦愵昲㉣ㄴ㘱戴㄰㥣㥦㈱搷〰ㅦ攳〲昸ㅣ㔸㄰㘰捥ㅣㄴ㠰捦㠵㐰㝥㄰㑢〰㍥㑦㌸ぢ攰㔲ㅣ摡ぢ挰捤扥〰捦昱〵戸っ㑥っㄵ戸㄰愱㌴挰㤹㘴㈲㥥愸ぢ㥢晡ㅢ㉥㥥慡㑦搴㥢㘶㈶㥡挸搴愶戰攳㠸㔷㠷捡㉤ㅦ攳㈲昸㠴〲㌶㈷〰昷戴㌹敡㉡㉢挰㜵て挰〶㈲晢〱ㅣ戴攵昳〸昰ㄵ㈸挲挸ㄲ攰摥㤰㙢㠰㘷扡〰扥ㄲㄶ〴戸て昴〲昰㔵㄰愸㑡㜰〲昰搵攴攸捦攷㈶㤰ち挰㐷昸〲㝣戸㉦挰㥢㔹愱〲晦㠳㔰ㅡ攰㜸㌲㔱ㅢ㡢㤸愶ㄹ挱挹㑤㥣攴㠹搷㈶搲㌵昱㔸㈲㤱捡㐴敢敢㤲戵愱捤敤昴搷挱㈷戴㠵捤〹挰㕢摡ㅣ㜵㤵㕢㠱敢ㅥ㠰晢㈱戲ㅦ挰㥣昶㈷昲攳〹昰慤㈸挲㌸㡥攰㜰敡㥦〶㜸㡡ぢ攰㍢㘰㐱㠰户㠵㕥〰扥ㄳ〲㌵〰㥣〰㝣ㄷ㌹ㅢ攰㉡㐸〵攰晤㝤〱㥥攸ぢ昰づ㔶愸挰㝤〸愵〱㡥搵挷捤㔴㌲ㅣづ㘷㤲戵戱㘸戲ㅡ昰㘲愷㔱㠳ㅤ㐴戸ㅡ㙦攰扡搰㡥㜶晡晢攱ㄳㅡ㘴㜳〲昰㑥㌶㐷㕤攵㘰㜰摤〳昰捥㠸散〷昰㉥戶㝣㈹〱敥㐰ㄱ挶ㄲ〲戴ㅢ攴ㅡ攰扤㕤〰㍦〶ぢ〲㍣〴㝡〱昸㜱〸搴ㅥ攰〴攰扦㤲戳〱摥ㄳ㔲〱㜸㤸㉦挰㜱㕦㠰㈳㔶愸挰㔳〸愵〱慥捦攰㜸〱㝢㠳戰㔹㕦ㅢ㌳慢㜱挶愷捥慣㌳㘳攱㘴ㄴ㌷㡥㑦〱㘰㤹㉡挷晡㥦㠶㑦愸摡㉥㐶〰㡥搹ㅣ㜵㤵㌵攰扡〷攰㕡㐴昶〳戸捥㤶㥦捡〲㕦㐴ㄱ挶㌲〲挴㈹㜷ㅡ攰㍤㕣〰扦〲ぢ〲㍣っ㝡〱昸㔵〸搴㜰㜰〲昰㙢攴㙣㠰昷㠶㔴〰摥搵ㄷ攰㥤㝤〱摥搷ちㄵ㜸ぢ愱㉣㠰㈳改㑣ㄲ挷扦㤱ㅡっ摥戰㔳愸慦づ愷挳戱㜸㙤㕤㈶㕥㕤㡢㥤㐷㐸愶戹戱晥户攱ㄳㅡ㘵ㄷ㈳〰㡦戶㌹敡㉡挷㠰敢ㅥ㠰挷㈲戲ㅦ挰攳㙣昹㔹㉣昰㐳ㄴ㘱㥣㐹㠰㈶㐰慥〱摥搶〵昰挷戰㈰挰ㄳ愱ㄷ㠰搷㐱愰昶〷㈷〰㝦㐲捥〶昸〰㐸〵攰㝥扥〰㙦改ぢ昰ㄴ㉢㔴㘰㍤㐲㘹㠰㜱㝡戲㍥㔶ㅦぢ搷㔷挷昱收慤㐹㈶㈲㌱㐸㌰挶愸慦慤㑢㘴㙡㘲㈱㤹愲挶晡㌷挰㈷㜴愰㕤㡣〰㉣戳搳㙣㕤攵㜴攸扡〷攰ㄹ㠸散〷昰㐱戶㥣扦㜳㙤晣ㅢ〵ㅡ攷ㄱ愰㐳㈰搷〰昷㜲〱晣㉤㉣〸昰愱搰ぢ挰摦㐱愰づ〷㈷〰㝦㑦㡥晥㝣ㅥ〱愹〰摣搳ㄷ攰㜲㕦㠰㡦戲㐲〵㝥㐲㈸㙢ㅦㅣ挱搷㕢㥤ㄹ㡥㈵敢㔳㌱㡥㉣搲攱㔴挶慣㌱㔳㜵㠹㔴㈲ㄵ㑥㠷㘴㝡ㄹ敢晦ㄹ㍥愱㤹㜶㌱〲戰捣㉣戳㜵㤵㐹攸扡〷攰ㄴ㈲晢〱㥣戶攵㤷戰㠸㌲㕣㍡㌴㉥㈶㌸ㄹ挸㌵挰㍦晥攰㍣㕤搹ㄳㄶ〴㜸ㄶ昴〲㜰〵〴慡ㄱ㥣〰㙣㤰愳㍦㥦㜳㈰ㄵ㠰扦㐵〸敦改捡慦㈱昵㥥慥㙣戶㐲〵晡㈰㤴〵㜰㌴㕥㙢㘲㝣㕣㕢㔳㥦㡥挵ㄳㄹ㥣㜵㑦愵㈲㠹㘴㌴㕥ㅤ㠹㈴㙡愳㈱㤹ㅡ挶晡晢挲㈷搴㙡ㄷ㈳〰换慣㌰㕢㔷㜹っ㜴摤〳㌰攷㤲昹〱摣㙥换㔷戰㠸㉤㔰愰㜱〵挱㤹〷戹〶昸㥦㉥㠰晢挱㠲〰捦㠷㕥〰摥ㅡ〲戵〰㥣〰摣㥦ㅣ晤昹㍣づ㔲〱昸㘳㕦㠰晦攱ぢ昰㈲㉢㔴㘰〰㐲㘹㠰慢㌱㡣挳㐱㐴慡慥㉥ㄲ㠹愵捤㝡ㅣ愷愵慢㜹昵㈸㠶㜳㤸㤱㑣㍣㈴搳扡㔸晦昶昰〹㉤戶㡢ㄱ㠰㘵㐶㤷慤慢㕣〲㕤昷〰捣㜹㘰㝥〰㥦㘴换慦㘱ㄱ㠳㔱愰戱㡡攰㥣っ戹〶昸つㄷ挰扢挲㠲〰㥦〲扤〰扣ㅢ〴敡㔴㜰〲昰㄰㜲昴攷昳㑦㤰ち挰慦昸〲晣㤲㉦挰㘷㔸愱〲㝢㈲㤴〶㌸㔹㡦㙢晢㘶㍤扥搱昰收つ㐷㘳㠹㍡っ攰㈲昵搵㐰㍣ㄹ㌷㜱ㄴ㜱愶㥤㍥っ㥦搰㔹㌶㈷〰换㙣㉣㙥ㅢ㜵㤵㘷㐳搷㍤〰㜳づ㤷ㅦ挰攷摡昲ㅢ㔹㐴ㅤ㡡㌰㙥㈰㌸攷㐳慥〱晥㥢ぢ攰㘱戰㈰挰ㄷ㐰㉦〰敦〵㠱扡㄰㥣〰㍣㥣ㅣ晤昹扣ㄸ㔲〱昸㌱㕦㠰ㅦ昵〵㜸戹ㄵ㉡戰㉦㐲㘹㠰ㄳ㤹㑣ㅡ愷搷㜱㡤ㅥ搷㌲㘲昱敡㘴㍣㔶㔳㤳ち㐷㙢敡㔲㌸戵㤶㡣㠶㘴㍡ㄵ敢ㅦ〹㥦搰㘵㜶㌱〲戰捣愴戲㜵㤵㔷㐰搷㍤〰㜳晥㤵ㅦ挰㉢㙤㌹㝦㑦摣㤸㠰〲つ晥㙣戹扡捡慥㜲㍦㠸攸挸愷扡摡㤶㐶挸㕡㝦愱㔵㤰攲㠱㝢戳挰戶㑦㡦昲敢挱昸晥挶愹㥥愷㌱ㅤ扦㕣㘷づㅤ㍤慡㙥攸搸〵㈹戳㠹扦㈵㡢搹ㅣ㜰㉤搹愲㜹㘲㍢㕥攲捥捦㌳㕡㐷捡慦㥣㜲敡捥㈶昶㠴㡦㈱昶㕤愷㜷敡㤴搸㍦㈴㙣扢㑤㘹换昹攱㈶捡㤸搰〴挵㄰摥愳㝡㡢㑥捥㜱晢攴㙤㍡愵昸挵㘸晣㤶慤㤹戶㈳戶攳㘷愵捡㑡㝢愸摤晣㝥〹摢扡㐵㌰敥捡㙢〷ㄸ摢㌲慦㜹㝢㙣挳㌶㍥㍦㥢㌷慡㌱㉢搳㥣戶㠵㕥ㄹ搷〱㥥挰㘴㙣㙦㘰挴愰㤱㠳慡㙢捡㙦挷㍢敤晦㤰㠵㙦摥捥㠹㐵捣挹扦愰㌱ㄵ㈱ㄵ摦㔴㡣㐷㤱攲㌴㤷㐱㜸㤱㝦挳摢㥢㘰昰㌶㝥晤摤㜳㈷攰ㅢ㉤㠵攷㑥挰㜷㈲㤲㝣㠲づ㐶㤲摣摢攱㉥㕢敡㝡㍢摣つ㈹ㅥ㈵挶愱戰敤搳㐳慤〶挳户㠴㌲㌸搵㈵㜰㜸㙥换愳敡ㅡ攴戳慢つㅡ㐷㜰〳ㅥ㠵捤㈰㥦㥡㔷ㄶ慡㜹㠵愵昰摣愴昷㜱收㘴愴愴戳收扦摡㔲㔷捤㑦㐰㡡〷愶捤敢㥡㥦〱愳㙢㝥ㅡ慦〲㝣㜷敡㙥挵搴㈵慥㥡㘷戳㘶㑥挶ㄸ攴㔳昳〵㠵㙡㍥摦㔲㜸敥㥦晢㉡㈲㐹捤㉤捥㥡㕦戳愵慥㥡㕦㠷ㄴて㑣㍥搷㌵扦〳㐶搷捣〹ㄹ㠱戶㕣捤昵敡㉣㔷捤㔹搶晣て搸っ昲愹昹戴㐲㌵㥦㙡㈹㍣户戶㕤㠷㐸㔲昳㜱捥㥡㍦戱愵慥㥡㍦㠵ㄴて㥣昵搴㌵㝦づ㐶搷捣㌹づ㠱挵㜶捤搱㙡戵搴㔵昳ㄲ搶晣㌵㙣〶昹搴扣愸㔰捤挷㕢ち捦㕤㘷扦㐳㈴愹㜹㤹戳收敦㙤愹慢㘶捥㌳挰〳㜷挶搴㌵晦〲㐶搷捣㘹〳㠱搳㜳㌵㐷搴㍣㔷捤㘷戲㘶㕥㠵ㅦ攴㔳昳摣㐲㌵户㕡ち捦つ㘱㜹戵㕥㙡㍥捦㔹戳㕣戲㘷㝣㔷捤扣㜴㉦㌵㕦愰㙢收戵㜴㕤㌳慦挴〷㉥捣搵ㅣ㔷㡤慥㥡㉦㘶捤扣戰敤㔷㜳扡㔰捤㈹㑢攱戹㔷㉢㉦㠰㑢捤㔷㌸㙢㤶慢攰㥥㥡㜹㌵㕣㙡㕥愹㙢收攵㘹㕤㌳㉦㙥〷慥捡搵㕣慦㡥㜴搵扣㡡㌵昳㕡戱㕦捤㠷ㄶ慡昹㄰㑢攱戹㡤㉡慦㈹㑢捤㌷㌸㙢㤶ぢ换㥥㥡㜹㠱㔹㙡扥㐹搷捣慢扡扡㘶㕥㉦づ摣㘲搷ㅣぢ慢〳㕤㌵摦挶㥡㜹昹搵慦收㐹㠵㙡摥摦㔲㜸敥㜰捡换戴㔲昳㍤捥㥡攵㕡慤愷㘶㕥戳㤵㥡敦搳㌵昳㐲愹慥㤹㤷㘰〳慢敤㥡愳㔱㌵搶㔵昳㠳慣㤹㔷㌴晤㙡摥户㔰捤晢㔸ち捦捤㐷㜹攵㔳㙡㕥攳慣㔹㉥㝦㝡㙡收㘵㔰愹昹㜱㕤㌳慦㍤敡㥡㜹㔵㌳昰㐴慥收戰慡㜷搵晣㈴㙢收㐵㐲扦㥡㘳㠵㙡慥戶ㄴ㥥晢㠲昲㘲愲搴晣㥣戳㘶戹愲攸愹㤹㔷ㄶ愵收ㄷ㜴捤扣㥣愷㙢收㠵挲挰㑢㜶捤搵㘱戵㠷慢收㔷㔸㌳慦扢昹搵扣㑢愱㥡㜷戶ㄴ㥥㕢㜶昲晡㥣搴晣㤶戳㘶戹㐸攷愹㤹ㄷ敢愴收㜷㜴捤扣㝡愶㙢收戵户挰扢㜶捤搱㤸ㅡ攸慡昹㝤搶捣㑢㔹㝥㌵㙦㕢愸收㙤㉣㠵攷㙥㥡扣攴㈵㌵慦㜳搶㉣搷扤㍣㌵昳晡㤷搴晣愹慥㤹ㄷ㥤㜴捤扣㥣ㄵ昸捣慥戹扡㕡㙤攱慡㜹〳㙢收搵㈱扦㥡㐳㠵㙡慥戴ㄴ㥥ㅢ㕤昲㉡㤲搴晣㉦㘷捤晡㔲㔲晥晥㤹㤷㤴愴收慦㜵捤扣㡥愳㙢收ㄵ愲挰户㜶捤搱㕡㘵戸㙡晥㥥㌵昳㠲㡢㕦捤㘵㠵㙡敥㘱㈹㍣昷愰攴㠵ㄹ愹昹ㄷ㘷捤㜲㜵挶㠳㌳慦搲㐸捤㈵㔸㤸㠱攳㍡㕥ㅡ搱㌵昳愲㑢愰ㄴ㔲㝤㡣㔴慢㝥晥摥㜹㕣㔷〶㡤攲㌵っ扦㥡扦㠷愹敦戱攸㜷㤶挲㜳㝢㐸㕥敢㤰㥡昹㡢捥戹㘳㔱戹攰攱愹㤹ㄷ㍥愴收摥扡㘶㕥㙤搰㌵昳㍡㐶愰慦㕤㜳愴㔶㝤攵慡㌹挴㥡㜹㔹挰慦收つ㠵㙡㕥㙦㈹㍣㜷㙥攴攵〳愹㜹㑢㘷捤㜲つ挱㔳㌳慦㈵㐸捤晤㜴捤㍣㠱慦㙢收愵㠱㐰㝦扢收敡㍡昵戱慢收㙤㔹㌳捦戴晢搵晣㝥愱㥡摦戳ㄴ㥥㥢㉡昲㡣扣搴扣㠳戳㘶㌹㉤敦愹㤹愷攷愵收㐱扡㘶㥥ㄳ搷㌵昳㙣㝢㘰戰㕤㜳㈴慥摥㜴搵扣ぢ㙢收挹㙢扦㥡㕦㈹㔴昳换㤶挲㜳扦㐳㥥攴㤶㥡㠷㍡㙢㤶㌳摤㥥㥡㜹挶㕢㙡づ敢㥡㜹ち㕡搷捣ㄳ搸㠱愸㕤㜳戴㐶㍤敢慡㌹挶㥡㜹㍥搸慦收㈷ぢ搵晣㌷㑢攱戹ㄵ㈱捦ㅢ㑢捤挳㥣㌵换挹㘳㑦捤㍣㠹㉣㌵て搷㌵昳慣慥慥㤹攷㠴〳㝢摢㌵㔷㐷搴愳慥㥡昷㘵捤㍣挵敡㔷昳㠳㠵㙡㝥挰㔲㜸敥ㄲ挸㔳戱㔲昳㌸㘷捤ㄵ戶搴㜵㉣捡昳戲㔲昳〴㕤㜳㕦昰扡㘶㥥㘶つ散㘷搷ㅣ慤㔳㜷扢㙡㥥挴㥡㜹搶搲慦收摢ち搵㝣慢愵昰摣挰慦ㅦ㈲㐹捤搳㥣㌵换㈹㑥て捥晤㘱㉢㌵捦搰㌵昳摣愳慥㜹〰㕥〵づ戶㙢㡥搴慢敢㕤㌵ㅦ捡㥡〷挳挶慦收㔵㠵㙡扥摡㔲㜸敥慤挷ㄳ㠶㔲昳㔱捥㥡㜷戳愵㉥㥣㜹昶㔰㙡㥥愹㙢づ㠳搷㌵昳㘴㘰㈰㤹慢戹㑥㕤敥慡㌹捤㥡㜹㙥捤慦收㡢ぢ搵㝣㤱愵昰摣昶㙥ㄸ㈲㐹捤㐷㍢㙢㤶ㄳ㜱ㅥ㥣㠷挳㔶㙡㙥搲㌵昳っ㤹慥㤹攷搷〲㉤㜶捤搵㜱㜵慥慢收戹慣㜹〲㙣晣㙡㍥戳㔰捤㘷㔸㡡晣㍢搲㠵昶戳敢㤸㡦戸挶戱㈴ぢ㐰㠲攵㍣愵攵㝢㙥㐶㙥ㄱ㌳㔴摦㑢〳换户捣㜶ㄱ㔴㘲ぢ换㌳㍣㙢搵㉢挳㔵㕤愶摣搰㐳㙥㐳搶㌴㥡㑢捥㝡攳戶ㅡ㙤㜳捣戶㐹戸㑢っ㙥愶㌱扤戱搹㕡扣㠴扢挷昰昶〶昶㡤ㅢっ攱戸㕣㌰㤰㤹搲㠶㍢㌹昴捣㑣㙣挷扤㘸搲ㄵ捤㔳ㄳ搹慣搹搶昲㝢㔸昶㠸㌹㌲晣攵㌲晣改扢㙤昸㉥㕤攳㥡戴晣ㅢ㍤㌸㙥戸搳㠹㠷㝤挳愵㔲摥㡤攳户㉤㝡㤴㔵戸愵㙡ㄹ晡㉣㤷㜷搶㐷户㤶㔳㘱戸挳〷敥ぢ捣㡥㉡愹ㄷ昷㥡㌳ㄶ戱换ㅤ㈸㑥㐸㐹搹㔴戴扡搸搹㍢ㅥ㙡昴㙣㙥㐸戴戵㈵ㄶ㔶㌴㌷㌴㤹㉤戳戲戳㉢ㅡ收攳㜴㈵敥散㠳㘰ㄵㄵㄵ挶㘲晣捦っ㝣㠶㜸戲㑣摥摤㈷㌲搵ㄲ㤲愵㈰㐱㜵㈸ㄴ㝣㘷㔹攵㥥攰㕢敥挹㘲㥡㉢昷ㄴ扡㜷㈰慣㉥㔷ㅤ〱㝦㤶㙣㥣ち㐵㉥㈵捦㜵㐹捡搳㘸晥㈷㤲搳㐱㠲㡡㈷戶ㅣ㈹戳扥㈹捦ㄲ搳㕣捡㍦搳摤㤱㜲戶㥤昲ㅣ㈸㜲㈹㜹慡㑡㔲㥥㑢昳昳㐸捥〷〹慡戹敥㤴㜳㝣㔳㕥㈸愶戹㤴ㄷ搱摤㤱㤲攷慡㘴㉢㉦㠱㈲㤷昲㌸㍢攵㜲㥡㕦㑡㜲ㄹ㐸㔰㉤㜲愷㑣晡愶㕣㈱愶戹㤴㉢改敥㐸挹㔳㑤㤲昲㉡㈸㜲㈹㜹愲㐸戶昲㙡㥡慦㈲戹〶㈴愸㑥㜳愷㍣捣㌷攵㜵㘲㥡㑢㜹㍤摤ㅤ㈹捦戴㔳摥〸㐵㉥㈵捦昳㐸捡㥢㘸㝥㌳挹㉤㈰㐱挵㤳㍡㡥㕥㑥昵㑤㜹扢㤸收㔲摥㐱㜷㐷捡㡢敤㤴㜷㐱㤱㑢挹搳㌴㤲昲㙥㥡摦㐳㜲㉦㐸㔰昱㥣㡣㈳攵㜸摦㤴慢挵㌴㤷昲〱扡㍢㔲昲㍣㡤〰晢㄰ㄴ戹㤴㍣换㈲㈹ㅦ愶昹㈳攲〳ㄲ㔴㌷戹㔳敥敤㥢昲㌱㌱捤愵㝣㕣摣㑢慣扣㌸〳㙥愷㝣〲㡡㕣㑡㥥㈴㤱㤴㝦愳昹㤳㈴㑦㠱〴搵㝤敥㤴㌵扥㈹搷㡡㘹㉥攵戳㜴㜷㙣攵㠳㜶捡攷愱挸愵攴㌹づ㐹昹〲捤㕦㈴㜹〹㈴愸㜸㐲挳〱散敥扥㈹㕦ㄵ搳㕣捡搷攸敥㐸昹愴㥤昲つ㈸㜲㈹㜹㡡㐲㔲扥㐹昳户㐸摥〶〹慡ㄷ摣㈹㜷昴㑤昹慥㤸收㔲扥㐷㜷㐷㑡㥥愳㤰㕥㝥〰㐵㉥㈵捦㌰㐸捡て㘹晥て㤲㡦㐰㠲敡ㅤ㜷捡晥扥㈹㍦ㄱ搳㕣捡㑦改敥㐸挹㔳っ㤲昲㌳㈸㜲㈹㜹㠲㐰㔲慥愷昹〶㤲捦㐱㠲敡㔳㜷捡㑤㝣㔳㝥㈹愶戹㤴㕦搱摤㤱㜲㠳㥤昲摦㔰攴㔲㜲㝣㉦㈹扦愶昹㌷㈴摦㠲〴ㄵ〷昳㡥㕥㔶昸愶晣㐱㑣㜳㈹㝦愴扢㈳攵昷㜶捡㥦愰挸愵攴昰㕣㔲晥㑣昳㕦㐸㝥〵挱㡤㑡㐰ㅤ㈹㝦晤捥敦㡢慦戴㠲愶戹㤴㍤挰㍡㔳㤶㈱㠶〰㕢づ㐵㉥㘵㄰㔲㐹ㄹ愰㜹㑦㤲ち㤰愰敡敤㑥昹慤㙦捡㕥㘲㥡㑢搹㥢敥㡥慤っ搹㈹晢㐲㤱㑢戹愵㥤戲㤲收㈱㤲㑤㐰㠲㡡㈳㘱挷㔶㝥敥㥢㜲㜳㌱捤愵摣㠲敥㡥㤴摢摡㈹户㠲㈲㤷㤲㘳㕢搹捡㝥㌴摦㥡愴㍦㐸㔰つ㜲愷晣挸㌷攵㜶㘲㥡㑢㌹㠰敥㡥㤴扢搸㈹慢愰挸愵ㅣ㙡愷ㅣ㐸昳ㅤ㐸㜶〴〹慡戰㍢攵摢扥㈹〷㡢㘹㉥攵捥㜴㜷愴攴搸㔴㝡戹㉢ㄴ戹㤴挳散㤴扢搱㝣〸挹敥㈰㐱㌵摣㥤昲㈵摦㤴㝢㡡㘹㉥㘵㤸敥㡥㤴晢摡㈹愳㔰攴㔲㜲㘰㈸挰㔶搳㍣㐶㔲〳ㄲ㔴ㄳ摣㈹㥦昲㑤ㄹㄷ搳㕣捡㝡扡㍢㔲㑥戲㔳敥〵㐵㉥㈵挷㜵㤲㜲㌸捤㐷㤰散つㄲ㔴ㅣ挴㌹摥㍥ㅤ扥㈹㐷㡡㘹㉥攵㈸扡㍢㔲㜲㘰㈷挰㡥㠱㈲㤷昲㈸㍢攵㔸㥡㡦㈳ㄹてㄲ㔴㌳摤㈹敦昵㑤戹㥦㤸收㔲敥㑦㜷㐷捡戴㥤昲〰㈸㜲㈹㌹慡㤲慤㥣㑣昳㈹㈴㔳㐱㠲慡挹㥤昲ㄶ摦㤴搳挵㌴㤷㜲〶摤ㅤ㈹攷摡㈹て㠶挲㑥㔹㍥ㅦ搲扤晣㉥㠳敢㐱㤰攳㜷ㄶ㠶攰愷㐰㜰扢㑢㌳㡤㜱捣㕣㕣㑥㕦㌸戶㈵摢戶㤰㠱㝡攰〶㜴攵㜲戱扣慣㜴搸㙦㡢挵搱搰㜶〸挵㘷昹昵搸扣晦㡦㌸ㅣ愰㜶㕥㐴㘷挴攱㜸㔶㤴〶ㄴ〷㝦摣㘰㜵ㅤ㌲㌰换〸㔱㈸挵〱愱㈸晥挷㔲散〳㠵㜱㌸㠰㉡攷挸愲换㐳ㅣ愶晥㡤㍦㡦昲〷㈴㔳㡢㔸ㅣ㔳ㅦ㐱づ㉦昸慣㕣㙣㐹㉢㌸㑣㔱㈷摡戵㕥㙤搵㙡㙦摤ㄲ㕢㜱㔵摥搶㜱㘰㈲㕢㜷愵㜳敢㘶㌲挵挹㔰㜱ぢ㡤〴㌹㡥㐳㈴㝤搲㤹㥥㠳㄰㑡㜵晡搳挰㐹戰换昳搲㜳㐰㈲㡡换昲搲㜳㤰㈲㡡㑢㥤改㌳㑣挱㐱㠹愴㥦㐵㡥㘳ㄲ㐹㍦摢㤹晥ㅣ㑢慡搳㜳㈰㈲挱㉥捡㑢捦挱㠹㈸㉥捣㑢捦〱㡢㈸晥攲㑣摦挴ㄴㄷ㐲㈵改㥢挹㜱㝣㈲改㕢㥣改㌹㌸改摣晡攵㜶戰㜳昳搲㕦㙡㉢捥挹㑢㝦㤹慤㌸摢㤹扥㡤㈹㔶㐰㈵改摢挹慤〴㈷改戳捥昴ㅣ愸㜴愶攷〰㐵戶攵㡣扣昴慢㙣挵改㜹改㌹㤰ㄱ㡦㍦㌹搳㉦㘰㡡敢愰㤲昴ぢ挹㜱摣㈲改㡦㜳愶攷愰愵㌳晤㑤㜶戰㔳昲搲㜳〰㈳㔹㑥捥㑢捦㐱㡤㈸晥攸㑣扦㤸㈹㌸㠸㤱昴㈷㤲攳ㄸ㐶搲㉦㜱愶攷〰愶㌳㍤〷㉥ㄲ散挴扣昴昷搸㡡挵㜹改㌹挰ㄱ㡦ㄳ㥣改㑦㘶㡡搵㔰㐹晡㔳挸㍤〰㑥搲㉦㜳愶攷㘰愶㌳晤挳㜶戰㠵㜹改ㅦ戱ㄵぢ昲搲㜷搸㡡㘳㥤改㑦㘷ちづ㙥㈴晤ㄹ攴ㅥ〷㈷改捦㜴愶攷挰愶㌳㍤〷㌴戲㉤敤㜹改㥦戴ㄵ㙤㜹改㌹昰ㄱ㡦㘳㥣改捦㘱㡡戵㔰㐹晡㜳挹㜱㥣㈳改捦㜳愶攷㈰愷㌳晤ぢ㜶戰收扣昴ㅣ昰㐸㤶愶扣昴ㅣ〴㠹㘲㡥㌳晤㠵㑣挱㐱㡦愴扦㠸摣㙢攰㈴晤挵捥昴ㅣ昰㜴愶攷㐰㐷㠲捤捡㑢晦㤶慤挸攴愵㝦摢㔶㤸捥昴㤷㌱挵扢㔰㐹晡换挹扤〷㑥搲㕦攱㑣捦挱㑦㘷㝡づ㝡㈴㝤㈲㉦㍤〷㐲愲㤸㤹㤷晥㈳㕢搱攰㑣㝦ㄵ㔳㜰㌰㈴改慦㈶昷㈹㌸㐹扦捡㤹㥥〳愱捥昴ㅣ〰㐹㤶㍦攴愵摦㘰㉢づ捦㑢捦㠱㤲㜸ㅣ收㑣㝦ㅤ㔳㝣〹㤵愴扦㥥ㅣ挷㐵㤲晥〶㘷㝡づ㡡㍡搳㜳㌰㈴挱づ捡㑢捦〱㤲㈸㘶攴愵晦搶㔶㑣㜷愶扦㠵㈹㌸㐸㤲昴户㤲晢ㄱ㥣愴扦捤㤹晥㈷㑢慡昷昹ㅣㄸ㐹㤶㈹㜹改㝦戱ㄵ㤳昳搲晦㙡㉢づ㜰愶扦㡢㈹㑡㐱㈴晤摤攴㌸㕥㤲昴昷㔸㉦挸㔴㜲戰搴戹昵〱㜰㤲㝥㘲㕥㝡づ㥣㐴㌱㈱㉦㍤〷㔳愲ㄸ敦㑣扦㥡㔱㌹㜸㤲昴て㤰攳搸㐹搲㍦㘸扤㤰昴ㅣ㌸㜵愶攷㠰㐹㠲㡤捥㑢ㅦ戲ㄵ愳昲搲㜳㘰㈵ㅥ㈳㥤改㍢ㄸ㜵㜳㄰㐹晦㈸㌹㡥愳㈴晤ㅡ敢㠵愴攷㈰慡㌳㍤〷㑦ㄲ㙣㐴㕥㝡づ愸㐴㌱㍣㉦㍤〷㔹愲搸换㤹晥〹㐶攵愰㑡搲晦㡤ㅣ挷㔴㤲晥㐹敢㠵愴攷㠰慡㌳㍤〷㔲ㄲ慣㉥㉦晤づ戶愲㌶㉦㍤〷㕣攲㔱攳㑣扦㤶㔱〷㠳㐸晡㘷挹敤㑣㠲㜶ㅢ捦㔹㉦㈴㍤〷㔷㥤改㌹愸㤲㘰㤱扣昴ㅣ㘸㠹㈲㥣㤷㝥㜷㕢戱愷㌳晤㑢㡣捡挱㤶愴㝦㤹㕣㤸㠴改㕦戱㕥㐸㝡づ戴㍡搳㜳㠰㈵㔹㠶攴愵㡦搹㡡摤昲搲㜳㈰㈶ㅥ扢㍡搳扦挱愸㜱㄰㐹晦㈶㌹㡥扢㈴晤㕢搶ぢ㐹捦㐱㔷㘷㝡づ戶㈴搸㑥㜹改㌹〰ㄳ挵愰扣昴ㅣ㤴㠹㘲㐷㘷晡㜷ㄹ㤵㠳㌰㐹晦ㅥ戹㔱㈴摣晡昷慤ㄷ㤲㥥〳戰捥昴ㅣ㜸㐹戰敤昳搲㡦戳ㄵ〳昲搲㡦户ㄵ摢㌹搳㝦挴愸ㅣ㤰㐹晡㡦挹㜱㍣㈶改搷㔹㉦㈴㍤〷㘳㥤改㈷㠳㤳昴㕢攷愵攷挰㑣ㄴ晤昲搲㑦戵ㄵ㕢㌹搳㝦挶愸ㅣ㥣㐹晡昵攴㘶㤰㜰敢㌷㔸㉦㈴㍤〷㘶戹昴㤵㠷㠳攳て㑤㤴㉥㔰愹㤹改㤹㌳扦慦㉣慢敡㕦㜶攸扥扤㉦㜹晦改て捦㝢攵㠸ㄱ㥦晣㜴搹㘵慦㝣㜴摥摡㥦ㅥ㑣㡥昸摢㔵㔷㍤扥摦㡡戵ㅦ㙥㥡㔹㔹㝡捦昷㤳㔶㉥㡡捣㔹㜴㑣收愰摤挶㉦㍡散攸〳㈳㔳㌷ㄹ搲愳㐷捦㥥㍢㙦昶㘴扦㕤㐲㑢㡥戹㑦㍤晡收㔶㉤㑡㐶ㅣ㉣挲㜵愹㤱㈳てㄹ㠳㝥㠱ㄷ㝤㝡㔴捥散敥㌲㘴攴攱㈹㈳㘹㤷昱愵㉥㈳搳摤㘵捣㐲〲㘹㠹ぢつ㡥㐴〴㡤㝦改㌲㥡扡扢っㄹ㠹㜸搰㘸戱换昸㕡㤷搱搶摤㘵挸㠸挴㔳㐶搶㉥攳㕢㕤挶㠲敥㉥㐳㐶㈶㥥㌲㡥戳换昸㕥㤷戱戸扢换㤰ㄱ㡡愷㡣㈵㜶ㄹ㍦敡㌲㌸慣攸搶て慣㡣㔴㍣㘵㉣戳换昸㐹㤷㜱㝡㜷㤷㜱〶ㄲ㜸㍦㈹㘷摡㘵晣愲换㌸愷扢换㤰㤱㡢〷㡤昳散㌲㑡っ搹㝤㜱戸搱慤㑤㤱ㄱ㡣愷㡣㡢敤㌲㑡㜵ㄹ㤷㜵㜷ㄹ㌲㤲昱㤴㜱㠵㕤㐶㤹㉥攳慡敥㉥㐳㐶㌴㥥㌲㌸戲㤱扤㘸㐰㤷挱㘱㐸户㌶㐵㐶㌶㥥㌲㙥戰换愸搰㘵摣搲摤㘵挸〸挷㔳挶㙤㜶ㄹ㐱㕤挶㕤摤㕤㠶㡣㜴㍣㘵㜰挴㈳㑤改慤换㔸摤摤㘵挸㠸挷㔳挶㠳㜶ㄹ㝤㜵ㄹㅤ摤㕤㠶㡣㝣㍣㘵慣戱换〸改㌲㥥攸敥㌲㘴〴攴㈹㠳㈳㈱㘹捡愶扡㡣戵摤㕤㠶㡣㠴㍣㘵㍣㘷㤷戱戹㉥攳愵敥㉥㐳㐶㐴㥥㌲㕥戱换搸㔲㤷昱㐶㜷㤷㈱㈳㈳㑦ㄹ㙦搹㘵昴搳㘵㜰㌸搳慤扢㉦ㄹ㈱㜹捡攰㐸㐹摥ㅢ晤㜵ㄹㅣ搶㜴㙢ㄹ㌲㔲昲㤴挱ㄱ㤳㤴戱慤㉥㠳挳㥢㙥㉤㐳㐶㑣㥥㌲㌸㜲㤲㌲〶㐸ㄹ㡡挳ㄵㄹ㤴㝤昰慤扥戶㌳ち㉥ㄵち愷扢㙣挵晢㜹ちㅥ搲㡢挷㝢㜹ちㅥ㘴㡢攲摤㍣〵て㝢㐵昱昷㍣〵て㐴㐵昱㑥㥥㠲㠷㠶愲㜸㍢㑦挱㠳㌵㔱扣㤵愷攰攱㤳㈸摥捣㔳昰㠰㐶ㄴ㙦攴㈹㜸㠸㈱㡡搷昳ㄴ晣搲ㄷ挵㙢㜹ち㝥つ㡢攲搵㍣〵扦ㄸ㐵昱㑡㥥㠲㕦㔵愲㜸㌹㑦挱㉦て㔱扣㤴愷攰敥㕣ㄴ㉦收㈹戸㠳ㄵ挵ぢ㜹ち敥昲㐴昱㝣㥥㠲㍢㈱㔱㍣㤷愷攰㙥㐱ㄴ捦收㈹昸㐱ㄵ挵摡㍣〵㍦㍡愲㜸㈶㑦挱㌷戳㈸㥥捥㔳昰敤㈵㡡愷摣㡡㕥晦て㠱㡤愸挷</t>
  </si>
  <si>
    <t>㜸〱捤㝤〷㝣ㄴ㘵晡㝦摥㤰㉣㤹愵㘴戱愰〲㙡㔰㄰ㄵ挵摤散愶愱㠸㤰愰㐴㍡〱扢挶㉤戳㄰㐹戲㤰㐲戱㠲つ昵慣㔸〱ㄵぢ㝡昶㠶攵挰ㄶ㌹摢㥤搸晢搹㍤㍢㥥㥥攵慣愷晥扦摦㘷㘶㌶㌳㍢戳㥢晣晣㕦㍥ㅦ挳敥挳㍣晤㤹敦㌳㍢㍢敦捣㍢㍢㜹㉡㉦㉦敦㌷晣昱㝦晥ㄵ㜰㘱㐸摤㤲搶㌶扤㘹㔴㜵慡戱㔱㡦户㌵愴㥡㕢㐷㡤㙢㘹㠹㉥㤹摣搰摡搶ぢ〶扥晡〶攸㕢ぢ敢㕢ㅢ㡥搵㡢敡ㄷ敡㉤慤㌰㉡捣换㉢㉡搲昲愱摦捥㝣〷㉣㐶愳㤷㔶㐰〲慢㍣捤㐷搲㥢愴㠸㐴㈳昱㤳昴㈱改㑢搲㡦愴㍦㐹㌱㐹㠰㘴〰挹ㄶ㈴㕢㤲㙣㐵戲㌵挹㐰㤲㙤㐸戶㈵㘱㝥㙤㄰挹㘰㤰扥㐳㐰㘶㔵㡦㥦ㄶ㍢〶㙢㔳搷㤶㙡搱昷㈸㌹挸愸㜹㑣㈸㌴㉡㌴慡㉣㔸㔱㍡㉡戸㐷㐹㜵㝢㘳㕢㝢㡢㍥愶㔹㙦㙦㙢㠹㌶敥㔱㌲扤㍤搶搸㄰㥦愴㉦㤹㤵㥡愷㌷㡦搱㘳挱㜰㉣ㅡ愹っ㐵捡捡㤲㔵㔵㤵㝤户㐷攴愹搵攳愷户攸挹搶晦㔵捣ㅤㄸ㜳㕡昵昸㔱㔳昵戶晦㔵捣ㅤㄱㄳ㈱㙢㔲㑤搱㠶收晦㔱搰㐲昶㌴㕣愳挷ㅢ搸㝣㕤㙦㘹㘸㥥㌳ち㘵㍢㠰〶㔷㌱㙡㝦㈰ㅥ㡦戶戶㔵敢㡤㡤㌳昵㈴晢摥户㠹㤸改㉤㝡㜳㕣㙦敤摦㌴㘱㜱㕣㙦㌴搵慤㐵㑤〷㐵㕢愶㐶㥢昴〲㉥ㄴ㌷ㄹ㝤慢㑤攸捤㙤つ㙤㑢晡㌵捤㙥搵㘷㐶㥢攷攸㌴㈹㙣㍡愰扤㈱㔱㔰愰ちち昲㝡㡤昰㉡㐶㝡㌳㙡晦㤶㜸昵摣㘸㑢㥢㜰散㕡挸换搶戶㠵㐸攱㡥戲戸ㄵ㤵㘴㜸戱㑤㜵つ㑤㤳昴㤶㘶扤㤱㐹搸扣㤱ㄹ㐶㠲㠹〱㝤ㅡㅣ㙢㙤搸ㄸ搵挷晣扣㜱㔵㤸㐵㉢㈱ㄹち攲摢〹愴昷㤸㜱愱搱攱昲搱摡捥ㄴて〳㔱〵㙦攰㌳㙢㜷攳攷㈶扦㍥㥡㕦ㅦ换慦㡦攷搷㈷昲敢昵晣晡㘴㝥晤㥣晣晡戹昹昵つ昹昵挷攴搷捦㠳㡤昵㔷搴扢㜷扥昹㜷攴搴昳扥ㅥ㜵摡㈷㌵搷㝤昵晣改搷㘹㔷㤷㉢㝥㑣攵昳扡ぢㄶ戴ㄱ㈰扥㕤㐱愴㡣㔰㘴戴戶ㅢ挵扢㠳㈸昵㌲捡㘰㈹㜳敦愹㥥㜹捣㔳搷㑤扣扤攰昵〹昷㝦㔵㜳㤵攲愷㕣㘲散㐱攳㍤㐱㝣愳㐰㡣ㄸㄵ愳戵扤㈸づ㠲㈸昵慣ㄹ愳㜰摡ㄳ㜷㙥㝡收敢挹㜷慣戹昸挵搱㡢ㅦ晤㐵㜱㈷㈱㌱㑡㘹ㅣ〶昱㐵㐸〸㐷搹㘸慤㡣搲㜲㄰愵晥㘶㠶昸戲㝡攲搷㔷づ扦㝦摣ㄵ㑦㝦戱散慢㡢㠶㙤慤戸愹㐹㠸㑡ㅡ㔷㠱昸㐶㤳㌰〴搶㘴㙦㑡昷〱㔱敡慦㘶㠸ㅢ㝦摤㘲捤愷㝢晦改挰㥢㜶扢晣㤹愲搷㝦㝥㑤㜱〷㈵㈱昶愵昱㔸㄰摦㝥㈰戲㈶㤱攰㘸㙤ㅣ挵攳㐱㤴㝡搰㡣㌱㜵昴㐳㑦㉣晥昳〹ㄳ㤶㕦㥡ち㡥㜸慢戱㕥㜱晦㈶㌱㙡㘸㍣〱挴户㍦㠸搱㔸愰㜱〰挵ㄳ㐱㤴扡捦㡣戱㐵㙣㘱㘴㡦敦昴愹㙢搶㑥㍡昳㡥㍦㥤晥㡣攲敥㔱㘲ㅣ㐸攳㐹㈰扥挹㈰㐶っ挰㌱㠵攲愹㈰㑡摤㘹挶㌸攴挲ぢ㍦ぢ扤㝢㙤捤㑤摡攳扤慥㔹摥昰扥攲㔶㈲㌱愶搳㜸〶㠸㙦㈶㠸戱㉥愱搱㕡ㅤ挵戳㐰㤴扡搹㡣昱散摦昴攸㕥㜷㉥㥣㜲搹晢挱挲搶慢ㅦ摥㕥㜱攷㉣㌱づ愲昱挱㈰扥㐳㐰㡣ㄸ攱搱摡愱ㄴㅦ〶愲搴㜵㘶㡣ㄵ摢㍥㍥㙦㘲㜵㘱昵㐵〳昷つ㥤㌵攵愹㑤㡡晢㜶㠹㜱〴㡤㡦〴昱ㅤ㐵㌲㙣晣戰㔰㈸愴搵㔳㝡㌴㠸㔲㙢捣㄰攷㥤㌲晤挴改㙡㝤捤捡㕤敦晡㘲㤷摡攷㥥㔶晣㘶㤰㄰㌱ㅡ挷㐱㝣〹㄰愳㡣搲搱㥡㑥㜱ㄲ㐴愹㤵㘶㡣晡戱ㄷ㤶ㅥ㜶捥昵〷慥㕢ㅥ㝤敥昶㡤㘳慢ㄵ扦㔸㈴挶㕣ㅡ㌷㠰昸㡥㈱攱搶㔱㌹㕡攳攷㐵㙢〴㔱敡㐲㌳挴㍤搷づ㉡㝢㜳搹㘵㤳㌶㍣户㈲昴昵㝦㉦ㅥ慥昸戵㈴㈱㥡㘹㥣〲昱捤〷㤱㌲㐲攸捡〲㡡㕢㐰㤴㍡挷㡣昱㜸昱摦づ㕡㜰挱ㄳ戵㘷ㅣ扣愰㜲昳㘱ㄳ㌷㉢㝥慢㐹㡣㌶ㅡ户㠳昸ㄶ㠲ㄸ㌱戰㠵㉤愲㜸㌱㠸㔲换捤ㄸ㍦㡦㝥戹捦㥣㘱㥢㙢㔷搵敥㔹昸摥㡣㑢慥㔵晣㔲㤴ㄸ挷搲昸㌸㄰摦昱㈰㐶っ挰㜱〲挵㈷㠲㈸戵捣㡣昱挸ㄱ〳ㅦ戸敦搱攳㈶㕥晦昶㠰㌱㝤㑥㔸㕤慤昸㥤㉡㌱㤶搲㜸ㄹ㠸敦㘴ㄲ挲㠱扤捦㈹㤴㥥ち愲搴㜱㘶㠸昷㥥搸㜹搴捡㜳㥦㤹晡搰愳㕢㠷搷㌵散㜵戱攲㌷戲㠴㌸㥤挶换㐱㝣㘷㠰ㄸ㘵㘰攳㌸㤳攲戳㐰㤴㙡㌷㘳扣扤晢〷㉢㙡晢搶搴慣㤸㝦㐱昱ㄷ昵㘳摥㔰晣㐲㤷ㄸ㘷搳昸ㅣ㄰摦戹㈴㉣愳㙡戴㜶ㅥ愵攷㠳㈸㤵㌲㐳㡣㍤㘵散㤴摤㐶㕣㜷挰昵昷摥㝦晥㈹晦㌸晢㍥挵挳〱〹戱㠲挶ㄷ㠲昸㉥〲㌱捡挰㜶㝥㌱挵㤷㠰㈸搵㘰挶㘸ㅦㅦ㙥㌹攲晣搳愶㕤㍢㜷敥㜶戱ㅤㅥ慡㔳㍣㥡㤰ㄸ㤷搱㜸㈵㠸㙦ㄵ㠸挴〸㘳敢㔸㑤昱攵㈰㑡挵捤ㄸ挷扦㜳搴㘷昳㠶㝥㕦扤㙥攸愵慦戴㝥戳搵㝦搴戶㔰㑢㡣㉢㘹扣〶挴㜷ㄵ㠸ㄱ〳敢㜲㌵挵搷㠰㈸㜵愴ㄹ攳摣㐱㐷㔶㤶㠷收ㅦ㜸昵㡦ㅦ扤㤵摣㌰昸ㅥ挵㘳ㄹ㠹戱㤶挶搷㠱昸慥㈷㈱ㅣ㐰昴捦㤴摥〰愲搴挱㘶㠸敦㝥㕡昴搲挹㜷㝤扥摦㔹㘷昴㜹攳㥣昶㙤愷愸㐱㔰㑢㠸㥢㘸㝣㌳㠸敦ㄶ㄰〳づ㜴昶㔶㡡㙦〳㔱㙡㠶ㄹ㘳㥢㈵つ㠱㕢㤲愱〳捥敦昳㘵攲收㤶搹㌷㈸ㅥ㐸㐹㡣㍢㘸㝣㈷㠸敦㉥ㄲ㤶㠱㍤搸㍡㑡敦〶㔱㙡㤲ㄹ㘲捣攷攳愶摣㜷挶㕥〷摥戸改攰㕢ㄷ㍤㕡戸愸敦扤㔰捦㌰扦敡㙡㕡愲㡢㜰扣搰㜹㈸㠲攳㉦晥敢晡ㄸっ㠷㘰挹戲㘴㐵㌲ㄴ㑡㤴〵愳攱㘸㘱〹挲㜶昷㥢㥦摢㘷摦攴挱つ捤㠹搴㈲㌹ㄴ攸㥢摣扦愱戱㑤㙦ㄱ愶㌸㠹晦㡣挳ㄹ攱晢㈵㈷㉣挶㜱㘰摣㌸㙡搸㉡㔹慤户戴攱昸愹㙤㐹攷愱挴㤰昱搱㔶扤㤳ㅤ㘹挶ㅥ㥦㙡㙦㑥戴づ昶㔶搶戵㐵摢昴㐱㤹扡捥㈰㉥户㍡ㅣ㕢改慤㔲搲づ㤹㙥〷㐵ㅢ摢昵㜱㡢ㅢっ昵昶ㄹ㙡ㅣ㘵愵㘲搹戵晢户攸ぢ搲㕡㔷㐵攳㜰攸扦㔰㘲扢搶搲㔰ㄹ㜵㤵㔴捦㑤戵敡捤㔲摥挸愶改つ昱㜹㝡㑢㥤捥㠱㠳㥥㤰㔵摤㥡㉡昳㔰㙦攴戴㘶慣㈸づ摥ㄲ㍢搹愵〴㕡㙦㑥攸〹搴㍢ㅦ㈸㉦㤹ㄵ㡤㌵敡〳ㅤ㈶㐶㑥㈸戶㜳㠸昷㑦挵摢㕢慢㔳捤㙤㉤愹㐶愷㘶㕣㘲㘱ㄴ㠷㤷㠹㈹愹㠴㕥㈰㝦㜹〶㔵㜹扤㝡㈹㤵户慢搷㜱ㅡ㘳户昲㐸捥戶㤱昰㜸㌱户戱㙤㈳愲戱攷ㄱ㘰㍡㌲ㄶ㙣ㅢㄹ敤㜷换㔹㠹㝤㈳愴㜵㌰愷戵挷㐶㑡愷㙤㥤ㅦ扣㔱㌳搱ㅦ昴愱㔱攷愷㌲㝦㔸昶㤰㥤摢㘵ㄷ㤵摡扡挲㜱㈲慤㜳㠰㈶㘱搳摢㕥捦ㅡ攷攷㙦㘹慥晤㠴㠵ㄸ㐴㑣㡣㌶㈷ㅡ昵㤶㥣愳㕣挵㡡戴晢㐸晥㐲戲㥥㘴〳挹晤㈰㠵㌵搸挷㘵㐵戴〰ㄶ㙡戱㕡㔲戸愸㈱搱㌶搷㌷㔷㙦㤸㌳户つ㌲㡣㡥㡢㡡〸户敢㑦㝢㄰㈲敤㈱㤲㠷㐱晣晥㍣㕦〷晥捦昳昹戵㐷昰ㅦ昸挲愱昸晦晦㍥㘶挹㠷㤷㈶㐳㈴㡣㘱㕢ぢ㥢㌰ㄲ㙢敤搵换㙢捤㈷㐶㕢攷戶昱㐳㤷㕢挹㜸ㅢ㐹晥ち搲昷㔱㤰愹ㄳ昵㐶㝣㘴晦㔷挳摦挲㥤ㄱ戳换㘱ㄶて㜷〶㌶搵㉤㘹㡥捦㙤㐹㌵攳㈴㐴㑤戴㉤㍡㉥㡥戱㘴慢㡡晡㥡㈶愷慡摢摢㝣㑤ㄳㅢ昰㕦摦愶㤹晡㝣㍤摡㔶㡤㕤㜲㕢扦愶挹ㄸ㠷捡㍥戳㌶戱戸戰挹ㄸ㐲搶攸慤㜱㡤㘳捤㕡散㠲ㄶ晢戰㠴㝤㙡摦㈶敥㔴昴挵㙤っ摤扢㘹㝡ㄴ㘳搵㌶つ㐶㈳挵换㔸愲㘷㍦㤱㔹摥㝥㤳㐳㠴㠰㉣摡愲昴ㄱ㠱ㄱ㈹㡦㕢〹扥㉤昱慤㕡㘰搲捣㑦换散戶㠶挶搶㔱㈶扣愳㙡㔲㌸ㄷ愱换㘹ㄸ挲敥昳㘱㘳昲攵㙣㔶收㠷㥡㠳搵㘹昱㤸ㄱㄶ愵ㅣ搰㤲㙡㥦扦〳㘲晤慦攲㌰㔶㥥昶ㄸ挸㥡慦㙥摡㝢昸ㄵ户晦㘶晥㝦ㄲ㍥㉥昲攷㝢ㅣ㑡ㅣ㜷㠴换㐶攳愰戴〳っ挵昸㑦晥戴㈷昱㥦㕦愳㑤ㄶ㕤攱㌰攸㍣昷慥㔹挶搷㠵戰敦摢㠴戵㥥搵愲换〹㠳㈲㘱㤶捣搷晢㌵ㅤ㥣㙡㤹ㄷ㑢愵收㜱㈳攸㉦㕣敢㕣㕤㙦攳㈸扣㡦㜹搲㠱换㑡愹㕥扤ㅣ㘳㙤摢㜰㝤㐷挴昷㙤〲改㌷慥戱戱挴㡡搸敡㝢ㅡ愲㕥昸ㄶ昱㍤㠳㠵慡搲昲㘰愴戴慡扥扡㌱ㄵ㥦㌷㌷搵摥慡搷捦ㅣ㌷㈵㕣㍦㌹戵㐸㙦愹慦㙤㑥㌶㌴㌶攲扦㔴换㥣㘸㜳㐳扣㝥㘲昴搸晡㘳攲愳ㄶ㌷戶㌶愹㄰攰攱〰晢慤㥤〶㕦戹晥㠱挱㤳㙥晦㘸攴愷ㅦ扤戸搷㉥㉡㘸㉡㕣愳昷㕤㤰戰〴㙦敤㜹㤲ㄷ㐸㕥㈴㜹㠹攴㘵㄰戵㍢㕣戹〳挳戲昳㑦㝢ㄵ扣昶ㅡ挹敢㈰搸敤㐸ㅢ戰ㄷ㝡挳㘰搵〸晣捦㍤㤱昶㈶挹㕢㈰㡡㘷〳昸㤹捤搳摥〶挹搶㜸㙤㔷㕡㜴㠰㈰㜱㍡戳昶ㅥ〴晥㕣㍡戵㍢㉣搸㜴㡤㈰㙢㠴㔵㈳愴㙡㕢㠴昱〴㘶ㅢ㔳攱㍡㈵戱〷摣㑡攸晦ㄹ挹㘶㤲捦㐹晥㐵昲〵㠸ㅡ〰㔷㙦㘰晥㑤㥢慦㐸扥〶戱〱昳慤挱慡㍤昱扦〰昳ㅦㅡ㝤〷愲昶〲㌱㠰昹ㅥ㑢㔹㠱ㄹ㐵㠷づ㄰㈴敦〴收㈷〸晣㕡づ㥤ち挲挲ぢ㤸摦㝥捤〲捣慦愶挲㜵㥥愵ㄴ㤱㑡昰搶㝡㈹㄰㥥〱搶ち㐹㝣㈴扤㐱搴て㜰昵〶㐶愳㡤㥦愴て㠸つ㤸㝥〶慢挲〸㍣㤴挱晢搳愸ㄸ㐴㤵㠱㌵㠰〹㠰捤ち㑣㠴㕥ㅤ㈰づ㘰戶㠴㡢㕦换愱㔳攵㜰昱〲收愳㙣挰㝣㘸㉡㕣㘷㡦㉡ㄱ愹〴㙦㙤〸㤲㙡摢㤳散㐰戲㈳㐹〹㠸㝡㈷㉢㌰㍢搱㘶㘷㤲㘱㈰㌶㘰㜶㌱㔸㔵㠵挰㐳ㄹ㝣〴㡤㜶〵㔱㝢㠳㌵㠰搹つ㙣㔶㘰㐶搳慢〳挴〱捣ㅥ㜰昱㙢㌹㜴㙡ㅦ戸㜸〱昳㜴㌶㘰㌶㤹ち搷㌹戱㝤ㄱ愹〴㙦慤っ㐹戵㜲㤲ち㤲㑡㤲㉡㄰昵㜸㔶㘰昶愶捤㍥㈴㘳㐰㙣挰㡣㌵㔸㌵ㄶ㠱㠷㌲昸㝥㌴ㅡ〷愲挶㠱㌵㠰ㄹて㌶ㅢ㌰扥㙡㈸昹攵㔲攵昹攵㌲〱㕡扦㐶ㅢ㌷㜸愲㔳攳㤱挶ぢ愰扢戳〱戴捥㔴戸㑥昸搵㈰㔲〹摥摡㔴愶㥢㐶㌲㥤㘴〶挹㑣㄰㜵㙢㔶㠰㘶搱㘶㌶挹㐱㈰㌶㠰づ㌱㔸㌵〱㠱㠷㌲昸愱㌴㍡っ㐴昱〴愲〱搰攱㘰戳〲㜴〴㤴〴愸摣ㄳ愰愳愰昵㙢戴㜱〳㈴㍡㌵ㄱ㘹扣〰㕡㥤つ愰㔵愶挲㜵㌶昳㐰㐴㉡挱㕢㥢挳㜴㜳㐹ㅡ㐸㡥㈱㤹〷愲㉥捡ち㔰ㄳ㙤㥡㐹㔲㈰㌶㠰ㄶㄸ慣㥡㠴挰㐳ㄹ扣㠵㐶慤㈰㙡ち㔸〳愰㌶戰㔹〱㙡㠷㤲〰㐵㍣〱㕡〴慤㕦愳㡤ㅢ㈰搱愹愹㐸攳〵搰挹搹〰㕡㘶㉡㕣愷㙡愷㈳㔲〹摥摡㔲愶㕢㐶㜲㌲挹㈹㈴愷㠲愸攳戲〲㜴㍡㙤㤶㤳㥣〱㘲〳攸㉣㠳㔵㌳㄰㜸㈸㠳晦㠹㐶㘷㠳愸㍡戰〶㐰攷㠰捤ち搰戹㔰〲㈰㥣昸昶㍡㝥㍢ㅦ㕡扦㐶ㅢ㌷㐰愲㔳戳㤰挶ぢ愰㠶㙣〰捤㌵ㄵ慥昳搰〷㈱㔲〹摥摡㑡愶㕢㐵戲㥡攴㜲㤲㉢㐰㔴㉣㉢㐰㙢㘸㜳ㄵ挹搵㈰㌶㠰慥㌵㔸㜵㌰〲て㘵昰戵㌴扡づ㐴ㅤち搶〰攸㝡戰㔹〱晡㌳㤴〴愸搴ㄳ愰ㅢ愱昵㙢戴㜱〳㈴㍡㜵ㄸ搲㜸〱㌴㍤ㅢ㐰搳㑣㠵敢㈴晢ㄱ㠸㔴㠲户㜶ㄷ搳慤㈳戹㥢攴ㅥ㤲㝢㐱㔴㙤㔶㠰晥㐲㥢昵㈴ㅢ㐰㙣〰㍤㘰戰敡㐸〴ㅥ捡攰て搲攸㈱㄰㔵て搶〰攸㘱戰搹〰搲㡥愲㔷〷㠸攳摢㙢㈳㕣晣戹㜴敡㘸戸㜸〱㔳㤱つ㤸㜲㔳攱扡㜴㄰㐳愴ㄲ扣戵愷㤰㔴摢㐴昲㌴挹㌳㈴捦㠲愸㘰㔶㘰㥥愷捤ぢ㈴㉦㠲搸㠰㜹搹㘰㔵ㅣ㠱㠷㌲昸㉢㌴㝡ㄵ㐴改㘰つ㘰㕥〳㥢つㄸ摦敢㔰㜲换〹㜹㙥㌹㙦㐰敢搷㘸攳〶㑦㜴㉡㠹㌴㕥〰敤㤰つ愰敤㑤㠵敢扡挸㕣㐴㉡挱㕢晢㠰改㍥㈴昹㠸攴㘳㤲㑦㐰搴㌶㔹〱晡㡣㌶㥢㐹㍥〷戱〱昴㠵挱㉡㕥㘶ㄹ捡攰㕦搲攸摦㈰㡡ㄷ㕡っ㠰扥〲㥢つ㈰敤ㄸ㝡㜵㠰㌸戶㥣㙦攱攲捦愵㔳㡤㜰昱〲愶㌰ㅢ㌰〵愶挲㜵戵愷ㄹ㤱㑡昰搶㝥㐱㔲敤㔷㤲摦㐸昲昲㐱ㄴ㠸晡昵㤷㙣㐷捡扤㘸㔳㐰㔲〸㘲〳愶户挱慡ㄴ〲て㘵昰㈲ㅡ㜱ㅥ㠵㕡〰搶〰挶て㌶㉢㌰昳改搵〱攲〰愶ㅦ攳㙡㌹㜴慡〵㉥㕥挰㝣㡥㤵昰ㅣ㕢㙤㌶ㄵ慥㑢㔸㙤㠸㔴㠲户㌶㤰戵㙦㐳戲㉤挹㜶㈴㠳㐰搴㠷㔹㠱ㄹ㐲㥢敤㐹㜶〰戱〱㔳㘲戰慡ㅤ㠱〵㤸愱㌴摡〹㐴㉤㠲挸〰㘶㘷戰㔹㠱㔹挸㤲㍡㐰ㅣ挰散挲戸㕡づ㥤㕡っㄷ㉦㘰㕥捣〶捣ぢ愶挲㜵㕤敥㔸㐴㉡挱㕢摢㡢戵〷㐹㐲㈴愵㈴㘱㄰戵㈹㉢㌰㘵戴㈹㈷愹〰戱〱㔳㘵戰敡㌸〴ㄶ㘰㐶搳㘸㙦㄰㜵〲㐴〶㌰晢㠰捤ち捣昱㉣愹〳挴〱捣㔸挶搵㜲攸搴㠹㜰昱〲㘶㐳㌶㘰搶㥢ち搷挵挶愵㠸㔴㠲户㌶㤱戵搷㤲ㅣ㐸㌲㠹㘴㌲㠸㕡㤷ㄵ㤸愹戴㤹㐶㌲ㅤ挴〶捣㑣㠳㔵换㄰㔸㠰愹愳搱㉣㄰㜵ち㐴〶㌰戳挱㘶〵收㘴㤶搴〱攲〰收㄰戸昸戵ㅣ㍡㜵㉡㕣扣㠰戹㍡ㅢ㌰㔷㤹㡡昷㌲㉦愱㥥㡥㐸㈵㜸㙢㔱㈴搵㘲㈴㜱㤲〴㠹づ愲㔶㘵〵㘶づ㙤收㤲㌴㠰搸㠰㤹㘷戰㡡㔷㘴〵㤸㐶ㅡ㌵㠱㈸㕥㤲㌵㠰㘹〶㥢ㄵ㤸㌳㔸㔲〷㠸〳㤸〵㡣慢攵搰愹戳攰攲〵捣ㄹ搹㠰㔹㙥㉡㕣搷㠵捦㐶愴ㄲ扣戵㘳㔹晢㜱㈴挷㤳㥣㐰㜲㈲㠸㕡㤶ㄵ㤸愵戴㔹㐶㜲㌲㠸つ㤸㔳つ㔶㥤㠳挰〲捣㘹㌴㍡ㅤ㐴㥤〷㤱〱捣㜲戰㔹㠱㌹㤷㈵㜵㠰㌸㠰㌹㡢㜱戵ㅣ㍡㜵㍥㕣扣㠰㐹㘵〳愶搹㔴戸慥㜶慦㐰愴ㄲ扣戵ぢ㔹晢㐵㈴ㄷ㤳㕣㐲㜲㈹㠸㥡㥢ㄵ㤸㤵戴㔹㐵戲ㅡ挴〶捣ㄵ〶慢㉥㐴㘰〱收㑡ㅡ慤〱㔱ㄷ㐳㘴〰㜳ㄵ搸慣挰㕣挴㤲㍡㐰ㅣ挰㕣换戸㕡づ㥤扡〴㉥㕥挰ㅣ㤴つ㤸搹愶挲㜵〹晦㌲㐴㉡挱㕢扢㠵戵摦㑡㜲ㅢ挹敤㈴㜷㠰愸㘹㔹㠱戹㡢㌶敢㐸敥〶戱〱㜳慦挱慡㤵〸㉣挰摣㐷愳扦㠰愸搵㄰ㄹ挰慣〷㥢つㄸ摦〶㈸㌹挸慣昰㍣搰㝢〰㕡扦㐶ㅢ㌷㜸愲㔳㤷㈳㡤ㄷ㐰㘳戲〱戴㡦愹㜰捤㑦戸ㄲ㤱㑡昰搶ㅥ㘳扡挷㐹㥥㈰㜹㤲攴㙦㈰慡㍣㉢㐰㑦搱㘶ㄳ挹搳㈰㌶㠰㥥㌵㔸戵〶㠱〵愰攷㘸昴㍣㠸扡ㅡ㈲〳愰ㄷ挰㘶〵攸㐵㈸〹㔰愵㈷㐰㉦㐳敢搷㘸攳〶㐸㜴敡ㅡ愴昱〲㘸㔸㌶㠰㜶㌶ㄵ慥挹ㄷ㙢ㄱ愹〴㙦敤㙤愶㝢㠷攴㕤㤲昷㐸摥〷㔱摢㘷〵攸〳摡㝣㐸昲ㄱ㠸つ愰㑦っ㔶㕤㠷挰〲搰愷㌴晡っ㐴㜱㌶㠷〱搰㘶戰搹〰搲慥㘷㐹ㅤ㈰㡥㡦搶ㄷ㡣㥢㑢愷㙥㠰㡢ㄷ㌰㝤戲〱攳㌷ㄵ慥㈹㈵㌷㈱㔲〹摥摡昷慣晤〷㤲ㅦ㐹㝥㈲昹ㄹ㐴ㄵ㘴〵收ㄷ摡晣㑡昲ㅢ㠸つㄸ搵㑢㔸挵ㄹ㉡〲㑣㍥〴㕡㉦㄰㜵㉢㐴〶㌰〵㘰戳〲㜳ぢ㑢敡〰㜱〰搳ㅢ㉥㝥㉤㠷㑥摤〶ㄷ㉦㘰扥晥㙦㤶㈳攱慦㑣㠵㙢㥥捣ㅤ㠸㔴㠲户ㄶ㐰㔲㙤〰挹ㄶ㈴㕢㤲㙣〵愲㌶挳搵晢㘴晡㐰摡㙣㐳戲㉤㠸つ㤸㐱〶慢敥㐴㘰〱㘶㌰㡤㠶㠰愸㜵㄰敤㡣㌷づ愱挱㘶〵收㉥㕡㜴㠰㌸㠰㈹㠱㡢㕦换愱㔳㜷挳挵ぢ㤸搷戳〱昳㥡愹挸㥣晤㔳㜸ㅦ㈲㘵㕥攱㤴㤹戱改㜹ㄱ戶ㄹㄷ晤㘱散㑢捥㙥㙥㘸㙢敤㤳ㅣ搷摥㤶摡扦愱慤愶戵慤㙦ㄲ〴㡢攲㌲㐸愶㄰搸㥣㐶㈶て㙡搰ㄷ捤挲戵扤ㅤ摤㉡㑣ㅡ慥㙥㙦㙤㑢挹挵摢ㅤ摣晡㥡搴搴㔴㕢㑤㐳敢晣挶攸㤲㘱ㅥ㙡㐳㜳昰㕣扤ㄹ㜳㕡㕡㌰戵愵㉢愳搴晣昹㝡挲愳挶扡㔴㝢㑢㕣慦慤昹㈳捣㡡㔱挶㔵攸㍣㕣攰㔴㉡㑦つ捦㍥ぢ挴㠶晢昶攸㑤㍥㉥㡡慡摦㌹愹愲〳晥㤸㍦㡣㑤㉦て㌹戱㤹攳㉦慦昰㉦㘰㜳㙦ㅥ戶㌹㌶㝤㘰散㑦愲愵㠶慣㥦㌹㠹慢戶戹戵㈱愱晢㑤㙥㑡㐳㜳㝦㜳㜱㕡㝢㥢㐳ㄳ㕤扣愵愹挱㔵摢㘹捤㘸㝢㍣摡㤲昸㈳㜴〴㉢㠶㍦愳ㅤ捡㠷㝦扦て㘴㈳㑣㕥摥扦㜹㝡㠲㝦晦㍥㐹㠰捥㉢㕣て挶昳〲㝡晡㘳㠸〵摢昴愴㘲搸昷㈳搴㘹㜱ㄱ戹㈹㝡戴㔹㍡㔰搷㤶愸搱ㄷ昶ㄷぢㅤㅢ㌶收攸㌷敡㕢㍡㔹㤹㑦愱㈵挷挵㕡㔳㡤敤㙤㝡晦昴㤲㝣挰戵攴㑣扤㌱捡愹㘶㝤搳㑢搳攳㙤㤸㡣㤷㡥挷㘹㘴㝦㥣敥〰㤱〲戳㐳㑡㝡攴换戱攱㍡㔷㠲㥦㥤摦搹㔱㌴㌲㈹㝦㕦㡣㔵慢㔶昲敦挶戱㜹搶㠲昹㈱摡㠰昰摤㥦㑢挶㑦搱㤶搶ㄴ㐷㘳捦㈶㍢慤扥㤶㡣搳戸晡㈵㘵㝦㠷戹㥡扣㍤愳㤸ㅦ㥢㐶摣㍢搳搶㄰㡦㌶㌶㉥改㥦慣㙤㡥㌷戶㈷昴挹搱㤸摥㘸敤慢㔳㉤㑤㝦㤰㝥ㄵ㜰昳㌷㝡㤵〳ㄷ㜳㠲㕤㉤敥㘹戲㘶慥晤敥摤㕢㥥㌶ㄲ㝢㌶昹慡㐵っ㘳摦㜶㍦㡡昸㍦㑦摡昳挳㘹㡢捥㈹愷㜲挷ぢ㜶㘹㉥ㄱ昷㘵㥣搴㤴㥥昷㈷㥦㌶㥢搹攴搴㘴㑣㍢搱ㄳ㌶搱挴〶㐳昴㠷昹㑣㐹㡢㝣㍥摦敦晤㔲〱㔶昸晢户㌹㝦〲㍢㍢㠳ㅦ换愳㈸㝥扢㍣〸㍥㜳㍡㤴敤攰㐳扥敦㘵〷ㄸ㠰㘱㌱昷㕥挶挱挲慣㠶戶㐶扤㑦㔲昴戲㕣挴㡦〳搱散㥤㥣㌵ㄷ㔳㡡㙡晡㈵て㘸㘹㐸㌴㌶㌴敢㍣昰挰ㅣ㘱摥㘵㌴㔹㥦㠳搹慣搳㔳慤つ扣㜹慥㕦㜲㔶㑢戴戹㜵㍥㘷㤰挵㤷㙣攱攰愴㔹㠵挹昱つ捤昸昰ㄸ㌹戹㕣㥣慣㥢㥢㕡㠴晢敦摡㥢㥡て㠸捥㙦晤㐳㌴捡晣㉡〱㐲挶㈷㉡㕦攵攷慢愲晣愲摦晢ㅤ㠵㉤ㅣ㈱㑢ㄱ㉦㥦挴㙣搵㐳㔸捡昱㔹㘵㤷捣戹挴晣慣戲㈶挷扤㘴㥥㤳ㅢ搳㌷㉦㜲晦慢敤㠹て㘸摦㔱㈰〷ㅥ㌰扢戶㜳〶晡晦搷㥤㠰㠵て㈳㜲㡥慦〱搹㉣搲搳㕤户㠶㜱㝦㘳㔳愱㡣㕢㡥㈶ㅤ㈷㤷戹昹昹㤳㘲挳㉤ㄱ摦㥣㌴攷攲晥㤸㥣搸ㄷㅦ㝣散㜶㌱愹ㄳ晢摢晥〶挳㐳戸愶㘸㘳慢愹慢㑥㌵㌵㐵戹㘹㜱戳慣挳㍥㕢㉦㤲攳㘹散㐹戴㈴㠸㙣㝦愶㈸扡ㄸ愲攸㘲ㄱ攱慢㤸㔳搸㘵㤹戱㔲㜳愲㉤つ㙤㜳㥢ㅡ攲㐵㘴㌸捤晣て戱㑤㘲ㄳ㉡〰㤸搶㥦㙣㤸㌸㌸捤㥣㐰㙡捣㜹㐴扢㐷㘱扣㐰攸搸㝥㙣戹昹昲晤慤㝥攷晣攰㍣愵㘴㐷慦〵ㄱ慤㄰㘳㔹〸捣て㠹敤挰ぢㄲ搹〹愹㐷㘸㠰户ㄶ㠲戹昵㔷戰ㄱ㑢㌹愷㜱昶㠶㠱㝦㜲㉡㥡搸ㅦ㜷㈲愴㕡㝡㥢㜷慥ㄶ愱戵摣愵戴〴㌸㜵户ㅡ㜳摣㌱㜷㝥㈱㡥㝦㕢㡡㈸愸挳愴搸〲㑥晡昵ㄹ㍤攴㠷㌶慦戰戰㑦㤱㔷慥㕡㉢搶㌰㜳㙡愳晤捥摦㕡㔷晣捦㘷㔴㡥攵㡡昸晤㕣ㄱ慤ㄴ㔴ぢ㠳愸扦㠲攵晡㘴ㄸ㐴㘸㔰〶㔲昸ㄸ㤴㤹㥦㤲慣搳㕣攱㤰㔷搸挴改户㐵㑤㕣ㅤㅣ㙡昸㌰㈹ㄷ搳㜸〱㠹慦㑦搱愳搰㙢攵戰㝡㝡搳愶㌱㔸捥㔳㑦㠲㔸昹ぢ戱散昷ㄳ㍣慤㠲昹㉢㐱搴昳㘰㌹㄰㤵戶攵㘹愳㤹愲㜳㄰愲㕥〰换㠱㠸昵㘷敢愲搹挳ㄷ愱攲㈱㌴ㅢ搹搵攱㤸㝡〹㜶㍣㈴挳戵ㄹ㔶搰㠱㈵敢㤸㐰扤っ㠶挷〵挶㕦搶㙦㉥昵㉡っ昸敤㤵攷戹户㔴慦㐱挳㍤愶㌶㠶慢昷㍡㤶戸㈳㑡㙦㤸㘳㈱敤㝡挳㝣㠳ㅥ㜸㍢㌶㑣昵㈶㈴ㄶ㤸戶㙥㡦攳慡㡣㘷戶户扣つ慡㘹㔰㐳㠳户㘱挰㡥㙢ㄳ挰愵㥢昴㥥捤捤搶愴晤改㜶〰摤㍥㠳㠱慤㐹戵㤰搹㥢戴ㄹ㙣敥㈶㝤づ㡢㙥㌷改㕦㌰㌶㥡㜴㈰㉢攸〰㥢㙥搲ㄷ㘰扡搳愴㝦挳㉥㐷㤳扥㠲㕡㥡㌴㤹慢昷㌵㌸㐷㤳愶㐲摡㜵㤳扥㠵㥢扢㐹晦㠱搴愳㐹搳戹㉡㌳㤸敤㍢㙦㠳㤹㌴愸愳挱昷㌰㤰㈶捤〲㤷㙥搲㑦㌶㌷㕢㤳㘶搳敤㈰扡昵㐲㉤戶㈶ㅤ〲㤹扤㐹㍣昰捥摤愴㐲㔸㜴扢㐹㍥ㄸㅢ㑤㍡㤴ㄵ㜴㌰㤹㜹㜴慤㝡㐳搷㥤㈶㘹戰换搱㈴㑥㘲㤵㈶ㅤ捥搵敢〳捥搱愴㈳㈱敤扡㐹㥣昵㡡㔷挶㈷愹㍦㐴ㅥ㑤慡攷慡ㅣ捤㙣挵摥〶㔱ㅡ挴㘸㄰㠰㠱㌴㈹づ㉥摤㈴捥㠵戵攲摡㥡㤴愰㥢㑥户㈱㌰戰㌵㘹づ㘴昶㈶㙤て㜵敥㈶敤〰㡢㙥㌷㘹㐷ㄸㅢ㑤㥡换ちㅣ㑤㉡㠱慥㍢㑤攲戴搹ㅣ㑤摡ㄹ㙡㘹搲㌱㕣扤㘱攰ㅣ㑤㙡㠴戴敢㈶敤〲㌷扣㌲㥡㌴〲㈲ぢ㑣㙡捤㉦户㘶慥㑡㡡搹㌸㐵搷挳㘰㍥つㄶ搰㘰㌷ㄸ㐸㤳㕡挰愵㥢挴㜹戹㤶㥢慤㐹慤㜴攳㡦㘹愸㌲ㄸ搸㥡戴㄰㌲㝢㤳㌸扢㌶㜷㤳㌸昵戶摢㑤攲ㄴ㕤愳㐹㡢㔸㠱愳㐹㔵搰㜵愷㐹㝢挳㉥㐷㤳昶㠱㕡㥡戴㠴慢㌷〶㥣愳㐹挷㐱摡㜵㤳㜸㠰㠱㔷㐶㤳昶㠳挸〲㤳㕡戳㐹㈷㜰㔵㑥㘴戶㜱摥〶㈷搱㘰㈹つ㌸㠱㔸㥡戴っ㕣扡㐹ㄳ㙣㙥戶㈶㥤㑣户㔳攸㌶ㄵ〶戶㈶㥤〶㤹扤㐹搳愰捥摤愴改戰攸㜶㤳㌸㑤搸㘸搲改慣挰搱㈴捥ㅥ敥㑥㤳㘶挱㉥㐷㤳㘶㐳㉤㑤㍡㠳慢挷㤹挶㡥㈶㥤〵㘹搷㑤攲㡣㘴扣㌲㥡㜴㈸㐴ㅥ㑤㍡㥢慢㜲づ戳㜱捡戲㠷挱戹㌴㌸㡦〶㠷挳㐰㥡㜴㍥戸㜴㤳㌸〷搹㜲戳㌵改〲扡慤愰摢ㅣㄸ搸㥡㜴ㄱ㘴昶㈶㜱㤶㜱敥㈶㌵挰愲摢㑤攲㔴㘵愳㐹ㄷ戳〲㐷㤳收㐱搷㥤㈶㜱㉡㜳㡥㈶㌵㐳㉤㑤扡㤴慢㤷〲攷㘸搲㑡㐸扢㙥ㄲ㘷㐵攳㤵搱㈴㑥㡤戶挰愴搶晣㈴慤收慡㕣捥㙣㥣㌶敤㘱㜰〵つ慥愴〱挷摥搲愴㌵攰搲㑤攲㍣㘸换捤搶愴慢攸㜶㌵摤㤶挲挰搶愴㙢㈱戳㌷㘹ㄹ搴戹㥢挴㘹搰摤㙥ㄲ愷㑢ㅢ㑤㕡换ちㅣ㑤㍡ㄵ扡敥㌴改㜴搸攵㘸搲㜲愸愵㐹搷㜳昵㌸攳摡搱愴ㅢ㈰敤扡㐹㥣㤹㡤㔷㐶㤳晥〴㤱〵㈶戵㘶㤳㙥攲慡摣捣㙣㥣扡敤㘱㜰ぢつ㙥愵〱㈷㜳㑢㤳㙥〳㤷㙥ㄲ攷㘲㕢㙥戶㈶摤㑥户㍢攸戶ㄲ〶戶㈶摤〵㤹扤㐹㥣㙤㥤扢㐹慢㘱搱敤㈶㜱捡戶搱愴㜵慣挰搱愴㉢愰敢㑥㤳搶挰㉥㐷㤳慥㠲㕡㥡㜴て㔷敦㙡㜰㡥㈶摤〷㘹搷㑤攲散㜰扣㌲㥡戴ㄶ㈲ぢ㑣㙡捤㈶慤攷慡㙣㘰戶敢扣つ敥愷挱〳㌴戸ㅥ〶搲愴〷挱愵㥢挴昹攰㔶㕣㕢㤳ㅥ愲摢挳㜴攳扣㙥㕢㤳ㅥ㠱っ㐷挵㜹㜲搲搹㡦㉢挳㔰攷㙥搲摤戰攸㜶㤳㌸㙤摣㘸搲㐶㔶攰㘸ㄲ㘷㤳㜷愷㐹㥣㔶㥥愳㐹敢愱㤶㈶㍤捡搵攳捣㜳㐷㤳ㅥ㠷戴敢㈶㜱㠶㍡㕥ㄹ㑤㝡㄰㈲ぢ㑣㈸慤㈶㍤挹㔵昹ㅢ戳㜱ち扢㠷挱摦㘹昰ㄴつㅥ㠶㠱㌴㘹ㄳ戸㜴㤳㌸㙦摤㜲戳㌵改㘹扡㍤㐳户愷㘰㘰㙢搲㜳㤰搹㍦㐹㥣㝤㥥扢㐹㥣㥡摥敤㈶㍤〳㘳愳㐹捦戳㠲づ㈶戳挶㐹捦㐲搷㥤㈶㜱㡡㝢㡥㈶㜱昲扢㌴改㐵慥ㅥ㘷挱㍢㥡昴㌲愴㕤㌷㠹戳攵昱捡㘸ㄲ愷捣㕢㘰㔲㙢㝥㤲㕥攵慡扣挶㙣㥣㑥敦㘱昰㍡つ晥㐱〳㑥戰㤷㈶扤〱㉥摤㈴捥㡦户摣㙣㑤㝡㤳㙥㙦搱敤〳ㄸ搸㥡昴づ㘴昶㈶㝤〸㜵敥㈶㝤〴㡢㙥㌷改㘳ㄸㅢ㑤㝡㤷ㄵ㜴㌰㤹搵㈴捥慥敦㑥㤳㌸捤㍥㐷㤳㌶㐳㉤㑤㝡㥦慢挷㤹昸㡥㈶㝤〰㘹搷㑤晡〲㙥㜸㘵㌴改㑢㠸㉣㌰愹㌵㥢昴ㄱ㔷攵㘳㘶攳㤴㝥て㠳㑦㘸昰㈹つ㌸挹㕦㥡昴ㄹ戸㜴㤳扥戵戹搹㥡戴㤹㙥㥦搳敤ㄷㄸ搸㥡昴〵㘴昶㈶㜱㌶㝥敥㈶晤〶㡢㙥㌷㈹㉦摦㙡搲㤷慣愰㠳挹慣㈶㈹攸扡搳㈴㑥昹捦搱愴〲愸愵㐹㕦㜱昵搸て㐷㤳扥㠱戴敢㈶昱敥〱慣㔷㐶㤳㡡㈰摤〸㘹挶㠹搸晦㜰㔵扥㘳㌶捤摢攰㝢ㅡ晣㐰〳摥㜰㈰㑤晡ㄱ㕣扡㐹晤㙣㙥戶㈶晤㐴户㥦改挶昹晦戶㈶晤〲㤹扤㐹摢㐰㥤扢㐹扣㙤愰摢㑤摡づ挶挶㈷改㔷㔶搰挱㘴㔶㤳〶㐱搷㥤㈶つ㠱㕤㡥㈶昱挶〴㘹ㄲ愷捡愸ㅤ挰㌹㥡㤴て㘹搷㑤㉡㠱㥢扢㐹㐳㈱摤攸㙥ㄲ㝥挹㄰昷㠸㌰摢㑥摥〶㍥ㅡ昴愶〱㙦㝥㤰㈶ㄵ㠱㑢㌷㘹ㄷ㥢㥢慤㐹晣昹㑤捤㑦㌷摥㡢㘰㙢㔲㕦挸散㑤攲㕤ち戹㥢挴㕢ㄸ扡摤㈴摥敡㘰㌴愹ㅦ㉢㜰㌴㈹っ㕤㜷㥡㔴〶扢ㅣ㑤攲㑤ㄲ搲愴㘲慥㕥〵㌸㐷㤳〶㐰摡㜵㤳慡攰收㙥搲㘸㐸㌷扡㥢戴㈵㔷㘵㉢㘶攳㙤ㄷㅥ〶㕢搳㘰㈰つ昶㠱㠱㌴㘹ㅢ㜰改㈶昱㕥ぢ换捤搶愴㙤改戶ㅤ摤㈶挲挰搶愴挱㤰搹㥢㔴ぢ㜵敥㈶昱㜶㡡㙥㌷㠹户㕤ㄸ㑤ㅡ挲ちㅣ㑤攲摤ㄸ摤㘹ㄲ㙦换挸搱㈴摥戰㈱㑤摡㠱慢挷㍢㌷ㅣ㑤㉡㠱戴敢㈶昱づて㜷㤳敡㈰摤攸㙥搲㑥㕣㤵㥤㤹㡤户㠰㜸ㄸっ愳挱㜰ㅡ捣㠶㠱㌴㘹ㄷ㜰改㈶昱扥て换捤搶愴ㄱ㜴摢㤵㙥㔱ㄸ搸㥡戴㍢㘴昶㈶挵愰捥摤㈴摥摡搱敤㈶㈵㘰㙣㌴㘹㈴㉢㜰㌴㐹㠷慥㍢㑤攲㉤㈲㌹㥡㌴ㄷ㙡㘹搲㥥㕣扤〶㜰㡥㈶敤〵㘹搷㑤攲摤㈶敥㈶昱㤶㤳㡤敥㈶㠵戸㉡愵捣挶摢㔱㍣っ挲㌴㠸搰㠰㌷愸㐸㤳捡挰愵㥢挴㝢㔰㉣㌷㕢㤳捡改㔶㐱户㘳㘱㘰㙢㔲ㄵ㘴昶㈶昱㑥㤲摣㑤㍡ㅥㄶ摤㙥ㄲ㙦㐷㌱㥡㌴㥡ㄵ㌸㥡㜴㈲㜴摤㘹搲㔲搸攵㘸搲㌲愸愵㐹晢㜰昵㑥〶攷㘸搲扥㤰㜶摤愴㔳攱收㙥搲㘹㤰㙥㜴㌷㘹㍦慥捡㌸㘶㍢摤摢㘰㍣つ慡㘹挰㥢㘵愴㐹㌵攰搲㑤攲晤㌰㔶㕣㕢㤳㈶搰㙤㝦扡㕤〸〳㕢㤳㈶㐲㘶㙦ㄲ敦㙡挹摤愴㡢㘱搱敤㈶昱搶ㄸ愳㐹戵慣挰搱愴㑢愱敢㑥㤳㔶挲㉥㐷㤳㔶㐱㉤㑤㥡挴搵攳摤㌵㡥㈶㑤㠱戴敢㈶昱㉥ㅣ㜷㤳慥㠴㜴愳扢㐹搳戸㉡搳㤹㡤户改㜸ㄸ捣愰挱㑣ㅡ㕣〵〳㘹㔲ㅤ戸㜴㤳㜸㙦㡥攵㘶㙢搲㉣扡捤愶ㅢ敦愳戱㌵改㘰挸散㑤攲ㅤ㌶戹㥢挴摢㙦扡摤㈴摥愶㘳㌴改㄰㔶攰㘸ㄲ敦摥改㑥㤳㜸ㅢ㑦㡥㈶慤㠳㕡㥡㜴ㄸ㔷㡦㜷晡㌸㥡㜴〴愴㕤㌷㠹㜷〴戹㥢㜴ㅦ愴ㅢ摤㑤㍡㡡慢㔲捦㙣扣㘵挸挳攰㘸ㅡ㐴㘹戰ㅥ〶搲愴ㄸ戸㜴㤳㜸て㤰攵㘶㙢㔲㥣㙥〹扡㍤〶〳㕢㤳㤲㤰搹㥢昴㌸搴戹㥢挴㕢㠰扡摤愴㈷㘱㙣㌴㘹づ㉢㜰㌴改㙦搰㜵愷㐹扣㤵㈸㐷㤳㜸㤳㤱㌴愹㠱慢挷扢㡤ㅣ㑤㥡〷㘹搷㑤攲㕤㐹敥㈶昱搶愴㡤敥㈶㌵㜱㔵㥡㤹㡤户㉤㜹ㄸ愴㘸㌰㥦〶扣㤱㐹㥡戴〰㕣扡㐹扣て挹㜲戳㌵愹㠵㙥慤㜴㝢ㅢ〶戶㈶戵㐳㘶㙦ㄲ敦㌴捡摤愴㜷㘱搱敤㈶扤〷㘳愳㐹ぢ㔹㠱愳㐹敦㐳搷㥤㈶昱㜶愶ㅣ㑤晡㄰㙡㘹搲㘲慥摥㐷攰ㅣ㑤㍡ㄶ搲慥㥢昴〹摣摣㑤晡ㄴ搲㡤敥㈶ㅤ捦㔵㌹㠱搹㜸敢㤴㠷挱㠹㌴㌸㠹〶扣㤹㑡㥡戴ㄴ㕣扡㐹扣㕦捡㜲攳㙣㕢扦㝦〰愸戶㡣㙥㈷搳敤㝢ㄸ搸㥡㜴㉡㘴昶㈶昱慥愷摣㑤晡ㄱㄶ摤㙥搲㑦㌰㌶㥡㜴ㅡ㉢攸㘰㌲㙢㌰换㍢慡扡搳㈴摥㕡㤵愳㐹扦㐲㉤㑤㕡捥搵攳摤㔷㡥㈶㥤〹㘹搷㑤㔲ㅣ攷ㄳ愸㄰〷昷收㥦捡〷戳ㄱ㑣挶ㄹ㠷㍦㜱㔵捥㘶戶㕥摥〶攷搰攰㕣ㅡㄴ挰㐰㥡㜴ㅥ戸㜴㤳㝡摢摣㙣㥦愴昳改㜶〱摤〲㌰戰㌵改㐲挸散㑤ㅡ〰㜵敥㈶㙤〱㡢㙥㌷㘹㑢ㄸㅢ㑤扡㠸ㄵ㜴㌰㤹搵愴慤愰敢㑥㤳〶挲㉥㐷㤳戶㠱㕡㥡㜴〹㔷㙦㕢㜰㡥㈶㕤〶㘹搷㑤ㅡ〴㌷㜷㤳〶㐳敡搱愴㔵㕣㤵搵捣挶㕢捡㍣っ㉥愷挱ㄵ㌴搸ㅥ〶搲愴㉢挱愵㥢㔴㘲㜳戳㌵㘹つ摤慥〲㈹摣ㅤ〶摤扢扢㠸ㄳ昶〲戶㕢扥㌸㌷戶㜵㐰㜲㐶㝢戴ㄱて㝦㤸㠶晢て摡㈸晡㈳㑣㍥㉤㌰敥〲挹晣敤㘹攷㌳㈱㜰攳㤴慣挲攱㐷敥㠰㌵换挴挰㘹㙢慥㕢㉢㉤㝦摦㕤㈲晥挲晡㥦㝦晢慤㝢㔹戸㜹昴㕥挸㥦㍡慤慦捦㉢㘲㑥㌴〹户〳㕥㠳㠶㜱捥㍣敦㘳挸㌱ㄱ㍢攳愶〹㐶摢戲㜳摡㈸㈷〸㡦㙣攴攳㘲扣收㥢㍡攷㘳㕦㡢㠴㡡㤳戲㘵㠳㕤㑢づ挱昸㉥っ㐲摡攵㕣㕥㌸攰㙥㌰捥敡慤㙢㕢搲㠸㤹搴㕣攴㡦㝡ㅡ㑢㥣㍡㙡愸㔱㕥慡愵〰㌷扤㘵晥㜴㙦摡昷㕥㠴敡戳㔵挶㑦㈵㡢ㅢ㌵愳㔰㑤攱攱〰㌸慢㍦㡢敥挴㤴㍥晣昳㕤㡦ㄲ户㥡搲㄰㙦㐹戵愶㤲㙤㈵㜵戸ㅢ愰㠴㍦㥥㡤㥦散〹㡥㉢㍣ㄴㄱ㍤㜳㜲挵ち㥡昹㤴ㄳ㘹㤳㝦㕥㜳㙡㔱戳㔴㔳搸捡摦㄰ㄷ扣㝡昷㘶ㅡ㝥㝦挹摦捥〰㉥㘰敤㤹〳愵㈶慡扥ㅢ㄰㙢㜸昵昸敡㤹昵挱搲㔸㈴㔴ㅡ㑡挴攲搱㜸㈴㔱㕡㔱㔵ㅡち〶愳戱㑡㍤㤹㠸㐶攳㔵戱㐰搸敡挴㡤昰〹㐴㉣敥㈶㜲㘵ㄶ㐷㕤㜱㌹㌸㈶昶㤹戹晦㘷晦〵㉡㄰ㄹ㉦晣㑥㍤昲昴慤ㅥ㕦㉦㤳㤸㘷攲愷戹㝤户㐲㌲〰ㄲ攷㔳㘱㝣户㐱摣ㅦ㘲摢晤〱㠱㑡㌳㡡㌶ㄴ愱戴㍢㘰愱㤵㘰㐹㡤㠶㥣㝢㈴扦㥡ち攸昹㠹㘱㉥扦戶づㄶ搸昲搵摥㘰戹昵㙢㜷㐳愰挶㘰㐹㤰扥㠷ㅣ晤昹ㅥぢ㈹户㑥㜵㈰摣戹㑤㐰㤸愷戱搱散愹㥡〸〹晢敡散换㌸㌳㤴㙦㍤散㡣㜶挴㘳愱㘴㔵㜹㈹晥㡢㔴㐶攲㜱㍤ㄶ㑤挴攳愱㜸㌸㕣ㄹ㡢㐴㉡㈲㠹挰㜸㉢晤〶昸〴慡㉤敥㝥㜲㌵ㄶ㐷㕤㌱㘷搹昶㑣㍢昶㐷㘴扣昲㌴戶㐳㘳〷㌴攲ㅤ攰㜴㕤㤱㡦愰昲ㄱ捡㜷挱㤲攲㤴㕤〳攰㌱挰愰ㄳ攰㐷㘱㐱㠰て㠴㕥〰㝥っ〲㌵ㄹ㥣〰晣㌸㌹晡昳㍤ㄵ㔲〱戸ち㈱摣〰㔷㜸〲㍣摤っ攵晢㍢㐲ㄹ〰㤷㐵攲愱㔲㍣慢愹扣㔲㡦㐴㤲愵愱㔸㐵㍣ㄲ慤㈲搲扡㕥㔱ㅥづ〵㘶㔸改㥦㠲㑦㘰愶挵〹挰㜵ㄶ㐷㕤昱㉣㜰㍤〳昰㙣㐴挶换〵昰㐱㤶㝣㑦㉡㕦㐰ㄱ摡ㅥ〴攷㄰挸つ㠰昷㜰〰晣㌲㉣〸昰愱搰ぢ挰慦㐰愰づ〷㈷〰扦㑡㡥晥㝣ㅦ〹愹〰扣慢㈷挰扢㜸〲㕣㙦㠶昲扤㠱㔰〶挰攵㤱㜰㘵㈸㕣㕥愱㔷㐴㑢㈳搱㜸㈹挰㡤㔶㐶㈲攱昲慡戲㐴㌴㔴ㅥづㅣ㙤愵㝦ㄳ㍥㠱愸挵〹挰㌱㡢愳慥㌸づ慥㘷〰㑥㈰㌲㕥㉥㠰㌹㑤㔶攴㘱㉡晦㠹㈲㌴摥㡢愴㌸㔵搶〰㜸戰〳攰㡦㘰㐱㠰攷㐲㉦〰㝦っ㠱㍡〶㥣〰晣〹㌹晡昳摤〸愹〰扣㡤㈷挰㕢㝢〲摣㙣㠶昲㝤㡥㔰〶挰㝡㌴ㄸ㉤㡦㤵㈷㘳愵ㄵ愱㐸㐵㔵㔵㔵㌸㔶㕥ㄵ慢慣㈸ぢ㘲慦ㄱて㠵〳㌲㍤㤵昵晦ぢ㍥㠱昹㔶㌱〲昰〲㡢愳慥戸〵㕣捦〰摣㡡挸㜸戹〰㙥戳攴㔵㔴㝥㡢㈲戴㑡㠲戳㄰㜲〳㘰扦〳攰敦㘱㐱㠰ㄷ㐱㉦〰晦〰㠱㕡〲㑥〰晥㤱ㅣ晤昹㍥づ㔲〱搸攷〹㜰㠱㈷挰㈷㤸愱㝣扦㈰㤴〱㜰〲㕦㠷昱㉡㍤慣挷㉡攳㤱慡㜰㐵㉣㕥㔵ㄵ㡢攸愵㔵ㄵ搸㝣㑢慢㤲〱㤹㕡捡晡㝦㠵㑦攰㈴慢ㄸ昹㑡㕣㙡㜱搴ㄵ㉦〳搷㌳〰㥦㡣挸㜸戹〰㍥挵㤲㡦愵戲㄰㠷摦摡扥〴㠷㔳㔴つ㠰㝦晣挹扥て㉥㠲〵〱㍥ㅤ㝡〱㤸㑦攴㔳㘷㠰ㄳ㠰晤攴攸捦昷㔹㤰ち挰晦㐱〸昷㍥昸ㅢ㐸摤㕦㜲㘷㥢愱㝣晤ㄱ捡〰㌸㤲㠸㠴㤲攱㔰戸㌲愸㠷㜱昰㔱ㄱ慢㈸㡤〵ㄳ愵㝡㉣ㄴつ㠶慢攲戱㠰㑣ぢ㘵晤挵昰〹㥣㙢ㄵ㈳〰换㡣㔰㑢㔷㝣㍥㜴㍤〳昰〵㠸㡣㤷ぢ攰ㄵ㤶㝣〲㤵〳㔱愰㔶㠳㈵㜵ㄱ攴〶挰㥦㌸〰摥づㄶ〴昸㘲攸〵攰㐱㄰愸㑢挱〹挰㠳挹搱㥦敦㤵㤰ち挰ㅦ㜸〲晣扥㈷挰慢捤㔰扥ㅤㄱ捡〰㌸ㅥ㑡㈴㉡攲挱昲㜰㔹㘹㔹㈴ㄲ挴慥㈲㠴㥤㜰㌹戶攸㐴㌸㡣晤㜲㐰愶㜴戲晥ㄲ昸〴慥戰㡡ㄱ㠰㘵㌶愷愵㉢㕥〳㕤捦〰㝣ㄵ㈲攳攵〲昸㙡㑢㍥㠹捡ㄱ㈸㔰㍢㄰㑢敡㕡挸つ㠰㕦㜵〰扣㍢㉣〸昰㕡攸〵攰㤱㄰愸敢挱〹挰㝢㤰愳㍦摦㌷㐰㉡〰扦攸〹昰昳㥥〰摦㘴㠶昲〵ㄱ捡〰戸㉣ㅡ慡慡愸ち挶攲ㄵㄵ愵㤱戲㔸ㄲ扢㠸㘰愸㌲ㄱ㑢挴捡㠲愱㜰㈴ㅣ戸搹㑡ㅦ㠲㑦攰ㄶ㡢ㄳ㠰㘵㈶㈶搷㡤扡攲摢愰敢ㄹ㠰㌹㝦ㄳ㉦ㄷ挰㜷㔸昲ㄹ㔴㔶愲〸㙤㍡挱戹ぢ㜲〳攰挷ㅤ〰敦つぢ〲扣づ㝡〱㜸ㅦ〸搴㍤攰〴攰㌱攴攸捦昷㝤㤰ち挰ㅢ㍤〱敥昰〴㜸扤ㄹ捡㌷づ愱っ㠰换㐳ㄵ㝡戹㕥㔹㤹っ敢㔵㤱㘰愴㈲㔶愶㔷㐴捡㤳㤵㘵㝡㜹慣戲慡愲㈲戰挱㑡㍦ㅥ㍥㠱晢㉤㑥〰㤶㔹㤴㕣㌷敡㡡ㅦ㠴慥㘷〰收摣㑢扣㕣〰㍦㙣挹て愶戲ㄶ㐵㘸〷ㄱ㥣㐷㈰㌷〰扥挷〱昰㘴㔸㄰攰㡤搰ぢ挰㔳㈰㔰㡦㠲ㄳ㠰愷㤲㠳㍦㜸晣㤲㍡愸〰㝣愷㈷挰户㝢〲晣㈴㕤昱ㄷ攰摣㐶㔹昸扢戵昰㤴戹㔰扣〹ぢ㍤〳ㄳ㘷㍦㌲㑢收㜰攱ㄹ㑢㝥㈴㤵〷ㄱ愶㈳戰愴㥥㠳摣㠰改〶〷㑣㠷㥡㌰㍤て扤挰㜴ㄸ㠱㜹ㄱ㥣挰㜴戸〹㤳㙣㠷㉦㐳㉡㌰慤昵㠴改ㅡ㑦㤸㕥㌵㐳昹敡ㄱ捡搸づ挳㘵攱㔰扣㍣㥡挴㜰㈱ㄶ㐹㤴㈷愳ㄸ㉤㈷㉡㈳㤵㔱㍤ㄲ慤〸㤷㔵〶㕥戳搲ㅦつ㥦挰敢ㄶ㈷摢攱㍦㉣㡥扡攲㌷挰昵っ挰㥣戹㠸㤷ぢ攰户㉣㜹㥣捡㌹㈸㐲㡢ㄱ攰㜷㈰㌷〰扥搴〱昰㌱戰攰㜶昸㉥昴〲昰㍣〸搴晢攰〴攰㐶㜲昴攷晢〳㐸〵攰ぢ㍤〱扥挰ㄳ攰㡦捣㔰扥昹〸㘵〰㕣㔵ㄹ慤〸㔶㠶昴㘸㜹扣㌴㔲ㅥ㠹挷昴㔸㔹㘹㘵㜹扣㉡㔱㔶ㄵ㉥ぢ㤵〶㘴ㄲ㈱敢㕦〰㥦挰㈷㔶㌱㜲㌴㉢昳〷㉤㕤昱㘷搰昵っ挰㥢ㄱㄹ㉦ㄷ挰㥦㕢㜲晥㡡戱戶ㄸ〵㙡㜳戱愴扥㠰摣〰昸㜴〷挰挷挱㠲〰㜳づ愱〰㝣㍣〴敡㉢㜰〲昰〹攴攸捦昷㌷㤰ち挰㈷㝢〲扣搴ㄳ攰晦㤸愱㝣换㄰捡〰㌸ㄲ㉢搵慢捡挳昱㘴戰㌲ㄱ〹㔶㈵愳昱昲㘰㉣ㅣ㑢㘰㤰ㄶ㡡敡ㄵ戱挰㜷㔶晡㤳攱ㄳ昸摥攲〴攰ㅦ㉣㡥扡攲ㅦ挱昵っ挰㍦㈱㌲㕥㉥㠰㝦戶攴㈹㉡捦㐴ㄱ㕡㌳挱昹〵㜲〳攰㜶〷挰㘷挳㠲〰㜳晥㥦〰㝣づ〴昲戳㔶〲昰戹挲㤹〰攷攳〰㕤〰㕥攰〹㜰捡ㄳ攰〲㌸㌱㤴㙦〵㐲ㄹ〰〷换换㤳愵㤵挱㜰㤴挷㕡搸㕢㔴㈶㐳㝡愹㥥㈸つ挷㈲㘵㝡㌸㔸ㅥ㈸㌴㝤戴ぢ攱ㄳ昰㔹㥣〰摣摢攲愸㉢㉥〲搷㌳〰㙢㠸散〵戰摦㤲户ㄳ攰㔵㈸㐲㙢㈳挰㝤㈱㌷〰㑥㌸〰扥〲ㄶ〴戸ㅦ昴〲昰㤵㄰愸㘲㜰〲昰ㅡ㜲昴攷㝢〰愴〲昰搱㥥〰ㅦ攵〹昰㤶㘶㈸摦戵〸㘵敥㈲愲㤵㤵㤱戰㥥㉣㑢㠴㜱㜲愱㉣㔹㔹ㄱ〹㘳〴㔱ㄱ挶戰慣㉡㔶㤱〸㙣㘵愵㕦ぢ㥦挰搶ㄶ㈷〰て戴㌸敡㡡户〱搷㌳〰㙦㡢挸㕥〰㜳昲㥥挸㡦㈳挰㌷愳〸敤㔸㠲㌳ㄸ㜲〳攰㍡〷挰户挱㠲〰て㠱㕥〰扥ㅤ〲戵〳㌸〱昸づ㜲ㄶ挰㈵㤰ち挰搳㍣〱㥥攲〹昰㑥㘶㈸摦摤〸㘵〰ㅣ㉡㡤㔷〶㘳㠹㘰㈲㡣㤳㡥㝡愸ち攷㈰㉢ㄲ攵ㄸ㍢挴愳攵搱慡昲㘴㘰㘷㉢晤㍤昰〹っ戳㌸〱㜸戸挵㔱㔷扣ぢ戸㥥〱㜸〴㈲㝢〱扣慢㈵㕦㐶㠰ㅦ㐰ㄱ摡㔲〲戴㍢攴〶挰攳ㅤ〰㍦っぢ〲㍣ㄲ㝡〱戸〳〲戵㈷㌸〱昸ㄱ㜲ㄶ挰㝢㐱㉡〰敦敢〹昰㍥㥥〰㠷捣㔰扥挷㄰捡〰戸㐲挷㌶ㅢ挱攰㔶て㠶㜱晥㌱㡣㜳㡤挹㘸㌰ㄹ㡤㤶㐷㑡㌱敥つ〵㘴挲ㅢ敢㝦ㅣ㍥㠱戰㔵㡣〰ㅣ戱㌸敡㡡换挰昵っ挰攵㠸散〵㜰㠵㈵㕦捥〲㥦㐶ㄱ摡改〴㠸ㄳ攷っ㠰㐳づ㠰㥦㠳〵〱ㅥつ扤〰晣㍣〴㙡ㅦ㜰〲昰ぢ攴㉣㠰昷㠵㔴〰摥搳ㄳ攰㤱㥥〰敦㘷㠶昲扤㠲㔰〶挰挹ㄸづ㈲㉡换㉡㐳㐹っㄳ捡捡〰㜷ㄵ〶て㘵ㄵ攵愵挱㔲㙣摣㤱㠰㑣㔶㘳晤慦挲㈷㌰摥㉡㐶〰慥戶㌸敡㡡㙢挰昵っ挰ㄳ㄰搹ぢ攰晤㉤昹㌹㉣昰㙤ㄴ愱㥤㑤㠰㈶㐲㙥〰㕣攲〰昸㍤㔸㄰攰㕡攸〵攰昷㈱㔰㤳挰〹挰晦㈴㘷〱㍣〵㔲〱㜸㠸㈷挰㠳㍣〱㥥㘶㠶昲㝤㡣㔰收㍥㌸ㄴっ攳搴㜹㜹〴〷扤戸づㄱ㡤〵愳㘵㌸挷㔰㕡㡥㘳㡢㔸㈲㥥〸挸㐴㌳搶晦〹㝣〲㌳慣㘲〴㘰㤹㘳㘶改㡡敢愰敢ㄹ㠰㘷㈱戲ㄷ挰戳㉤㌹㝦扤㕡晢ㄲ〵㙡㉢〸搰挱㤰ㅢ〰ㄷ㍢〰晥ㅡㄶ〴昸㄰攸〵攰㙦㈰㔰㠷㠱ㄳ㠰扦㈵㐷㝦扥㡦㠰㔴〰敥攳〹戰收〹昰㔱㘶㈸摦て〸㘵〲慣〷㐳㜱ㅣ㤵攱㝣㜹㌹捥㡥改㤵㈱㥣愷㈹慦挴㌹摤搲㐴愲㉣ㄱ〹挸㈴㌱搶晦㈳㝣〲㐷㕢挵挸㐰㐳收㠷㔹扡攲ㄸ㜴㍤〳㜰ㅣ㤱扤〰㑥㔸昲㤵㉣㠲ㄷ〰戵换〸㑥ㄲ㜲〳攰㕦㝦戴㥦㜴散〵ぢ〲㍣〷㝡〱戸〰〲搵〰㑥〰㉥㈴㐷㝦扥攷㐱㉡〰晦㠴㄰敥㤳㡥㍦㐰敡㍥改搸㘴㠶昲㘹〸㘵〰ㅣ㐹㔶㔵挶慢愲㝡㔹㈸㔲ㅡ〹㐷慡愲ㄵ㜸㙣㜴㔵㌹㌶攱慡㘸ㄸ攷㝢〳㌲挱㡢昵晢攱ㄳ㐸㔹挵〸挰㌲户换搲ㄵ㉦㠰慥㘷〰收㡣㌰㉦㠰㕢㉤昹ㅡㄶ㌱〰〵㙡㔷ㄲ㥣㜶挸つ㠰晦攵〰㜸㉢㔸㄰攰㠵搰ぢ挰㕢㐳愰ㄶ㠳ㄳ㠰〷㤲㠳㍦㔳愹㘳㈱ㄵ㠰㍦昵〴昸㘳㑦㠰㡦㌷㐳昹〶㈱㤴〱㜰㘹㘵㘹㤵㥥挴㘵㠸㑡㕥愸㑣㔶㔶㠶㐳挹〴㡥㠷㜱ㅤ㌹㤹㑣㈴㘲〱㤹㥣挵晡〷挳㈷㜰愲㔵㡣散㈲㘴㕥㤶愵㉢㕥ち㕤捦〰捣搹㕣昲㈳㔰户㘲挱户㈳ち攱㔵㘲昳㠷㝥㌹㐹挰㔷〲ㄹ㉦㈸攳㠹愸㜶昱㔰㠸〷ㅡ攲晤摢ㅢㅢ愷㐷摢收㑥㑣戵捡扣〲摦㑥搰つ㜶戹㑣㑤搵㈶昸晢愷㙤㑢㡣ㄳㅦ㜲㠹昴㘴㉢晦㜰昸昸㝤扢搰㜳晣捣〹攳㈶捤㥡㌸㜳摡散〳㈶㤶捣㥣㔰㌷㝢昲慣扡㤲㕤挷㠷㐲㔵扢昹㐶挰攰㜸挷戳㐴㐷㡦㌸晣㜷㍦㍦昴挸ㅡㅤて㌷㙦㙡㘸挶㑣㡣㠶㜸挹㑣扤戵扤戱慤㜵挴搰㕣ㄵ散㡡ち戶昲㌲搰慥㘳扦搶㜲ㄳ㍡ㄵ㙢㘵㙣㠶㉦㍢㌶挳㍤戸㤲搸っ㑦㠳㕥㌶挳㍤㈱㔰换挱挹㘶㌸㡡ㅣ晤昹㍥ㄳ㔲搹っ㥦昷摣っ㥦昵摣っ晦㘴㠶昲㤵㈲㤴戹ㄹ㠶ㄳ挱㜲ㅤ〳戱㘰㜹ㅣ挷㕡㈱㕣㝣㑣㤶〷㉢昱挴搵㔰㘹戰愲戲㍣㜰戶㤵㍥っ㥦挰㌹ㄶ㈷㥢攱戹ㄶ㐷㕤昱㜹攰㝡㘶㌳攴㝣㌵慦捦昹〵㤶晣㘶㘲㍢ㅡ㐵㘸㌷ㄱ㥣ぢ㈱㌷〰㝥搴〱昰ㄸ㔸㄰攰㡢愰ㄷ㠰昷㠵㐰㕤〲㑥〰ㅥ㑢捥〲昸㌲㐸〵攰づ㑦㠰ㅦ昲〴㜸㤵ㄹ捡㔷㡤㔰〶挰㠹㑡㡣挱挲㤱㘰愸㉣㤸㡣攸挱捡慡㘰㄰ㄷ搲㈳㠹㔰㈸ㅣ〴敡挱挰㙡㉢㝤つ㝣〲㤷㕢㥣〰㉣戳挶戸㙥搴ㄵ㕦〹㕤捦〰捣戹㘶㕥〰㕦㘵挹敦㘴ㄱ㤳㔰㠴挶㥦㘸㔷搷㔸㔵㑥㠱㠸㡥戲㙢扣搶㤲㠶挸㥡㝦㠱戵㤰攲㠵㘷捥挰戶㕦慦挲ㅢ挱㜸晥㥥慢㌱㈷愵づ扦搲愷㡦慡ㅥ㕦㌱㙡挲攲戸摥挸摦捤挵捣ㄵ戸收㙤摤㔴摢㡡㐵㍣㉤㝢㔶㙡㥣晣愲㉢昷㐰〳慣挹㉤㈳慤㈷㜵て敦㤴㔸㍦㥡㙣戹㑤㙢㐹晢攱挱搳㤸扣〵挵㐸㍥搷㝢敢㑥捥昶挸改挱㥤㔲晣㍡㌶㝥户㔷㑦㔸ㄱ㕢㌱㜳戱㈰扦㤷摡摤敢㔷扦捤挷㈹攳〹挶㔶㠰〹捤敤㑤㍢㘲ㅤ〶㝢晣㐴攰昸㠶㌶㤹搲㌵〴㝡愵摤〰㜸㝣㌳戰扥扥㌱挳挶つぢ㤷ㄵ摥㠶㉤敤晦㤰㠵ㅢ㜰攷㈴㉡收攴㥦㕦慢㐳㐸挵㙦㘷挶愳㐸㜱㑡捦㌰㉣㘴㍥ㅣ昸㐶ㄸ扣㠱㕦扡㜷㍤㌵昹〶㔳攱㝡㙡昲㍡㐴㤲㑦搰愱㐸㤲摥ㅣ敥戶愴㡥捤攱ㅥ㐸昱捡搳づ㠷㙤扦㕥㙡〳ㄸ㙥ㄲ㑡攳戴ㅥ摦㤱搶㥡㠷㑡搵㌵挸㘷㔵敢搷敡戹〲晣㔴㔸㈲昵〸㤸㘱ㅥ㉢㜰㐵戶ㄵ戸摣㔴戸㥥㙥晣㈸㈲挹ち攸昶ㄵ㜸捣㤲㍡㔶攰㜱㐸昱挲ㄹ㘲㘳〵㥥〲㘳慣挰摦戱攴㙢㐸慦㐰㤹扡挴戱〲昳戸〲㥣㠵㌲捣愳收ぢ戲搵㝣扥愹㜰㍤㜸昸㘵㐴㤲㥡ㄷ搸㙢㝥挵㤲㍡㙡㝥ㄵ㔲扣㌰㝤摥愸昹㑤㌰㐶捤㙦㘰挹搷づ㘹愱㙣㙥敡㉣㐷挹㡢㔸昲㍦㘱㌲捣愳攴搳戲㤵㝣慡愹㜰㍤ㄲ昸㈳㐴㤲㤲㑦戰㤷晣戱㈵㜵㤴晣〹愴㜸㘱づ扡㔱昲扦挰ㄸ㈵㜳㙥㠷㙦㤹㔵㜲愹㍡搱㔱昲㈹㉣昹㕢㤸っ昳㈸㜹㐹戶㤲ㄷ㥢ち搷挳㝡扦㐷㈴㈹昹㑣㝢挹㍦㔸㔲㐷挹㥣㕥㠱ㄷㅥっ㙡㤴晣㉢ㄸ愳㘴捥㤶昰㥤〳愹昱愱慥㔲㉤㡥㥡捦㘳捤㥣㝣㌰捣愳收愶㙣㌵㌷㥡ち搷昳㜳㌹㐹㐱㙡扥搸㕥戳捣㔴㘰㝣㐷捤㥣戱㈰㌵㕦㙡搴捣㈹〴㐶捤㥣㠰攰㕢㤹慥戹㕣㈵ㅤ㌵慦㘶捤扣㥥敦㔵㜳㌴㕢捤㐷㥢ち搷㈳㙤㜹摤㕦㙡扥摡㕥戳㕣晣㜷搵捣㐹〰㔲昳戵㐶捤扣㉡㙦搴捣㙢晡扥敢搲㌵㐷搴㘱㡥㥡晦捣㥡㜹㠹摣慢收搹搹㙡㥥㘵㉡㕣㑦㤹攵愵㜴愹昹㔶㝢捤㜲㍤摤㔵昳ㅥ戰㤵㥡㙦㌷㙡收挵㙣愳㘶㕥㈶昷摤㘹搵ㅣ〹慡愹㡥㥡搷戱㘶㕥㜵昶慡戹㌶㕢捤ㄳ㑤㠵敢挱慦扣㍡㉤㌵慦户搷㉣㤷愸㕤㌵昳㔲戵搴㝣扦㔱㌳慦てㅢ㌵昳捡戳敦挱㜴捤愵㙡扣愳收㠷㔹㌳㉦攴㝡搵㍣㈶㕢捤晢㤸ち搷戳㔸㈷㈳㤲搴晣㤸扤㘶戹敡敢慡㤹㔷㝦愵收㈷㡣㥡㜹㥤搴慢㡡戲㙣㔵㐴㑣㠵敢挱愷扣㥥㉡㔵㍣㙤慦㐲㉥慡扡慡攰挵㔵愹攲㔹愳ち㕥搱㌴㤰攳戵㔲摦昳㤰捡㥥㈰ㄲ㔲愳㤰捦晡㐶挳㠳㤹愰㔱扣昴攸㔵昳㙥搹㙡摥搵㔴戸㥥㐵捡㑢㤴㔲昳敢昶㥡攵㍡愵慢收㐶搸㑡捤㙦ㄸ㌵昳〲愲㔱㌳㉦㍦晡摥㠲㔴扥㈳捡搵㑥㡥㤲摦㘱挹扣㤸攷㔵昲昶搹㑡ㅥ㘲㉡㕣㑦〹攵㐵㍦㈹昹㐳㝢挹㜲攵捦㔵㌲慦〰㑡挹ㅦㅢ㈵昳戲㥢㔱㌲㉦攸昹㍥㠵㔴㘰づ㠵搵㐰㐷捤㥢㔹㌳慦㡦㜹搵㍣㈰㕢捤〱㔳攱㝡㠰攷搹㠸㈴㌵㝦㘵慦搹戸㤸㤶戹挳攵㐵㌵愹昹ㅢ愳㘶㕥挹㌲㙡收㌵㌲摦㝦㈰ㄵ㤸㉢㤵摦㔱昲昷㉣㤹㔷㥣扣㑡㉥捣㔶㜲㠱愹㜰㍤㕡㤳㔷愶愴攴㕦散㈵换攵㈹ㄷ捣扣㑣㈵㈵晦㘶㤴捣㙢㐳㐶挹扣敡攴㔳㌸㐳㘰挰ㅣ㔴扦晥㘰摦㥡㝢㐱愳㜸ㄱ挷慢收ㅦ㘱敡㜹㤸昹㠳愹㜰㍤昵㤲ㄷ㝢愴㘶つ㜱搳㠷㤹㜲挵挷㔵㌳慦晣㐸捤㝤㘰㡢挳㑣㕥㙥㌱㙡收㠵ㅣ㕦㍦㐸〵收㠸晡摡㔱㜲㌱㑢收㘵ㄱ慦㤲晦㤵慤攴捦㑤挵㝢㤹捦愳攴攵ㄳ㈹㜹㙢㝢挹㜲つ挵㔵㌲慦愵㐸挹摢ㄸ㈵昳〲㠶㔱㌲㉦㡤昸戶㠳搴㠰㌹愴㍥㜲搴㍣㤸㌵昳㑡㠳㔷捤敦㘵慢昹㕤㔳攱㝡㔴㈴慦㐸㐸捤㐳敤㌵换㘵〹㔷捤扣㍣㈱㌵敦㙣搴捣㙢〲㐶捤扣摡攰ㅢづ愹挰㕣愱晥攱㈸㜹〴㑢收戹㝢慦㤲㕦捥㔶昲㑢愶挲昵㄰㐷㥥攳㤷㤲昷戴㤷㉣㈷晡㕤㈵昳㠴扦㤴扣㤷㔱㌲捦挰ㅢ㈵昳晣扤㉦㘴㤵㕣愵㥥㜱㤴ㅣ㘶挹㍣ㅢ敥㔵昲摦戲㤵晣愴愹㜰㍤㕥㤱㘷捤愵攴㉡㝢挹㜲敡摣㔵㌲㑦愱㑢挹㝢ㅢ㈵昳㥣戶㔱㌲捦㠸晢挶㐰㉡㕢㐶戸㐲㙤㜴搴㍣㤶㌵昳〴戳㔷捤て㘶慢昹〱㔳攱㝡攲㈱㑦㐴㑢捤ㄳ散㌵换搹㘸㔷捤㠵戰㤵㥡て㌰㙡收㘹㘲愳㘶㥥㘴昶搵愶㙢慥㔴昷㍡㙡㥥挴㥡〷挰挶慢收㍢戳搵㝣㠷愹㜰㍤㠴㤰攷㜶愵收ㄹ昶㥡攵〴慦慢㘶㥥攸㤵㥡敢㡣㥡〷㠳㌷㙡收㜹㕢摦㙣㐸㘵㙢づ愹㥢ㅣ㈵ㅦ捣㤲㠷挳挴慢攴敢戲㤵扣搶㔴戸ㅥて挸昳㠰㔲昲㤱昶㤲昷戴愴㡥攳㜷㥥ㄴ㤴㤲敢㡤㤲挳攰㡤㤲㜹㡥捦ㄷ㠵搴搸㘹㐴搴㤵㡥㥡攳慣㤹愷捣扣㙡㕥㤹慤收换㑣㠵敢挹㝤㘳㄰㐹㙡㙥戰搷㉣攷搷㕣㌰㡦㠵慤搴㍣捦愸㤹㈷户㡣㥡㜹摡捣搷〴愹挰㕣愶㔶㌸㑡㑥戱㘴㥥㠴昲㉡昹㥣㙣㈵㥦㙤㉡㌲㥦愹ㄷ㤸㘲㤵搱㡥戸摡㐲㤲㐵㈰晥㐲㥥愸昲㍣攳㈲て戹ㄹ㘵㍣つ〴㌷愰改慤㈲㈸挶ちㄶ㈶㜹㉥慡㑦㤲昷愵改昲㐸ㄲ㜹㤰㕡㘳㌵㙦㥡敢㡢〷㠳戴捣搳㕢㈶攳㌹㌷㜸ㅣ㐸㕤㐳㤳㜹晢ㄵ㥥㝦挳〷㌴㔸㡦㥥搰㠴攳つ㡦扥攴戴ㄶ㍣㡢愲㜷戲戶ㄵ㑦搳㐹ㄴ㌵攱〴㍡㑥㐵㌷晦ㄱ㙥摣挴晣㈰晥昶ㅡ晥㡣攷㠵㜸摥㝣挷扢敡㌲ㅦ㔵㘱㝢㘴㔰㈷ㅥ搶㈳愳昲昹㍣㤱摦㜷摢愶摣㐷㥣慦㤶愳捦㜲㘹㙢㜳改㜶㜲㠲ぢ捦㈸挱散ㄱ㜶㔴㐹扤㜸㕡㥥㜶ㅣ扢摣㠱攲㠴攴ㄵ搴愱搵戹捥挹昱㈸愳㜷㔳㝤戴愵㈵扡愴愸愹扥㔱㙦㥥搳㌶户愸㝥㈱㑥㐲攲搹㐴〸㔶㔴㔴愴㥤㠰晦㤹㠱敦〰㑦㠱挹挶㝤㈲㔳㥤㐴戲ㄴ挴慦づ㠷㠲㕢㤶㔹敥㠹㥥攵㥥㈲愶改㜲㑦愵㝢〷挲ㅡ攵慡㝡昸戳㘴敤㜴㈸搲㈹㜵㐸㈴攵㜲㥡㥦㐱㜲㈶㠸㕦昱っ㤵㉤㘵扢㘷捡戳挵㌴㥤昲ㅣ扡摢㔲昲慣㤵愴㍣て㡡㜴捡〵㔶捡昳㘹㝥〱挹ち㄰扦㙡㜵愶㙣昴㑣㜹戱㤸愶㔳㕥㐲㜷㕢㑡㥥㜵㤲㤴㤷㐱㤱㑥㜹㠲㤵㜲㈵捤㔷㤱慣〶昱慢㤳㥣㈹攳㥥㈹慦ㄴ搳㜴捡㌵㜴户愵攴㔹㈳㐹㜹㌵ㄴ改㤴㍣攷㈳挰㕥㐳昳㙢㐹搶㠲昸ㄵ㑦昰搸㠰㍤捣㌳攵㥦挵㌴㥤昲〶扡摢㔲㥥㘷愵扣〹㡡㜴㑡㥥戲㤱㤴㌷搳晣ㄶ㤲㕢㐱晣㡡攷㘷㙣㈹㘷㜸愶扣㐳㑣搳㈹敦愴扢㉤攵㙡㉢攵㍡㈸搲㈹㜹挶㐵㔲摥㑤昳㝢㐸敥〵昱㉢㥥㕥戱愵㥣攸㤹㜲扤㤸愶㔳㙥愰扢㉤㈵㑦戹〸戰て㐰㤱㑥挹ㄳ㈶㤲昲㐱㥡㍦㐴昲㌰㠸㕦摤敥㑣㌹搶㌳攵㐶㌱㑤愷晣㉢摤㙤㈹搷㔹㈹ㅦ㠳㈲㥤㤲攷㍢㈴攵攳㌴㝦㠲攴㐹㄰扦扡摦㤹戲摣㌳攵㔳㘲㥡㑥戹㠹敥戶㤴て㕢㈹㥦㠱㈲㥤昲㌱㉢攵戳㌴㝦㡥攴㜹㄰扦攲戹〹ㅢ戰㝢㝡愶㝣㐹㑣搳㈹㕦愶㝢㘷捡〰捦㐲挸晡扣㑡挵㙢㈴慦㡢挷戳捥攰挳㍤㠳扦㈹愶改攰㙦搱扤㌳戸㝡ㄱ㌱愴㙢敦㐰㤱㕥ㅦ㥥㐴㤰㤴敦搲晣㍤㤲昷㐱晣敡つ㘷捡㈱㥥㈹㍦ㄴ搳㜴捡㡦攸㙥㑢昹㡥㤵昲ㄳ㈸搲㈹㍦戴㔲㝥㑡昳捦㐸㌶㠳昸ㄵ㐷晣㌶〸户昴㑣昹㠵㤸愶㔳㝥㐹㜷㕢㑡㥥〵㤰戵晣ち㡡㜴㑡㡥攱㘵㉤扦愶昹㌷㈴摦㠲昸搵㌷捥㤴㝥捦㤴摦㡢㘹㍡攵て㜴户愵攴㈸㕥㔲晥〴㐵㍡㈵挷攰㤲昲㘷㥡晦㤷攴ㄷ㄰扦晡捤㤹㔲㜹愶捣㉢愲㘹㍡愵〲㙢㑦搹ぢ㤱㈴㘵㉦㈸搲㈹㌵㐸㈵㘵〱捤ぢ㐹㝣㈰㝥搵〷ちㅢ戰㍦㝣敦昵慤慡㠹㘹㍡愵㥦敥戶戵㉣戶㔲昶㠵㈲㥤㜲㙢㉢㘵㍦㥡昷㈷㈹〶昱慢㙤㥣㈹扦昴㑣戹㠵㤸愶㔳㙥㐹㜷㕢捡挱㔶捡慤愱㐸愷攴〸㔶搶㜲㈰捤户㈱搹ㄶ挴慦㜶㜶愶晣挸㌳攵㘰㌱㑤愷ㅣ㐲㜷㕢捡ㄱ㔶捡ㅤ愰㐸愷攴〸㔴㔲敥㐸昳ㄲ㤲愱㈰㝥戵㤷㌳攵㕢㥥㈹㠷㠹㘹㍡攵㜰扡摢㔲㜲っ㉡扤ㅣ〱㐵㍡㈵㐷㤰㤲㜲㔷㥡敦㐶戲㍢㠸㕦敤敤㑣昹㤲㘷捡㍤挵㌴㥤㜲ㄴ摤㙤㈹挷㕡㈹㠳㔰愴㔳㜲〰㈸㈹㐳㌴㉦㈵〹㠳昸搵〱捥㤴㑦㜹愶㉣ㄷ搳㜴捡ち扡摢㔲㑥戲㔲㔶㐱㤱㑥㌹挳㑡㌹㥡收㝢㤳散〳攲㔷ㅣ慣搹戶搸㡤㥥㈹挷㡡㘹㍡攵㝥㜴户愵㍣搸㑡㌹ㅥ㡡㜴捡㈳慤㤴搵㌴慦㈱㤹〰攲㔷昵捥㤴敢㍤㔳㑥ㄴ搳㜴捡㕡扡摢㔲挶慤㤴㤳愰㐸愷攴昰㐹㠰㥤㑣昳㈹㈴㔳㐱晣㙡㥥㌳攵ㅤ㥥㈹㘷㠸㘹㍡攵㑣扡摢㔲愶慣㤴戳愰戰㔲ㄶ戶㐳扡户搷㘵㙣㘳戸㘳晢㑤㠸㤱昸搹ㄲ㍣㥡㔳㑦㘰挴㌲ㅦ㤷挳㤷㑣㘸㙥㙢㔹挲㐰扤昰戰扣㐲戹搸㕤㤰㍦晡昷挵攲戸㘷㝢㠴攲扢昰㘶慣摥晦㐷ㅣ㡥㐴㍢㉦㠲㌳攲㍥㜸ㄷ攵晢ㄴ㠷㜹㕣㘱㜵ㄳ㌲㌰换ㄸ㔱㈸戵挸㔲摣㘸㉡挶㐲愱ㅤ〲愰ち㌹㠶攸昶㘰㠶愹㝦攷㑦戹ㅣ㡡㘴敡㌸ㄶ挷搴㠷㤱挳〲摦挵㈷㤸搲㈲づ㐸ㄴ㠷ㄶ戲ㄲ搷㤹戵㕡㙢㜷㤲愵㔸㥢戱㜶ㅣ㠲㠸挷戵昶戵㍢㡡㈹㑥㠱㡡㙢愸搵㤳攳㠸㐳搲ㅦ㙤㑦捦攱〶愵㐶晡攵攰㈴搸㥡㡣昴ㅣ㝡㠸攲捡㡣昴ㅣ㡥㠸攲ち㝢晡〴㔳㜰昸㈱改㜵㜲ㅣ㝤㐸晡愴㍤晤㜹愶搴㐸捦㈱㠷〴㕢㤹㤱晥〲㑢㜱㔹㐶㝡づ㑤挴攳㔲㝢晡㘳㤸攲㘲愸㈴晤㍣㜲ㅣ㠹㐸晡㐶㝢㝡づ㐳㍡搷㥥挳て〹㜶㘱㐶晡㔵㤶㘲㐵㐶晡搵㤶攲〲㝢晡昹㑣挱㘱㠹愴㕦㐰㙥つ㌸㐹摦㘲㑦捦㈱㐹㘷㝡づ㐵㈴晤㌹ㄹ改慦戵ㄴ㘷㘷愴攷㤰㐵㍣晥㘴㑦扦㤰㈹晥っ㤵愴㕦㐴㡥㈳ㄴ㐹扦搸㥥㥥挳㤳捥昴㌷㕢挱㤶㘷愴攷㔰㐵戲㥣㥥㤱㥥挳ㄷ㔱㥣㘶㑦㝦㍣㔳㜰戸㈲改㑦㈰㜷㈷㌸㐹㝦愲㍤㍤㠷㉡㥤改㌹㐴㤱㘰换㌲搲摦㘳㈹㤶㘶愴攷㔰㐶㍣㑥戲愷㍦㤹㈹㌸㜴㤱昴愷㤰摢〰㑥搲㥦㙡㑦捦㘱㑢㘷晡〷慤㘰挷㘵愴攷㄰㐶戲ㅣ㥢㤱晥㘱㑢戱挴㥥晥っ愶攰㌰㐶搲㥦㐹敥慦攰㈴晤㔹昶昴ㅣ挲㜴愶攷搰㐵戲戴㘷愴㝦挲㔲戴㘵愴攷㄰㐷㍣㕡敤改捦㘵㡡愷愰㤲昴攷㤱攳㠸㐶搲㥦㙦㑦捦攱㑣㘷晡㘷慤㘰愹㡣昴ㅣ摡㐸㤶收㡣昴捦㕢㡡㈶㝢晡㡢㤸㠲挳ㅢ㐹㝦㌱戹㤷挱㐹晡㑢㙣改搵慢㤶㝢㐳㐶㐲づ㜷㈴攱摣㡣㠴ㅣ〲㠹㘲㡥㍤攱㉡〶攵㤰㐷ㄲ慥㈶昷ㄶ㌸㐹㜸戹㉤㘱昱㍢愶搴搸搱㜰㤸㈳挱攲ㄹ改㌹昴ㄱ㐵㉣㈳㍤㠷㐳愲㠸摡搳㕦挵ㄴㅣ晥㐸晡慢挹㜱昴㈳改慦戱愷攷搰愷ㄳ㙥づ㜹㈴搸㤱ㄹ改㌹っㄲ挵ㄱㄹ改㌷㕢㡡挳敤改慦㘷ちづ㠵㈴晤㥦挹㝤〹㑥搲摦㘰㑦晦㤵㈹㌵搶㥥挳ㅦ挹㜲㜰㐶㝡づ㠹㐴㜱㔰㐶㝡づ㤳㐴㌱摢㥥晥ㄶ愶昸ㅥ㉡㐹㝦㉢㌹㡥㡡㈴晤㙤昶昴㍦㤹㔲㈳晤捦㔶戰ㄹㄹ改㌹㍣㤲㉣搳㌳搲晦㘲㈹愶搹搳摦㈵㈹㐰㈴晤㍡㜲ㅣ㈱㐹晡扢捤〵㌲挵ㅣㅥ㜱挱㐸㕦〰㑥戲㑣捡㐸捦愱㤲㈸づ捣㐸捦攱㤳㈸㙡敤改晦挲愸ㅣ㉥㐹晡昵攴㌸㕡㤲昴ㅢ捣〵㐹捦愱㔲㘷㝡づ㤱㈴搸㠴㡣昴晤㉤㐵㑤㐶㝡づ愵挴愳摡㥥晥㈱㐶摤〲㐴搲㍦㑣㡥㈳㈷㐹摦㘱㉥㐸㝡づ㥢㍡搳㜳戸㈴挱挶㘶愴攷㄰㑡ㄴ晢㘶愴攷戰㑡ㄴ㘳散改ㅦ㘵㔴づ愳㈴晤㘳攴㌸㡡㤲昴㡦㥢ぢ㤲㥥㐳愸捥昴ㅣ㍡㐹戰慡㡣昴㈵㤶愲㌲㈳㍤㠷㔸攲㔱㘱㑦晦㜷㐶ㅤ〶㈲改㥦㈲㌷㥣〴㕤搶㌶㤹ぢ㤲㥥挳愹捥昴ㅣ㐶㐹戰㜰㐶㝡づ慤㐴㔱㥡㤱㝥㜷㑢ㄱ戲愷㝦㡥㔱㌹扣㤲昴捦㤳ㅢ㐵挲昴㉦㤸ぢ㤲㥥㐳慢捥昴ㅣ㔲㐹㤶㍤㌳搲㤷㕡㡡㍤㌲搲㜳攸㈵ㅥ㈳敤改㕦㘱搴㜲㄰㐹晦㉡㌹㡥戴㈴晤㙢收㠲愴攷㌰慢㌳㍤㠷㔷ㄲ㙣㐴㐶㝡づ戹㐴戱㑢㐶㝡づ挳㐴㌱摣㥥晥㑤㐶攵戰㑢搲扦㐵㙥㍦ㄲ慥晤摢收㠲愴攷㤰慢㌳㍤㠷㕡ㄲ㙣㘸㐶晡ㅡ㑢㔱㤲㤱㝥㠲愵搸搱㥥晥㝤㐶攵㄰㑣搲晦㤳ㅣ㐷㘰㤲晥〳㜳㐱搲㜳昸搵㤹㝥㌲㌸㐹㍦㌸㈳㍤㠷㘲愲ㄸ㤴㤱㝥慡愵搸捥㥥晥ㄳ㐶攵㜰㑣搲㝦㑡㙥㈶〹搷晥㌳㜳㐱搲㜳㈸㤶㑥㕦㝣〸㌸晥っ㐶晥㘲ㄵ㍦㍡㜱昴搱㍦ㄴㄷ㤴っ㉡㌸㘴扦扥㉢摦晤晢晢㉢㕥㍡㘲捣挷晦扤晣昲㤷㍥㔸戱改扦て挴挶㍣㜱捤㌵㡦ㅥ戸㘶搳晢㕢㈴慦捡扦昷㠷挹㔷ㅤㅦ㥡㜷晣㠲攴散摤て㌸晥搰㘳㘶㠴愶てㄸ搹慢㔷敦摥㈳戶㝣㜲摢㕤〳㑢ㄷ晣㐵㍤昲晡㌶捤㑡挶ㄸ㉣挲㜱ㄵ㤱㘳つㄹ㜵㝥㡥㠵㝥扤㡡㡦敡改㌲㘴慣攱㉡攳㘸慢㡣㉦㡣㌲ㄲ㍤㕤㠶㡥〴搲ㄲ〷ㅡㅣ㝢〸ㅡ晦㌶捡㌸愶愷换㤰戱㠷ぢ㡤㐶慢㡣慦㡤㌲收昷㜴ㄹ㌲〶㜱㤵搱㘲㤵昱慤㔱挶挲㥥㉥㐳挶㈲慥㌲ㄶ㕢㘵㝣㘷㤴㜱㝣㑦㤷㈱㘳ㄲ㔷ㄹ㈷㕡㘵晣㘰㤴挱㠱㐴㡦㝥㘰㘵㙣攲㉡攳㔴慢㡣㥦㡣㌲捥攸改㌲捥㐴〲昷㈷攵㉣慢㡣晦ㅡ㘵㥣摢搳㘵挸㔸挵㠵挶昹㔶ㄹ扦ㅡ㘵㜰㠰搱愳㑤㤱㌱㡢慢㡣㑢慣㌲㜰㔳㈷昷愲慢㝡扡っㄹ挹戸捡戸摣㉡㈳摦㈸攳慡㥥㉥㐳㐶㌴慥㌲㌸戲㤱扤㘸㠱㔱〶㠷㈱㍤摡ㄴㄹ搹戸捡戸挱㉡挳㘷㤴㜱㑢㑦㤷㈱㈳ㅣ㔷ㄹ户㔹㘵ㄴㄹ㘵摣搵搳㘵挸㐸挷㔵〶㐷㍣搲ㄴ扦㔱挶㕦㝡扡っㄹ昱戸捡搸㘰㤵搱搷㈸攳愱㥥㉥㐳㐶㍥慥㌲㍡慣㌲晡ㅢ㘵㍣摡搳㘵挸〸挸㔵〶㐷㐲搲㤴㠰㔱挶摦㝢扡っㄹ〹戹捡搸㘴㤵戱㠵㔱挶㜳㍤㕤㠶㡣㠸㕣㘵扣㘰㤵戱㤵㔱挶㉢㍤㕤㠶㡣㡣㕣㘵扣㘶㤵㌱搰㈸㠳挳㤹ㅥ摤㝤挹〸挹㔵挶摢㔶ㄹ摢ㅡ㘵㜰㔸搳愳㘵挸㐸挹㔵〶㐷㑣戲㠹づ㌲捡攰昰愶㐷换㤰ㄱ㤳慢っ㡥㥣愴㡣㈱㔲㠶攲㜰㐵〶㘵晦晣捥戸㥡㌳ㅥ㉥㐵㜸㡡㌳〷㄰愲㜸㍦㐳挱㐳㝡㔱扣㤷愱攰㐱戶㈸摥捤㔰昰戰㔷ㄴ敦㘴㈸㜸㈰㉡㡡户㌳ㄴ㍣㌴ㄴ挵㕢ㄹちㅥ慣㠹攲捤っ〵て㥦㐴昱㐶㠶㠲〷㌴愲昸㐷㠶㠲㠷ㄸ愲㜸㍤㐳挱㉦㝤㔱扣㤶愱攰搷戰㈸㕥捤㔰昰㡢㔱ㄴ慦㘴㈸昸㔵㈵㡡㤷㌳ㄴ晣昲㄰挵㑢ㄹち敥捥㐵昱㘲㠶㠲㍢㔸㔱扣㤰愱攰㉥㑦ㄴ捦㘷㈸戸ㄳㄲ挵㜳ㄹち敥ㄶ㐴昱㙣㠶㠲ㅦ㔴㔱㍣㤳愱攰㐷㐷ㄴ㑦㘷㈸戸㌱㡢㘲㔳㠶㠲㥢㤷㈸㥥㜲㉡晡晣㍦㍤㡢敢㥢</t>
  </si>
  <si>
    <t>Saved  29/04/2026: 15:18:42  Level Number: 3</t>
  </si>
  <si>
    <t>c1d67152-8306-4537-bbae-dda1605fd0eb</t>
  </si>
  <si>
    <t>㜸〱敤㕣㕢㙣ㅣ㔷ㄹ摥ㄹ敦慥㜷搶㜶散挶改㈵㘹㥢扡昷㡢愳㙤㥣㈶戴愵つ愹㉦㜱㉥捤挵㠹㥤㤴慡㤴敤㜸昷㡣㍤挹捥慣㌳㌳敢挴㈵愵㈹㤴㤶㜲ㄱ戴㍣㐰㑢ぢ㔵㠵㉡㜸〱㤵㠷慡㠵㈲㠱㠴〴㐲㉤攲愱㈰昱㠰㔴㉡〴ㄲ㈰ㄴ㠹㤷㍥㔴㉡摦㜷㘶㘶㜷㜶搷㍢㜶㌶㉤㌸挸㤳散㥦㌳攷㝥捥㝦㍤晦㝦㈶〹㈵㤱㐸㝣㠰㠷晦昲㐹㌲㜱挵攴㠲敢〹㉢㌷㕡㉥㤵㐴挱㌳换戶㥢ㅢ㜶ㅣ㝤㘱㥦改㝡ㅤ愸㤰捥㥢㈸㜷㔳㜹搷㝣㔸㘴昲昳挲㜱㔱㈹㤵㐸㘴㌲㥡㡡㜲㜶挲㕦㕦昸愲戱㔵㜷ㄲ㘰㙡㜴攴攰昴㌱昴㍡改㤵ㅤ戱㘹攰愸摦㜶晢搰㔰㙥㈸户㙤昳敤㕢㜲㥢㌷つ㡣㔶㑡㕥挵ㄱ摢㙤㔱昱ㅣ扤戴㘹㘰愲㌲㕤㌲ぢ昷㡡㠵愹昲㜱㘱㙦ㄷ搳㥢㙦㥢搶户摥㌱戴㜵摢㌶攳捥㍢敦攸挶搰㠹〳愳㈳ㄳ㡥㌰摣て愹捦ㄴ愷扣㜵㑣ㄴ㑣慥㑤〸挷戴㘷㜲愳㈳昸ㅢ㤹㍦摥㙥捦㑤捥ち攱㜱㘸攱〸扢㈰㕣つつ扢慣㘱搷慤㔸㜳摣㍣捤ㅡ挷㔲ぢ扡敢愵慣㔱㔱㉡㘹㔶搸㙢挶㍡㠸扤㉢改ぢ摤搶愴戰㕤搳㌳攷㑤㙦㈱㙤㑤愱愳㘲㡦㜵挴ㄵ㠷㜵㝢㐶ㅣ搰㉤㤱戲㜶㔵捣㘲搲㝦ㄲㅤ㌷㠶㕤㐴㈷㈶㤷㥦ㅢ㜶慤搱㔹摤㤱㌳㜲戹㌱㌱㜵挷㥤㐲㝤摤㙢㕢昷换愹换ㄱ搸攷昵慤敢愱攴愸敥㔴㙢づ戶慥ㄹ㉣扥㝥〶户戶慥ㅦ搹愳晡㌶㌷户㙥㈳户戲扥戶搲ㄵ搰户摣㔱㉣㐶㑢ㄳ㜴ㄲ㘴〸㠸㐰㉤㑢搰㐵搰つ愰㈴晦つ㉥㠹㌶㘴㤱㥡搷搵晣戴㥡㉦愸昹愲㥡ㄷ㙡摥㔰昳㌳㙡㝥㔶捤㥢㙡晥㤸㥡㍦㡥㍡攱㤳改散㔴㠳攷㤱㥦摦晤晢慦㍦㤷摤晢昸㉤㝦㝦㈸戳昷㠵ㅦ㜵慦㐱愵㐳挱愴挶ㅣ晤㈴㐸慤㐶挵攰〸晥㔹㥡㉢挰ㄴ挶㌶攳㜶㘳㘸愸戸㙤戳㝥㥢㥥攲戲㘲㤰㕦㐷㈸㝤愸摢㙤摣㘷摡挵昲㐹㠹扢㉢㐶㜴㔷搴㌶㙥㌰㈸ㅢ㈹㔷散愲㝢昹攲㠵㤳㥥敥㠹つ㡤㘵戵㑥㥡㥡㑤㠲慤㠴㉢挷摢搸搸散愸㕥慡㠸攱㔳愶㕦㝣㘵㐳戱㌵攱㤴愷㕢㤷㡥㍢攲㐴戵戴㘹㐶挳㄰㙡昳戲敦愶㔵晡㐵晥扣〶㐶㘷换慥戰攵昴〶慤〹戳㜰㕣㌸㤳㠲㈲㔱ㄴ攵㔲㉦㘶㔱挰昵㠳〷㙤㉣ㄴ摣㕡扣㈶㥡㙢散㍣攵㠱㤹㐵ㄱ昳㥤ㄳ㡥户㌰愵㑦㤷挴㈵㜵㔵晣㌱㔱戰扥㉥㝢扣㕣愸戸愳㘵摢㜳捡愵晡㤲攱攲扣づ㐹㔳摣㕦㉥㡡㘴㌲㈱㠵〲〴㙥㐷㠷愲㈴㙥㘹捤ぢㄲㄱㄱㄴ㤳㤱㉦慢㈷扢摣㘱慣づ慢㈸〹搲愴㝡摤ㄲ㥤㜱扥㔲挶挴㜰㘰㘴㑤搴ㅦㅣ昴愶㈵扡慤㘲敥愳慤慣慡晤挱敡㜷捥ぢ摢摢慤摢挵㤲㜰㘲戵㥦挲ㄹ㘹扤〰愹戳㄰〸㉤㜷㡦慡㑥㌹愵㉣愴㑥㥡㐵㙦㌶㍤㉢捣㤹㔹て㜹搰㤰㤹っ户戶改搱㉥㐲㤶戶㤶愰ㅦ㈰㥢㑤愴搷戱㔲㍡㡢㈷㤱愲㜴㡡攱攵㍡㐱捥㜶㜵扣摣㙤㡣㥢㈵㑦昸㐲戹搷〰㐶㝣慤㈶搱搷㐳ㄲ㜵昴㠲慦㌰搶ㄹ愳愰㔲摤戴扤㠵ㅡ摦㌶㜱㠹㑦㐴慢戲㘰挵挹〲㡡㠲㝡㜹㄰挳㙢㈰㥡〶㘹㄰㕦㌹㐲㐴㘴㠳ㄸ捤㡥㥥敢㠹㡣昵㘳㘴〴敡㐷㠹㤰戵㌷户㤶ㄱ㈴昶㘶㈲㘵愳㤶晣戸㉡捤ㄶ戳攵㝤㘹㜶㌱㌶㑥扢㠴攰㔲㠲换〸搶〳㈸㝦㠵㠴愳㤴㐳扡晥搱㉥挷扢㜶〵挱㤵〰㤰㑦ㅡ㘵㑥㈰慡㘸㐳㉤挷㡥㘴扤ㅥ搸挹搲㈸昶㐵ㄱ㉤攳慡㥤搹㘳㐹㐴〷㔶攷捡搰戵㐹愹㘳㙦㘸㑤㥢搱攵㤰㈲㘳慡㐶搷扡㐴搵攸㐶戰㙡㥢㝡敢㉡㌴搵〶〸慥〶昰ㄵぢ㡤摤攵㔹昳㌴㈷㉦〸㤳挸㌷㠴摡㔴敥〱ㄱ搳晣㡦ㄱ㜰㑤㐷㤷㔵晢㤹愶攰愰㜱挱摢捦㥢㕡昳㜶㠰昴〶㥤戹慡㜳攸㉢㍡㐷ぢ晡ㅡ戰㤷昲愷㤶晡攵㍡ㄴ㙢搷ㄳ摣〰搰愰㕦㜸昲㍥㔷㉦㠱㌴㠹慤〸收搶搲攳㈲㉤摣愹㠵㌹㈱戵㑦户㌱愵㍢㌳挲㠳昷㘲捦ㄸ散攰戲攳㠸ㄲづ戴㐵㤹挱戳换愵昵㤹敥戸㔳戶㤸扦㙡ㅦ扢ㄷ㠴㘲㐸㈶搵㡥㐴㠳㝤ㅣ㘳㘷㐶晣㑤ㄱ捡愱晥扤慤戵㤰㠸㌴慡㈷㉦戶㡢㍦㕢慥㑡㤲㌶㈴挹㑤搸㔶敤㘶〰㐸〹攵て㉤㈵捡㈰慢㙤㤲搵敡慤㔵㝡昷㘲㑥㈶つ晥挳㈶㌹搲攵㍢㙢㐷攰㍢㜰㝢慣㐹搳慡ち㡢㉥㙢㐲㌸〵昸ㄵ捣㤲挸晡㉥㔹㡡㥡㔵㔹㜱㠱挸㡡㡥㡥愶戳㜴㡣㙦㑤搲㐹㠳㤴㠸攵昶搸挲㤸㜳㜸㡤愸攸㠲愴㔰㠹㜱ぢ㔵㈵㄰㈹㡦㜵㔷㐵㑣ㅢ㈲㈶㠷㡤搳㙥㈵搸㑣㌰〴㤰晡㉤㈴捤㜲㌷㥥愱戰捥㜹扡戳昳昹㐴㠶㘸㤰敥挱户㕡ち慢慤ㅣ㘶ㅢ挱挷〰ㅡ捣ㅦ㍡ㅦ㘳〸㔱愲㍣㐲㠸戴㤶㌴攳愸㈹㑥㤲〶搶ㄸ〸㉡㡤㔶㕣慦㙣㌱慡搴㘳㡣㤵て㤴扤㌱搳㥤㐳ㄴ慡摦〸ㄲ昷捤ちㅢ搴攵挰昶㘹挸㉢捦捤㠹愲㘶㑣㤶㉢㄰㙤㝢挶㔶挲愱ㅣ敢㠳㉤㈹捦攵慡㠲愷扤戳㌱扡㔰攴㠹ㄸ扥㔶㝡㘲㤷攵昹收愱慦户戶愳㔳愶㔷ㄲ㕤㠶捦㜴㑣㘷っ散㈲愲〶挵㑥㘳㙡搶ㄱ㘲慣挷搸攵㤸挵㤲㘹ぢ㈲〳㌶㈶〳㜵晢挴っ㈲〴ㄳ㘵挶晦捡㜶㡦㌱攵攸戶㍢愷㌳㤸戸戰戶敥㑤㠶㐴㔲挶㠸㘹扢ㄸ㐶㘲㤱改㕥㘳㜲戶㝣ㄲ搱摡㡡㘵敦搲攷摣ㄵ㠱ㄵㄲ扤晦㐸搴㈸慡愲慡㑡㐶捤戴㡢ㅦㅥ挸ㄳ㠹㉤昸㈵〹㈴慥ㄲ㈹晡换㘳戴㌷敤晡㈰㍥㐳㍢㥤㜳敡㐶攴愸㥡搹ㄱ㉢㠵挹愹摡ㅤ㙣㜳㈷挰摥㕤㐷昶搴愲㜲攷ㄵ慦㑥搱挳ㅦ㈳攳㈵㔹㔴㠳㈰昴捦慤昱㐹㠵㜹愴ㅣ㜰㈰㌰捥户㐶昲换ㅡ戲づ愹㙦㑤㉤㌹㡥㈸㔲户戱㑦㥦ㄶ㈵挴愲㉤摤㕢攳扦搰㡣戵昴㤲ㅢ㤴㡤㤶㉤㑢㈷㘹㤱㉣㈷ぢ㍡㈹㜸戸攲㤵昷㥢戶㘶〰㐸晡ぢ戲昴㔳挸搲㑦挹慣㙥攳㌰挳㠲㌲捤扥捡㌳扡㘳㝡戳㤶㔹挸昰㠵愱扢ㄵ㐱㤳㘰㜲㑡摥昰〹㘵挶㐰㠳㌵㝦〴㈶㥢㥢〳扡㜳㤰愳摣㍡愲ㅦ㤴慢㉡㘹晣㔱摡㜴㉣㐱挰㐸㉦愹㜶ㄷ㝡㑢挹㥢ㄱ㄰㌹昲㌹ㅢ摥扦㌸晢㈸㜲㝣扦ㅣ戱ㅥ㐳㈲昰〸㐶㠴㍣摤摢㘹攳㠸㙤㝡挰ㅥ㌱㌶㙥㝡㘳㉥㔰づ㠰愴㍣摥㙥㤰㔸㡤㌴ㅡ慣㙡㠵慢㥡㡢敡搴挴挶收昲愸摥戸㙥㤱㘲㕦愳㐴ㄴ挹㔲㤵愴㘶㔹㘴㡥㉢㐹搵㈸㔲㜱㠷摡㐶㠹㜳㥢搶昶㥤㔲攴㍣ㄴ㤳愴㤹㠴戶㕤ㄲち㠲扣愴づ攸㈸晡敢攳挹㈳ㄲ慤愱つ㤰愵㥥昲昳㝡㠲㜰攰ㅥ㕣㌹㈹㡡㙣昰〶晥㕥ㄳ㈴て㔶扣扡ㄲ晤㔴㝦㔰㌲㕣㉡ㅤ戴㘱㈵ㄴ㜴愷戸㐲㔸ㅡ㙢昳㌵㡣攴捥㜶戵扦扦扤ㄱ㐶っ搸㤰㈱㤱ㄸ㍦㌰搸㄰捣ㄵ㠹愶搲㍡敢攱㔶㔷戳㌳㝣摢㉦㜴㕢㘲㘰搲㉢㡥㠹㜹㘹㠶搵㉣昹㝥搹愰㝡㕡㤴㜲㔴㌳㠶愷㕤愸㜴㡦㜲㍣㐸㐹〶搷㡣挳㜴㑢攱〲〳挴㙥㤰㥡㈸㜸〸敢㔶㍢攰挹㘰攵㘰〷㍢攲㠷㑤㘸㥤㔱㠲愶㘳〸户㝥ㄱ攴㥤㌶㌱ち㐱㙡挸攷㕦㍢㤴攷㥥攵昳㠳ㅤ㠹㌰ㄱ㌰ㄱ㐳㕤㌱搶〳㤰ㅢ㡤㑡㤲㡢晡挳㘰戹㉦搹愴搰敡づ昳㘸㘲昴搰攴㜳㍣摣攰㘱ㅣ慢㤷㙣㔳挲ㅤ㌷捦㠴㌶㉤㉤慣㌱昶搸㠵㔲愵㈸愴㉡づ㘵戵搴挸㉢〲㕦昲晡㥦捦㑤㌱晢ㄲ㙣捡ㅥㅣ愵戸㘴㈲愹㝤扢㕢晢〴㥡㑢㈱㠷㍥㝣搹挶攰㘳㡣㕢㑥〶挳㥡敥㈸搰㍥㕣㕢扢扣㈰㉦捥㐱愴㌵㘵㔱㤶敤挳㕤扣㙡〴㔹㜲㕢愴摡扥昲扥㌲㙤昶㐸搶㙥搳捦㕡ㄱ㌸挲㍡㝤㠱㤷㑥挳ㄸ㘹㤳㍢搸㐹攲㙣㄰搹㍤晢愸㝣㑤㥣摤ㄱㄸㅦち攳扢㍣〵㈵戰慢㘰㈴ㅡ摣㙡捤敡㔶ㄸ昹愵攵慤摤〳愰㌰〴㑣㠳ㄶ㌵㝤〳㘷〴改愵つㅣ〶㈳㘳愲愳搱㐰㉡㘳㤴晤㜰搸〳㘹攰㈶ㅥ愴愷捡㔰㐲摥㍡㜹㈹㉣扣㤷㌸㘸攱〸㔴㜶㉥㘹挸㥣搰㍤㕣㝤戱搷㌷㘴てㄷ㡢㌴㜷攱㥦㕢ㄱ㔸挵戵つ摦ㅣ㕤搷㜰㈱㑢慥㠹昶摤戵つ〵挱㐵挱㉤㘳戹摤扡㔷㤸㥤昴ㄶ晣㑢㕢敤㤲㐴敡㘷昰㐷㉣㍡㍡㙤收愴捤㑢愸昳摣晢散㜱扢㝣搲㤶昳㑡戹扣昱㐷㉢㔶敢散攴㈴戳㠹て昰㐷㍥㙡㈲昵〶㝡㕣捥戴搹㐱捤㐱挲㝥攴攳㑢㠳〱愴㘳攸〴戶㝢昵挶〰改㘴㕤〳㥤㐸㐱戰㑡㈸昶捣㠷㐶㈸捡㑦㠱㔶ㄲ㡢㝦㈴挷㥥扦っ搶㔷㝥㠲ㅣ㈲ㅣ敦㠱ㄸ㐹㕤㡤㔴っ敡愴㈰て慥㜷昰㌲挸晦て㤶㐲㙥㕥㤴㥤晥ぢ捣慣扣摥㠸愲㡤㐴搱㙢捤㈸㘲㈰昶㥣㐲摥㥣晤敡㔱昳㈳扦搶晢㍦㍣㙡敥〵㠶昹㐸㙢っ㐱㌵〶攳慢挶㐰㐷㤳㌱㜰㍤㡡愵㌱㜰㉦摢㌰㕥敦ㅢ〳㠱户㘳㍦㌲㤶㌶〶ㄸ挵㡢㌱昹㈲㐱搵㠸〳㠳㘷慤㑢㉣㝡挲㜶攳㝡慤㜰ㄱ戹㠷㝡㜲㐷攱㝢扡戴㌹㝢㐲㜷㜴㙢扤捣摦攵〸愸㉤㘷ち昷戵㘵ㄳ戶搸戰㘸㠹㙣戴㠸㔷㈲昴愷慦㝡㑥㤶㜷㑢ㅤ㤸昲ㅦ摦㔱慦㘴㤴昴㜹昸㐴ㄴ㥥㄰ㄲ㥦㔹昷挳㕤㝦㝥昸昱ㅤ扣㤷ㄶ搰㙡㡡㠱攰㜶㠲昳戴ㅣ㄰扥㡤㕣〹戹㤸㥦摦散挷㠷㐸收㕣㐹㡣攸㡥戴㜷㕣捤ち㤳㍥攱㐵〸搳㈷扥㤵㘰㑣攲㠶㠳㙦㑣收ㅡㅣ㥢昲昳㈵改っ捣㐵㈶㉥扤㜷㘱㠰㔰㘹愹戲摡戴㉢㔳㍦㠶搲㌹挷㠹搴摢㠳㍣㕦昲㔱㤴㔷ㅡ戵摡㌶㙡㌵㘹㈶㉡㠳愸ㄱ㑡㈹㐴ㅡ㐸㈱搱㈳ぢ㐳晦㔲㑡㑤㈰㤱捡〱挴挴搰ㅡ㠳戹㍣昹慦ち〱㔱扤摥搷收愷㉡搸㐵㘰㌱昴扡户㝢㜶愵搵ㄹ慡㈶〶㘵攵改攳㄰ㄲ昲㤸挲っ㐶㘹㘵敥㘱㈴挲㈷㌵㠴搴戲ㅤ㑦ㅣ愴挷昲㐳㙣㍥㘳愷㉣㝡搵戲搶㑥扢㠲㍢ㅥ搰㌳㘹愹㌰散戵捣挶搱㔳㐶攳晣慡㔹㍦㡢戰搷㑦㔶ㅢ㜵〵㐵搰㔹昶㝡㥣㍦ㄱ收攳昷㐰㉣ㅦ慣㜵㝤㜱㘳〹㜵㥣摤㠹〵昲〷晢㙢㘳っ㘳㘳㔴㜲っ㈴散戲㙡㘵晣㑢攰㤳㘸㈲敤㜹㐵慢㈵㌹㤶愲㌰ㅡㅤ㜲㔶㠷摡愴晦ㄹ愷㤶㥣㌵挵摡っ㔸搷改晦愳挸㔸㔲晦㉢㡣戲㐹㤴摤ㄷ㈴昸㤲㘲愴㘴挹攰っ㜷〴㍥㙣㠴㘹攴ㄱ㔸㤳㐹〶户晤搴㈴㍥㔱昵㡢愵〴㠷㠷㉢搹㜸〹愲摡㤶戶㙤㔷㑢〱挸㈸㔰敡晢㄰㐱㉤摢㜳搲捤攷搸昴晤挸㕥户摦㉣㌸㘵户㙣㜸〳㤳〸敦づ昰ぢ㌳〳㌶捦戰昲㜲愳㔰扢ㄶ㍢搱晤〰摡ㅣ㌸〸㠱㝤㐰㜸ㅦ㔶搴㤱㌱㠴攵挵㉣昸戵㔱㕦㈴㤰㐴敤攰㕥㘴ㅣ慡攸㈵㝣愰㝡㄰㕥㑤㡦㔹㉢㐲搹昹扥攵挶扢ㄸ摣㍡摣挶扡ㄷ㥥ㅦ㔱捡㈱っ㈶㤷昰挰㠳摣搷挶㍤愸慦ㅢ慣捤㘵捤昶扣㙢搹搴昷㠰搳攵㡤㔲㑦㌲ㅣ㤳摦ㅤ㘷戵〷〹ㄱ攷愱㜷㜴昹慥㔸昶搶て㍡て㍥摢愶换㙢戰〴㐷搹㌲攲摣㥦㐶㔳攵ㅥ〲晣戴㝣㤰攰㡢㐲㝦摥㕤㑣扣㠸㘵㤱〱㤰㑥愴㜵㠰搶㔴晤㥤挵愸㕡攱搱㠲㔴㤸㔵㕥㐰㌹㜷挹㕦㙤㤱㜹㌸㙡挸㈳〴搲㕡㔴㜲㉢㍣㐲挸昱㥦㐳㠳敡昸㌳挸㙤㍤晥户ㄶㅤ㥦捡㕦慥㉦摡㝦㕦愸㍣戴㘳ㅣ晡㌸㐱㠹挰〲攸ぢ㙢昶㔲㉣㔲搶愴晤㈰挲敢㍢㤰挶昳扢攰摦㜷㜶扣昵㈶㥦㝦敥㔰愴㈰㐴㔱晤㉡㈸〸攵㉡㥥㡥慥㘲づ戹慤㔷昱戵挵㔶搱㐷ㄹ挹㤹㘸づ㐰㑦㠷㐲㕡㤱慢㜲㤱攰㠶昲愷㐸㠴㈲㔱㌷㡢㍥㈲㔶戶慤㈰㠱戶摣㜹搹㜶ㅥ㠹戰㙤㡡ㅢㄱ昳〹㡦戴㡦㜸攵㤱㕥㥢戴敦㜶㑤晢㕡㌱㘳〵晥搶ㄵ㈱ㅢ戰㈴㝥ㄳ摢㔲愴愷摢㡣攵㉢㑦㠵㠸搹扤㍢晣㍥㑡つ愲㑢㈰っ摦㈲㈵㈱㜱㈳㤵㉦㠶㤵㕦㜹戵收ㅣ㐵〱ㅥ㔰㡦㕦㤹〴㈷㉢㍦ㄹ㔶摥㠲㙦慦㘴㥤〴敦ち昰㜹㈷慣㑣挲㤴㤵㥦〸㉢晦㘳换晡㙡攵㤰づ晤㥥㔳㈴㤲ㄸ㕢㔷㕡晦㤱敦戰㜹愸㑥ㄹ搴㥦㕤㠶㥦㑤挹㈹㠳挴㈵愹㐱扢㜱敤挳挱㤷搰晢㜰㡢〹㤷㍤㈰㘴晤晦㄰㘱て㙥㌷㡤改㥥㡥て㥤攷ㄱ㔶㜶㌴昹挶挶㘹攳愰㠳㡣㑥㘳㡦㡢㌳㔵㜱㐵㤱〸捣㠱愴扦扦㑢戸摦㘳㑣挷摡㝥㠴攱㌰㤵户㐵摡㔳ㅥ㌲㠴㤲㔴ㅥて㌱㥢㌸㔳愳ㄹ敤ㄱ㈰〷㘲ㄲ㤰〹敤戳㠰㝥挸㘵ㅤ㌳晡挸晦㤲戹捦㈰愱㍤㐶昰㌹㠰慣㐲㘶㈷ㅤ愴㍦て搰ㅢ晥㜷ㄴ〳昳搲㕦愲㉡愷挳挱愲㘴愴㝤㠱つ㥥〰攸㠰愳㔶〹㠸㌰慢㍤㠹㥣攸愰ㄴㅣ㜲搰愷㔸昰㈵㠲㉦〳㘴㔳㥣散戲㜷㡤㙢㙡㔳㜳㝤〵㑤ㄵ㙥㠵㤴㘳㕦つㄲ㝣㐹㥤〱戸慢戵慤捣愳㜰昸昹㍥㠲㥡㜵摦改敦挴㜷昷ぢ㕣㜴〷晥摢㤱㤴㌴散㤳敡挷摢敢㡢㑣㐰㥢㕣晥ㅣ㙣昶㜹昴挳㜵搵㙣㑣昶㜸㌷㝥ㄹ㌵慤㍣㠶㝦捦攰愷㥣挰〸ㅣ㠵㥡㌶〳㌷ぢ㘹㐰ㄶ捣〵〵㔴㔹摡搳〰ち㜱㑣㍣㘹捦昰㡤愸㘵晦摡㌷㠲〴㕦ㄴ攲昵っㄳ愵愰㜹㌸㈰㜱㉤ぢ㡥㌷っ㐸晣换㠲㘳搱〱扦㠹㕣㐵㈲ぢ㠹㝡慤㐴愴㈵㤹晢㉣㐰㑦㐷㉦攷㐶㉤愷㥥㔲ちてㄵㅦ㝡攸扤摥攴挰㠶攴㈷敦改㝥昶㥤摦扣晢捣摢㥦摡晥户昷㥦㝦晥敤扦㍣昳收晢㙦㑣㙦晦搵㑢㉦晤㜲敦㜷摦㝣㜷慤昱愲晡敡㝢晢㕥㍣㍤㜴晣昴〹攳挸㉤扢㑥摦㝦散搰搰挴㐵㠳ㅤㅤ㥤㥤㌷昶晦晡戲㥢晡捥㥣㜸㑤昹挵ㅦ㉦戵ㄵ戹㕣づ㜸ㄸ㈰㝣晡戸㙣㌹㡤㙦㈳㠱㘹㜰挶ㅦ改㌴戸摣㌳昸㈹挵㘰愳㐶昰㤲㠱㑦㠳ㄳ㤰〵㠵晡㠲慥晦〰㍡㤰戱慤</t>
  </si>
  <si>
    <t>㜸〱捤㝤〷㝣ㄴ㘵晡㝦摥㤰㉣㤹愵㘴ㄱ〱㐵挵愰㔸㔱摣㑤㜶戳㠹㡡ㄸ㐲㤵摥挴挶挵㉤戳㄰㐹戲㤰㐲戱㠲つㅢ㌶㙣㔸〰㝢㍢㉢昶㜲㐶散晤㉣㔸捥昳㍣扢㈷㥥攵㉣㔸㑥晤㝦扦捦捣㙣㘶㜶㘶㤷晣晣㕦㍥ㅦ挳捥挳㍥晤㤹敦㌳㍢㍢敦捣㍢㍢〵慡愰愰攰㌷晣昱㝦晥ㄵ昱捤昶㌳㤶戶戴敡㡤挳㙡搳つつ㝡愲戵㍥摤搴㌲慣愶戹㌹戶㜴㘲㝤㑢㙢㌷ㄸ昸敡敡愱㙦㈹慥㙢愹㍦㕡㉦愹㕢愴㌷户挰愸戸愰愰愴㐴㉢㠴㝥㕢㜳〹㔸㡣㐶㉦慤㠸〴㔶〵㥡㡦愴㍢㐹〹㠹㐶攲㈷改㐱搲㤳愴ㄷ㐹㙦㤲㔲㤲〰㐹ㅦ㤲慤㐸晡㤲㙣㑤搲㡦愴㍦挹〰㤲㙤㐸㤸㕦ㅢ㐸戲ㅤ㐸捦敤㐱㘶搶㡥㥣ㄲ㍦ち㙢㌳愳㌵摤慣敦㔵㜶戰㔱昳昰㔰㘸㔸㘸㔸㈴ㄸ㉤ㅦㄶ摣慢慣戶慤愱戵慤㔹ㅦ摥愴户戵㌶挷ㅡ昶㉡㥢摡ㄶ㙦愸㑦㑣搰㤷捥㑣捦搷㥢㠶敢昱㘰㐵㍣ㄶ慥ち㠵㈳㤱㔴㜵㜵㔵捦ㅤ㄰㜹㜲敤挸愹捤㝡慡攵㝦ㄵ㜳㄰㘳㑥愹ㅤ㌹㙣戲摥晡扦㡡戹㈳㘲㈲攴愸㜴㘳慣扥改㝦ㄴ戴㤸㍤慤ㄸ愵㈷敡搹㝣㕤㙦慥㙦㥡㍢っ㘵㍢㠰〶ㄷㅤ㌶〶㠸㈷㘲㉤慤戵㝡㐳挳㜴㍤挵扥昷㙣㈴㘶㝡戳摥㤴搰㕢㝡㌷㡥㕥㤲搰ㅢ㑣㜵㑢㐹攳挱戱收挹戱㐶扤㠸㙦㑡ㅢ㡤扥㡤㑦敡㑤慤昵慤㑢㝢㌵捥㙡搱愷挷㥡收敡㌴㈹㙥ㅣ摢㔶㥦㉣㉡㔲㐵㐵〵摤㜶昳㉡㐶㝡㌳㙣㑣㜳愲㜶㕥慣戹㔵㌸㜶㉤攴㘵㙢摢㐲愴㜰㐷㔹摣㡡捡戲扣搸愶ㄹ昵㡤ㄳ昴收㈶扤㠱㐹搸扣愱㔹㐶㠲㠹〱㝤〶ㅣ㙢㙤搸ㄸ搵挳晣扣㜱㔵㤸㐵㉢㈳ㄹっ攲摢〹愴㘸㜸㑤㈸愸敤㑣搹㄰㄰㔵昴㌶㍥戰㜶ㅦ㝥㘸ち敢㘲㠵㜵昱挲扡㐴㘱㕤戲戰㑥㉦慣㑢ㄵ搶捤㉤慣㥢㔷㔸㔷㕦㔸㜷㔴㘱摤㝣搸㔸㝦㈵摤扢ㄷ㥡㝦敦づ㍢㘳攱昷㈷㕦㍤㜱搵挹愷散昲搱摣捤挷㈸㝥㐶攵挳扡㉢摥㘸扢㠱昸㜶愷㘸㜸㑤㐴摢㠳愲㍤㐱㤴摡㠸ㄲ㔸挶㜹摦㍤㜹晥㘰晦㡦㤳敦慢搳挶㍦㌸昷㤶挳ㄴ㍦摥攲扦ㄷ㡤昷〶昱つ〳挱㍡㤴㤷㙢晢㔰ㄶ〴㔱敡㈵㌳挰㜳㉦㕣㝣挰㜶㌵㑢㈷㍥晣慦攴㔵㑦っ摤㜶戵攲慥㐱〲㤴搳戸〲挴ㄷ〶㈱〸㔱㉤㐲㔹㈵㠸㔲捦㤸〱づ扣攵扦㠷扦攱扢戴㘶摤㠰戳敥摢㝣昳㠷㤳ㄴ㌷㉦〹㔰㐵攳㙡㄰摦扥㈰慣㈰愴敤㐷搹晥㈰㑡㍤㘶〶戸昵挴㜴挳ㅢ㡦㝦㍡㝥昹㡤敤挷慤ㅤ昴捤ㅣ挵㕤㤲〴㌸㠰挶㈳㐰㝣〷㔲㠴〰㕡つ㐵㈳㐱㤴㝡搸昴摦昶捦扤敥㍡攱收ぢ挶慦扡敥㍦㠳㑥㙦摥㝥愰攲摥㑣晣㐷搱㜸㌴㠸㙦っ㐵挳㙢慡戴戱ㄴ㡤〳㔱敡㕥搳晦昶㠹㜷ㄵ㉥晡昰昴摡㍢昶㕥㌵攰搶慢㡦愸㔵摣ㄱ㡡晦㐱㌴㥥〰攲㥢㐸搱昰㥡戰㌶㠹愲挹㈰㑡摤㘱晡㜷㙦㕡昶搰挶㑢㉥㍢攸捡慢㝦扥昴戵戹㍦㍤愸戸㌹㠸晦㔴ㅡ㑦〳昱㑤〷㈱㠲㘱㙤〶㘵㌳㐱㤴扡搹っ㜰捦扤㕢㥦昴㐴攱㤹㤳慦戹㝥㔸捤㥡㐵㥢〶㉢敥㝦㈵挰挱㌴㥥つ攲㍢㠴愲攱㌵搵摡愱ㄴㅤ〶愲搴戵愶晦㉢〳㥥摣㙦攷㠵㝢ㅦ戴敡㤴扡捤〳〶扥扥㕥㜱搷㉤晥㐷搰㜸づ㠸敦㑦ㄴつ慦愹搰敡㈸㍡ㄲ㐴愹戵愶晦㝤㈷㥤慥ㄵ㉦戸㝤攴㈳㜳づ摡敡捥㌳摥㝣㑡㜱慦㉦晥㜱ㅡ㈷㐰㝣㐹㄰㜶㌰慣改㤴愵㐰㤴㕡㙤〶㜸㙣昶挲昸敤㤳挶ㅣ㜴敤㝢昱㌳㙢㙢昶㍣㔶昱ㅢ㐳〲捣愳㜱㍤㠸敦㈸㄰〶㠸㘸晣㈴㘸つ㈰㑡慤㌲〳㍣昸户㡢ㅦ㌹㘷㘰摦㥡㌵挷㝦昹攳慡ㄱ㑢〲㡡摦㌶ㄲ愰㠹挶㘹㄰摦〲㄰〶愸搰ㄶ㔲搶っ愲搴㑡㌳挰㠲搱摦昷敢㝦挶戴〹ㄷ㥦昹换捦户㡥晤㜸戲攲㌷㤵〴㘸愵㜱ㅢ㠸㙦ㄱ〸㝢㄰搱ㄶ㔳戶〴㐴愹ㄵ㘶㠰㔳㥥戹㝥攰愶敥攷㑥扥敢㥥㤵㘳づ㡤昸㈶㈹㝥换㐹㠰愳㘹㝣っ㠸敦㔸㡡㠶搷㐴戵攳㈸㍡ㅥ㐴愹攵愶㝦挹〷昳昷㝢㝢昷㕦挶㥥㌸昸搴㡤㙦㕥㜹㑣慤攲ㄷ愴昸㉦愳昱㜲㄰摦㠹㈰㉣愰㑡㍢㠹戲㤳㐱㤴㍡挶っ㌰攲搳㜱搷晦晣昸摡〹㉢摡搷搴扥戵㝥昳㜷㡡㕦慥ㄲ攰㔴ㅡ慦〰昱㥤〶挲〰㈱敤㜴捡捥〰㔱慡捤っ昰昹慦㥦㥤昸搷ぢ慥ㅥ㜵㕤改㠵㡤搳〷扥㌲㐸昱㡢㔹〲㥣㐵攳㤵㈰扥戳㐱ㄸ愰㕣㍢㠷戲㜳㐱㤴㑡㥢〱捥扥㘵㥢㤷㙦慦摣晦愰摢挶㐴㍦㙥搸敢㠳㤷ㄵ扦搴㈵挰昹㌴㕥〵攲扢㠰㈲〴搰㉥愴攸㈲㄰愵敡㑤晦㌵摦つ敥㕦㜷挰〱攳敥㕣㜹㔳摢慤㍢捥㜹㑤昱㜸㐰晣㉦愱昱㙡㄰摦愵㈰㉣愰㕡扢㡣戲换㐱㤴㑡㤸〱愶㕥㜵晥て㡦ㅦ㤹ㅥ㜵摦户㥦ㅥ昳敡㈳昳摦㔵摢㐰㉤〱搶搰㜸㉤㠸㙦ㅤ〸〲㤴〷戵㉢㈹扢ち㐴愹㌹㘶㠰㝦㝤昳慦㤷慢㉡㠶㡥扦敦㠳换晡㍦㝥敢㝢愳ㄴ㡦㐳㈴挰㌵㌴扥ㄶ挴㜷ㅤ〸㉢愸搴慥愷散〶㄰愵㘶㥢〱㑥ㅦ晢昵㍢㝢㍣晣攱愴摢㥥敥戹捦㉢ㅦ㔴慤㔰〳愱㤶〰㌷搱昸㘶㄰摦㥦㐱ㄸ愰㐲扢㠵戲㕢㐱㤴㥡㘶〶㔰换慥㥤㍤愱㙡攱戸㔳㥦㌸愹攷㍥㝦ㄹ㤰㔲㍣晥㤱〰户搳昸づ㄰摦㥤ㄴつ慦愹搴搶㔳㜴ㄷ㠸㔲ㄳ㑣晦挹㕦㤴敦晥㕢㘳攱愴㌳㍦㍡㝦慦搴〵㘷慤攸㜹て搴搳捣慦愷㔱捤戱挵昸㡥敦㌸㝣挰㌱ㄳ晦㙤昹戸〹㠷㑤愹㐸㉡㥡ち㠵㤲㤱㘰慣㈲㔶㕣㠶戰㥤晤戶收㠶搸㌳㌵扢扥㈹㤹㕥㉣㕦摦㍤㔳㘳敡ㅢ㕡昵㘶㘱㑡㔳昸捦㌸〴ㄱ扥㔷㙡昴ㄲㅣ扢㈵㡣㙦晡慤㔳戵㝡㜳㉢㡥㜹㕡㤷㜶㝣晤㙦㍦㌲搶愲㜷戰㐳捤搸㈳搳㙤㑤挹㤶敤扣㤵㌳㕡㘳慤晡挰㙣㕤㐷㄰㤷摢っㅣて改㉤㔲搲愰㙣户㠳㘳つ㙤㝡捤㤲㝡㐳扤㐳㤶ㅡ㐷㐶改㜸㙥敤㤸㘶㝤㘱㐶敢慡愸〶㠷敢㡢㈴戶㙢㉤つ㤵㔱㔷㔹敤扣㜴㡢摥㈴攵つ㙤㥣㕡㥦㤸慦㌷捦搰㜹戰慦㈷㘵㔵晢㔱㘵ㅥ㥥つ㥤搲㠴ㄵ挵〱㔷㜲㈷扢㤴㐰敢㑤㐹㍤㠹㝡ㄷ〰攵愵㌳㘳昱〶扤扦挳挴挸〹挵戶づ昱㤸㜴愲慤愵㌶摤搴摡㥣㙥㜰㙡㙡㤲㡢㘲㌸㈴㑣㑥㑡㈷昵㈲昹㉢㌰愸㉡攸搶㑤愹㠲摤扤㡥慤ㄸ扢㠵㐷㕦戶㡤㠴挷㜸昹㡤㙤ㅢㄱ㡤㍤㡦摡㌲㤱昱挶戶㤱搱㝥㡦扣㤵搸㌷㐲㕡〷昳㕡㝢㙣愴㜴摡挶昹挱ㅢ㌶ㅤ晤㐱ㅦㅡ㜴㝥㉡ぢ㠷攴づ搹戱㕤㙥愱㔲㕢㔷㌸戶愳㜵ㅥ搰㈴㙣㘶摢敢㕡攳挲挲扥收摡㡦㕥㠴〳晦㜱戱愶㘴㠳摥㥣㜷㘴慡㔸㤱㜶㉦挹㝤㈴昷㤳㍣㐰昲㈰㐸昱㈸散攳㜲㈲㕡〴ぢ戵㐴㉤㉤㕥㕣㥦㙣㥤攷㥢愷搷捦㥤搷ちㄹ㐶戴㈵㈵㠴摢昵愷㍤っ㤱昶ㄷ㤲㐷㐰晣晥〲㕦㍢晥㉦昰昹戵㐷昱ㅦ昸攲挱昸晦晦㍥捥㈸㠴㤷㈶挳ㅡ㡣㍢㕢㡡ㅢ㌱㝡㙡改搶捤㙢捤挷挵㕡收戵昲㐳㤷㕦挹㜸ㅢ㐸ㅥ〳改昹㌸挸攴㜱㝡〳㍥戲晦慢㈱㙢昱捥㠸戹挵愱ㄱ㡦㘸晡㌷捥㔸摡㤴㤸搷㥣㙥挲㠹㠳㔱戱搶㔸㑤〲攳扦ㄶㄵ昳㌵㑥㑣搷戶戵晡ㅡ挷搵攳扦㥥㡤搳昵〵㝡慣戵ㄶ扢攴搶㕥㡤ㄳ㌱㜶㤴㝤收昸攴㤲攲㐶㘳搸㌷㑡㙦㐹㘸ㅣㅦ㡥挷㉥㘸㠹て敦戰㑦敤搹挸㥤㡡扥愴㤵愱扢㌷㑥㡤㘱㝣搹慡挱㘸愸㜸ㄹ敦攸搹㑢㘴㤶户摦攴㄰㈱㈰㙦㙤㔱㝡㠸挰㠸㔴挰慤〴摦㤶昸晥㉣㌲㘹昶愷㘵㔶㙢㝤㐳换㌰ㄳ摥㘱愳搲㌸㝦愰换愹ㄳ挲敥昳㘱㘳昲攵㙤㔶昶㠷㥡〳捣㈹㠹戸ㄱㄶ愵㡣㙤㑥户㉤ㄸ㠴㔸晦慢㌸㡣㔵愰㍤〱戲昶敢㥢昶摢攵㡡摢㝥㌳晦㍦〱ㅦㄷ昹搳㜶愲㐵㍢〸㔹晣㈷㝦摡搳昸捦㥦㑦㔷㍣〴ㄶ㥥㝢搵ㅣ㘳攱㘲搸昷㙣挴摡捥㙣搶㘵㜰㕦㈲捣搲〵㝡慦挶搹改收昹昱㜴㝡㍥㥢摦㕢戸㤶㜹扡摥捡ㄱ㜳て昳〴〱摦㉢愵扡㜵㜳っ㡤㙤㐳敢ㅤㄱ摦昷㍣㐸慦㥡㠶㠶㌲㉢㘲㡢敦〵㠸扡攱摢挳昷㈲摥㔴㤷㔷〶挳攵搵㜵戵つ改挴晣㜹改戶ㄶ扤㙥㝡捤愴㡡扡㠹改挵㝡㜳摤昸愶㔴㝤㐳〳晥㑢㌷捦㡤㌵搵㈷敡挶挵㡥慥㍢㉡㌱㙣㐹㐳㑢愳ち〱ㅥ㡥㠹愷㉦㝣晤㔱摦㐹搱搱て摥晡捥㤵㐷搶晤㜵㤳ち㥡ち搷㘰㝢㔷㈴㉣挳愲扤㑣昲ち挹慢㈴慦㤱㙣〴㔱㝢挲㤵㍢㉥扣㜷晥㘹㙦㠰搷摥㈴㜹ぢ〴扢ㅢ㘹ㄱ昶㍥㙦ㅢ慣摡つ晦㜳て愴晤㥤攴ㅤ㄰挵〱㍣㍦慢〵摡㍦㐰㜲㌶㝣㜷㕡戴㠳㈰㜱㈶戳昶ㅥ〴㝥㉤㡦㑥敤〹ぢ㌶㕤㈳挸ㅡ㘱搵〸愹摡〶㘱㍣㠱ㄹ㘰㉡㕣㘷ㄱ昶㠲㕢ㄹ晤㍦㈳搹㐴昲㌹挹扦㐹扥〰㔱㝤攰敡つ捣㔷戴昹㥡攴㍦㈰㌶㘰扥㌵㔸戵㌷晥ㄷ㘰扥愳搱昷㈰㙡ㅦ㄰〳㤸捤㜸㤷ㄳ㤸㘱㜴㘸〷㐱昲づ㘰㝥㠲挰慦攵搱愹㈰㉣扣㠰昹敤搷ㅣ挰晣㙡㉡㕣㘷㐷捡ㄱ愹っ㡢搶㑤㠱昰㙣慤㔶㑣攲㈳改づ愲㝥㠰慢㌷㌰ㅡ㙤晣㈴㍤㐰㙣挰昴㌲㔸㔵㠱挰㠳ㄹ扣㌷㡤㑡㐱㔴〴慣〱㑣〰㙣㑥㘰挲昴㙡〷㜱〰搳ㄷ㉥㝥㉤㡦㑥㔵挲挵ぢ㤸㡦㜳〱昳㤱愹㜰㥤昵愹㐲愴㌲㉣摡昶㐸慡敤㐰㌲㠸㘴㐷㤲㌲㄰昵㙥㑥㘰㜶愲捤捥㈴㐳㐰㙣挰散㙡戰慡ㅡ㠱〷㌳昸㙥㌴摡ㅤ㐴敤〷搶〰㘶て戰㌹㠱搹㤷㕥敤㈰づ㘰昶㠲㡢㕦换愳㔳晢挳挵ぢ㤸ㄷ㜲〱昳扣愹㜰㥤捤㍡〰㤱捡戰㘸ㄱ㈴搵㉡㐹愲㈴㔵㈴搵㈰敡挹㥣挰散㐷㥢晤㐹㠶㠳搸㠰ㄹ㘱戰㙡〴〲て㘶昰〳㘹㔴〳愲㙡挰ㅡ挰㡣〴㥢ㄳ㤸〳改搵づ攲〰㘶㌴㕣晣㕡ㅥ㥤ㅡ〹ㄷ㉦㘰敥捡〵捣㝡㔳攱㍡㑤㌷ち㤱捡戰㘸㤳㤱㔴㥢㐲㌲㤵㘴ㅡ挹㜴㄰㜵㑢㑥㘰㘶搲㘶ㄶ挹挱㈰㌶㘰づ㌱㔸㌵ㅡ㠱〷㌳昸愱㌴㍡っ㐴昱搴㥦〱捣攱㘰㜳〲㌳㠶㕥敤㈰づ㘰晥〴ㄷ扦㤶㐷愷挶挱挵ぢ㤸换㜲〱㜳愹愹㜰㥤㝦㍣〸㤱捡戰㘸㜳㤱㔴㥢㐷㔲㑦㜲ㄴ挹㝣㄰㜵㐱㑥㘰ㅡ㘹搳㐴㤲〶戱〱戳搰㘰搵〴〴ㅥ捣攰捤㌴㙡〱㔱㤳挰ㅡ挰戴㠲捤〹捣㐴㝡戵㠳㌸㠰㔹っㄷ扦㤶㐷愷㈶挳挵ぢ㤸ㄳ㜳〱戳摣㔴戸㑥慣㑥㐵愴㌲㉣摡㌲㈴搵㤶㤳㥣㐸㜲ㄲ挹挹㈰敡㤸㥣挰㥣㑡㥢ㄵ㈴愷㠱搸㠰㌹挳㘰搵㌴〴ㅥ捣攰㘷搲攸㉣㄰㌵〳慣〱捣㑡戰㌹㠱㤹㑥慦㜶㄰〷㌰攷挲挵慦攵搱愹㤹㜰昱〲愶㍥ㄷ㌰昳㑣㠵敢㠴昱挱㠸㔴㠶㐵㕢㡤愴摡愵㈴㤷㤱㕣㑥㜲〵㠸㡡攷〴㘶㉤㙤搶㤱㕣〹㘲〳收㙡㠳㔵戳ㄱ㜸㌰㠳㕦㐳愳㙢㐱搴愱㘰つ㘰慥〳㥢ㄳ㤸㐳攸搵づ攲〰收㐶戸昸戵㍣㍡㜵ㄸ㕣扣㠰㤹㥡ぢ㤸㈹愶挲㜵㈶晣〸㐴㉡挳愲摤㠹愴摡㝡㤲扢㐸敥㈶戹〷㐴㡤捦〹捣㝤戴戹㥦攴〱㄰ㅢ㌰てㄹ慣㥡㠳挰㠳ㄹ晣㘱ㅡ晤〵㐴搵㠱㌵㠰㜹〴㙣㑥㘰晥㐴慦㜶㄰〷㌰ㅢ攰攲搷昲攸搴㤱㜰昱〲㈶㥡ぢ㤸㑡㔳攱㍡挵ㅦ㐷愴㌲㉣摡㜳㐸慡㍤㑦昲〲挹㡢㈴㉦㠱愸㘰㑥㘰㕥愶捤㉢㈴慦㠲搸㠰搹㘸戰㉡㠱挰㠳ㄹ晣㜵ㅡ扤〱愲㜴戰〶㌰㙦㠲捤〹㑣㤲㕥敤㈰づ㘰摥㠶㡢㕦换愳㔳㈹戸㜸〱㌳㈸ㄷ㌰㍢㤸ち搷愵㡢㜹㠸㔴㠶㐵晢㄰㐹戵㡦㐸㍥㈶昹㠴攴㔳㄰㌵㈰㈷㌰㥦搱㘶ㄳ挹攷㈰㌶㘰扥㌰㔸挵㉢㈱㠳ㄹ晣㑢ㅡ㝤〵愲收㠳㌵㠰昹ㅡ㙣㑥㘰㡥愲㔷㍢㠸〳㤸㙦攱攲搷昲攸㔴〳㕣扣㠰㈹捥〵㑣㤱愹㜰㕤㤲㘹㐲愴㌲㉣摡㉦㐸慡晤㑡昲ㅢ㐹㐱㈱㠸〲㔱扦晥㤲敢挸户ㅢ㙤㡡㐸㡡㐱㙣挰㜴㌷㔸㤵㐶攰挱っ㕥㐲㈳捥㘱㔰ぢ挱ㅡ挰昸挱收〴㘶〱扤摡㐱ㅣ挰昴㘲㕣㉤㡦㑥㌵挳挵ぢ㤸捦戱ㄲ㥥㘳愵㑤愶挲㜵愹愹ㄵ㤱捡戰㘸晤㔹晢〰㤲㙤㐸戶㈵ㄹ〸愲㍥捡〹捣昶戴搹㠱㘴㄰㠸つ㤸㌲㠳㔵㙤〸㉣挰っ愶搱㑥㈰㙡㌱㐴〶㌰㍢㠳捤〹捣㈲㤶搴づ攲〰㘶㔷挶搵昲攸搴ㄲ戸㜸〱昳㙡㉥㘰㕥㌱ㄵ慥㑢㘸㐷㈳㔲ㄹㄶ㙤ㅦ搶ㅥ㈴〹㤱㤴㤳㔴㠰愸攷㜳〲ㄳ愱㑤㈵㐹ㄴ挴〶㑣戵挱慡㘳㄰㔸㠰搹㤷㐶晢㠱愸攳㈰㌲㠰搹ㅦ㙣㑥㘰㡥㘵㐹敤㈰づ㘰㐶㌰慥㤶㐷愷㡥㠷㡢ㄷ㌰て攴〲收㝥㔳攱扡㌶戸っ㤱捡戰㘸攳㔸晢㜸㤲㠳㐸㈶㤰㑣〴㔱敢㜳〲㌳㤹㌶㔳㐸愶㠲搸㠰㤹㙥戰㙡㌹〲ぢ㌰㌳㘸㌴ㄳ㐴㥤〴㤱〱捣㉣戰㌹㠱㌹㤱㈵戵㠳㌸㠰㌹〴㉥㝥㉤㡦㑥㥤っㄷ㉦㘰慥捣〵捣㍡㔳攱扡收㜹㉡㈲㤵㘱搱㘲㐸慡挵㐹ㄲ㈴㐹ㄲㅤ㐴㕤㥡ㄳ㤸戹戴㤹㐷㔲て㘲〳㘶扥挱㉡㕥㐲ㄵ㘰ㅡ㘸搴〸愲㜸ㄹ搵〰愶〹㙣㑥㘰㑥㘳㐹敤㈰づ㘰ㄶ㌲慥㤶㐷愷捥㠰㡢ㄷ㌰愷攵〲㘶㠵愹㜰㕤换㍤ぢ㤱捡戰㘸㐷戳昶㘳㐸㡥㈵㌹㡥攴㜸㄰戵㍣㈷㌰换㘸戳㥣攴㐴㄰ㅢ㌰㈷ㅢ慣㕡㠹挰〲捣㈹㌴㍡ㄵ㐴㥤〳㤱〱捣ち戰㌹㠱㌹㥢㈵戵㠳㌸㠰㌹㠳㜱戵㍣㍡㜵㉥㕣扣㠰㐹攷〲愶挹㔴戸慥㔱㥦㡦㐸㘵㔸戴㔵慣晤〲㤲ぢ㐹㉥㈲戹ㄸ㐴捤换〹捣㙡摡㕣㑡㜲ㄹ㠸つ㤸㉢っ㔶慤㐲㘰〱㘶つ㡤搶㠲愸ぢ㈱㌲㠰㔹〷㌶㈷㌰ㄷ戰愴㜶㄰〷㌰㔷㌳慥㤶㐷愷㉥㠲㡢ㄷ㌰〷攷〲㘶㤶愹㜰㕤㝣扦〴㤱捡戰㘸㝦㘶敤户㤰摣㑡㜲ㅢ挹敤㈰㙡㑡㑥㘰敥愴捤㝡㤲扢㐰㙣挰摣㘳戰㙡㌵〲ぢ㌰昷搲攸㍥㄰㜵ㄹ㐴〶㌰昷㠳捤〹捣愵㉣愹ㅤ挴〱捣㐳㡣慢攵搱愹换攱攲〵捣昰㕣挰散㙦㉡㕣㤳ち搶㈰㔲ㄹㄶ敤〹搶晥㈴挹㔳㈴㑦㤳㍣〳愲㉡㜳〲昳ㅣ㙤㥥㈷㜹〱挴〶捣㑢〶慢搶㈲戰〰昳㔷ㅡ扤っ愲慥㠴挸〰收ㄵ戰㌹㠱㔹挷㤲摡㐱ㅣ挰㙣㘴㕣㉤㡦㑥㕤〵ㄷ㉦㘰㠶攴〲㘶㘷㔳攱㥡㉣㜱つ㈲㤵㘱搱晥㠱愴摡扢㈴晦㈴㜹㡦攴㝤㄰戵㐳㑥㘰㍥愴捤㐷㈴ㅦ㠳搸㠰昹搴㘰搵戵〸㉣挰晣㡢㐶㥦㠱㈸捥扦㌰㠰搹〴㌶㈷㌰搷戱愴㜶㄰〷㌰㕦㌰慥㤶㐷愷㙥㠰㡢ㄷ㌰㍤㜲〱攳㌷ㄵ慥㐹㈰㌷㈱㔲ㄹㄶ㙤㌳㙢晦㠱攴㐷㤲㥦㐸㝥〶㔱㐵㌹㠱昹㠵㌶扦㤲晣〶㘲〳㐶㜵ㄳ㔶摤㡣挰〲㑣㈱〴㕡㌷㄰㜵ぢ㐴〶㌰㐵㘰㜳〲昳㘷㤶搴づ攲〰愶㍢㕣晣㕡ㅥ㥤扡ㄵ㉥㕥挰晣攷扦㌹㡥㝣扦㌶ㄵ慥挹㉤户㈳㔲ㄹㄶ㉤㠰愴㕡ㅦ㤲慤㐸晡㤲㙣つ愲㌶挱搵晢㘴㜸㝦摡っ㈰搹〶挴〶捣㐰㠳㔵㜷㈰戰〰戳ㅤ㡤戶〷㔱敢㈱摡ㄹぢづ㤹挱收〴收㑥㕡戴㠳㌸㠰㈹㠳㡢㕦换愳㔳㜷挱挵ぢ㤸户㜲〱昳愶愹挸㥥戵㔳㝣㉦㈲㘵㕦㤹㤴㔹愸㤹昹っ戶㤹ㄲ扤㘱散㑢捤㙡慡㙦㙤改㤱慡㘹㙢㑤㡦愹㙦ㅤ搵搲摡㌳〵㠲户攲㌲㔰㉥晤摢㥣㠶愶づ慥搷ㄷ捦挴戵戹ㅤ摤㉡㑣搰慤㙤㙢㘹㑤换㐵搷㐱㙥晤愸昴攴㜴敢愸晡㤶〵つ戱愵㐳㍣搴㠶㘶昶㍣扤〹㜳㔱㥡㌱㈵㘵㑢㐶改〵ぢ昴愴㐷㡤㌳搲㙤捤〹㝤晣愸㍦挲㙣ㄶ㘵㕣㍤㉥挰〵㑡愵ち搴㉥戹㘷㙦搸㜰摦〱扤㈹挴㐵㑤昵㍢㈷㐳戴挳ㅦ㔳㜶戱改ㄵ㈰㈷㌶㜳晣ㄵㄴ摦〷㌶晦收㘱㥢ㅢ搳〳挶晥ㄴ㕡㙡挸㝡㤹㤳慦挶㌷戵搴㈷㜵扦挹㑤慡㙦敡㙤扥㥤搲搶敡搰挴㤶昴㌵㌵戸敡㍡愵〹㙤㑦挴㥡㤳㝦㠴㡥㘰挵昰㘷戴㐳昹昰敦昷㠱㙣㠴㈹㈸昸㡡愷㈳昸昷搵〹〲㜴㐱昱晤㘰㍣㉦㠰㘷㍥㠶㜸㘳㥢㔶㔴ち晢㕥㠴㍡㈳㉥㈱㌷㐹㡦㌵㐹〷㘶戴㈶㐷改㡢㝡㡢㠵㡥つㅢ昳攱ㅢ昴扥㑥㔶收㐱㘸愹㥡㜸㑢扡愱慤㔵敦㥤㜹㈷ㅦ㜰㉤㌵㕤㙦㠸㜱㡡㔸捦捣扢愹㠹㔶㑣愲换挴攳昴慦㍦㑥㜷㠰㐸㤱搹㈱㈵㍤昲攵搹㜰㥤㉢挱捦捥敦散㈸ㅡ㤹㤲扦㉦㐶愸㑢㔷昳敦挶ㄱ〵搶ㅢ昳㐳昴〰挲㜷㝥づㄸ㍦㐵㝤慤愹㠹挶㥥㑤㜶㕡㍤㉤ㄹ愷㕦昵㑡挹晥づ㜳㉣㜹㉢㐴㈹㍦㌶つ戸㑦愵戵㍥ㄱ㙢㘸㔸摡㍢㌵扥㈹搱搰㤶搴㈷挶攲㝡㠳戵慦㑥㌷㌷晥㐱晡㔵挴捤摦攸㔵ㅥ㕣捣㠹㜱攳㜱晦㤰㌵攳散㜷敦摥ち戴愱搸戳挹㔷㉤㘲ㄸ晢戶〷㔱挴晦㜹戲㥤ㅦ㑥㕢㜵㑣ㄵ㤵扢㑢戰㑢㜳㠹戸㉦攳㘴愴捣㝣㍤昹戴搹捣㈶愶㈷㘲摡㠸㥥戴㠹挶搵ㅢ愲㍦捣㘷㑡㕡攴昳昹㝥敦㤷ち戰挲摦㔷收晣〷散散っ㝥〴㡦愲昸敤昲㌰昸散㘹㑣戶㠳て昹扥㤷ㅤ㘰〰㠶愵摣㝢ㄹ〷ぢ㌳敢㕢ㅢ昴ㅥ㈹搱换晢ㄲ㝥ㅣ㠸㘶昷搴捣㜹㤸ㄲ㌴慡㔷㙡㙣㜳㝤戲愱扥㐹攷㠱〷收昶昲㡥㥥㠹晡㕣捣㐲㥤㥡㙥愹攷㡤㙡扤㔲㌳㥢㘳㑤㉤ぢ㌸昳㉢戱㜴㉢〷㈷捤㉡㑥㡤慣㙦挲㠷挷挸挹昷愵愹ㄹ昳搲㡢㜱慦㕢㕢㘳搳搸搸㠲㤶㍦㐴愳捣慦ㄲ㈰㘴㝣愲ち㔵㘱愱㉡㈹㉣昹扤摦㔱搸挲ㄱ戲ㅣ昱ち㐹捣㔶晤〵敦昲㝣㔶搹㈵㜳づ㌰㍦慢慣挹㜱摦㤶攷愴挴捣㡤㠲摣晦㙡㝢攳〳摡㜳ㄸ挸㐱㘳㘷㡤敦㤸㌹晥晦㜵搷㕤昱㈳㠸㥣攷㙢㐰㌶㡢捣㌴搵㝥㌰敥㙤㙣㉡㤴㜱换搱愴攳攴戲㌷㍦㝦㑡㙣戸㈵攲㥢㤳收㝣㍢〶㤳ち㝢攲㠳㡦摤㉥㈶㘳㘲㝦摢摢㘰㜸〸搷ㄸ㙢㘸㌱㜵戵改挶挶ㄸ㌷㉤㙥㤶㌳戰捦搶㑢攴㜸ㅡ㝢ㄲ㉤〵㈲摢㥦㈹㡡㉤㠱㈸戶㐴㐴昸㉡收搴㜳㜹捦㔸改戹戱收晡搶㜹㡤昵㠹ㄲ㌲㥣ㅥ晥㠷搸㈶戱〹ㄵ〱㑣敢㑦㌶㑣ㅣ㥣㘶㑦晣㌴收㉡愲摤挳㌰㕥㈰㜴㙣㍦戶摣㐲昹晥㔶扦㜳㕥㙦㠱㔲戲愳搷㠲㠸㔶㡣戱㉣〴收㠷挴㜶攰〵㠹散㠴搴愳㌴挰愲㠵㘰㙥晤ㄵ㙤挰扢扣搳㉦扢挳挰㍦㌱ㅤ㑢㡥挱ㅤ〴改收敥收㕤愲㈵㘸㉤㜷㈹捤〱㑥戹慤挵摣㜴捣㜹㕦㠴攳摦收ㄲち㘶㘰㌲㙢ㄱ㈷敢晡㡣ㅥ昲㐳㕢㔰㕣摣愳挴㉢搷㜸㉢搶㄰㜳㙡愲晤㉥摢昱慥昸㥦㑦慢ㅡ挱ㄵ昱晢戹㈲㕡㌹愸㔶〱愲ㅥ〳换昵挹㌲〸搳㈰〲㔲晣〴㤴搹㥦㤲㥣搳㔳攱㔰㔰摣挸㘹戳㈵㡤㕣ㅤㅣ㙡昸㌰㤹ㄶ搳㙦〱㠹慦㐷挹攳搰㙢㤵戰㝡攱昹攷㠷攳㝤㠱㝡ㅡ挴捡㕦㡣昷㝥㍦挱搳愲捣㕦〵愲㕥〶换㠱愸戴慤㐰摢㤷㈹㍡〶㈱敡ㄵ戰ㅣ㠸㔸㝦戶㉥㥡㍤㝣ㄵ㉡ㅥ㐲戳㤱㕢㍡ㅣ㔳慦挱㡥㠷㘴戸ㄶ挳ち摡昱捥㍡㈶㔰ㅢ挱昰戸挰昸换昹捤愵摥㠰〱扦扤ち㍣昷㤶敡㑤㘸戸挷搴㠶㜳昵摥挲㍢敥㠸㌲ㅢ收〸㐸户扣㘱扥㑤て㉣㡥つ㔳晤ㅤㄲぢ㑣㕢户㙢戸㉡㈳㤹敤ㅤ㙦㠳㕡ㅡ㡣愲挱㍦㘰挰㡥㙢愳挱㘵㥡昴㥥捤捤搶愴㌱㜴ㅢ㑢户捦㘰㘰㙢搲㜸挸散㑤摡〴㌶㝦㤳㍥㠷㐵愷㥢昴㙦ㄸㅢ㑤㍡㠸ㄵ戴㠳捤㌴改ぢ㌰㥤㘹搲㔷戰换搳愴慦愱㤶㈶㑤攴敡晤〷㥣愳㐹㤳㈱摤㜲㤳扥㠵㥢扢㐹摦㐱敡搱愴愹㕣㤵㘹捣昶扤户挱㜴ㅡ捣愰挱㘶ㄸ㐸㤳㘶㠲换㌴改㈷㥢㥢慤㐹戳攸㜶㌰摤扡愱ㄶ㕢㤳づ㠱捣摥㈴ㅥ㜸攷㙦㔲㌱㉣㍡摤㈴ㅦ㡣㡤㈶ㅤ捡ち摡㤹捣㍣扡㔶摤愱敢㑣㤳㌸搵㌴㑦㤳㌸〹㔵㥡㜴㌸㔷慦〷㌸㐷㤳收㐰扡攵㈶㜱搶㉡㕥㔹㥦愴摥㄰㜹㌴愹㡥慢㜲㈴戳㤵㝡ㅢ挴㘸㄰愷〱㈷扡㑡㤳ㄲ攰㌲㑤攲㕣㔶㉢慥慤㐹㐹扡改㜴攳扣㔳㕢㤳收㐲㘶㙦搲づ㔰攷㙦ㄲ愷慢㜶扡㐹㍢挲搸㘸搲㍣㔶攰㘸㔲ㄹ㜴㥤㘹ㄲ愷扤收㘹搲捥㔰㑢㤳㡥攲敡つ〱攷㘸㔲〳愴㕢㙥搲慥㜰挳㉢慢㐹扢㐱㘴㠱㐹慤昹攵搶挴㔵㐹㌳ㅢ愷搸㝡ㄸ㉣愰挱㐲ㅡ㜰搲慤㌴愹ㄹ㕣愶㐹㥣㔷㙢戹搹㥡搴㐲㌷晥㜰㠵攲ㅣ㔸㕢㤳ㄶ㐱㘶㙦ㄲ㘷挷收㙦ㄲ愷捥㜶扡㐹㥣㘲㙢㌴㘹㌱㉢㜰㌴㠹㌳㙦㍢搳㈴㑥挱捤搳㈴㑥捥㤵㈶㉤攵敡つ〷攷㘸搲㌱㤰㙥戹㐹㍣挰挰㉢慢㐹〷㐲㘴㠱㐹慤搹愴攳戸㉡挷㌳㕢㡤户挱〹㌴㔸㐶〳㑥〰㤶㈶㉤〷㤷㘹搲㘸㥢㥢慤㐹㈷搲敤㈴扡㑤㠶㠱慤㐹愷㐰㘶㙦搲ㄴ愸昳㌷㠹搳㜸㍢摤㈴㑥昷㌵㥡㜴㉡㉢㜰㌴㠹戳㠰㍢搳愴㤹戰换搳㈴㑥ㄴ㤶㈶㥤挶搵攳㡣㘱㐷㤳捥㠰㜴换㑤攲捣㘲扣戲㥡挴改挵ㅥ㑤㍡㡢慢戲㤲搹㌸昵搸挳攰㙣ㅡ㥣㐳〳㑥㐶㤶㈶㥤ぢ㉥搳㈴捥㌷戶摣㙣㑤㍡㡦㙥攷搳㙤㉥っ㙣㑤扡〰㌲㝢㤳㌸㙢㌸㝦㤳㌸愵戸搳㑤攲搴㘳愳㐹ㄷ戲〲㐷㤳收㐳搷㤹㈶㜱㙡㜲㥥㈶㌵㐱㉤㑤扡㤸慢㤷〶攷㘸搲㙡㐸户摣㈴捥㜲挶㉢慢㐹㥣敡㙣㠱㐹慤昹㐹扡㡣慢㜲㌹戳㜱ㅡ戴㠷挱ㄵ㌴㔸㐳〳㡥扤愵㐹㙢挱㘵㥡挴戹捦㤶㥢慤㐹敢攸㜶㈵摤㤶挱挰搶愴慢㈱戳㌷㘹㌹搴昹㥢挴改捤㥤㙥ㄲ愷㐱ㅢ㑤扡㠶ㄵ㌸㥡㜴㌲㜴㥤㘹搲愹戰换搳愴ㄵ㔰㑢㤳慥攳敡㜱㈶戵愳㐹㌷㐰扡攵㈶㜱挶㌵㕥㔹㑤㍡ㄳ㈲ぢ㑣㙡捤㈶摤挴㔵戹㤹搹㌸㈵摢挳攰捦㌴戸㠵〶㥣愴㉤㑤扡ㄵ㕣愶㐹㥣㠷㙤戹搹㥡㜴ㅢ摤㙥愷ㅢ攷㑣摢㥡㜴㈷㘴昶㈶㜱㌶㜵晥㈶㜱慡㜵愷㥢挴㈹搹㐶㤳搶戳〲㐷㤳慥㠰慥㌳㑤㕡ぢ扢㍣㑤㕡〷戵㌴改㙥慥摥㤵攰ㅣ㑤扡ㄷ搲㉤㌷㠹戳扦昱捡㙡搲㌵㄰㔹㘰㔲㙢㌶改㝥慥捡〳捣㜶慤户挱㠳㌴㜸㠸〶搷挱㐰㥡昴㌰戸㑣㤳㌸㈷摣㡡㙢㙢搲㕦攸昶〸摤㌸㝦摢搶愴㐷㈱戳㌷㠹㌳扢昳㌷改㉥㔸㜴扡㐹㥣ㅥ㙥㌴㘹〳㉢㜰㌴㠹戳挶㍢搳㈴㑥ㅦ捦搳㈴㑥㉣㤷㈶㍤捥搵攳っ㜳㐷㤳㥥㠴㜴换㑤攲㑣㜴扣戲㥡昴㌰㐴ㄶ㤸搴㥡㑤㝡㥡慢昲っ戳㜱慡扡㠷挱戳㌴㜸㡥〶㡦挰㐰㥡昴㍣戸㑣㤳㌸㍦摤㜲戳㌵改〵扡扤㐸户攷㘰㘰㙢搲㕦㈱戳㌷㠹戳捣昳㌷㠹㔳搰㍢摤愴ㄷ㘱㙣㌴改㘵㔶攰㘸搲㑢搰㜵愶㐹㥣捡㥥愷㐹㥣攴㉥㑤㝡㤵慢挷搹敥㡥㈶㙤㠴㜴换㑤攲慣㜸扣戲㥡挴愹昱ㄶ㤸搴㥡㑤㝡㠳慢昲㈶戳㜱摡扣㠷挱㕢㌴昸ㅢつ㌸㤱㕥㥡昴㌶戸㑣㤳㌸㔷摥㜲戳㌵改敦㜴㝢㠷㙥ㅦ挲挰搶愴㜷㈱戳㌷改㈳愸昳㌷改㘳㔸㜴扡㐹㥦挰搸㘸搲㍦㔹㠱愳㐹㥣㑤摦㤹㈶㜱㕡㝤㥥㈶㙤㠲㕡㥡昴㍥㔷㡦㌳敦ㅤ㑤晡㄰搲㉤㌷改ぢ戸攱㤵搵愴㉦㈱戲挰愴搶㙣搲挷㕣㤵㑦㤸㡤㔳昸㍤っ㍥愵挱扦㘸挰㐹晤搲愴捦挰㘵㥡昴慤捤捤搶愴㑤㜴晢㥣㙥扦挰挰搶愴㉦㈰戳㌷㠹戳敦昳㌷改㌷㔸㜴扡㐹〵㠵㔶㤳扥㘴〵㡥㈶㈹攸㍡搳㈴㑥昱捦搳愴㈲愸愵㐹㕦㜳昵搸て㐷㤳扥㠱㜴换㑤攲摤〲㔸慦慣㈶㤵㐰扡〱搲慣ㄳ戱摦㜱㔵扥㘷㌶捤摢㘰㌳つ㝥愰〱㙦㌰㤰㈶晤〸㉥搳愴㕥㌶㌷㕢㤳㝥愲摢捦㜴攳㝣㝦㕢㤳㝥㠱捣摥愴〱㔰攷㙦ㄲ㙦ㄳ攸㜴㤳戶㠵戱昱㐹晡㤵ㄵ㌸㥡㌴㄰扡捥㌴㠹户ㅢ攴㘹ㄲ㙦㐴㤰㈶㜱慡㡣ㅡ〴捥搱愴㐲㐸户摣愴㌲戸戹㥢㌴ㄸ搲つ敥㈶攱㔷〳㜱㑦〸戳敤攴㙤攰愳㐱㜷ㅡ昰㘶〷㘹㔲〹戸㑣㤳㜶戵戹搹㥡挴㥦扡搴晣㜴攳扤〷戶㈶昵㠴捣摥㈴摥㤵㤰扦㐹扣㘵愱搳㑤攲慤つ㐶㤳㝡戱〲㐷㤳㜸挷㐳㘷㥡挴㕢ㅦ昲㌴㠹㌷㐵㐸㤳㑡戹㝡㔱㜰㡥㈶昵㠱㜴换㑤慡㠶㥢扢㐹晢㐲扡挱摤愴扥㕣㤵慤㤹㡤户㔹㜸ㄸ昴愳㐱㝦ㅡ昰挶ぢ㘹搲〰㜰㤹㈶昱摥ち换捤搶愴㙤攸戶㉤摤挶挱挰搶愴敤㈰戳㌷㘹㍣搴昹㥢挴摢㈷㍡摤㈴摥㘶㘱㌴㘹㝢㔶攰㘸ㄲ敦扥攸㑣㤳㜸ㅢ㐶㥥㈶昱〶つ㘹搲㈰慥ㅥ敦搴㜰㌴愹っ搲㉤㌷㠹㜷㜴戸㥢挴摢㍡㌶戸㥢戴ㄳ㔷㘵㘷㘶攳㉤ㅦㅥ〶㐳㘸戰ぢつ㜸ㄳ㠸㌴㘹㔷㜰㤹㈶昱㍥て换捤搶愴摤攸戶㍢摤㘲㌰戰㌵㘹㑦挸散㑤㡡㐳㥤扦㐹扣㤵愳搳㑤㑡挲搸㘸搲㔰㔶攰㘸㤲づ㕤㘷㥡挴㕢㐲昲㌴㘹ㅥ搴搲愴扤戹㝡昵攰ㅣ㑤摡〷搲㉤㌷㠹㜷㤷戸㥢挴㕢㑣㌶戸㥢ㄴ攲慡㤴㌳ㅢ㙦㍦昱㌰愸愰㐱㤸〶扣㈱㐵㥡ㄴ〱㤷㘹ㄲ敦㌹戱摣㙣㑤慡愴㕢㤴㙥㐷挳挰搶愴㙡挸散㑤攲㥤㈳昹㥢挴摢㑡㍡摤㈴摥㝥㘲㌴㘹㕦㔶攰㘸搲昱搰㜵愶㐹换㘰㤷愷㐹换愱㤶㈶敤捦搵㍢ㄱ㥣愳㐹〷㐰扡攵㈶㥤っ㌷㜷㤳㑥㠱㜴㠳扢㐹〷㜲㔵㙡㤸敤㔴㙦㠳㤱㌴愸愵〱㙦㡥㤱㈶㡤〲㤷㘹ㄲ敦㝦戱攲摡㥡㌴㥡㙥㘳攸挶㝢㔵㙣㑤ㅡ〷㤹扤㐹扣㡢㈵㝦㤳㜸㡢㑢愷㥢挴㕢㘱㡣㈶㡤㘷〵㡥㈶㕤っ㕤㘷㥡戴ㅡ㜶㜹㥡㜴㈹搴搲愴〹㕣㍤摥㑤攳㘸搲㈴㐸户摣㈴摥㜵攳㙥搲ㅡ㐸㌷戸㥢㌴㠵慢㌲㤵搹㜸㕢㡥㠷挱㌴ㅡ㑣愷挱㍡ㄸ㐸㤳㘶㠰换㌴㠹昷攲㔸㙥㥣㝥收昷昷〱搵㘶搲㙤ㄶ摤㜸摦㡣慤㐹戳㈱戳㌷㠹㜷搴攴㙦ㄲ㙦户改㜴㤳㜸㕢㡥搱愴㐳㔸㐱㍢㤳㔹ㄷ晤㜸户㑥㘷㥡挴摢㜶昲㌴㠹㌷昴㐸㤳づ攳敡昱捥ㅥ㐷㤳㡥㠰㜴换㑤攲ㅤ㐰敥㈶摤ぢ改〶㤴㥣㜵〸晥㈷慥㑡ㅤ戳昱ㄶ㈱て㠳㈳㘹㄰愳挱晤㌰㤰㈶挵挱㘵㥡挴晢㠲㉣㌷摢㈷㈹㐱户㈴摤㥥㠰㠱慤㐹㈹挸散㑤㝡ㄲ敡晣㑤攲慤㍦㥤㙥搲搳㌰㌶㥡㌴㤷ㄵ㌸㥡昴っ㜴㥤㘹ㄲ㙦㈱捡搳㈴摥㕣㈴㑤慡攷敡昱㉥㈳㐷㤳收㐳扡攵㈶昱㙥㈴㜷㤳㜸㑢搲〶㜷㤳ㅡ戹㉡㑤捣挶摢㤵㍣っ搲㌴㔸㐰〳摥挰㈴㑤㕡〸㉥搳㈴摥愳㘴戹搹㥡搴㑣户ㄶ扡晤〳〶戶㈶戵㐱㘶㙦ㄲ敦㌴捡摦愴㝦挲愲搳㑤㝡て挶㐶㤳ㄶ戱〲㐷㤳摥㠷慥㌳㑤攲敤㑣㜹㥡昴ㄱ搴搲愴㈵㕣扤㡦挱㌹㥡㜴㌴愴㕢㙥搲愷㜰㜳㌷改㕦㤰㙥㜰㌷改㔸慥捡㜱捣挶㕢愷㍣っ㡥愷挱〹㌴攰捤㔴搲愴㘵攰㌲㑤攲晤㔲㤶㥢慤㐹换改㜶㈲摤㌶挳挰搶愴㤳㈱戳㌷㠹㜷㍤攵㙦搲㡦戰攸㜴㤳㝥㠲戱搱愴㔳㔸㠱愳㐹扣愳慡㌳㑤攲慤㔵㜹㥡昴㉢搴搲愴ㄵ㕣㍤摥㝤攵㘸搲改㤰㙥戹㐹㡡攳㝣㈰攱㥣㉤㔴〸改〶㜷㤳捥攴慡㥣挵㙣摤扣つ㔶搲攰㙣ㅡㄴ挱㐰㥡㜴づ戸㑣㤳扡摢摣㙣㑤㍡㤷㙥攷搱㉤〰〳㕢㤳㔶㐱㘶㙦㔲ㅦ愸昳㌷㘹㉢㔸㜴扡㐹㝤㘱㙣㌴改〲㔶攰㘸搲搶搰㜵愶㐹晤㘱㤷愷㐹〳愰㤶㈶㕤挴搵摢〶㥣愳㐹㤷㐰扡攵㈶つ㠴㥢扢㐹摢㐱敡搱愴㑢戹㉡㤷㌱ㅢ㙦㈹昳㌰戸㥣〶㔷搰㘰〷ㄸ㐸㤳搶㠰换㌴愹捣收㘶㙢搲㕡扡慤〳㈹摥ㄳ〶㥤扢扢㠸ㄳ昶〲戶㕢扥㌸㌷戶愵㑦㙡㕡㕢慣〱て㕡㤸㠲晢て㕡㈹晡㈳㑣㍥㉤㌲敥〲挹晥捤㘸攷昳ㄷ㜰攳㤴慣挲攱㜳〶㘱捤戲㌱㜰摡㥡敢搶㐲换摦㜷㤷㠸扦戸敥攷摦㝥敢㕣ㄶ㙥ㅥ摤ㄷ昱㈷㑡敢敡ち㑡㤸ㄳ㑤挲敤㠰㔷愱㘱㥣㌳捦晢ㄸ昲㑣挴捥扡㘹㠲搱晡㜶㑣ㅢ攵〴攱愱つ㝣㌴㡢搷㝣㔳攷㝣散慢㤱㔰㜱㔲戶㙣戰搷㤰㐳㌰㉥挵㐱㐸户㌸㤷ㄷづ戸ㅢ㡣戳㝡㘷戴㉥㙤挰㑣㙡扥攵㡦㜲ㅡ敦㌸㜵搴㔰愳扣㜴㜳ㄱ㙥㝡换晥挹摤㡣敦㍤〸搵㘳敢慣㥦㌸ㄶ㌷㙡㠶愱㥡攲挳〱㜰㑥㝦ㄶ摤㠱㈹㝤昸攷扢づ㈵㙥㍤愹㍥搱㥣㙥㐹愷㕡换㘶攰㙥㠰㌲晥攸㌵㝥愲㈷㔸㔳㝣㈸㈲㝡收攴㡡ㄵ㌵昱㠹㈲搲㈶晦晣愶昴攲㈶愹愶戸㠵扦晤㉤㜸㜵敦捥㌴㍣㕣㤷扦㥤〱㕣㈰㠴㐲昹ㄷ㈸㌷㔱昵摤㠰㔸扢搴㡥慣㥤㕥ㄷ慥㑣㈴㈲挱㜸㔵㌰ㄸ慦づ㔷挷攲㔵攵ㄵ搱㐴ち㍦㠰ㅥち㠷慢㤲搵㠹㐰㠵改愳摤〸㥦㐰搸攲㙥㈲ㄷ戱㌸敡㑡㉢挱㌱戱㑦㤲晤て㐹㈰㡡挸㜸攱㤷攵㤱愷㘷敤挸㍡㤹挴㍣ㅤ㍦愹敤扢〵㤲㍥㤰㌸㥦挰攲扢ㄵ攲摥㄰摢敥て〸㔴㤹㔱戴挱〸愵摤づぢ慤っ敦搴扥㤰㜳㡦攴㔷㤳〱㍤㍦㌱捣攵搷搶挳〲㕢扥摡て㉣户㝥敤㉥〸搴㜰扣ㄳ愴敦㈶㐷㝦㉥㈳㈰攵搶愹づ㠲㍢户〹〸ぢ㌴㌶㥡㍤㔵攳㈰㘱㕦㥤㝤愹㌱㐳昹敥㠷㥤搱㡥㡡㘸慣㈲ㅡ搴㤳攵㔵挹㡡㜰㐵㈲㠸㥦愵㡦㈵慢昵㐴愸㉡㕡㔹㕥㤹慡っ㡣戴搲㍦〰㥦㐰慤挵㐹㍢㐶㔹ㅣ㜵愵㥣㘵摢㌵敤ㄸ㠳挸㜸ㄵ㘸㙣㠷挶づ㘸挴㍢挰改扡㈲摦㡤捡㐷㈹摦ㄵ敦ㄴ愷散ㅡ〰て〷〶ㅤ〰㍦づぢ〲㝣㄰昴〲昰ㄳ㄰愸㠹攰〴攰㈷挹搱㥦换㘴㐸〵攰㙡㠴㜰〳ㅣ昵〴㜸慡ㄹ捡昷㉣㐲ㄹ〰㔷㠷㐳挱㐸㉡㔴ㄹ㑤挵㠳攱敡㐸㌸㔶㤹挰慦改㔶㐶㐳㤱㜸㈸〱攸〳搳慣昴捦挱㈷㌰摤攲〴攰ㄹㄶ㐷㕤改㑣㜰㕤〳昰㉣㐴挶换〵昰挱㤶㝣㙦㉡㕦㐱ㄱ摡㕥〴攷㄰挸つ㠰昷㜲〰扣ㄱㄶ〴昸㔰攸〵攰搷㈱㔰㠷㠳ㄳ㠰摦㈰㐷㝦㉥㜳㈰ㄵ㠰㜷昷〴㜸㔷㑦㠰敢捣㔰扥户ㄱ捡〰㌸㠲ㅤ㐷㜵㜵㌸㔹ㅤて㐷挳㝡愲㍣ㄶつ㈶㉡㠲攵ㄵ㠹敡敡捡㜸㜹慣㌲㜰愴㤵晥敦昰〹挴㉣㑥〰㡥㕢ㅣ㜵愵〹㜰㕤〳㜰ㄲ㤱昱㜲〱捣㘹戲㈲慦愰昲〳ㄴ愱昱㕥㈴挵愹戲〶挰摢㌹〰晥ㄸㄶ〴㜸ㅥ昴〲昰㈷㄰愸愳挰〹挰㥦㤲愳㍦㤷〶㐸〵攰〱㥥〰昷昳〴戸挹っ攵晢ㅣ愱っ㠰㠳攱㔰愸戲㍡㤲㡣㐷捡㐳攱㔸㍣㔲ㄵ㑦㐴捡㉢昵㔴㔵戰㍣㤶ち㐵㤲〱㤹㥥捡晡晦つ㥦挰〲慢ㄸ〱㜸愱挵㔱㔷摡っ慥㙢〰㙥㐱㘴扣㕣〰户㕡昲㙡㉡扦㐵ㄱ㕡ㄵ挱㔹〴戹〱戰摦〱昰㘶㔸㄰攰挵搰ぢ挰㍦㐰愰㤶㠲ㄳ㠰㝦㈴㐷㝦㉥挷㐰㉡〰晢㍣〱㉥昲〴昸㌸㌳㤴敦ㄷ㠴㌲〰㡥㠶㤲挹㜸㄰㤰㔶㠶㠰㜵㌴㔸ㄵ㑥㠵㔳搵攵搱㐸㍣㥡慡づ敡ㄵ〱㤹㕡捡晡㝦㠵㑦攰〴慢ㄸ〱㜸㤹挵㔱㔷扡ㅣ㕣搷〰㝣㈲㈲攳攵〲昸㈴㑢㍥㠲捡㘲ㅣ㝥㙢〷㄰ㅣ㑥㔱㌵〰晥昱㈷晢㍥戸〴ㄶ〴昸㔴攸〵㘰㍥晤㑥㥤〶㑥〰昶㤳愳㍦㤷㌳㈰ㄵ㠰扦㐳〸昷㍥昸ㅢ㐸摤㕦㜲㘷㤹愱㝣扤ㄱ捡〰戸㈲ㄸ慣搲换换㈳搸㉤㈴挲搵㝡㈴㔶ㅤち改搵㠹慡㐸戲戲愲㉡㕣ㅥっ挸戴㔰搶㕦ち㥦挰搹㔶㌱〲戰捣〸戵㜴愵攷㐲搷㌵〰㥦㠷挸㜸戹〰㍥摦㤲㡦愶戲㍦ち搴㐶攱㥤扡〰㜲〳攰㑦ㅤ〰㙦ぢぢ〲㝣㈱昴〲昰㐰〸搴挵攰〴攰敤挸搱㥦换㙡㐸〵攰て㍤〱㝥摦ㄳ攰换捣㔰扥ㅤㄱ捡〰㌸㔴㤱搲㈳㝡㈲〲㔴㈳攱昲㘴㜵㔵㈵づㅥ㈲㤵挱㔰㔵㈲ㄹ㡦挷㔲〱㤹搲挹晡换攰ㄳ戸挲㉡㐶〰㤶搹㥣㤶慥㜴㉤㜴㕤〳昰㍡㐴挶换〵昰㤵㤶㝣〲㤵扢愱㐰敤㈰扣㔳㔷㐳㙥〰晣㠶〳攰㍤㘱㐱㠰慦㠱㕥〰ㅥち㠱扡づ㥣〰扣ㄷ㌹晡㜳戹〱㔲〱昸㔵㑦㠰㕦昶〴昸㈶㌳㤴㉦㠸㔰收㉥㐲慦㠸㐴昴昲捡㜰㌲ㄵづ㈷㉢㠲搵攱㔸戰㈲ㄹ㉣慦㡡㔵㠷㜱ㅣㄱっ摣㙣愵て挱㈷昰㘷㡢ㄳ㠰㘵㈶㈶搷㡤扡搲㕢愱敢ㅡ㠰㌹㝦ㄳ㉦ㄷ挰户㕢昲㘹㔴㔶愱〸㙤㉡挱戹ㄳ㜲〳攰㈷ㅤ〰敦〷ぢ〲扣ㅥ㝡〱㜸㝦〸搴摤攰〴攰攱攴攸捦攵㕥㐸〵攰つ㥥〰户㝢〲㝣扦ㄹ捡㔷㠳㔰〶挰愹㐸㜵㉣愹㤷㔷㔵㠴换㜱㡣㔶㕥㕤ㅤ㑡㤴㔷㔷㘲㐳㡥㠶㘳㝡㐸て〷ㅥ戰搲㡦㠴㑦攰㐱㡢ㄳ㠰㘵ㄶ㈵搷㡤扡搲㠷愱敢ㅡ㠰㌹昷ㄲ㉦ㄷ挰㡦㔸昲搹㔴㡥㐷ㄱ摡挱〴攷㔱挸つ㠰敦㜶〰㍣ㄱㄶ〴㜸〳昴〲昰㈴〸搴攳攰〴攰挹攴攸捦攵㐹㐸〵攰㍢㍣〱扥捤ㄳ攰愷捤㔰扥改〸㘵〰㡣戱〴㌶攰㈰昶っ㤵ㄵ㘱扤㉡挹㝤㜰愴㍡ㄹ㡥〶㐳挹敡ちっ㌴㘴ㅡ㈴敢㥦〱㥦挰戳㔶㌱〲昰㜳ㄶ㐷㕤改昳攰扡〶㘰捥㥢挴换〵昰㡢㤶㝣づ㤵㠷愱〸敤〸㠲昳㔷挸つ㠰慦㜱〰㍣〷ㄶ〴昸㘵攸〵攰㍦㐱愰㕥〵㈷〰搷㤱愳㍦㤷㡤㤰ち挰敢㍣〱㕥攳〹昰ㅢ㘶㈸㕦〲愱っ㠰慢㜱散㤰っ㈶㈳㤱㄰㡦㠴㘳搵搵昱捡捡㜸ち摦㙦挱㜸扣㈲㕡㤵〸扣㘹愵㑦挲㈷昰㤶挵〹挰㝦戳㌸敡㑡摦〶搷㌵〰㜳捥㈳㕥㉥㠰摦戱攴〹㉡攷愳〸㉤㑥㜰摥㠵摣〰㜸㤵〳㘰㍥㔸㤷〰晦ㄳ㝡〱㌸つ㠱㝡ㅦ㥣〰扣㠰ㅣ晤戹㝣〸愹〰㝣㡥㈷挰㉢㍤〱晥搸っ攵㙢㐵㈸〳攰㐴㐵㔵愸慡㈲ㄵ挷㔹㡡昲㜰㌸㔸ㅤ搳㤳㈱散㝤㤳愹慡㑡摣〶ㅦ㡦〴㘴晡㈱敢㙦㠳㑦攰㔳慢ㄸ〱㔸㘶ㅥ㕡扡搲捦愰敢ㅡ㠰㌷㈱㌲㕥㉥㠰㍦户攴晣扤㘳敤㔸ㄴ愸捤挳㍢昵〵攴〶挰㈷㍡〰㍥〱ㄶ〴㤸戳て〵攰㘵㄰愸慦挱〹挰换挹搱㥦换㌷㤰ち挰挷㝢〲㝣慣㈷挰摦㤹愱㝣愷㈰㤴〱㌰㥥㈳㕣ㄹ挷愸㉤ㄶ慣㡡㠴㌱愲㡢㈵㐳㐹っ㥥㐳攵㠴戹㍣㥥ち㝣㙦愵㍦ㄵ㍥㠱捤ㄶ㈷〰晦㘰㜱搴㤵晥〸慥㙢〰晥〹㤱昱㜲〱晣戳㈵㑦㔳戹ㄲ㐵㘸㑤〴攷ㄷ挸つ㠰ㄷ㍡〰㍥ㄷㄶ〴㤸㌳〷〵攰昳㈰㤰ㅦ挴ㄲ㠰捦ㄷ捥〴戸㄰㠷昶〲㜰愳㈷挰昳㍤〱㉥㠲ㄳ㐳昹㉥㐲㈸〳攰慡敡㘴㜹〵㜶て愱㜸㌸ㄹ㡥㔴㈴慢㈳攵ㄵㄵ㠰扣㔲て㐷㉢ㄲ㤵昱㐰戱改愳㕤っ㥦㠰捦攲〴攰敥ㄶ㐷㕤㘹〹戸慥〱㔸㐳㘴㉦㠰晤㤶扣㡤〰慦㐱ㄱ㕡㉢〱敥〹戹〱昰㤱づ㠰慦㠴〵〱敥〵扤〰㝣ㄵ〴慡ㄴ㥣〰㝣㌵㌹晡㜳改〳愹〰㝣㠴㈷挰㠷㜹〲摣搷っ攵扢ㅥ愱捣㝤戰ㅥ慤慥㡡㠵㠲愹㔸㔵㌴㡣戱㐵㜵〸㈷㈴挲搵昱㘰㔵㉡㕣㠹〳㡢挰搶㔶晡ㅢ攰ㄳ攸㘷㜱〲㜰㝦㡢愳慥㜴〰戸慥〱㜸ㅢ㐴昶〲㤸搳晥㐴㝥っ〱扥つ㐵㘸㐷ㄳㅣ㑥晤㌳〰㥥攲〰昸㑥㔸㄰攰敤愱ㄷ㠰搷㐳愰〶㠱ㄳ㠰敦㈲㘷〱㕣〶愹〰㍣挱ㄳ攰昱㥥〰敦㘴㠶昲摤㠷㔰〶挰攱昲慡㜸㈸ㄶ㡢攳昰户ㅣ愳攴㜰㔵㌴ㅡ慣㠸挶昵㔸㌰愶敢昱㐴㌲戰戳㤵晥㝥昸〴㠶㔸㥣〰扣㡢挵㔱㔷扡㉢戸慥〱㜸㌷㐴昶〲㜸㜷㑢扥㥣〰户愳〸㙤ㄹ〱摡ㄳ㜲〳攰〳ㅣ〰㍦〶ぢ〲㍣ㄴ㝡〱昸㜱〸搴摥攰〴攰㈷挸㔹〰敦〳愹〰扣慦㈷挰㔵㥥〰㠷捣㔰扥㘷㄰捡〰㌸㔶ㄹ㠹㠶昰㌰昷捡㠸ㅣ〷㔷㔴挷愳㌸戹ㄶ㡢攲㕣㕡㌴ㄱ㠹㈷〲㌲㔵㡥昵㍦ぢ㥦㐰㠵㔵㡣〰ㅣ戶㌸敡㑡㈳攰扡〶攰㑡㐴昶〲㌸㙡挹㔷戰挰㤷㔱㠴㜶㉡〱攲㤴㍢〳攰扤ㅤ〰扦〶ぢ〲扣㉦昴〲昰㐶〸搴晥攰〴攰搷挹㔹〰ㅦ〰愹〰扣㠷㈷挰扢㜹〲㝣愰ㄹ捡昷㌷㠴㌲〰づ愶㈲㤵戱㜰ㄸ〷㘷㤱㔸ㄸ晢㘳散㝣㠳ㄵ㤵愹㐴㉣慣㘳户慣愷〲㌲捤㡤昵扦つ㥦挰㐸慢ㄸ〱戸搶攲愸㉢ㅤ〵慥㙢〰ㅥ㡤挸㕥〰㡦戱攴㉢㔹攰晢㈸㐲㍢㡢〰㡤㠳摣〰㜸㝢〷挰ㅦ挱㠲〰㡦㠷㕥〰晥ㄸ〲㌵〱㥣〰晣〹㌹昸㌳㤵㥡〴愹〰扣㡤㈷挰晤㍤〱㥥㘲㠶昲㙤㐲㈸〳攰㜸㌸ㄱ〹㐷㔳ㄸ挹愵㈲攱㜰㘵㉣ㄶ㉤慦㑡㘰摢つ㔵攱㡣㑦〸ㄷ㤸㘴㡡ㅡ敢晦ㅣ㍥㠱㘹㔶㌱〲戰捣㑥戳㜴愵㌳愰敢ㅡ㠰㘷㈲戲晣㌶捣㉤㜸攳晢ち㠵昰攲㤱昹晢㥦扣㜶攸晢ㅡ㌲㕥㘷挲〳づ敤攲晦㐰摣摦㄰㡦㘹㙢㘸㤸ㅡ㙢㥤㌷㉥摤㈲㤷ㅢ㝤摦㐰户㥤换㘵㜲㝡㝣㤲㍦㡢搸扡搴戸㝣㈲㔷㑥㘶㔹昹扦㠷㡦摦户ㄹ㜴敢㤱搳㐷搷㑣㤸㌹㙥晡㤴㔹㘳挷㤵㑤ㅦ㍤㘳搶挴㤹㌳㝣㍦㐰搳收㜸㌶攰扥扢ㅤ晥扢㥦〷㌸㘷㤴㡥㠷ㄴ㌷搶㌷攱捡㙣㝤愲㙣扡摥搲搶搰摡戲摢㘰捦搴㍦收㉡㑡㥥㝢慤㥤捦㡤㘶㌶搶挳搸昰㡡ㅣㅢ摥㉦㕣㉤㙣㜸㠷㐰㉦ㅢ摥慦㄰愸挳挰挹㠶昷ㅢ㌹晡㜳㌹〲㔲搹昰ち㍣㌷扣㕦㝦昴㍡换昸㈷㌳㤴慦ㅢ慥㍥ㅡㅢ㥥捥挱㐱㜹㉡ㄸ㑢挶㘳攱㔸慣愲㍡㕡㔹㡤搱㉤捥㥣㔷挶㉢慡㔲㝡㐰愶摤㜱攳㉡㠲㑦攰㐸慢ㄸ搹昰㘴挶㥤愵㉢㡤㐳搷㌵ㅢ㕥〲㤱扤㍥搹㐹㑢扥㥡㐵昴㐰㠱摡㈵〴㈷〵戹〱昰㌷挰愱攳㔲㕡㙦㔸㄰攰戹搰ぢ挰愵㄰愸㝡㜰〲㜰㠰ㅣ晤戹捣㠷㔴〰晥ㄲ㈱摣愷㜱晦敤〹㜰愳ㄹ捡户㌵㐲ㄹ〰㠷慢㌰㥥㑤㠴㔲㠹捡㈸㍦攴愹㔸㜹㉡㥥㐸挴㜱敡㕣慦㠸㘳㑣ㄶ㘸戲搲昷㠳㑦㈰㙤㜱〲戰捣㤶攳扡㔱㔷扡㄰扡慥〱㤸㜳散扣〰㙥戱攴㙢㔹挴昶㈸㐲㕢㐳㜰摡㈰㌷〰㝥摦〱昰㡥戰㈰挰㡢愰ㄷ㠰换㈰㔰㑢挰〹挰㠳挹搱㥦换搱㤰ち挰晦昰〴昸敦㥥〰ㅦ㙢㠶昲敤㠲㔰〶挰ㄵ扡㥥ち㈵攲搱㔰戰〲て晣っ攱㍢〹㘷㜱㤳搸愶ㄳ愱昲捡㘸㌴ㄱ㤰改㙥慣㝦㔷昸〴㡥户㡡ㄱ㠰㘵愶㥢愵㉢㕤〶㕤搷〰捣昹㜱㕥〰㥦㘸挹慦㘵ㄱ㝢愳㐰敤ㅡ㠲㜳㌲攴〶挰㉦㍢〰づ挲㠲〰㥦〲扤〰ㅣ㠲㐰慤〰㈷〰㤷㤳愳㍦㤷搳㈱ㄵ㠰㕦昰〴昸㌹㑦㠰捦㌴㐳昹㉡ㄱ捡〰戸戲ち搳ㅤ昰㥤㡦搱㐱〴㠷慦〹㕣㘸㡦改ㄵ攱慡昲㠸㥥㡡㔴㈵㔳㠱戳慣昴㔱昸〴㔶㕡㥣〰㝣戶挵㔱㔷㝡づ戸慥〱㤸㜳摢扣〰㍥捦㤲摦㑣㠰て㐰ㄱ摡㑤〴㘷ㄵ攴〶挰敤づ㠰㙢㘰㐱㠰㉦㠰㕥〰ㅥ〹㠱扡〸㥣〰㕣㑢捥〲昸ㄲ㐸〵攰㠷㍣〱㝥挰ㄳ攰㑢捤㔰扥戱〸㘵敥㠳挳攵愹㜰㈴㥡㠸㘲㕦㡣㜳攵㠹㔸㍣㤶愸挴㕣㠶㘰㉣㤸〸㔶㔷愶〲㌲捤㡣昵㡦㠳㑦攰㜲慢ㄸ〱㔸㘶㤸㔹扡搲㌵搰㜵つ挰㥣㤷收〵昰㍡㑢㝥〷㡢㤸㠲〲㌵晥㥣扢扡捡慡㜲ㅡ㐴㜴攴愲慥戶愴㈱戲收㕦攰ㅡ㐸昱挲㔹㔴搸昶敡㔶㝣㈳ㄸ捦摦㝥㌵收慦捣挰㉦晡改挳㙡㐷㐶㠷㡤㕥㤲搰ㅢ昸ㅢ扢㤸攵〲搷㠲㝥㡤攳㕢昰ㄶ㑦挴㥥㤹慥㤱㕦㝦攵㘱㐹ㅦ㙢㈲捣㔰敢㘹摣扢㜴㐸慣ㅦ㔸戶摣愶㌴㘷晣昰㜰㘹㑣昴㠲㘲㈸㥦摤摤慦㠳戳㍤㔶㝡扢づ㈹㝥㐹ㅢ扦昱慢㈷慤㠸㉤㤸㜹㕦㔴搸㑤敤改昵ぢ攱收愳㤳昱戴㘲㉢挰攸愶戶挶ㅤ戱づ摢㜹晣㥣攰挸晡㔶㤹晥戵㍤昴㑡扢〱昰昸㘶㘱㝤㝤挳㠷搴っ〹〵㡢㙦挲㤶昶㝦挸挲つ戸㘳挲ㄵ㜳昲捦慦捤㐶㐸挵㡤㡡昱㈸㔲㥣晥㌳〴㙦戲ㅦ〴㝣㉤っ摥挶慦攲扢㥥㤰㝣㡤愹㜰㍤㈱㜹㍤㈲挹㈷㘸づ㤲㘴㌶㠷扢㉣愹㘳㜳戸ㅢ㔲扣㌰攵ㅦ戶扤扡愹〷挰㜰㤳㔰ㅡ愷〰昹㘲㤰ㄶ㜳捤㈳㙡つ搲㔹挵晡戵〴敢㝦ㄴ㈶㐳㍣㑡㕥㥤慢攴㑢㑣㠵敢搹挵㡦㌳㈵㈳搵摢㑢㝥挲㤲㍡㑡㝥ㄲ㔲扣㜰ㄶ搸㈸昹㌹㌰㐶挹捦攲㥤慦ㄱ㔲㘹㔶㜹戹㍡摦㔱㜳㥡㌵㜳㡥捡㄰㡦㥡㔷收慡昹㉣㔳攱㝡慣昰㐶㐴㤲㥡摢散㌵扦㙥㐹ㅤ㌵扦〱㈹㕥〵摡㘲愳收扦㠳㌱㙡收㍣ㄵ摦㔲慢收㔰㔴㥤敡愸昹ㄸ搶晣〱㙣㠶㜸搴扣㍣㔷捤换㑣㠵敢㠹扦ㅦ㈳㤲搴扣摣㕥昳㈷㤶搴㔱昳愷㤰攲㠵ㅦ㤸㌲㙡晥㌷ㄸ愳㘶㑥晤昰㥤㘲搵㕣ㅥ㔲㐷㍢㙡㕥挱㥡扦㠵捤㄰㡦㥡摢㜲搵摣㙡㉡㕣て攳摤㡣㐸㔲昳㑡㝢捤㍦㔸㔲㐷捤㥣㝥㠱ㄷ㝥愶挹愸昹㔷㌰㐶捤㥣㑤攱㍢て㔲搹㥣换㔵㤳愳攴㔵㉣㤹㜳ㄳ㠶㜸㤴㕣㥦慢攴㜹愶挲昵㤸㕣捥㘱㤰㤲㔷摢㑢㤶㠹っ㡣敦㈸㤹ㄳㅡ愴攴换㡣㤲㌹挳挰㈸㤹昳ㄳ㝣㔷㔸㈵㔷愹戸愳攴戵㉣㤹㔷晢扤㑡㥥㤳慢攴㈳㑣㠵敢〱戶㥣ㄵ㈰㈵㕦㙢㉦㔹愶〶戸㑡收ㄴ〱㈹昹㝡愳㘴㕥戳㌷㑡收ㄵ㝦摦㡤㔶挹㘱㜵戰愳攴㥢㔹㌲慦㥦㝢㤵㍣㉤㔷挹㔳㑤㠵敢搱戲扣捥㉥㈵摦㘱㉦㔹㉥戶扢㑡收㐵㜷㈹㜹扤㔱㌲慦㜴ㅢ㈵昳ㅡ扡敦㙥㐸㡤㍤㝣㔸ㅤ攴愸昹㕥搶捣㑢搲㕥㌵㡦捥㔵昳㈸㔳攱㝡敡㉢㉦㕤㑢捤て摢㙢㤶敢搷慥㥡㜹ㅤ㕢㙡㝥挴愸㤹ㄷ㡦㡤㥡㜹㔹摡昷㈸愴戲㌱㔷慢〳ㅣ㈵㍦挶㤲㜹㤱搷慢攴敡㕣㈵㔷㤹ち搷昳㔸㜹㌱㔸㑡㝥挶㕥戲㕣ㄱ㜶㤵捣㉢挳㔲昲㜳㐶挹扣ㅣ㙢㤴捣ぢ扤扥ㄷ慣㤲㉢㔴戹愳攴㤷㔸㌲㉦㥢㝡㤵扣㜷慥㤲昷㌲ㄵ慥㈷愵昲昲慡㤴扣搱㕥戲㕣㘳㜵㤵捣㙢慤㔲昲ㅢ㐶挹扣挰㘹㤴捣㑢愷扥户㈰㌵扥㑥挲㙡㔷㐷捤㙦戳㘶㕥㠹昴慡㜹㜰慥㥡换㑣㠵敢㈱愶扣㘲㈹㌵扦㘷慦㔹㉥㕢扡㙡收攵㑢愹昹〳愳㘶㕥㑦㌴㙡收搵㐸摦㐷㤹㥡㈳㙡愰愳收㑦㔸㌳㉦敥㜹搵摣㉦㔷捤㕢㥢ち搷昳㐵㜹ㄱ㔰㙡晥户扤㘶戹ㄲ攸慡㤹㔷〴愵收㉦㡤㥡㜹ㄹ捥愸㤹ㄷ昸㝣㕦㘷㙡慥㔰扤ㅤ㌵㝦挳㥡㜹扤捣慢㘶㉤㔷捤㈵愶挲昵攸㑦㕥㔷㤳㥡㝦戴搷㙣㕣㕣换摥㌷昳㈲㥢搴晣戳㔱㌳慦㙣ㄹ㌵昳㥡㤹敦ㄷ慢收㔰㐴ㄵ㍡㙡晥㡤㌵昳ㄲ㤴㔷捤扦晣㤰攳㠸敥扦愶挲昵㔴㑥㕥慡㤲㥡㡢㜱㑥㌰㜳㐴㈷搷慢㕣㌸昳扡㤵搴摣ㅤ戶㌸愲攳挵㈲愳㘶㕥㠶昲㘹㤰捡㕥㈳慡扥㐷扡㡥㈳扡ㅥ㔰㈸㕥搴昱㉡昹敢㕣㈵㝦㘵㉡㕣捦换攴挵ㅦ㈹戹㡦扤㘴戹〲攴㉡㤹㔷㠲愴攴扥㐶挹扣晣㘲㤴捣ぢ㍢扥㝥㤰ㅡ㍢攷㉡昵㤹愳收〱慣㤹搷㐹扣㙡晥㈸㔷捤ㅦ㥡ち搷愳㉣㜹㍤㐵㙡摥挱㕥戳㕣㔴㜱搵捣㡢㉢㔲昳㡥㐶捤扣愲㘱搴捣㙢㈵扥挱㤹㥡㐳敡ㅦ㡥㥡㜷㘶捤扣昴攰㔵昳㕢戹㙡㝥搳㔴戸㥥㌲挹㑢ㄴ㔲昳ㅥ昶㥡攵㍡㠵慢㘶㕥慦㤰㥡㠷ㅡ㌵昳㈲㠱㔱㌳㉦㍦昸昶捥搴㕣慥㕥㜱搴扣て㙢收搹㝣慦㥡㕦挸㔵昳昳愶挲昵〰㐸㥥昵㤷㥡㈳昶㥡攵搴扦慢㘶㕥〲㤰㥡愳㐶捤㍣㈷㙦搴捣㌳晡扥㙡㐸㘵㜳づ愹㈷ㅤ㈵敦挷㤲㜹昲摡慢攴㐷㜳㤵摣㙥㉡㕣㡦㘶攴昹㘲㈹戹挶㕥戲㥣㌴㜶㤵捣㤳挷㔲㜲慤㔱㌲捦收ㅡ㈵㜷攳づ㘳㌴愴挶收㕣慤ㅥ㜰搴㍣㤶㌵昳搴慡㔷捤㜷攷慡昹㉥㔳攱㝡㙡㈲㑦挱㑡捤㤳散㌵㤷㕡㔲挷㔱㈸捦挷㑡捤㔳㡣㥡晢㠱㌷㙡收改㔵摦㌴慢收昲愰扡搵㔱昳っ搶捣戳㤵㕥㌵摦㤸慢收ㅢ㑣㠵敢㠱㠶㍢㈲㤲搴㝣愸扤㘶㌹戵改挲㜹㌰㙣愵收挳㡤㥡㜹捥搱愸㤹㘷㉣㝤㜳慣㥡㐳㤵敡㉡㐷捤㜵慣㜹㙦搸㜸搵㝣㐵慥㥡㉦㌷ㄵ慥㘷つ昲㐴愱搴慣摢㙢づ㔹㔲〷捥㍣㙢㈸㌵捦㌵㙡㡥㠲㌷㙡收㐹㐰㕦㝤愶收ち㜵㤱愳收昹慣㤹攷搴扣㙡㍥㉦㔷捤攷㥡ち搷㘳〰㙢㄰㐹㙡㕥㘸慦㔹㑥挰戹㜰慥㠵慤搴摣㘲搴捣㌳㘳㐶捤㍣慦收㙢㠳㔴㍥㠲㤵敡っ㐷挹㡢㔹昲ㄴ㤸㜸㤵㝣㑡慥㤲㑦㌶ㄵ搹て攸ぢ㑣戳捡㌸づ㜱戵攳㐹㑥〰昱ㄷ昳㑣㤶攷㈹ㄹ㜹㘲捥㌰攳搱㈲戸㥢㑤㙦ㄱ㐱㈹㔶戰㌸挵㤳㔵㍤㔲扣挹㑤㤷攷㥢挸㔳搹ㅡ㙡㜹〷㕥㑦㍣㘵愴㜹扥摥㍣ㄱて捤挱戳㐵㘶搴㌷㥡昷㜲攱㘱㍡㝣摡㠳昵ㅣぢ㑤㌸摥㍤改㑢㑤㘹挶㠳㉤扡愷挶户攰搱㍣挹㤲㐶㕣㜶挳㜵慣愶㍦挲㕤愰㤸㌲挴ㅦ㜲挳㥦昱昰ㄱ捦㍢昹㜸㡢㕥昶㜳㉦㙣捦ㅦ敡挰挳㝡晥㔴㈱ㅦ㑥昲晢敥〱㤵㥢㤲ぢ搵〹攸戳㑣捥摦㔴扥慤㥣〱挳〳㑦㜰㕦㍢㍢慡愴㕥㍣㝡㑦㍢㠹㕤㙥㐷㜱㐲ち㡡㘶愳搵昹㑥摡昱搸愸㝢㘳㕤慣戹㌹戶戴愴戱慥㐱㙦㥡摢㍡慦愴㙥ㄱ捥㔲攲㐱㐷〸㔶㔲㔲愲㥤㠲晦㤹㠱㑢㠰攷挸㘴攳㍥㤵愹㔶㤰㥣〶攲㔷㜵㔰㜰换㌲换㕤攴㔹敥㤹㘲㥡㈹昷㉣扡户㈳慣㔱慥㑡挰㥦㈵㙢㘷㐳㤱㐹挹㜳㕣㤲昲ㅣ㥡㥦㑢㜲ㅥ㠸㕦昱㠴㤶㉤㘵愳㘷捡ぢ挴㌴㤳昲㐲扡摢㔲愶慤㤴ㄷ㐳㤱㐹挹㔳㔴㤲昲ㄲ㥡慦㈶戹ㄴ挴慦ㄶ㍢㔳㈶㍤㔳㕥㈱愶㤹㤴㙢攸㙥㑢挹㜳㔴戲㤶敢愰挸愴㕣㙥愵扣㤲收㔷㤱㕣つ攲㔷㈷㌹㔳ㅥ敥㤹昲㍡㌱捤愴扣㥥敥戶㤴㍣挵㈴㈹㙦㠴㈲㤳㤲㈷㠸㘴㉤㙦愲昹捤㈴㝦〶昱慢㜳㥣㈹愷㝢愶扣㑤㑣㌳㈹㙦愷扢㉤攵㉡㉢攵㥤㔰㘴㔲昲〴㡦愴㕣㑦昳扢㐸敥〶昱㉢㥥捤戱昵㜲扣㘷捡晢挴㌴㤳昲㝥扡摢㔲慥戵㔲㍥〸㐵㈶㈵㑦搰㐸捡㠷㘸晥㌰挹㕦㐰晣㡡㘷㘳㙣㈹て昴㑣昹愸㤸㘶㔲㙥愰扢㉤㈵㑦搱〸戰㡦㐳㤱㐹挹ㄳ㉣㤲昲〹㥡㍦㐹昲ㄴ㠸㕦慤㜷愶㡣㝡愶㝣㔶㑣㌳㈹㥦愳扢㉤攵扤㔶捡ㄷ愰挸愴攴昹ㄱ㐹昹㈲捤㕦㈲昹㉢㠸㕦㍤攲㑣㌹捣㌳攵慢㘲㥡㐹昹ㅡ摤㙤㈹ㅦ戳㔲扥づ㐵㈶㈵捦㙦㐸捡㌷㘸晥㈶挹㕢㈰㝥挵㤳ㄹ㌶㘰㜷昱㑣昹㜷㌱捤愴㝣㠷敥戶㤴㉦㔹㈹摦㠵㈲㤳㤲攷㈷㈴攵㍦㘹晥ㅥ挹晢㈰㝥昵㠶㌳攵昶㥥㈹㍦ㄲ搳㑣捡㡦改㙥㑢挹ㄳㄴ搲换㑦愱挸愴攴改〵㐹昹㉦㥡㝦㐶戲〹挴慦㍥㜰愶散敢㤹昲ぢ㌱捤愴晣㤲敥戶㤴㍣扦㈰㈹扦㠶㈲㤳㤲㘷〷㈴攵㝦㘸晥つ挹户㈰㝥昵愵㌳愵摦㌳攵㘶㌱捤愴晣㠱敥戶㤴摦㔸㈹㝦㠲㈲㤳㤲㠳㝢㐹昹㌳捤晦㑢昲ぢ㠸㕦㜱㈴㙦敢愵昲㑣㔹㔰㐲搳㑣㑡〵搶㥥昲㌷㉢㘵㌷㈸㌲㈹㡢ㄱ㕦㔲ㄶ搱扣㤸挴〷攲㔷摤愱戰愵晣㘱戳搷ㄷ㥦㈶愶㤹㤴㝥扡摢搶戲〷㘲〸戰㍤愱挸愴散㘳愵散㐵昳摥㈴愵㈰㝥搵搷㤹昲㑢捦㤴㕢㠹㘹㈶㘵㕦扡摢㔲づ戰㔲昶㠳㈲㤳㜲〷㉢㘵㝦㥡て㈰搹〶挴慦㌸づ戶慤攵挷㥥㈹户ㄳ搳㑣捡敤改㙥㑢挹戱戱慣攵㈰㈸㌲㈹㌹戲ㄵ㘰㜷愴㜹ㄹ挹㘰㄰扦ㅡ敡㑣昹㡥㘷捡㈱㘲㥡㐹戹ぢ摤㙤㈹昷戱㔲敥〶㐵㈶㈵〷愶㤲㜲㜷㥡敦㐱戲㈷㠸㕦㐵㥤㈹㕦昳㑣戹户㤸㘶㔲づ愳扢㉤㈵㠷愶戲㤶㐱㈸㌲㈹㌹戰㤴㤴㈱㥡㤷㤳㔴㠰昸ㄵ㐷㤱㌶㘰㥦昳㑣㔹㈹愶㤹㤴㔱扡摢㔲㡥戵㔲㔶㐳㤱㐹挹㜱愱愴摣㤷收晢㤱散て攲㔷㔳㥣㈹㌷㜸愶ㅣ㈱愶㤹㤴〷搲摤㤶㜲㠶㤵㜲㈴ㄴ㤹㤴ㅣ搶㐹捡㕡㥡㡦㈲ㄹつ攲㔷ㅣ挳搹搶昲㝥捦㤴攳挴㌴㤳㜲㍣摤㙤㈹㌹慥ㄳ㘰㈷㐰㤱㐹愹㕢㈹㈷搲㝣ㄲ挹㘴㄰扦㥡敢㑣㜹扢㘷捡㘹㘲㥡㐹㌹㥤敥戶㤴昳慤㤴㌳愱挸愴攴愰㑡搶㜲ㄶ捤て㈶㤹つ攲㔷㉤捥㤴搷㝢愶㍣㑣㑣㌳㈹て愷扢㉤攵㘲㉢攵ㅣ㈸慣㤴挵挷㐱扡㥦搷搵㙦㘳㄰㘴晢搹㠹愱昸㘵ㄴ㍣晤㔳㑦㘲ㅣ戳〰㔷搱㤷㡥㙥㙡㙤㕥捡㐰摤昰㍣扥㘲戹㐶㕥㔴戸敦敦㡢挵搱搰づ〸挵愵昸㉡慣摥晦㐷ㅣ㡥㑦㍢慥㥤㌳攲晥㔸㑡ち㝤㡡㠳㍦慥戰扡ㄲㄹ㤸㘵戸㈸㤴攲㠰㔰ㄴ敢㑣挵〸㈸戴ㄸ㠰㉡收挸愲搳㐳ㅣ愶晥㥤扦ㄶㄳ㐷㌲挵㜱㡢っ慦ㄳ攴㄰㡣㑢改㈹愶戴㠴挳ㄴ挵〱㠷搴㝡戹㔹慢戵㜶㉢㉣挵㘵㔹㙢挷㠱㠹㜸㕣㙡㕦扢戹㑣㜱㈶㔴㕣㐳㙤ㅥ㌹㡥㐳㈴㝤扤㍤㍤〷㈱㤴ㅡ改捦〱㈷挱㉥捡㑡捦〱㠹㈸㉥捣㑡捦㐱㡡㈸㉥戰愷㙦㘴ちづ㑡㈴㝤ㄳ㌹㡥㐹㈴㝤摡㥥晥㘲㔳㙡愴攷㐰㐴㠲㥤㥢㤵㥥㠳ㄳ㔱㥣㤳㤵㥥〳ㄶ㔱㥣㙤㑦摦挲ㄴ㔷㐰㈵改㕢挹㜱㝣㈲改摢散改㌹㌸改㔸㝢づ㑡㈴搸ㄹ㔹改慦戲ㄴ愷㘷愵攷攰㐵㍣㑥戳愷㕦捡ㄴㅣ慣㐸晡愳挹㕤て㑥搲ㅦ㘳㑦捦㠱㑡㐷㝡づ㔰㈴搸挹㔹改㙦戶ㄴ㈷㘵愵攷㐰㐶㍣㑥戴愷㍦㠱㈹㙥㠳㑡搲㉦㈳挷㜱㡢愴㕦㙥㑦捦㐱㑢㐷晡昵㔶戰攳戳搲㜳〰㈳㔹㡥换㑡捦㐱㡤㈸㡥戵愷㍦㠵㈹㌸㠸㤱昴愷㤲攳ㄸ㐶搲慦戰愷攷〰愶㈳㍤〷㉥ㄲ㙣㐹㔶晡㠷㉤挵攲慣昴ㅣ攰㠸挷㈲㝢晡㌳㤹㠲〳ㅡ㐹㝦ㄶ戹つ攰㈴晤㑡㝢㝡づ㘶㍡搲㍦㘱〵㙢捥㑡捦㠱㡤㘴㔹㤸㤵晥㈹㑢戱挰㥥晥㍣愶攰攰㐶搲㥦㑦敥㌹㜰㤲㝥㤵㍤㍤〷㌶ㅤ改㌹愰㤱㉣つ㔹改㕦戲ㄴ昳戳搲㜳攰㈳ㅥ㐷搹搳㕦捣ㄴ慦㐲㈵改㉦㈱挷㜱㡥愴㕦㙤㑦捦㐱㑥㐷晡㌷慣㘰愹慣昴ㅣ昰㐸ㄶ㍤㉢㍤〷㐱愲㐸摡搳㕦挱ㄴㅣ昴㐸晡㌵攴摥〱㈷改搷摡搳㜳挰搳㤱㥥〳ㅤ〹㜶㘴㔶㝡づ㝥㐴㔱㤷㤵晥㝤㑢昱㈷㝢晡慢㤹攲㈳愸㈴晤㌵攴㌸晥㤱昴搷摡搳㜳昰搳㤱㥥㠳ㅥ挹㜲㔸㔶㝡づ㠴㐴㜱㘸㔶晡㑤㤶攲㄰㝢晡ㅢ㤹㠲㠳㈱㐹㝦ㄳ戹㉦挱㐹晡㥢敤改㌹㄰敡㐸捦〱㤰㘴㤹㤹㤵晥ㅢ㑢㌱㈳㉢㍤〷㑡攲㌱摤㥥晥㌶愶搸っ㤵愴扦㥤ㅣ挷㐵㤲晥づ㝢㝡づ㡡㍡搲㜳㌰㈴挱㈶㘷愵攷〰㐹ㄴ㤳戲搲晦㘲㈹㈶摡搳摦㉤㈹㐰㈴晤㍤攴㌸㐶㤲昴昷㥡㙦挸㤴㜲㠰搴㤱㥥〳㈳挹㌲㉥㉢㝤戱愵ㄸ㥢㤵㥥〳㈸昱ㄸ㘳㑦晦㈰愳㙡㈰㤲晥㈱㜲ㅣ㉦㐹晡㠷捤㌷㤲㥥㠳愵㡥昴扤挰㐹戰㤱㔹改㌹㜰ㄲ㐵㑤㔶㝡づ愶㐴㜱愰㍤晤愳㡣捡挱㤳愴摦㐰㡥㘳㈷㐹晦㤸昹㐶搲㜳攰搴㤱㥥〳㈶〹戶㝦㔶晡〱㤶㘲扦慣昴ㅣ㔸㠹挷扥昶昴㑦㌱敡㜶㈰㤲晥㘹㜲ㅣ㐷㐹晡㘷捣㌷㤲㥥㠳愸㡥昴ㅣ㍣㐹戰捡慣昴ㅣ㔰㠹㈲㤲㤵㝥戰愵〸摢搳扦挰愸ㅣ㔴㐹晡ㄷ挹敤㐲㠲㜶㙢㉦㤹㙦㈴㍤〷㔴ㅤ改㌹㤰㤲㉣挱慣昴㝢㔸㡡㝤戲搲㜳挰㈵ㅥ挳散改㕦㘵搴扤㐱㈴晤㙢攴㠶㤱㌰晤㐶昳㡤愴攷攰慡㈳㍤〷㔵ㄲ㙣捦慣昴ㅣ㘸㠹㘲㡦慣昴ㄵ㤶㘲㜷㝢晡户ㄸ㤵㠳㉤㐹晦㌷㜲㔱ㄲ愶㝦摢㝣㈳改㌹搰敡㐸捦〱㤶㘴ㄹ㤲㤵㝥㍦㑢戱㜳㔶㝡づ挴挴㘳㈷㝢晡㜷ㄹ㜵〴㠸愴晦㈷㌹㡥扢㈴晤㝢收ㅢ㐹捦㐱㔷㐷晡㕡㜰ㄲ㙣㔰㔶㝡づ挰㐴戱㐳㔶晡搱㤶㘲㝢㝢晡㡦ㄸ㤵㠳㌰㐹晦㌱戹昱㈴㕣晢㑦捣㌷㤲㥥〳戰㡥昴ㅣ㜸㐹㤶㙤戲搲㑦戲ㄴ〳戲搲㑦戶ㄴ晤敤改㌷㌱㉡〷㘴㤲晥㜳㜲ㅣ㡦㐹晡㝦㥢㙦㈴㍤〷㘳ㅤ改㘷㠱㤳昴㕢㘵愵攷挰㑣ㄴ㝤戲搲捦戶ㄴ〱㝢晡慦ㄹ㤵㠳㌳㐹晦ㅦ㜲㠷㤳㜰敤扦㌱摦㐸㝡づ捣㌲改㑢㘳攰昸扢ㅢ㠵㑢㔴攲挸攴㤱㐷晥㔰㕡㔴㌶戰攸㤰〳㝢慥晥攷戳敦㥦晦摡ㄱ挳㍦昹敦攵㤷扦昶攱昹捦晦昷愱昸昰愷慥扡敡昱㠳搶㍥晦晥㔶愹㜵㠵昷晣㌰㜱摤戱愱昹挷㉥㑣捤摡㜳散戱㠷ㅥ㌵㉤㌴戵捦搰㙥摤扡㜷摦慤敦搳摢散ㅥ㔸戶昰㍥昵攸㕢〳㥡㤴㡣㌸㔸㠴攳㑡㘳〲㘹㘵っ晡ㅤ摥昴敡㔶㍡户慢换㤰㤱㠷慢㡣㝡慢㡣捤㐶ㄹ㡤㕤㕤㐶ㄳㄲ㐸㑢ㅣ㘸㜰㈴㈲㘸晣㘸㤴搱搲搵㘵挸㐸挴㠵㐶㥢㔵挶捦㐶ㄹ㑢扢扡っㄹ㤱戸捡㌸挶㉡攳ㄷ愳㡣ㄳ扡扡っㄹ㤹戸捡㔸㙥㤵昱㥢㔱挶㈹㕤㕤㠶㡣㔰㕣㘵慣戰捡㔰㥡㝣㔲㌸慣攸搲て慣㡣㔴㕣㘵慣戴捡攸㘶㤴㜱㕥㔷㤷㜱㍥ㄲ戸㍦㈹慢慣㌲㡡㡤㌲㉥敥敡㌲㘴攴攲㐲㘳戵㔵㐶㜷愳っづ㌷扡戴㈹㌲㠲㜱㤵戱搶㉡㐳㌳捡戸扡慢换㤰㤱㡣慢㡣㙢慤㌲㝡ㄸ㘵摣搸搵㘵挸㠸挶㔵〶㐷㌶戲ㄷ敤㘵㤴挱㘱㐸㤷㌶㐵㐶㌶慥㌲敥戰捡㈸㌵捡戸扢慢换㤰ㄱ㡥慢㡣㝢慤㌲晡ㄸ㘵㍣搸搵㘵挸㐸挷㔵〶㐷㍣搲㤴扥㐶ㄹ㡦㜶㜵ㄹ㌲攲㜱㤵挱㤱㡦㤴搱捦㈸攳愹慥㉥㐳㐶㍥慥㌲㥥戱捡ㄸ㘰㤴昱㐲㔷㤷㈱㈳㈰㔷ㄹㅣ〹〹ㅡ摢ㅡ㘵扣摡搵㘵挸㐸挸㔵挶㐶慢㡣敤㡣㌲摥敡敡㌲㘴㐴攴㉡攳㙤慢㡣ㅤ㡣㌲摥敤敡㌲㘴㘴攴㉡㠳㈳㈴㘹捡㡥㐶ㄹㅣ捥㜴改敥㑢㐶㐸慥㌲㌸㔲㤲㌲〶ㅢ㘵㜰㔸搳愵㘵挸㐸挹㔵〶㐷㑣㔲挶捥㐶ㄹㅣ摥㜴㘹ㄹ㌲㘲㜲㤵挱㤱㤳㤴戱㡢㤴愱㌸㕣㤱㐱搹摦扥㌷慥敤㡣㠴㑢㠹挲改㉥㑢昱㔶㤶㠲㠷昴攲昱㘶㤶㠲〷搹愲㜸㈳㑢挱挳㕥㔱扣㥥愵攰㠱愸㈸㌶㘶㈹㜸㘸㈸㡡搷戲ㄴ㍣㔸ㄳ挵慢㔹ちㅥ㍥㠹攲㤵㉣〵て㘸㐴昱㜲㤶㠲㠷ㄸ愲昸㙢㤶㠲㕦晡愲㜸㈹㑢挱慦㘱㔱扣㤸愵攰ㄷ愳㈸㕥挸㔲昰慢㑡ㄴ捦㘷㈹昸攵㈱㡡攷戲ㄴ摣㥤㡢攲搹㉣〵㜷戰愲㜸㈶㑢挱㕤㥥㈸㥥捥㔲㜰㈷㈴㡡愷戲ㄴ摣㉤㠸攲挹㉣〵㍦愸愲㜸㈲㑢挱㡦㡥㈸ㅥ捦㔲㜰㘳ㄶ挵㘳㔹ち㙥㕥愲搸攰㔴昴昸㝦㔸㕡〲戰</t>
  </si>
  <si>
    <t>㜸〱捤㕤〷㥣ㄳ㘵摡摦㜷搹つ㍢愱㙣慣㈰㉡㉥㡡愰愲㤸㘴搳ㄶ㐱改㐵㤰づ㘲㕤㔲㈶戰戲〵㜷㤷㘶〵ぢ㜶㐵昴散〲搶戳ㅤ昶摥㔶㑥㍤ぢ㝡昶㝥戶戳㥤愰㥦摥㜹戶戳㝣晦晦㌳㌳搹㤹捣㈴散攷㜷晢晢戹㈴て㜹晡㌳晦㈷㤹捣㍢昳扥㤹ㄲ㔵㔲㔲昲㉢晥昸㍦晦捡昸㘲愷ㄹ换㕡㕡昵㠶挱愳㥡敡敢昵㜴㙢㕤㔳㘳换攰ㄱ捤捤挹㘵㤳敡㕡㕡扢挰挰㔷㕢〷㝤㑢㜹㙤㑢摤㌱㝡㐵敤㘲扤戹〵㐶攵㈵㈵ㄵㄵ㕡㈹昴㍢㤸捦㠰挵㘸昴搲捡㐸㘰㔵愲昹㐸扡㤲㔴㤰㘸㈴㝥㤲㙥㈴摤㐹㝡㤰昴㈴愹㈴〹㤰㙣㐵戲㌵挹㌶㈴摢㤲㙣㐷戲㍤㐹㉦㤲摥㈴捣慦昵㈱搹ㄱ愴晢㑥㈰㌳㐷㡤㥣㤲㍡ち㕢㌳愳戵愹㔹摦扢㙡戶㔱昳戰㔰㘸㜰㘸㜰㌴ㄸててづ敥㕤㌵㙡㔱㝤敢愲㘶㝤㔸愳扥愸戵㌹㔹扦㜷搵搴㐵愹晡扡昴㐴㝤搹捣愶〵㝡攳㌰㍤ㄵ慣㑥㈵㈳㠹㔰㈴ㅡ捤搶搴㈴扡敦㡣挸㤳㐷㡤㥣摡慣㘷㕢晥㕢㌱晢㌲收㤴㔱㈳〷㑦搶㕢晦㕢㌱㜷㐱㑣㠴ㅣ摤搴㤰慣㙢晣㉦〵㉤㘷㑦慢㐷敢改㍡㌶㕦搷㥢敢ㅡ攷つ㐶搹づ愰挱挵〷㡦〵攲改㘴㑢敢㈸扤扥㝥扡㥥㘵摦扢㌷㄰㌳扤㔹㙦㑣敢㉤㍤ㅢ挶㉣㑤敢昵愶扡愵愲㘱㜶戲㜹㜲戲㐱㉦攳㡢捡〶愳㙦ㄳ㌲㝡㘳㙢㕤敢戲ㅥつ戳㕡昴改挹挶㜹㍡㑤捡ㅢ挶㉤慡换㤴㤵愹戲戲㤲㉥〳扤㡡㤱摥っㅥ摢㥣ㅥ㌵㍦搹摣㉡ㅣ扢ㄶ昲戲戵扤㐳愴㜰㐷㔹㝣ㄷ㔵攵㜹戱㑤㌳敡ㅡ㈶敡捤㡤㝡㍤㤳戰㜹㠳昲㡣〴ㄳ〳晡ㅣ㌸搶搶戰㌱慡㥢昹㜹攳愶㌰㡢㔶㐵搲て挴户㉢㐸搷㘱㈳㐲㐳㐲愱㈱摡㙥ㄴ昷〷㔱㘵㙦攳㌳㙢㜷攳攷愶戴㌶㔹㕡㥢㉡慤㑤㤷搶㘶㑡㙢昵搲摡㙣㘹敤扣搲摡昹愵戵㜵愵戵㐷㤵搶㉥㠰㡤昵㔷搱戵㙢愹昹㌷㝥㡦户㘶敤搶晢愰〹户㉦晤捦㔱㔷㕤㌸攳㔸挵㡦愹㝣㕥〷攰㠵㌶㄰挴户〷㠸㔱㐶㙣㠸戶㈷挵㝢㠱㈸昵㉡捡㘰㈹攳昶扣晥昰㜹㍦㑤㥣㜸㝦㤳敦㥦愱㕦㘶敤愹昸㈹㤷ㄸ㝢搳㜸ㅦ㄰摦㘰㄰㈳㐶㘴㠸戶㉦挵㐱㄰愵晥㙡挶愸晡㌶㜲敥戴昷昵ㄱ㘷㝤扡㝡搸㕦摥㜸㘴愲攲㑥㐲㘲㠴㘹㕣つ攲㡢㠰㐸㡣㌰㘲㐴㈹㡥㠱㈸昵戴ㄹ攳戱㘷㈲㌷㠵晣慤㤳㙥捣戴扤㜵晣慡搷㥥㔵㝣慦㐹㡣〴㡤㙢㐰㝣㐳㐰㡣ㄸ挱㈱摡㝥ㄴて〵㔱敡捦㘶㡣㔵㠳㑢敢ㄷ摣㌱㘵摣㔵㡢捥扦收㤱晤㜷て㈹敥愲㈴挶晥㌴㍥〰挴㌷ㅣ挴㠸ㄱㅥ愲㡤愰㜸㈴㠸㔲て㥢㌱㜶㑣搶㥤㜷摥戶㙦㡦㍤㜵昶㘱㍦晣㜴晡昶捦㉢敥攱㈴挶㘸ㅡ㡦〱昱㡤〵㌱㘲搴っ搱挶㔱㍣ㅥ㐴愹㝢捤ㄸ㘷昶散㜲㐶攲摣搱挳㔷摥㤸㌹昹摣㑢敦戸㐳㜱〷㈹㌱づ愴昱㐴㄰摦㈴㄰㠹㔱㡤㙤㌹㠸攲挹㈰㑡摤㙥挶攸㍦愶摦慤ㅦ㕦㔰㌱㜲㑤搹昱㘷㝥㔴搶敢㔷挵昷㠹挴㤸㑡攳㘹㈰扥改㈰㐶ㅤ搱㈱摡っ㡡㘷㠲㈸㜵戳ㄹ㈳㌴攳散戲敡扢换㈷㍥ㄸ慢㙣㝥攷愳㍦㌶㈸敥㥥㈵挶㙣ㅡㅦっ攲㥢〳㘲挴㐸っ搱づ愱昸㔰㄰愵慥㌳㘳っ㡣㥤戸昱搴ㄵ〳㈶㕥戹搵戲晢愶慣扦晡㈹挵扤扢挴㌸㥣挶㐷㠰昸㡥〴㌱㘲攰慤㕥㑢昱㕣㄰愵搶㥡㌱㙥㕥昲挴挰摥扤慢㐶㥤搶㘵㑤昰昹て㥦敥愲昸攵㈰㌱㔲㌴㑥㠳昸㌲㈰ㄲ㈳㔴㍤㐴搳㈹捥㠲㈸㜵愹ㄹ㈳搲㌸攸挱㐳慡㙦㌹昰晣ㄳ挶㕥㌴㜸搵㡦挷㈹㝥户㐸㡣昹㌴慥〳昱ㅤ〵㘲挴㠸て搱昸㤹搱敡㐱㤴扡挰㡣戱愲攷〷晦搸昶愵㈳㠷慦㕤昳㜲晤㌳晦晣散㘹挵慦㈶㠹搱㐸攳㈶㄰摦㐲㄰㠹㔱㡤㍡㡥愶戸ㄹ㐴愹㜳捣ㄸ攳㉦昶㐷ㄶ敦愶づ㝡㜴捥㑥㝤㥥㌹㘳昷㡢ㄵ扦搹㈴㐶㉢㡤ㄷ㠱昸ㄶ㠳ㄸ㜵攰㍤戶㠴攲愵㈰㑡㥤㘶挶昸攱攲㘷搷㥦㜹搹挶㤱攷㕣㝣昳敡挹攷慣敦慦昸挵㈸㌱㡥愱昱戱㈰扥攳㐰㡣㍡㄰攳㜸㡡㑦〰㔱㙡㠵ㄹ攳攲㡢攷つ搹㜷昵ぢ㘳㉦晤攰晥愹扢㕦昲改ㄵ㡡摦慢ㄲ㘳㌹㡤㔷㠰昸㑥〲㤱ㄸ㘱攰㜱㌲挵愷㠰㈸㜵慣ㄹ㘳㡦㠷戶㕥昹搵㕤㔷㡦㕥摦㝤捣敥㕦ㅥ㜹㑣扤攲搷戲挴㔸㐹攳搳㐰㝣愷㠳ㄸ摢㠲昷挷ㄹㄴ㥦〹愲搴㈲㌳挶搶〷ㅥ㝣㘷晦戳㙡㈶㕥晦捡摦晢摦搶㌶晦㌶挵㙦㜵㠹㜱㌶㡤捦〱昱㥤ぢ㘲搴㠱㝤搰㜹ㄴ慦〲㔱慡挹㡣㜱摥摥晢㡦ㅢ晥㙥挹戸㔳〳㙦㝤晥捡敡㝢㉥㔴㍣㈸㤰ㄸ慢㘹㝣〱㠸敦㐲㄰愳づ㝣㕥晥㐰昱㐵㈰㑡搵㤹㌱㉥昸攵敦慦敦㥢戹㘸挴㘵攷慦ㅣ㥤摥㘶晤挳㡡挷ㄴㄲ攳ㄲㅡ㕦ち攲扢っ挴㠸㠱捦换攵ㄴ㕦〱愲㔴摡㡣ㄱ摣㝢敢㈵㠱㐴捦〹昷㕥户㙤改搷㍦て㍥㑤昵㠶㕡㘲慣愱昱㕡㄰摦㍡㄰㈳〶㍥晢㔷㔱㝣㌵㠸㔲㐷㤸㌱㝥晡攲捦㐷㍣㝥搸㤲㐹㌷っ扦㝤摤搴㉦慥㤹慣㜸㐴㈳㌱慥愵昱㜵㈰扥敢㐱っ㍣昰ㅥ晢㈳挵㌷㠰㈸㜵戰ㄹ㘳收㍦㥥㌹㜸捥㠰て㐷晣昱戳㑤戵㡦㙤晢搴攷慡て搴ㄲ攳㈶ㅡ摦っ攲扢〵㐴㘲㔴㘳㝦晡㈷㡡搷㠳㈸㌵捤㡣戱攳户㘷㌵㑦㍢㉡㌳晣慡㈷摥㥣搶慢挷搷搷㉢ㅥ㑦㐹㡣摢㘸㝣㍢㠸敦づ㄰㈳〶㍥户㜷㔲㝣ㄷ㠸㔲ㄳ捤ㄸ愳敡戲攳ㄷ敦昲摤戸ぢ敦扣㝥攰㍦敥㕥㔰搷晤ㅥ愸愷㤹㕦㜹愳㥢㤳㑢㜰摣搰㝥㐸㠲攳㌰晥摢昲戱ㄸづ挵戲搱㙣㍣ㅢち㘵愲挱㘴㜵戲扣ち㘱㍢㝡〴挰户㘸昷散挱㜵㡤㤹愶㈵㜲㐸搰㍤㍢戶慥扥㔵㙦ㄶ愶㌲㡢晦㡣挳ㅡ攱㝢㘴挷㉣挵昱㘰摡㌸㝡搸㌶㍢㑡㙦㙥挵㜱㔴敢戲昶㐳㡡㥤㐶㈶㕢昴㜶㜶㤰ㄹ㝢㘴搳愲挶㑣换㡥摥捡ㄹ慤挹㔶扤㑦扥慥㍤㠸换㙤〶㡥戱昴ㄶ㈹愹㙦扥摢散㘴晤㈲㝤挴搲㍡㐳扤㜳㥥ㅡ㐷㕢㑤愹挲摡戱捤晡搱㌹慤慢愲ㄱㄸ〲㉣㤶搸慥慤㌴㔴㐶㕤㔵愳收㌷戵攸㡤㔲摥愰㠶愹㜵改〵㝡昳っ㥤〳〸㍤㈳㥢扡ㅤ㔵收㈱摦愰㈹㡤搸㔰ㅣ挴㘵㜶戵㑢〹戴摥㤸搱㌳愸㜷㈱㔰㕥㌶㌳㤹慡搷户㜷㤸ㄸ㌹愱搸挱㈱ㅥ摢㤴㕥搴㌲慡愹戱戵戹愹摥愹ㄹ㤱㔹㥣挴㘱㘶收愰愶㡣㕥㈶㝦㈵〶㔵㈵㕤扡㈸㔵戲㠷搷昱ㅡ㘳户昰㠸捥昶㈶攱㜱㘳㜱㘳摢㥢㠸挶㥥㐷㠲戹挸㜸㘱㝢㤳搱㝥捦愲㤵搸摦㠴戴づㄶ戵昶㜸㤳搲愹户昳㠳㌷㜸㍡晡㠳㍥搴敢晣㔴㤶昶㉦ㅣ戲晤㝤戹㠵㑡㙤㕤攱㜸㤱搶㐵㐰㤳戰戹昷㕥攷ㅡ㤷㤶㙥㘳㙥晤㤸挵ㄸ㑣㡣㑦㌶㘶敡昵收愲愳㕤挵㡡戴㝢㐹敥㈳戹㥦攴〱㤲〷㐱捡㐷㘳ㅦ㔷㄰搱㌲㔸愸愵㙡㔹昹㤲扡㑣敢㝣摦㝣扤㙥摥晣㔶挸㌰㑡慥愸㈰摣慥㍦敤㘱㠸戴㐷㐸ㅥ〵昱晢㑢㝣㙤昸扦挴攷搷ㅥ挳㝦攰换晢攱晦晦晢搸愵ㄴ㕥㥡っ㤵㌰㤶㙤㈹㙦挰㠸慣愵㑢ㄷ慦㉤ㅦ㥦㙣㤹摦捡て㕤㜱㈵攳㙤㈰昹㌳㐸昷挷㐱㈶㡦搷敢昱㤱晤㙦つ㠳换㜷㐳捣㉤づ户㜸挸戳㝤挳㡣㘵㡤改昹捤㑤㡤㌸ㄹ㌱㍡搹㥡ㅣ㤱挶㤸戲㐵㈵㝤つ㤳㥡㐶㉤㙡昵㌵㡣慦挳㝦摤ㅢ愶敢ぢ昵㘴敢㈸散㤲㕢㝢㌴㑣挲㜸㔴昶㤹ㄳ㌲㑢换ㅢ㡣愱攴㘸扤㈵慤㜱捣㌹〱扢愰愵㍥扣挲㍥戵㝢〳㜷㉡晡搲㔶㠶敥摡㌰㌵㠹㌱㙢慢〶愳㐱攲㘵扣愲㘷て㤱㔹摥㝥㤳㐳㠴㠰扣戴㐵改㈶〲㈳㔲〹摦㈵昸戶挴搷㙡㤹㐹昳㍦㉤戳㕡敢敡㕢〶㥢昰づㅥ摤㠴㜳ㄲ扡㥣㡥㈱散㍥ㅦ摥㑣扥愲捤捡晦㔰㜳搰㍡㈵㥤㌲挲愲㤴㜱捤㑤㡢ㄶ昶㐵慣晦㔶ㅣ挶㉡搱㥥〰㔹晢昵㑤晢敤㝥攵慤扦㥡晦㥦㠸㡦㡢晣㘹扢搲愲つ㠴㉣晥㤳㍦敤㈹晣攷㉦愶㉢敦てぢ捦扤㙡㠱昱㜵㌹散扢㌷㘰㙢㘷㌶敢㜲挲愰㐲㤸㘵ぢ昵ㅥつ〷㌷㌵㉦㐸㌵㌵㉤㘰昳㝢ち搷㌲㕦搷㕢㌹ち敦㘶㥥㜴攰㙢愵㔴㤷㉥㡥戱戶㙤戸扥ぢ攲晢㌶㠲昴ㄸ㔱㕦㕦㘵㐵㙣昱㍤〷㔱ㄷ㝣㝢昸㥥挷㡢㥡㜰㉣ㄸ〹搷搴㡥慡㙦㑡㉦㤸摦戴愸㐵慦㥤㍥攲愰敡摡㐹㑤㑢昴收摡〹㡤搹扡晡㝡晣搷搴㍣㉦搹㔸㤷慥ㅤ㥦㍣愶昶愸昴攰愵昵㉤つ㉡〴㜸㌸挰㥥㝥昴㙢㡦昹㑥㡥㡦㜹㜰晤摦慥㥡㕢晢挲㈶ㄵ㌴ㄵ慥搱晢〰㈴慣挲㔳㝢㤱攴㈵㤲㤷㐹㕥㈱㜹ㄵ㐴敤〵㔷敥戸昰摡昹愷扤づ㕥㝢㠳攴㑤㄰散㙥愴㐵搸晢扣㙤戰㙡㈰晥攷ㅥ㐸㝢㠷攴㙦㈰㡡㘷〳昸㔹㉤搱摥〵㈹搸昰㍤㘸搱〶㠲挴戹捣摡〷㄰昸戵㈲㍡戵ㄷ㉣搸㜴㡤㈰㙢㠴㔵㈳愴慡㌷挲㜸〲搳换㔴戸㑥㐹散つ户㉡晡㝦㑥戲㠹㘴㌳挹ㄷ㈴㕦㠲愸慤攰敡つ捣㔷戴昹㥡攴㥦㈰㌶㘰扥㌱㔸戵て晥ㄷ㘰晥㑤愳㙦㐱搴扥㈰〶㌰摦攱㔵㐱㘰〶搳愱つ〴挹摢㠱昹ㄱ〲扦㔶㐴愷㠲戰昰〲收搷㕦ち〰昳㡢愹㜰㥤㘷〹㈳㔲ㄵ㥥㕡ㄷ〵挲㌳挰㕡㌹㠹㡦愴㉢㠸晡ㅥ慥摥挰㘸戴昱㤳㜴〳戱〱搳挳㘰㔵㌵〲昷㘳昰㥥㌴慡〴㔱㔱戰〶㌰〱戰〵㠱㠹搰慢つ挴〱捣㌶㜰昱㙢㐵㜴㉡〶ㄷ㉦㘰㍥㈹〴捣挷愶挲㜵昲㈸㠱㐸㔵㜸㙡㍢㈱愹戶㌳㐹㕦㤲㕤㐸慡㐰搴㝢〵㠱搹㤵㌶扢㤱昴〷戱〱㌳挰㘰㔵つ〲昷㘳昰㠱㌴摡〳㐴敤〷搶〰㘶㑦戰〵㠱ㄹ㐲慦㌶㄰〷㌰㝢挳挵慦ㄵ搱愹愱㜰昱〲收戹㐲挰㙣㌴ㄵ慥㌳㘲晢㈳㔲ㄵ㥥㕡ㄴ㐹戵ㄸ㐹㥣㈴㐱㔲〳愲㥥㉣〸捣㝥戴ㄹ㑡㌲っ挴〶捣〱〶慢づ㐰攰㝥っ㍥㥣㐶㈳㐰搴〸戰〶㌰㈳挱ㄶ〴㘶㌸扤摡㐰ㅣ挰㡣㠱㡢㕦㉢愲㔳㈳攱攲〵捣㕤㠵㠰戹搳㔴戸㑥昳㡤㐶愴㉡㍣戵挹㐸慡㑤㈱㤹㑡㌲㡤㘴㍡㠸晡㔳㐱㘰㘶搲㘶ㄶ挹㙣㄰ㅢ㌰㜳っ㔶㡤㐱攰㝥っ㝥〸㡤づ〵㔱㍣㙤㘸〰㜳ㄸ搸㠲挰㡣愵㔷ㅢ㠸〳㤸㈳攱攲搷㡡攸搴㜸戸㜸〱㜳㜹㈱㘰㉥㌳ㄵ慥㜳㤷〷㈲㔲ㄵ㥥摡㍣㈴搵收㤳搴㤱ㅣ㐵戲〰㐴㕤㔸㄰㤸〶摡㌴㤲㌴㠱搸㠰㌹摡㘰搵㐴〴敥挷攰捤㌴㙡〱㔱〷㠱㌵㠰㘹〵㕢㄰㤸㐹昴㙡〳㜱〰戳〴㉥㝥慤㠸㑥㑤㠶㡢ㄷ㌰㈷ㄵ〲㘶㠵愹㜰㥤㤰㥤㡡㐸㔵㜸㙡换㤱㔴㕢㐱㜲ㄲ挹挹㈴愷㠰愸㘳ぢ〲戳㤲㌶愷㤱㥣づ㘲〳收㑣㠳㔵搳㄰戸ㅦ㠳㥦㐵愳戳㐱搴っ戰〶㌰攷㠰㉤〸捣㜴㝡戵㠱㌸㠰㔹〵ㄷ扦㔶㐴愷㘶挲挵ぢ㤸扡㐲挰捣㌷ㄵ慥戳捣戳ㄱ愹ち㑦敤㔲㈴搵㉥㈳戹㥣攴ち㤲㉢㐱㔴慡㈰㌰㙢㘹戳㡥攴㉡㄰ㅢ㌰搷ㄸ慣㍡ㄸ㠱晢㌱昸戵㌴扡づ㐴ㅤ〲搶〰收㝡戰〵㠱㤹㐳慦㌶㄰〷㌰㌷挲挵慦ㄵ搱愹㐳攱攲〵捣搴㐲挰㑣㌱ㄵ慥㔳攷㠷㈳㔲ㄵ㥥摡ㅤ㐸慡摤㐹㜲ㄷ挹摤㈴昷㠰愸〹〵㠱戹㡦㌶昷㤳㍣〰㘲〳收㈱㠳㔵㐷㈰㜰㍦〶㝦㤸㐶㡦㠰愸㕡戰〶㌰㡦㠲㉤〸捣㤱昴㙡〳㜱〰戳〱㉥㝥慤㠸㑥捤㠵㡢ㄷ㌰昱㐲挰挴㑣㠵敢㝡㐰ち㤱慡昰搴㥥㐵㔲㙤㈳挹㜳㈴捦㤳晣ㄵ㐴〵ぢ〲昳㈲㙤㕥㈲㜹ㄹ挴〶捣慢〶慢搲〸摣㡦挱㕦愳搱敢㈰㑡〷㙢〰昳〶搸㠲挰㘴攸搵〶攲〰收㙤戸昸戵㈲㍡㤵㠵㡢ㄷ㌰㝤ぢ〱戳戳愹㜰㕤攴㤸㡦㐸㔵㜸㙡ㅦ㈱愹昶㌱挹㈷㈴㥦㤲㝣〶愲㝡ㄵ〴收㜳摡㙣㈲搹っ㘲〳收㑢㠳㔵扣㘶搲㡦挱晦㠷㐶㕦㠱愸〵㘰つ㘰扥〶㕢㄰㤸愳攸搵〶攲〰收ㅢ戸昸戵㈲㍡㔵てㄷ㉦㘰捡ぢ〱㔳㘶㉡㕣㔷㙥ㅡㄱ愹ち㑦敤㘷㈴搵㝥㈱昹㤵愴愴ㄴ㐴㠱愸㕦㝥㉥㜴攴摢㠵㌶㘵㈴攵㈰㌶㘰扡ㅡ慣㙡㐲攰㝥っ㕥㐱㈳捥㡢㔰㐷㠳㌵㠰昱㠳㉤〸捣㐲㝡戵㠱㌸㠰改挱戸㕡ㄱ㥤㙡㠶㡢ㄷ㌰㥢戱ㄱ㥥㘳愵㑤愶挲㜵㌹慡ㄵ㤱慡昰搴戶㘷敤扤㐸㝡㤳散㐰搲〷㐴㝤㕣㄰㤸㥤㘸戳㌳㐹㕦㄰ㅢ㌰㔵〶慢ㄶ㈱戰〰搳㡦㐶扢㠲愸㈵㄰ㄹ挰散〶戶㈰㌰㡢㔹㔲ㅢ㠸〳㤸〱㡣慢ㄵ搱愹愵㜰昱〲收攵㐲挰扣㘴㉡㕣搷搸㡥㐱愴㉡㍣戵㝤㔹㝢㤰㈴㐴ㄲ㈶愹〶㔱ㅢぢ〲ㄳ愵㑤㡣㈴づ㘲〳愶挶㘰搵戱〸㉣挰っ愱搱㝥㈰敡㜸㠸っ㘰㠶㠲㉤〸捣㜱㉣愹つ挴〱捣〱㡣慢ㄵ搱愹ㄳ攰攲〵捣〳㠵㠰戹摦㔴戸㉥ㅣ㉥㐷愴㉡㍣戵昱慣㝤〲挹㠱㈴ㄳ㐹㈶㠱愸㍢ぢ〲㌳㤹㌶㔳㐸愶㠲搸㠰㤹㙥戰㙡〵〲ぢ㌰㌳㘸㌴ㄳ㐴㥤っ㤱〱捣㉣戰〵㠱㌹㠹㈵戵㠱㌸㠰㤹〳ㄷ扦㔶㐴愷㑥㠱㡢ㄷ㌰㔷ㄵ〲㘶㥤愹㜰㕤つ㕤㠹㐸㔵㜸㙡㐹㈴搵㔲㈴㘹㤲っ㠹づ愲㉥㉢〸捣㍣摡捣㈷愹〳戱〱戳挰㘰ㄵ㉦慥ち㌰昵㌴㙡〰㔱扣扡㙡〰搳〸戶㈰㌰愷戳愴㌶㄰〷㌰㐷㌳慥㔶㐴愷捥㠴㡢ㄷ㌰愷ㄷ〲收㌴㔳攱扡挴㝢㌶㈲㔵攱愹ㅤ挳摡㡦㈵㌹㡥攴㜸㤲ㄳ㐰搴㡡㠲挰㉣愷捤ち㤲㤳㐰㙣挰㥣㘲戰敡ㅣ〴ㄶ㘰㑥愵搱㑡㄰㜵ㅥ㐴〶㌰愷㠱㉤〸捣戹㉣愹つ挴〱捣㤹㡣慢ㄵ搱愹㔵㜰昱〲愶愹㄰㌰㡤愶挲㜵摤㝡㌵㈲㔵攱愹㕤挰摡㉦㈴昹〳挹㐵㈴ㄷ㠳愸昹〵㠱戹㤴㌶㤷㤱㕣づ㘲〳收㑡㠳㔵ㄷ㈰戰〰戳㠶㐶㙢㐱搴ㅦ㈰㌲㠰㔹〷戶㈰㌰ㄷ戲愴㌶㄰〷㌰搷㌰慥㔶㐴愷㉥㠲㡢ㄷ㌰戳ぢ〱㌳换㔴戸㉥挶㕦㠲㐸㔵㜸㙡户戰昶㍦㤱慣㈷戹㤵攴㌶㄰㌵愵㈰㌰㜷搰收㑥㤲扢㐰㙣挰摣㘳戰敡㔲〴ㄶ㘰敥愵搱㝤㈰敡㜲㠸っ㘰敥〷㕢㄰㤸换㔸㔲ㅢ㠸〳㤸㠷ㄸ㔷㉢愲㔳㔷挰挵ぢ㤸㘱㠵㠰ㄹ㙡㉡㕣㌳っ搶㈰㔲ㄵ㥥摡ㄳ慣晤㐹㤲扦㤰㍣㐵昲㌴㠸㡡ㄵ〴收㔹摡㙣㈴㜹づ挴〶捣㕦つ㔶慤㐵㘰〱收〵ㅡ扤〸愲慥㠲挸〰收㈵戰〵㠱㔹挷㤲摡㐰ㅣ挰扣捡戸㕡ㄱ㥤扡ㅡ㉥㕥挰昴㉦〴捣㙥愶挲㌵㙤攲㕡㐴慡挲㔳㝢ㄷ㐹戵昷㐸摥㈷昹㠰攴㐳㄰戵㜳㐱㘰㍥愲捤挷㈴㥦㠰搸㠰昹捣㘰搵㜵〸㉣挰晣㠳㐶㥦㠳㈸㑥挳㌰㠰搹〴戶㈰㌰搷戳愴㌶㄰〷㌰㕦㌲慥㔶㐴愷㙥㠰㡢ㄷ㌰摤ち〱攳㌷ㄵ慥戹㈰㌷㈱㔲ㄵ㥥摡㜷慣晤㝢㤲ㅦ㐸㝥㈴昹て㠸㉡㉢〸捣捦戴昹㠵攴㔷㄰ㅢ㌰慡㡢戰敡㘶〴ㄶ㘰㑡㈱搰扡㠰愸㍦㐱㘴〰㔳〶戶㈰㌰户戰愴㌶㄰〷㌰㕤攱攲搷㡡攸搴㝡戸㜸〱昳捦㥦ちㅣ昹㝥㙤㉡㕣ㄳ㕣㙥㐳愴㉡㍣戵〰㤲㙡㕢㤱㙣㑤戲つ挹戶㈰㙡ㄳ㕣扤㑦㠶㙦㑦㥢㕥㈴扤㐱㙣挰昴㌱㔸㜵㍢〲ぢ㌰㍢搲㘸㈷㄰㜵㈷㐴扢攱㠹㐳㘶戰〵㠱戹㠳ㄶ㙤㈰づ㘰慡攰攲搷㡡攸搴㕤㜰昱〲收捤㐲挰扣㘱㉡昲㘷敤㤴摦㡢㐸昹㔷㈶㘵㘶㙢㙥㍥㠳㙤愶㐴㑦ㄸ晢戲戳ㅡ敢㕡㕢扡㘵㐷㉣㙡㙤ㅡ㕢搷㍡扡愵戵㝢ㄶ〴㉦挵愵㡦㕣晡户㌹つ捡捥慥搳㤷捣挴戵戹㕤摣㉡㑣晡ㅤ戵愸愵戵㐹㉥扡昶㜵敢㐷㌷㑤㙥㙡ㅤ㕤搷戲戰㍥戹慣扦㠷摡搰ㅣ㍣㕦㙦挴㕣㤴㘶㑣㐹搹㤲㔱搳挲㠵㝡挶愳挶ㄹ㑤㡢㥡搳晡㠴搱扦㠷搹㉣捡戸㝡㕣㠲ぢ㤴㑡㤵愸摤ぢ捦摥戰攱扥㌳㝡㔳㡡㡢㥡敡㌷㑥㠶㘸㠳㍦收晦攲慤㔷㠲㥣㜸㥢攳慦愴晣㍥戰挵摦ㅥ戶戹㌱摤㘰散捦愲愵㠶慣㠷㌹昹㙡㐲㘳㑢㕤㐶昷㥢摣㐱㜵㡤㍤捤㤷㔳ㄶ戵㍡㌴挹愵摢㤸ㅡ㕣㜵㥤搲㠸戶愷㤳捤㤹摦㐳㐷戰㘱昸㌳摡愱㝣昸昷摢㐰㌶挲㤴㤴㝣挵搳ㄱ晣晢敡㐴〱扡愴晣㝥㌰㥥ㄷ挰㜳ㅦ㐳扣戰㑤㉢慡㠴㝤て㐲㥤ㄳ㔷㤰㍢㐸㑦㌶㑡〷㘶戴㘶㐶敢㡢㝢㡡㠵㡥㌷㌶收搸搷敢摢㌸㔹㤹〷愱㘵㐷愴㕡㥡敡ㄷ戵敡㍤㜳慦攴〳慥㘵愷敢昵㐹㑥ㄱ敢㥥㝢㌵㌵摤㡡㐹㜴戹㜸㥣晥昵晢改づ㄰㈹㌳㍢愴愴㐷扥㈲㙦㕣攷㐶昰戳昳ㅢ㍢㡡㐶㘶攵敦换〳搴㘵㤷昲敦挶〳㑡慣ㄷ收㠷攸〱㠴敦昸ㅣ㌰㝥㡡戶戱愶㈶ㅡ㝢㌶搹㘹㜵户㘴㥣㝥搵㈳㉢晢㍢捣戱攴昲㡡㑡㝥㙣敡戱昶愵戵㉥㥤慣慦㕦搶㌳㍢愱㌱㕤扦㈸愳㑦㑡愶昴㝡㙢㕦摤搴摣昰㍢改㔷ㄹ摦晥㐶慦㡡攰㘲㑥㡣㥢㠰㌵㐹搶㡣戳摦扣㝢㉢搱〶㘱捦㈶㕦戵㠸㘱散摢ㅥ㐴ㄱ晦攷挹㜶㝥㌸㙤摤㍥㔵㔴㔶慣㘰㤷收ㄲ㜱㕦挶挹㐸戹昹㝡昲㘹戳㤹㑤㙡㥡㠴㘹㈳㝡挶㈶ㅡ㕦㘷㠸㝥㌷㥦㈹㘹㤱捦攷晢慤㕦㉡挰ち㝦㕦㤹昳ㅦ戰戳㌳昸〳㜸ㄴ挵㙦㤷㠷挱攷㑦㘳戲ㅤ㝣挸昷扤散〰〳㌰慣攴摥换㌸㔸㤸㔹搷㕡慦㜷换㡡㕥㕥㔷昰攳㐰㌴扢㘶㘷捥挷㤴愰搱㍤戲攳㥡敢㌲昵㜵㡤㍡て㍣㌰户㤷慢㠴㈶改昳㌰ぢ㜵㙡㔳㑢ㅤㄷ扦昵挸捥㙣㑥㌶戶㉣攴捣慦昴戲慤ㅤ㥣㌴慢㍣㍢戲慥ㄱㅦㅥ㈳㈷㕦㔷㘶㘷捣㙦㕡㠲昵㜳㡢ㅡㅡ挷㈵ㄷ戶晣㉥ㅡ㘵㝥㤵〰㈱攳ㄳ㔵慡㑡㑢㔵㐵㘹挵㙦晤㡥挲㍢ㅣ㈱挳㠸㔷㑡㘲戶敡ㄱ扣㉡昲㔹㘵㤷捣㌹挰晣慣戲㈶挷㕡㌰捦㐹㠹戹挵㠷摣晦㙡晢攰〳摡㝤㌰挸㠱攳㘶㑤㘸㥦㌹晥晦㕡挹㔷晥㈸㈲ㄷ昹ㅡ㤰户㐵㙥㥡敡㜶㌰敥㘹扣㔵㈸攳㍢㐷㤳㡥㤳换㝦晢昹戳㘲挳㜷㈲扥㌹㘹捥㤷㘳㌱愹戰㍢㍥昸搸敤㘲㌲㈶昶户㍤つ㠶㠷㜰つ挹晡ㄶ㔳㌷慡愹愱㈱挹户ㄶ摦㤶㌳戰捦搶㉢攴㜸ㅡ㝢ㄲ㉤ぢ㈲敦㍦㔳㤴㕣ち㔱㜲愹㠸昰㔵捣愹攷昲㥡戱㥡收㈵㥢敢㕡攷㌷搴愵㉢挸㜰㝡昸敦攲㍤㠹户㔰ㄹ挰戴晥攴㡤㠹㠳搳晣㠹㥦挶㕣㐵戴㝢㌰挶ぢ㠴㡥敤挷㍢户㔴扥扦搵㙦㥣搷㕢愲㤴散攸戵㈰愲㤵㘳㉣ぢ㠱昹㈱戱ㅤ㜸㐱㈲㍢㈱昵ㄸつ昰搴㐲㌰户晥捡㌶攰㔵搱改㤷㕤㘱攰㥦搴㤴捣㡣挵ち㠲愶收慥收捡搳ち戴㤶扢㤴收〰愷摣㡥挲摣㜴捣㜹㕦㡣攳摦收ちち㘶㘰㌲㙢ㄹ㈷敢晡㡣ㅥ昲㐳㕢㔲㕥摥慤挲㉢搷〴㉢㔶㝦㜳㙡愲㝤攵敥〴㔷晣捤搳ㄲ〷㜰㐳晣㝥㙥㠸ㄶ〶搵慡㐱搴㥦挱㜲㝢昲っ㈲㌴㠸㠲㤴㍦〱㘵晥愷愴攰昴㔴㌸㤴㤴㌷㜰摡㙣㐵〳㌷〷㠷ㅡ㍥㑣愶挵昴㕢㐰攲敢㔶昱㌸昴㕡っ㔶捦㙤摣㌸っ慦㑢搴㔳㈰㔶晥㜲扣昶晢〹㥥ㄶ㘷晥〴㠸㝡ㄱ㉣〷愲搲戶ㄲ㙤〸㔳戴て㐲搴㑢㘰㌹㄰戱晥㙣㕤㌴㝢昸㌲㔴㍣㠴㘶㈳户㜴㌸愶㕥㠱ㅤて挹㜰㉤㠶ㄵ戴攱㤵㜵㑣愰㕥〵挳攳〲攳慦攰㌷㤷㝡ㅤ〶晣昶㉡昱摣㕢慡㌷愰攱ㅥ㔳ㅢ挶捤㝢ㄳ慦戸㈳捡扤㌱て㠰㜴换㙦捣户改㠱愷攳㡤愹摥㠱挴〲搳搶敤ㄱ摣㤴㤱捣昶㌷㙦㠳㔱㌴ㄸ㑤㠳㜷㘱挰㡥㙢㘳挰攵㥡昴㠱捤捤搶愴戱㜴ㅢ㐷户捦㘱㘰㙢搲〴挸散㑤摡〴戶㜸㤳㌶挳愲挳㑤晡〲挶㐶㤳づ㘴〵㙤㘰㜳㑤晡ㄲ㑣㐷㥡昴ㄵ散㡡㌴改㙢愸愵㐹㤳戸㜹晦〴攷㘸搲㘴㐸户摣愴㙦攰收㙥搲扦㈱昵㘸搲㔴㙥捡㌴㘶晢搶摢㘰㍡つ㘶搰攰㍢ㄸ㐸㤳㘶㠲换㌵改㐷㥢㥢慤㐹戳攸㌶㥢㙥㕤㔰㡢慤㐹㜳㈰戳㌷㠹〷摥挵㥢㔴づ㡢づ㌷挹〷㘳愳㐹㠷戰㠲㌶㈶㌳㡦慥㔵㔷攸㍡搲㈴㑥㌵㉤搲㈴㑥㐲㤵㈶ㅤ挶捤敢〶捥搱愴㈳㈰摤㜲㤳㌸㙢ㄵ㡦扣㑦㔲㑦㠸㍣㥡㔴换㑤㤹换㙣㤵摥〶㐹ㅡ愴㘸挰㠹慥搲愴㌴戸㕣㤳㌸㤷搵㡡㙢㙢㔲㠶㙥㍡摤㌸敦搴搶愴㜹㤰搹㥢戴㌳搴挵㥢挴改慡ㅤ㙥搲㉥㌰㌶㥡㌴㥦ㄵ㌸㥡㔴〵㕤㐷㥡挴㘹慦㐵㥡戴ㅢ搴搲愴愳戸㜹晤挱㌹㥡㔴て改㤶㥢㌴〰㙥㜸攴㌵㘹㈰㐴ㄶ㤸搴㥡㕦㙥㡤摣㤴㈶㘶攳ㄴ㕢て㠳㠵㌴㌸㥡〶㥣㜴㉢㑤㙡〶㤷㙢ㄲ攷搵㕡㙥戶㈶戵搰㡤㍦㠶愱㌸〷搶搶愴挵㤰搹㥢挴搹戱挵㥢挴愹戳ㅤ㙥ㄲ愷搸ㅡ㑤㕡挲ちㅣ㑤攲捣摢㡥㌴㠹㔳㜰㡢㌴㠹㤳㜳愵㐹换戸㜹挳挰㌹㥡㜴㉣愴㕢㙥ㄲて㌰昰挸㙢搲㜰㠸㉣㌰愹㌵㥢㜴㍣㌷攵〴㘶ㅢ攱㙤㜰㈲つ㤶搳㠰ㄳ㠰愵㐹㉢挰攵㥡㌴挶收㘶㙢搲㐹㜴㍢㤹㙥㤳㘱㘰㙢搲愹㤰搹㥢㌴〵敡攲㑤攲㌴摥づ㌷㠹搳㝤㡤㈶慤㘴〵㡥㈶㜱ㄶ㜰㐷㥡㌴ㄳ㜶㐵㥡挴㠹挲搲愴搳戹㜹㥣㌱散㘸搲㤹㤰㙥戹㐹㥣㔹㡣㐷㕥㤳㌸扤搸愳㐹㘷㜳㔳捥㘱㌶㑥㍤昶㌰㌸㤷〶攷搱㠰㤳㤱愵㐹慢挰攵㥡挴昹挶㤶㥢慤㐹攷搳㙤㌵摤收挱挰搶愴ぢ㈱戳㌷㠹戳㠶㡢㌷㠹㔳㡡㍢摣㈴㑥㍤㌶㥡昴〷㔶攰㘸搲〲攸㍡搲㈴㑥㑤㉥搲愴㐶愸愵㐹ㄷ㜳昳㥡挰㌹㥡㜴㈹愴㕢㙥ㄲ㘷㌹攳㤱搷㈴㑥㜵戶挰愴搶晣㈴㕤捥㑤戹㠲搹㌸つ摡挳攰㑡ㅡ慣愱〱挷摥搲愴戵攰㜲㑤攲摣㘷换捤搶愴㜵㜴扢㡡㙥换㘱㘰㙢搲㌵㤰搹㥢戴〲敡攲㑤攲昴收づ㌷㠹搳愰㡤㈶㕤换ちㅣ㑤㍡〵扡㡥㌴㘹㈵散㡡㌴改㌴愸愵㐹搷㜳昳㌸㤳摡搱愴ㅢ㈰摤㜲㤳㌸攳ㅡ㡦扣㈶㥤〵㤱〵㈶戵㘶㤳㙥攲愶摣捣㙣㥣㤲敤㘱㜰ぢつ晥㐴〳㑥搲㤶㈶慤〷㤷㙢ㄲ攷㘱㕢㙥戶㈶摤㑡户摢攸挶㌹搳戶㈶摤〱㤹扤㐹㥣㑤㕤扣㐹㥣㙡摤攱㈶㜱㑡戶搱愴㍢㔹㠱愳㐹㔷㐲搷㤱㈶慤㠵㕤㤱㈶慤㠳㕡㥡㜴㌷㌷敦㉡㜰㡥㈶摤ぢ改㤶㥢挴搹摦㜸攴㌵改㕡㠸㉣㌰愹㌵㥢㜴㍦㌷攵〱㘶扢捥摢攰㐱ㅡ㍣㐴㠳敢㘱㈰㑤㝡ㄸ㕣慥㐹㥣ㄳ㙥挵戵㌵改ㄱ扡㍤㑡㌷捥摦戶㌵改㌱挸散㑤攲捣敥攲㑤扡ぢㄶㅤ㙥ㄲ愷㠷ㅢ㑤摡挰ちㅣ㑤攲慣昱㡥㌴㠹搳挷㡢㌴㠹ㄳ换愵㐹㡦㜳昳㌸挳摣搱愴㈷㈱摤㜲㤳㌸ㄳㅤ㡦扣㈶㍤っ㤱〵㈶戵㘶㤳㥥攲愶㍣捤㙣㥣慡敥㘱昰っつ㥥愵挱愳㌰㤰㈶㙤〴㤷㙢ㄲ攷愷㕢㙥戶㈶㍤㐷户攷改昶㉣っ㙣㑤㝡〱㌲㝢㤳㌸换扣㜸㤳㌸〵扤挳㑤㝡ㅥ挶㐶㤳㕥㘴〵㡥㈶晤ㄵ扡㡥㌴㠹㔳搹㡢㌴㠹㤳摣愵㐹㉦㜳昳㌸摢摤搱愴㔷㈱摤㜲㤳㌸㉢ㅥ㡦扣㈶㜱㙡扣〵㈶戵㘶㤳㕥攷愶扣挱㙣㥣㌶敦㘱昰㈶つ摥愲〱㈷搲㑢㤳摥〶㤷㙢ㄲ攷捡㕢㙥戶㈶扤㐳户扦搱敤㈳ㄸ搸㥡昴ㅥ㘴昶㈶㝤っ㜵昱㈶㝤〲㡢づ㌷改㔳ㄸㅢ㑤㝡㥦ㄵ㌸㥡挴搹昴ㅤ㘹ㄲ愷搵ㄷ㘹搲㈶愸愵㐹ㅦ㜲昳㌸昳摥搱愴㡦㈰摤㜲㤳扥㠴ㅢㅥ㜹㑤晡ㅦ㠸㉣㌰愹㌵㥢昴〹㌷攵㔳㘶攳ㄴ㝥て㠳捦㘸昰てㅡ㜰㔲扦㌴改㜳㜰戹㈶㝤㘳㜳戳㌵㘹ㄳ摤㌶搳敤㘷ㄸ搸㥡昴㈵㘴昶㈶㜱昶㝤昱㈶晤ち㡢づ㌷愹愴搴㙡搲晦戰〲㐷㤳ㄴ㜴ㅤ㘹ㄲ愷昸ㄷ㘹㔲ㄹ搴搲愴慦戹㜹散㠷愳㐹晦㠲㜴换㑤攲㙡〱㙣㔷㕥㤳㉡㈰摤〰㘹摥㠹搸㝦㜳㔳扥㘵㌶捤摢攰㍢ㅡ㝣㑦〳㉥㌰㤰㈶晤〰㉥搷愴ㅥ㌶㌷㕢㤳㝥愴摢㝦攸挶昹晥戶㈶晤っ㤹扤㐹扤愰㉥摥㈴㉥ㄳ攸㜰㤳㜶㠰戱昱㐹晡㠵ㄵ㌸㥡搴〷扡㡥㌴㠹换つ㡡㌴㠹ぢㄱ愴㐹㥣㉡愳晡㠲㜳㌴愹ㄴ搲㉤㌷愹ち㙥敥㈶昵㠳㜴㠳扢㐹昸㈵㐲慣〹㘱戶㕤扤つ㝣㌴攸㑡〳㉥㜶㤰㈶㔵㠰换㌵㘹㠰捤捤搶㈴晥㝣愶收愷ㅢ搷ㅥ搸㥡搴ㅤ㌲㝢㤳戸㉡愱㜸㤳戸㘴愱挳㑤攲搲〶愳㐹㍤㔸㠱愳㐹㕣昱搰㤱㈶㜱改㐳㤱㈶㜱㔱㠴㌴愹㤲㥢ㄷ〷攷㘸搲㔶㤰㙥戹㐹㌵㜰㜳㌷㘹〸愴ㅢ摣㑤摡㠶㥢戲㉤戳㜱㤹㠵㠷挱㜶㌴搸㥥〶㕣㜸㈱㑤敡〵㉥搷㈴慥慤戰摣㙣㑤敡㑤户ㅤ攸㌶ㅥ〶戶㈶敤〸㤹扤㐹ㄳ愰㉥摥㈴㉥㥦攸㜰㤳戸捣挲㘸搲㑥慣挰搱㈴慥扥攸㐸㤳戸っ愳㐸㤳戸㐰㐳㥡搴㤷㥢挷㤵ㅡ㡥㈶㔵㐱扡攵㈶㜱㐵㠷扢㐹㕣搶戱挱摤愴㕤戹㈹扢㌱ㅢ㤷㝣㜸ㄸ昴愷挱敥㌴攰㈲㄰㘹搲〰㜰戹㈶㜱㥤㠷攵㘶㙢搲㐰扡敤㐱户㈴っ㙣㑤摡ぢ㌲㝢㤳㔲㔰ㄷ㙦ㄲ㤷㜲㜴戸㐹ㄹㄸㅢ㑤ㅡ挴ちㅣ㑤搲愱敢㐸㤳戸㈴愴㐸㤳收㐳㉤㑤摡㠷㥢㔷〷捥搱愴㝤㈱摤㜲㤳戸扡挴摤㈴㉥㌱搹攰㙥㔲㠸㥢ㄲ㘶㌶㉥㍦昱㌰愸愶㐱㠴〶㕣㤰㈲㑤㡡㠲换㌵㠹㙢㑥㉣㌷㕢㤳㘲㜴㡢搳敤ㄸㄸ搸㥡㔴〳㤹扤㐹㕣㌹㔲扣㐹㕣㔶搲攱㈶㜱昹㠹搱愴㈱慣挰搱愴ㄳ愰敢㐸㤳㤶挳慥㐸㤳㔶㐰㉤㑤ㅡ捡捤㍢〹㥣愳㐹晢㐳扡攵㈶㥤〲㌷㜷㤳㑥㠵㜴㠳扢㐹挳戹㈹㈳㤸㙤愵户挱㐸ㅡ㡣愲〱ㄷ挷㐸㤳㐶㠳换㌵㠹敢㕦慣戸戶㈶㡤愱摢㔸扡㜱慤㡡慤㐹攳㈱戳㌷㠹慢㔸㡡㌷㠹㑢㕣㍡摣㈴㉥㠵㌱㥡㌴㠱ㄵ㌸㥡㜴㌱㜴ㅤ㘹搲愵戰㉢搲愴换愰㤶㈶㑤攴收㜱㌵㡤愳㐹〷㐱扡攵㈶㜱搵㡤扢㐹㙢㈰摤攰㙥搲ㄴ㙥捡㔴㘶攳戲ㅣて㠳㘹㌴㤸㑥㠳㜵㌰㤰㈶捤〰㤷㙢ㄲ搷攲㔸㙥戶㈶捤愴摢㉣扡㜱摤㡣慤㐹〷㐳㘶㙦ㄲ㔷搴ㄴ㙦ㄲ㤷摢㜴戸㐹㕣㤶㘳㌴㘹づ㉢㜰㌴㠹慢㜵㍡搲㈴㉥摢㈹搲㈴㉥攸㤱㈶ㅤ捡捤攳捡ㅥ㐷㤳づ㠷㜴换㑤攲ち㈰㜷㤳敥㠵㜴㠳扢㐹㐷㜲㔳㙡㤹㡤㑢㠴㍣っ收搲㈰㐹㠳晢㘱㈰㑤㑡㠱换㌵㠹敢㠲㉣㌷㕢㤳搲㜴换搰敤〹ㄸ搸㥡㤴㠵捣摥愴㈷愱㉥摥㈴㉥晤改㜰㤳㥥㠲戱搱愴㜹慣挰搱愴愷愱敢㐸㤳戸㠴愸㐸㤳戸戸㐸㥡㔴挷捤攳㉡㈳㐷㤳ㄶ㐰扡攵㈶㜱㌵㤲扢㐹㕣㤲戴挱摤愴〶㙥㑡㈳戳㜱戹㤲㠷㐱ㄳつㄶ搲㠰ぢ㤸愴㐹㐷㠳换㌵㠹㙢㤴㉣㌷㕢㤳㥡改搶㐲户㜷㘱㘰㙢搲㈲挸散㑤攲㑡愳攲㑤㝡ㅦㄶㅤ㙥搲〷㌰㌶㥡戴㤸ㄵ㌸㥡昴㈱㜴ㅤ㘹ㄲ㤷㌳ㄵ㘹搲挷㔰㑢㤳㤶㜲昳㍥〱攷㘸搲㌱㤰㙥戹㐹㥦挱捤摤愴㝦㐰扡挱摤愴攳戸㈹挷㌳ㅢ㤷㑥㜹ㄸ㥣㐰㠳ㄳ㘹挰挵㔴搲愴攵攰㜲㑤攲㝡㈹换捤搶愴ㄵ㜴㍢㠹㙥摦挱挰搶愴㔳㈰戳㌷㠹慢㥥㡡㌷改〷㔸㜴戸㐹㍦挲搸㘸搲愹慣挰搱㈴慥愸敡㐸㤳戸戴慡㐸㤳㝥㠱㕡㥡㜴ㅡ㌷㡦慢慦ㅣ㑤㍡〳搲㉤㌷㐹㜱㥣て㈴㥣戳㠵㑡㈱摤攰㙥搲㔹摣㤴戳㤹慤㡢户挱㌹㌴㌸㤷〶㘵㌰㤰㈶㥤〷㉥搷愴慥㌶㌷㕢㤳㔶搱敤㝣扡〵㘰㘰㙢搲〵㤰搹㥢戴ㄵ搴挵㥢戴㌵㉣㍡摣愴㙤㘰㙣㌴改㐲㔶攰㘸搲戶搰㜵愴㐹摢挳慥㐸㤳㝡㐱㉤㑤扡㠸㥢搷ㅢ㥣愳㐹㤷㐰扡攵㈶昵㠱㥢扢㐹㍢㐲敡搱愴换戸㈹㤷㌳ㅢ㤷㤴㜹ㄸ㕣㐱㠳㉢㘹戰㌳っ愴㐹㙢挰攵㥡㔴㘵㜳戳㌵㘹㉤摤搶㠱㤴敦〵㠳㡥慤㉥攲㠴扤㠰㙤挹ㄷ攷挶戶㙣㤵㥤戶㈸㔹㡦㥢㌷㑣挱晡㠳㔶㡡㝥て㤳㑦换㡣㔵㈰昹扦ㄹ敤扣愷〳ㄶ㑥挹㈶ㅣ㜶㐴㕦㙣㔹㍥〶㑥㕢㜳摢㕡㘸昹摢㔶㠹昸换㙢晦昳敢慦ㅤ换挲户㐷搷挵晣㠹搲摡摡㤲ち收㐴㤳戰ㅣ昰㙡㌴㡣㜳收戹㡥愱挸㐴散扣㐵ㄳ㡣戶㑤晢戴㔱㑥㄰ㅥ㔴捦摢扤㜸捤㌷㜵捥挷扥〶〹ㄵ㈷㘵换ㅢ昶㕡㜲〸挶㘷㜹㄰搲㉤捥攵㠵〳㔶㠳㜱㔶敦㡣搶㘵昵㤸㐹捤㤷晣㔱㑥攳ㄵ愷㡥ㅡ㙡㤴搷搴㕣㠶㐵㙦昹㍦戹㥢昳扤〷愱扡㙤㥢昷ㄳ挷攲㐶捤㘰㔴㔳㝥ㄸ〰㉥攸捦愲摢㌱愵て晦㝣搷愳挴㙤て慡㑢㌷㌷戵㌴㘵㕢慢㘶㘰㌵㐰ㄵ㝦昴ㅡ㍦搱ㄳㅣ㔱㝥〸㈲㝡收攴㠶㤵㌵昲㉥㈵搲㈶晦㠲挶愶㈵㡤㔲㑤㜹ぢ㝦晢㕢昰敡摡㤵㘹戸㕡㐴晥㜶〳㜰㠱㄰ち攵㕦㈰㙣愲敡扢〱戱㜶ㅦ㌵㜲搴昴摡敡㔸㉡ㄹっ㐶昵㔸㍡㥢㡡攸㌵㌵挹戸ㅥ㑣㠵㘳搱㔸㑤㉡㤱搵搳搵㠱㙡搳㐷扢ㄱ㍥㠱㠸挵摤㐴㉥㙡㜱搴㔵挶挰㌱戱㑦㤲晤ㄷ㐹㈰㡥挸㜸攰〷收㤱愷晢愸㤱戵㌲㠹㜹㍡㝥㔲摢昷㈷㐸戶㠲挴㜹㔷ㄷ摦㝡㠸㝢㐲㙣㕢ㅦ㄰㐸㤸㔱戴㝥〸愵摤〶ぢ慤ち慦搴㄰挸戹㐷昲慢挹㠰㥥㥦ㄸ收昲㙢㜷挲〲敦㝣戵ㅦ㔸扥晢戵扢㈰㔰挳昰㑡㤰扥㥢ㅣ晤昹㍣〰㔲扥㍢搵㠱㜰攷㝢〲挲ㄲ㡤㡤㘶㑦搵㜸㐸搸㔷㘷㕦㐶㤸愱㝣昷挳捥㘸㐷㉡ㅡ㑦㠴㙢㤲挹㠴㕥㤳㡣㔴㠷㐲㈹㌶㈳㔴ㅤ㑥愷攳㠹㘰㉡㤵ち㡣戴搲㍦〰㥦挰㈸㡢㤳㜶㡣戶㌸敡㉡㌹换戶㜳摡㌱ㄶ㤱昱㈸搱搸づ㡤ㅤ搰㠸㜷㠰搳㜵㐵㍥㤰捡挷㈸ㅦ㠰㔷㡡㔳㜶つ㠰㠷〱㠳㜶㠰ㅦ㠷〵〱㍥㄰㝡〱昸〹〸搴㈴㜰〲昰㤳攴攸捦攷㘴㐸〵攰ㅡ㠴㜰〳ㅣ昷〴㜸慡ㄹ捡昷っ㐲㤹〰〷㔳㌵㝡㈲㥣っ㈷㠳搵㤱㔴㜵㍡㤵㑣㐴愳戱敡㐸㌶ㄱ㠹㠶昴㔸㌸㌰捤㑡晦㉣㝣〲搳㉤㑥〰㥥㘱㜱搴㔵捥〴搷㌹〰捦㐲㘴㍣㕣〰捦戶攴晢㔰昹ㄲ㡡搰昶㈶㌸㜳㈰㌷〰摥摢〱昰慢戰㈰挰㠷㐰㉦〰扦〶㠱㍡っ㥣〰晣㍡㌹晡昳㜹〴愴〲昰ㅥ㥥〰て昰〴戸搶っ攵㝢ㅢ愱っ㠰昵㔸㈶㤹㑤挶㙡挲㤹㜰㌰㔲㤳㐹㈷攲改敡ㄴ敥愸㤰〹㈶㙡昴㜸㜵㌶㌰搷㑡晦づ㝣〲㐹㡢ㄳ㠰㔳ㄶ㐷㕤㘵ㅡ㕣攷〰㥣㐱㘴㍣㕣〰㜳㥡慣挸慢愹晣㍢㡡搰戸ㄶ㐹㜱慡慣〱昰㡥づ㠰㍦㠱〵〱㥥て扤〰晣㈹〴敡㈸㜰〲昰㘷攴攸捦㘷㍤愴〲㜰㉦㑦㠰户昳〴戸搱っ攵摢㡣㔰〶挰戱敡敡㔴㌴㔵ㅤ捤搴㈴㠳㤱㐴㉣㥢㑣挶搳㈱散㌲㌲挱㜰㔸て㘶㠲〱㤹㥥捡晡扦㠰㑦㘰愱㔵㡣〰㝣戴挵㔱㔷搹っ慥㜳〰㙥㐱㘴㍣㕣〰户㕡昲ㅡ㉡扦㐱ㄱ㕡㠲攰㉣㠶摣〰搸敦〰昸㍢㔸㄰攰㈵搰ぢ挰摦㐳愰㤶㠱ㄳ㠰㝦㈰㐷㝦㍥㡦㠵㔴〰昶㜹〲㕣收〹昰昱㘶㈸摦捦〸㘵〰ㅣ㡤愷攳攱㥡㔰㌴㕣㕤㥤㠸㘴㔲改㘴㍡ㄶて〶攳愹㔸㈴ㄵ㡤愶㘳戱㠰㑣㉤㘵晤扦挰㈷㜰愲㔵㡣〰扣摣攲愸慢㕣〱慥㜳〰㍥〹㤱昱㜰〱㝣戲㈵㍦㠰捡㜲ㅣ㝥㙢晢ㄳㅣ㑥㔱㌵〰晥攱㐷晢㍥戸〲ㄶ〴㜸㈵昴〲㌰敦愸愷㑥〷㈷〰晢挹搱㥦捦㌳㈱ㄵ㠰晦㡤㄰敥㝤昰扦㈰㜵㝦挹㥤㙤㠶昲昵㐴㈸〳攰㜰㌸ㅥ挹㘴㘲搹㔴扣㈶ㅢ㠹㈶搲挹㘸㍡㤴㑥㐴㈳〰㌸愱㘷㘲搵〱㤹ㄶ捡晡㉢攱ㄳ㌸搷㉡㐶〰㤶ㄹ愱㤶慥㜲ㄵ㜴㥤〳昰昹㠸㡣㠷ぢ攰搵㤶㝣っ㤵摢愳㐰㙤㌴㕥愹ぢ㈱㌷〰晥捣〱昰づ戰㈰挰㝦㠰㕥〰敥〳㠱扡ㄸ㥣〰扣㈳㌹晡昳㜹㈹愴〲昰㐷㥥〰㝦攸〹昰攵㘶㈸摦㉥〸㘵〰㥣㡣〶ㄳ㤹慣ㅥっ㐵搳㠹㐸㈴ㅤ㑥〴㐳昱愴㥥㑤挴ㄳ愱㔸㈸㤴㑣〵㘴㑡㈷敢慦㠲㑦攰㑡慢ㄸ〱㔸㘶㜳㕡扡捡戵搰㜵づ挰敢㄰ㄹてㄷ挰㔷㔹昲㠹㔴づ㐴㠱摡㠱㜸愵慥㠱摣〰昸㜵〷挰㝢挱㠲〰㕦ぢ扤〰㍣〸〲㜵㍤㌸〱㜸㙦㜲昴攷昳〶㐸〵攰㤷㍤〱㝥搱ㄳ攰㥢捣㔰扥㈰㐲ㄹ〰挷搳㤱㥡㜰㈴㥤㡡㐴㙢㠲ㄱ㍤ㅥ慣㐹愷㤳㤱㘸㔲㡦〵愳搵㍡㡥㈵〲㌷㕢改㐳昰〹摣㘲㜱〲戰捣挴攴戶㔱㔷戹ㅥ扡捥〱㤸昳㌷昱㜰〱㝣㥢㈵㥦㐶㘵〲㐵㘸㔳〹捥ㅤ㤰ㅢ〰㍦改〰㜸㍦㔸㄰攰㍢愱ㄷ㠰㠷㐲愰敥〶㈷〰て㈳㐷㝦㍥敦㠵㔴〰摥攰〹㜰㥢㈷挰昷㥢愱㝣㈳㄰捡〰㌸ㄱ㑦㘵㘲攱㔸㜵㑤㑤㌸ㅢ㐹㐵ㄲ㠹㜰戸㍡ㅡ㑤㔶〷慢攳ㄹ扣㤱㘳㠱〷慣昴㈳攱ㄳ㜸搰攲〴㘰㤹㐵挹㙤愳慥昲㘱攸㍡〷㘰捥扤挴挳〵昰愳㤶晣㘰㉡㈷愰〸㙤㌶挱㜹っ㜲〳攰扢ㅤ〰㑦㠲〵〱摥〰扤〰㝣㄰〴敡㜱㜰〲昰㘴㜲昴攷昳㐹㐸〵攰摢㍤〱扥搵ㄳ攰愷捣㔰扥改〸㘵敥㠳㠳昱㜸愴㍡ㅥち敡搹㥡㠸ㅥ慢㑥㘶㜰〳搲㐸〶㑣㌲㤴㠸敢攱㠰㑣㠳㘴晤㌳攰ㄳ㜸挶㉡㐶〰㝥搶攲愸慢摣〸慥㜳〰收扣㐹㍣㕣〰㍦㙦挹㡦愰昲㔰ㄴ愱ㅤ㑥㜰㕥㠰摣〰昸㕡〷挰㐷挰㠲〰扦〸扤〰㝣㈴〴敡㘵㜰〲㜰㉤㌹晡昳昹㉡愴〲昰㍡㑦㠰搷㜸〲晣扡ㄹ捡㤷㐶㈸㜳ㄷ㤱㠹㠵ㄲ㌵㌵搱戰ㅥ㑦攱㈸㈲㤸㑣㈴搲㤱㔰㌰㤸搱ㄳ搵ㄱ㕤㑦〴摥戰搲㘷攰ㄳ㜸搳攲〴攰户㉣㡥扡捡户挱㜵づ挰㥣昳㠸㠷ぢ攰扦㔹昲㌴㤵ぢ㔰㠴㤶㈲㌸敦㐱㙥〰㝣㠱〳㘰摥慣㤷〰扦て扤〰摣〴㠱晡㄰㥣〰扣㤰ㅣ晤昹晣〸㔲〱昸㍣㑦㠰捦昱〴昸ㄳ㌳㤴慦ㄵ愱っ㠰㤳戱敡㑣㌸ㄶ㡥㠷㐳搸て愷㌲愱㘴㈶㤵挹攸攱㔸㈴ㄹ捦㐴ㄳ㝡㍡㈰搳て㔹晦㈲昸〴㍥戳㡡ㄱ㠰㘵收愱愵慢晣ㅣ扡捥〱㜸ㄳ㈲攳攱〲㜸戳㈵攷敦ㅤ㙢挷愱㐰㙤㍥㕥愹㉦㈱㌷〰㍥挹〱昰㠹戰㈰挰㥣㝤㈸〰㉦㠷㐰㝤つ㑥〰㕥㐱㡥晥㝣晥ぢ㔲〱昸〴㑦㠰㡦昳〴昸摦㘶㈸摦愹〸㘵〰㥣㐹挵攳挹㘰㉡ㄲ㑡敡搱㠸㡥㤳㐳愹㐴㉣㥥捥挶㌳ㄸ挷挵慢㘳㝡攰㕢㉢晤㑡昸〴扥戳㌸〱昸㝢㡢愳慥昲〷㜰㥤〳昰㡦㠸㡣㠷ぢ攰晦㔸昲㈶㉡捦㐱ㄱ㕡㈳挱昹ㄹ㜲〳攰愳ㅤ〰慦㠲〵〱收捣㐱〱昸㝣〸攴〷戱〴攰搵挲㤹〰㤷攲搰㕥〰㙥昰〴㜸㠱㈷挰㘵㜰㘲㈸摦㐵〸㘵〰㥣つ㐵㐳愹㌴㜶〶搱㐸㑤㈴㥥㡡㈶㤲愱㜸㌰ㅥ㑡㠵挲搹㜰㍡ㅣ慤〹㤴㥢㍥摡挵昰〹昸㉣㑥〰敥㙡㜱搴㔵㔶㠰敢ㅣ㠰㌵㐴昶〲搸㙦挹ㄷㄱ攰㌵㈸㐲㙢㈵挰摤㈱㌷〰㥥敢〰昸㉡㔸㄰攰ㅥ搰ぢ挰㔷㐳愰㉡挱〹挰搷㤰愳㍦㥦㕢㐱㉡〰ㅦ敥〹昰愱㥥〰㙦㘳㠶昲晤ㄱ愱っ㠰㙢愲㝡ㄲ晢㠷㘴㈴㔴㔳ㄳ〹改挹㔴っ㈷㈶昴㘴㜵㜵戴㍡㡥㤳ㄳ㌵㠱㙤慤昴㌷挰㈷戰㥤挵〹挰摢㕢ㅣ㜵㤵扤挰㜵づ挰扤ㄱ搹ぢ㘰㑥晢ㄳ昹戱〴昸㔶ㄴ愱ㅤ㐳㜰㌸昵捦〰㜸㡡〳攰㍢㘰㐱㠰㜷㠲㕥〰扥ㄳ〲搵ㄷ㥣〰㝣ㄷ㌹ぢ攰㉡㐸〵攰㠹㥥〰㑦昰〴㜸㔷㌳㤴敦㍥㠴㌲〰挶摥㌷㠸慦戴㘰っ挳攵㐸㍣ㄳ㑥㠵㈲㤹㔸㈶㥤搱搳㠹㜴㈲ㄶ㠹〶㜶戳搲摦て㥦㐰㝦㡢ㄳ㠰㜷户㌸敡㉡〷㠰敢ㅣ㠰〷㈲戲ㄷ挰㝢㔸昲ㄵ〴戸つ㐵㘸换〹搰㕥㤰ㅢ〰敦敦〰昸捦戰㈰挰㠳愰ㄷ㠰ㅦ㠷㐰敤〳㑥〰㝥㠲㥣〵昰扥㤰ち挰㐳㍣〱㑥㜸〲ㅣ㌲㐳昹㥥㐶㈸㜳ㄷ㠱户㙣ㄸ愷攷㔳㝡㉣ㄴ〹㈶搳愹㙣㕡㡦敡㜱ㅣ〸挷㠰㜹㍡ㅢ㤰愹㜲慣晦ㄹ昸〴慡慤㘲〴攰㠸挵㔱㔷ㄹ〵搷㌹〰挷㄰搹ぢ攰戸㈵㍦㡤〵扥㠸㈲戴㤵〴㠸㔳敥っ㠰昷㜱〰晣ち㉣〸昰㄰攸〵攰㔷㈱㔰㐳挱〹挰慦㤱戳〰摥ㅦ㔲〱㜸㑦㑦㠰〷㝡〲㍣摣っ攵㝢ぢ愱っ㠰搳搵ㄸㄵ挷㙢愲戱㐸っ搷㍦搲挱㘴㈴㥥捣搶㐴㠳愹㐴㈲㤶㡣挶㌳〱㤹收挶晡摦㠶㑦㘰愴㔵㡣〰㍣捡攲愸慢ㅣつ慥㜳〰ㅥ㠳挸㕥〰㡦戵攴攷戰挰て㔱㠴㜶㌶〱ㅡて戹〱昰㑥づ㠰㍦㠶〵〱㥥〰扤〰晣〹〴㙡㈲㌸〱昸㔳㜲ㄶ挰〷㐱㉡〰昷昶〴㜸㝢㑦㠰愷㤸愱㝣㥢㄰捡〰戸㍡㠱换ㄷ㝡㌲ㄲ㡥愵㌲ㄱ㍤ㄸ㑦㈶挳㝡㈲㤴〹敡愱㐸㈲ㄳ捥㘴〳㌲㐵㡤昵㙦㠶㑦㘰㥡㔵㡣〰㉣戳搳㉣㕤攵っ攸㍡〷攰㤹㠸散〵昰㉣㑢捥摦戹搶晥㠵〲戵搵〴攸㘰挸つ㠰扢㌹〰晥ㄶㄶ〴㜸づ昴〲昰㜷㄰愸㐳挱〹挰摦㤳愳㍦㥦㠷㐳㉡〰㜷昵〴戸摣ㄳ攰㈳捤㔰扥㥦㄰捡〰㌸㠴搳㤴戱愰㕥ㄳ㐹搵攰㕣㑦㍣㥡慣㐹㐶昵㑣㌴㡥愳㠸㘸㑤㈲㤸つ挸昴㌲搶晦㌳㝣〲㜳慤㘲〴㘰㤹㔹㘶改㉡㔳搰㜵づ挰㘹㐴昶〲㌸㘳挹㉦㘵ㄱ㘵戸㜴愸㕤㐲㜰戲㤰ㅢ〰晦昸㠳晤㜴㘵㔷㔸㄰攰㜹搰ぢ挰ㄵ㄰愸㍡㜰〲戰㐶㡥晥㝣㉥㠰㔴〰晥ㄶ㈱摣愷㉢扦㠱搴㝤扡戲挱っ攵敢㠱㔰收㉥㈲ㄳ㡦挷㈲㌸㈳㤱捤㐶㈳㤹㐸㥡〳㡦㐸㍡㤲捥愴ㄲ攱㉣摥挵〱㤹ㅡ挶晡㝢挲㈷搰㘴ㄵ㈳〰换慣㌰㑢㔷㜹㌴㜴㥤〳㌰攷㤲㜹〱摣㘲挹搷戲㠸敤㔰愰戶㠶攰㉣㠲摣〰昸ㅦづ㠰㝢挳㠲〰㉦㠶㕥〰摥〱〲戵ㄴ㥣〰摣㠷ㅣ晤昹㍣〶㔲〱昸㘳㑦㠰晦敥〹昰㜱㘶㈸㕦㕦㠴㌲〰㡥㐵㐳搱㔸㌴㥡搵㜱㈹㉥愲㐷挳愹㜸〸㤷㥥ㄳ戱㐴㌰ㄳ㡡挵㈲昱㠰㑣敢㘲晤扢挰㈷㜰㠲㔵㡣〰㉣㌳扡㉣㕤攵㜲攸㍡〷㘰捥〳昳〲昸㈴㑢㝥ㅤ㡢ㄸ㠰〲戵㙢〹捥㈹㤰ㅢ〰扦攱〰㜸㑦㔸㄰攰㔳愱ㄷ㠰昷㠲㐰㥤〶㑥〰ㅥ㐴㡥晥㝣㥥〱愹〰晣㡡㈷挰㉦㜹〲㝣㤶ㄹ捡户㉦㐲㤹晢攰㘴ㄴ㐸㐶㠲〹㥥戵挴〹攰㐴㌸㥤㡤㔴㠷挳㤱㙣㌴ㄸ㡡㐴㈲㠱戳慤昴㐱昸〴捥戱㌸〱㔸㘶㘳㜱摢愸慢㍣て扡捥〱㤸㜳戸扣〰㍥摦㤲摦捣㈲攲㈸㐲扢㠹攰㕣〰戹〱昰㕦ㅣ〰て㠱〵〱扥㄰㝡〱㜸㍦〸搴㐵攰〴攰愱攴攸捦攷㈵㤰ち挰㝦昶〴昸㌱㑦㠰㉦㌳㐳昹㠶㈳㤴〱㜰㉡慡㐷㜰ㅤ㉥㤱㡡㘱ㄷㄱ换〴㤳愱㥡㘸㍣㡣昷㙥㈲愱㘳昴ㅣて挸㜴㉡搶㍦〲㍥㠱㉢慣㘲〴㘰㤹㐹㘵改㉡搷㐰搷㌹〰㜳晥㤵ㄷ挰敢㉣㌹㝦㑦㕣ㅢ㡦〲㌵晥㙣戹扡摡慡昲㐰㠸攸挸愷扡挶㤲㠶挸㥡㝦㠱㙢㈱挵〳昷㘶㠱㙤㡦㉥攵㌷㠲昱晣㡤㔳㘳㥥挶っ晣㜲㥤㍥㜸搴挸昸攰㌱㑢搳㝡㍤㝦㑢ㄶ戳㌹攰㕡戲㕤挳㠴ㄶ扣挴㥤㥦㘷㌶㡤㤰㕦㌹攵搴㥤慤慣〹ㅦ㠳慣扢㑥敦摥㉥戱㝥㐸搸㜲㥢搲㥣昳挳㑤㤴㌱愱〹㡡㐱扣㐷昵㜶敤㥣敤昶挹㍢戶㑢昱㡢搱昸㉤㕢㍤㘳㐵㙣挱捦㑡㤵㤵㜶㔱㝢㜹晤ㄲ戶㜹㡢㘰摣㤵搷ち㌰愶㜱㔱挳㉥搸㠶ㅤ㍤㝥㌶㙦㘴㕤慢㑣㜳摡〹㝡愵摤〰㜸㝣㤳戱扤扥㘱晤㐷昴て〵换㙦挷㍢敤晦㤰㠵㙦摥昶㠹㐵捣挹㍦扦㌶ㄵ㈱ㄵ摦㔴㡣㐷㤱攲㌴㤷晥㜸㤱㝦挳摢㕢㘰昰㌶㝥晤摤㜵㈷攰㥢㑤㠵敢㑥挰㜷㈲㤲㝣㠲㘶㈳㐹敥敤㜰㤷㈵㜵扣ㅤ敥㠶ㄴ㡦ㄲ㙤づ㙣㝢㜴㔱て㠰攱㕢㐲㘹㥣敡攲㍢㌴户攵㔱㜵ㅤ昲㔹搵晡戵挳戹〱㡦挱愶扦㐷捤敢ち搵扣搶㔴戸㙥搲晢㌸㜳㌲㔲捡㕥昳ㄳ㤶搴㔱昳㤳㤰攲㠱㘹昳㐶捤捦㠲㌱㙡㝥〶慦㝣㝣㜷ㅡ摤慡㔶㤷㍡㙡㥥捦㥡㌹ㄹ愳扦㐷捤ㄷㄶ慡昹〲㔳攱扡㝦敥慢㠸㈴㌵㌷摡㙢㝥捤㤲㍡㙡㝥ㅤ㔲㍣㌰昹摣愸昹ㅤ㌰㐶捤㥣㤰攱㙢戶㙡づ㔷慢㜳ㅣ㌵户戲收扦挳愶扦㐷捤愷ㄷ慡昹㌴㔳攱扡戵敤㈷㠸㈴㌵ㅦ㘳慦昹㔳㑢敡愸昹㌳㐸昱挰㔹㑦愳收㉦挰ㄸ㌵㜳㡥㠳敦〴慢收㔰㡤㕡攱愸㜹㌹㙢晥〶㌶晤㍤㙡㍥慥㔰捤挷㥡ち搷㕤㘷扦㐳㈴愹㜹愵扤收敦㉤愹愳㘶捥㌳挰〳㜷挶㌴㙡晥〵㡣㔱㌳愷つ昸捥戴㙡づ㠷搴㈲㐷捤㘷戳㘶㕥㠵敦敦㔱昳挲㐲㌵㌷㤹ち搷つ㘱㜹戵㕥㙡㕥㙤慦㔹㉥搹㌳扥愳㘶㕥扡㤷㥡㉦㌴㙡收戵㜴愳㘶㕥㠹昷㕤㤴慢㌹愱敡ㅣ㌵㕦挲㥡㜹㘱摢慢收㑣愱㥡搳愶挲㜵慦㔶㕥〰㤷㥡搷搸㙢㤶慢攰慥㥡㜹㌵㕣㙡㕥㘷搴捣换搳㐶捤扣戸敤扢㍡㔷㜳㡤㍡挲㔱昳戵慣㤹搷㡡扤㙡㥥㔳愸收㠳㑤㠵敢㌶慡扣愶㉣㌵摦㘴慦㔹㉥㉣扢㙡收〵㘶愹昹ㄶ愳㘶㕥搵㌵㙡收昵㘲摦晡㕣捤ㄱ㌵捤㔱昳㙤慣㤹㤷㕦扤㙡㥥㔴愸收㠹愶挲㜵㠷㔳㕥愶㤵㥡敦戱搷㉣搷㙡㕤㌵昳㥡慤搴㝣㥦㔱㌳㉦㤴ㅡ㌵昳ㄲ慣敦㠱㕣捤㜱㌵挶㔱昳㐳慣㤹㔷㌴扤㙡ㅥ㕥愸收〳㑣㠵敢收愳扣昲㈹㌵㙦戰搷㉣㤷㍦㕤㌵昳㌲愸搴晣戸㔱㌳慦㍤ㅡ㌵昳慡愶敦挹㕣捤㐱㔵攳愸昹㈹搶捣㡢㠴㕥㌵㐷ち搵㕣㙤㉡㕣昷〵攵挵㐴愹昹㜹㝢捤㜲㐵搱㔵㌳慦㉣㑡捤㉦ㄸ㌵昳㜲㥥㔱㌳㉦ㄴ晡㕥戲㙡づ㠵搵㍥㡥㥡㕦㘱捤扣敥收㔵昳ㅥ㠵㙡ㅥ㘸㉡㕣户散攴昵㌹愹昹㉤㝢捤㜲㤱捥㔵㌳㉦搶㐹捤敦ㄸ㌵昳敡㤹㔱㌳慦扤昹摥捤搵ㅣ㔳晤ㅣ㌵扦捦㥡㜹㈹换慢收㥤ち搵扣愳愹㜰摤㑤㤳㤷扣愴收㑦散㌵换㜵㉦㔷捤扣晥㈵㌵㝦㘶搴捣㡢㑥㐶捤扣㥣攵晢摣慡戹㍡慣戶㜳搴扣㤹㌵昳敡㤰㔷捤㠱㐲㌵㔷㥡ち搷㡤㉥㜹ㄵ㐹㙡晥愷扤㘶攳㔲㔲晥晥㤹㤷㤴愴收㙦㡣㥡㜹ㅤ挷愸㤹㔷㠸㝣摦㕡㌵㠷㐲㑡㜳搴晣㍤㙢收〵ㄷ慦㥡换ち搵摣挵㔴戸敥㐱挹ぢ㌳㔲昳㉦昶㥡攵敡㡣ぢ㘷㕥愵㤱㥡㑢戰㌰〳挷㜵扣㌴㘲搴捣㡢㉥扥㔲㐸攵ㄸ愹㍡愴㝥晥摥㝥㕣㔷〶㡤攲㌵っ慦㥡扦㠷愹攷戱攸㜷愶挲㜵㝢㐸㕥敢㤰㥡昹㡢捥戹㘳㔱戹攰攱慡㤹ㄷ㍥愴收敥㐶捤扣摡㘰搴捣敢ㄸ扥㥥㔶捤攱㤸晡摡㔱㜳㠰㌵昳戲㠰㔷捤㥢ぢ搵扣挹㔴戸敥摣挸换〷㔲昳昶昶㥡攵ㅡ㠲慢㘶㕥㑢㤰㥡㝢ㅢ㌵昳〴扥㔱㌳㉦つ昸晡㔸㌵㠷攲敡㘳㐷捤㍢戱㘶㥥㘹昷慡昹晤㐲㌵扦㘷㉡㕣㌷㔵攴ㄹ㜹愹㜹㔷㝢捤㜲㕡摥㔵㌳㑦捦㑢捤晤㡤㥡㜹㑥摣愸㤹㘷摢㝤〳慣㥡挳㔱昵愶愳收㍤㔸㌳㑦㕥㝢搵晣㑡愱㥡㕦㌶ㄵ慥晢ㅤ昲㈴户搴㍣搸㕥戳㥣改㜶搵捣㌳摥㔲㜳搰愸㤹愷愰㡤㥡㜹〲摢ㄷ㠶戴㥣㈳戴ㅡ昵㥣愳攴〸㑢收改㘰慦㤲㥦㉡㔴昲㕦㑣㠵敢㑥㠴㍣㙤㉣㈵て戱㤷㉣攷㡥㕤㈵昳ㅣ戲㤴㍣搴㈸㤹㈷㜵㡤㤲㜹㑡搸户㍦愴挶㌰㈵愲ㅥ㜳搴㍣㥣㌵昳っ慢㔷捤てㄵ慡昹㐱㔳攱扡㐹㈰捦挴㑡捤㘳敤㌵㔷㔸㔲挷愱㈸㑦换㑡捤攳㡤㥡㝢㠲㌷㙡收㔹㔶摦㠱戹㥡ㄳ敡㙥㐷捤㤳㔸㌳㑦㕡㝡搵㝣㕢愱㥡㙦㌵ㄵ慥晢昷昵㐶㈴愹㜹扡扤㘶㌹挳改挲戹て㙣愵收㤹㐶捤㍣昵㘸搴摣ㄷ慦㝣戳慤㥡挳㘱㜵愳愳收㌹慣㜹〰㙣扣㙡扥戶㔰捤搷㤸ち搷慤昵㜸扥㔰㙡㍥搲㕥昳㕥㤶搴㠱㌳㑦ㅥ㑡捤㜳㡤㥡㠳攰㡤㥡㜹㉥搰㤷戲㙡慥慥㔶㔷㍡㙡捥戰㘶㥥㕡昳慡昹㤲㐲㌵㕦㙣㉡㕣㜷扤ㅢ㠲㐸㔲昳㔱昶㥡攵㍣㥣ぢ攷愱戰㤵㥡敢㡤㥡㜹㠲捣愸㤹愷搷㝣㡤戹㥡㠳敡㝣㐷捤ぢ㔹昳㜸搸㜸搵㝣㜶愱㥡捦㌲ㄵ昹㌷愴ぢㅣ㘸搵戱ㄸ㜱戵㈵㈴㑢㐱晣攵㍣愳攵㜹㙡㐶敥㄰㌳搸戸㤵〶㔶㙦改㉤㈲愸挴ㄶ㤶㘷㜹搲慡㕢㤶㡢扡㜴戹㥦㠷摣㠵慣㝥ㄴ㔷㥣㜵挷㕤㌵㥡ㄷ攸捤㤳㜰㤳ㄸ摣㑢㘳㐶㕤㠳戹㜶〹㌷㡦攱摤つ慣晢㌶㘸挲㜱戵愰㉦㍢愵ㄹ㌷㜲攸㥡㥤搰㠲㕢搱㘴㉡ㅡ愶㈶㕢㕢昵收挶摦挳慡㐷㑣㤱攱て㤷攱捦戸搹㠶攷捡㌵㉥㐹换扦捦㠳敤㝥㍢敤㜸㔸昷㕢㉡攵捤㌸㝥摢㥡㐷㔹㠴㕢慡㔶愲捦㜲㜵㘷㔳㜸〷㌹ㄳ㠶ㅢ㝣攰戶挰散愸㤲㝡㜱慢㌹敤㌸㜶戹つ挵〹㈹㈹㥢㡡㔶ㄷ㍢㜹挷㈳㡤慥つ戵挹收收攴戲㡡㠶摡㝡扤㜱㕥敢晣㡡摡挵㌸㕢㠹ㅢ晢㈰㔸㐵㐵㠵㜶〲晥㘷〶㍥〳㍣㔷㈶敦敥ㄳ㤹㙡㌹挹ち㄰扦㥡〳〵摦㔹㘶戹挷㝢㤶㝢㡡㤸收捡㍤㤵敥㙤〸㙢㤴慢づ㠷㍦㑢搶㑥㠳㈲㤷㤲愷扡㈴攵改㌴㍦㠳攴㑣㄰扦攲㜹㉤㕢捡㔶捦㤴攷㠸㘹㉥攵戹㜴户愵㥣㙦愵㕣〵㐵㉥㈵捦㔴㐹捡昳㘹扥㥡攴〲㄰扦㕡攸㑣戹挰㌳攵㐵㘲㥡㑢㜹㌱摤㙤㈹㜹慡㑡戶昲㔲㈸㜲㈹㡦戱㔲㕥㐶昳换㐹慥〰昱慢攳㥣㈹㔳㥥㈹搷㡡㘹㉥攵㍡扡摢㔲昲㑣㤳愴扣ㅡ㡡㕣㑡㥥㈷㤲慤扣㠶收搷㤲㕣〷攲㔷愷㍢㔳ㅥ攲㤹昲〶㌱捤愵扣㤱敥戶㤴㘷㕢㈹㙦㠶㈲㤷㤲愷㜹㈴攵㉤㌴晦ㄳ挹㝡㄰扦攲㌹ㅤ㕢㉦愷㝡愶扣㕤㑣㜳㈹敦愰扢㉤攵㈵㔶捡扢愰挸愵攴㔹ㅡ㐹㜹㌷捤敦㈱戹ㄷ挴慦㜸㑡挶㤶㜲㥣㘷捡〷挴㌴㤷昲㐱扡摢㔲昲㌴㡤〰晢㌰ㄴ戹㤴㍣挹㈲㈹ㅦ愱昹愳攲〳攲㔷户㌸㔳敥敦㤹昲捦㘲㥡㑢昹戸戸㤷㤸㜹㜱〲摣㑡昹㈴ㄴ戹㤴㍣㐷㈲㈹晦㐲昳愷㐸㥥〶昱慢晢㥣㈹愳㥥㈹㌷㡡㘹㉥攵㜳㜴户㙤攵㐳㔶捡扦㐲㤱㑢挹㔳ㅣ㤲昲〵㥡扦㐸昲ㄲ㠸㕦昱㝣㠶つ搸扤㍤㔳扥㉡愶戹㤴慦搱摤㤶昲㈹㉢攵ㅢ㔰攴㔲昲っ㠵愴㝣㤳收㙦㤱扣つ攲㔷㉦㌸㔳敥收㤹昲㕤㌱捤愵㝣㡦敥戶㤴㍣㐵㈱扤晣〰㡡㕣㑡㥥㘰㤰㤴ㅦ搲晣敦㈴ㅦ㠱昸搵㍢捥㤴㝤㍣㔳㝥㉡愶戹㤴㥦搱摤㤶㤲㘷ㄸ㈴攵攷㔰攴㔲昲晣㠰愴摣㐴昳捤㈴㕦㠰昸搵㘷捥㤴㕢㜹愶晣㑡㑣㜳㈹扦愶扢㉤攵㘶㉢攵扦愰挸愵攴昰㕥㔲㝥㐳昳㝦㤳㝣ぢ攲㔷ㅣ换摢㝡㔹攱㤹昲〷㌱捤愵晣㤱敥戶㤴摦㕢㈹㝦㠲㈲㤷㤲愳㜳㐹昹㌳捤㝦㈱昹ㄵ〴昷㈹〱戵愵晣昵㍢慦㉦扥搲ち㥡收㔲㜶〱㙢㑦㔹㠶ㄸ〲㙣㌹ㄴ戹㤴㝥㐸㈵愵㡦收㕤㐹㉡㐰晣慡扢㌳攵户㥥㈹扢㠹㘹㉥㘵㜷扡摢戶㌲㘰愵散〹㐵㉥攵昶㔶捡㑡㥡〷㐸戶〲昱㉢づ㠴㙤㕢昹㠵㘷捡㙤挵㌴㤷㜲㍢扡摢㔲敥㘴愵散〵㐵㉥㈵㠷戶戲㤵扤㘹扥〳㐹ㅦ㄰扦敡敦㑣昹㤱㘷捡㥤挵㌴㤷戲㉦摤㙤㈹昷戰㔲㔶㐱㤱㑢㌹搸㑡搹㡦收扢㤲散〶攲㔷㐱㘷捡户㍤㔳づ㄰搳㕣捡㠱㜴户愵攴搸㔴㝡戹㈷ㄴ戹㤴㐳慣㤴㝢搱㝣㄰挹摥㈰㝥㌵搴㤹昲㈵捦㤴晢㡡㘹㉥㘵㤰敥戶㤴挳慤㤴㘱㈸㜲㈹㌹㌰ㄴ㘰慢㘹ㅥ㈱㠹㠲昸搵㜸㘷捡愷㍤㔳㈶挴㌴㤷戲㠶敥戶㤴㤳慣㤴晢㐱㤱㑢挹㜱㥤愴ㅣ㑡昳㘱㈴晢㠳昸ㄵ〷㜱戶户㑦㥢㘷捡ㄱ㘲㥡㑢㌹㤲敥戶㤴ㅣ搸〹戰愳愱挸愵㍣搲㑡㌹㠶收㘳㐹挶㠱昸搵㕣㘷捡㝢㍤㔳ㅥ㈸愶戹㤴ㄳ改㙥㑢㤹戱㔲ㅥ〴㐵㉥㈵㐷㔵戲㤵㤳㘹㍥㠵㘴㉡㠸㕦搵㍢㔳慥昷㑣㌹㐳㑣㜳㈹㘷搲摤㤶㜲愱㤵㜲㌶ㄴ㔶捡昲挵㤰敥攷㜵ㄵ摣ㄸ〴㤱㥡户㘱ㅣ㠴㕦〲挱摤㉥昵っ挶㌱ぢ㜱㌵㝤搹㤸挶搶收㘵っ搴〵昷㥦㉢㤷㙢攵㘵愵㐳㝥㕢㉣㡥㠶㜶㐶㈸㍥换㙦挴收晤㍦攲㜰㠰摡㝥つ㥤ㄱ㠷攲㔹㔱敡㔳ㅣ晣㜱㠳搵つ挸挰㉣挳㐴愱ㄴ〷㠴愲昸愳愹㌸〰ち敤㔰〰㔵捥㤱㐵㠷㠷㌸㑣晤ㅢ㝦ㅤ攵㌰㈴㔳挷戱㌸愶㍥㥣ㅣ㕥昰㔹㜹㠲㈹慤攰㌰㐵㥤㘸搵㝡㡤㔹慢戵㜵换㉤挵搵㜹㕢挷㠱㠹㙣摤㔵昶慤㥢换ㄴ愷㐰挵㉤搴㤲攴㌸づ㤱昴㈹㝢㝡づ㐲㈸㌵搲㥦づ㑥㠲㕤㤹㤷㥥〳ㄲ㔱㕣㤱㤷㥥㠳ㄴ㔱㕣㙥㑦㥦㘵ちづ㑡㈴晤㍣㜲ㅣ㤳㐸晡昹昶昴慢㑣愹㤱㥥〳ㄱ〹㜶㜱㕥㝡づ㑥㐴㜱㔱㕥㝡づ㔸㐴昱〷㝢晡㝡愶戸〸㉡㐹摦㐰㡥攳ㄳ㐹摦㘸㑦捦挱㐹晢搶㕦㘶〵㍢㍦㉦晤攵㤶㘲㔵㕥晡㉢㉣挵㜹昶昴捤㑣戱ㄶ㉡㐹摦㐲㙥ㅤ㌸㐹摦㙡㑦捦㠱㑡㝢㝡づ㔰㘴㕢捥捡㑢㝦慤愵㌸㌳㉦㍤〷㌲攲㜱㠶㍤晤㔲愶戸〱㉡㐹扦㡣ㅣ挷㉤㤲晥ㄸ㝢㝡づ㕡摡搳摦㘲〵㍢㌵㉦㍤〷㌰㤲攵㤴扣昴ㅣ搴㠸攲㘴㝢晡ㄳ㤸㠲㠳ㄸ㐹㝦㈲㌹㡥㘱㈴晤㜲㝢㝡づ㘰摡搳㜳攰㈲挱㑥捣㑢㝦㡦愵㌸㈱㉦㍤〷㌸攲㜱扣㍤晤㈹㑣昱〰㔴㤲晥㔴㜲て㠲㤳昴㉢敤改㌹㤸㘹㑦晦㠸ㄵ㙣㔹㕥晡㐷㉤挵搲扣昴㙤㤶㘲㠹㍤晤㤹㑣挱挱㡤愴㍦㡢摣攳攰㈴晤搹昶昴ㅣ搸戴愷攷㠰㐶戶愵㈵㉦晤㔳㤶愲㌹㉦㍤〷㍥攲㜱戴㍤晤㉡愶搸〸㤵愴㍦㥦ㅣ挷㌹㤲㝥戵㍤㍤〷㌹敤改㕦戰㠲㌵攴愵攷㠰㐷戲搴攷愵攷㈰㐸ㄴぢ散改㉦㘲ちづ㝡㈴晤挵攴㕥〳㈷改㉦戱愷攷㠰愷㍤㍤〷㍡ㄲ㙣㕥㕥晡户㉣㐵㌶㉦晤摢㤶㐲户愷扦㠲㈹摥㠵㑡搲㕦㐹敥㍤㜰㤲㝥㡤㍤㍤〷㍦敤改㌹攸㤱昴挹扣昴ㅣ〸㠹㘲㙥㕥晡㡦㉣㐵慤㍤晤搵㑣挱挱㤰愴扦㠶摣㘷攰㈴晤戵昶昴ㅣ〸戵愷攷〰㐸戲ㅣ㤶㤷㝥戳愵㌸㌴㉦㍤〷㑡攲㜱㠸㍤晤つ㑣昱ㄵ㔴㤲晥㐶㜲ㅣㄷ㐹晡㥢散改㌹㈸㙡㑦捦挱㤰〴㥢㤵㤷㥥〳㈴㔱捣捣㑢晦慤愵㤸㘱㑦扦㥥㈹㌸㐸㤲昴户㤲晢ㄱ㥣愴扦捤㥥晥㈷㔳㙡散昳㌹㌰㤲㉣㔳昲搲晦㘲㈹㈶攷愵晦搵㔲ㅣ㘴㑦㝦ㄷ㔳㤴㠲㐸晡扢挹㜱扣㈴改敦㌱㕦㤰愹攴㘰愹㝤敢㝤攰㈴晤㠴扣昴ㅣ㌸㠹㘲㝣㕥㝡づ愶㐴㌱捥㥥晥〱㐶攵攰㐹搲㍦㐸㡥㘳㈷㐹晦㤰昹㐲搲㜳攰搴㥥㥥〳㈶〹㌶㉡㉦㝤挰㔲㡣捣㑢捦㠱㤵㜸㡣戰愷㙦㘳搴㙤㐱㈴晤㘳攴㌸㡥㤲昴ㅢ捣ㄷ㤲㥥㠳愸昶昴ㅣ㍣㐹戰㘱㜹改㌹愰ㄲ挵搰扣昴ㅣ㘴㠹㘲㍦㝢晡㈷ㄹ㤵㠳㉡㐹晦ㄷ㜲ㅣ㔳㐹晡愷捣ㄷ㤲㥥〳慡昶昴ㅣ㐸㐹戰㜸㕥晡㕤㉤㐵㉣㉦㍤〷㕣攲ㄱ戵愷摦挸愸〳㐰㈴晤㜳攴〶㤲愰摤摡昳收ぢ㐹捦挱㔵㝢㝡づ慡㈴㔸㈸㉦㍤〷㕡愲〸收愵摦摢㔲散㙢㑦晦ㄲ愳㜲戰㈵改㕦㈶ㄷ㈴㘱晡㔷捣ㄷ㤲㥥〳慤昶昴ㅣ㘰㐹㤶㐱㜹改㈳㤶㘲慦扣昴ㅣ㠸㠹挷㥥昶昴㙦㌰㙡〲㐴搲扦㐹㡥攳㉥㐹晦㤶昹㐲搲㜳搰搵㥥㥥㠳㉤〹戶㝢㕥㝡づ挰㐴搱㍦㉦㍤〷㘵愲搸捤㥥晥㕤㐶攵㈰㑣搲扦㐷㙥㈴〹户晥㝤昳㠵愴攷〰慣㍤㍤〷㕥ㄲ㙣㤷扣昴㘳㉤㐵摦扣昴攳㉣挵捥昶昴ㅦ㌱㉡〷㘴㤲晥㘳㜲ㅣ㡦㐹晡㑦捣ㄷ㤲㥥㠳戱昶昴㤳挱㐹晡ㅤ昲搲㜳㘰㈶㡡摥㜹改愷㕡㡡㕥昶昴㥦㌳㉡〷㘷㤲㝥ㄳ戹㤹㈴摣晡捤收ぢ㐹捦㠱㔹㉥㝤攵愱攰昸㍢ㄳ愵㑢㔵㝡㙥㘶敥摣敦㉢换慡晡㤴捤ㄹ摥晤搲昷㥦昹㜰昵㉢㠷て晢昴愷㉢慥㜸攵愳搵ㅢ㝦㝡㈸㌵散㉦㔷㕦晤昸㠱㙢㌷㝥戸㜵㜶㕤改㍤摦㑦㕡㜷㕣㘸挱㜱㐷㘷㘷敤㌵敥戸㐳㡥㥡ㄶ㥡扡搵愰㉥㕤扡㜶ㅤ戸捤㔳扤昷〸㉣㍦晡㍥昵搸㥢扤ㅡ㤵㡣㌸㔸㠴攳㔲㈳㐷ㅥ㌲〶晤ㄲ㉦㝡㜴愹㥣摢搹㘵挸挸挳㔵㐶捡㉡攳㉢愳㡣㙣㘷㤷㌱て〹愴㈵づ㌴㌸ㄲㄱ㌴晥㘹㤴㔱摦搹㘵挸㐸挴㠵㐶愳㔵挶㌷㐶ㄹ捤㥤㕤㠶㡣㐸㕣㘵戴㕡㘵㝣㙢㤴戱戴戳换㤰㤱㠹慢㡣㘳慣㌲扥㌷捡㌸愱戳换㤰ㄱ㡡慢㡣攵㔶ㄹ㍦ㅡ㘵㜰㔸搱愹ㅦ㔸ㄹ愹戸捡㔸㘹㤵昱㤳㔱挶㤹㥤㕤挶㔹㐸攰晥愴㥣㙤㤵昱㡢㔱挶慡捥㉥㐳㐶㉥㉥㌴㔶㕢㘵㤴㘸戲晢攲㜰愳㔳㥢㈲㈳ㄸ㔷ㄹ㤷㔸㘵㤴ㅡ㘵㕣搱搹㘵挸㐸挶㔵挶ㅡ慢㡣㌲愳㡣慢㍢扢っㄹ搱戸捡攰挸㐶昶愲㍥愳っづ㐳㍡戵㈹㌲戲㜱㤵㜱㤳㔵㐶㠵㔱挶晡捥㉥㐳㐶㌸慥㌲㙥戳捡昰ㅢ㘵摣搵搹㘵挸㐸挷㔵〶㐷㍣搲㤴敥㐶ㄹて㜴㜶ㄹ㌲攲㜱㤵昱㤰㔵㐶㑦愳㡣戶捥㉥㐳㐶㍥慥㌲㌶㔸㘵〴㡣㌲㥥散散㌲㘴〴攴㉡㠳㈳㈱㘹捡搶㐶ㄹㅢ㍢扢っㄹ〹戹捡㜸摥㉡㘳㕢愳㡣㤷㍡扢っㄹㄱ戹捡㜸挵㉡㘳㝢愳㡣㌷㍡扢っㄹㄹ戹捡㜸换㉡愳户㔱〶㠷㌳㥤扡晢㤲ㄱ㤲慢っ㡥㤴攴扤搱挷㈸㠳挳㥡㑥㉤㐳㐶㑡慥㌲㌸㘲㤲㌲㜶㌲捡攰昰愶㔳换㤰ㄱ㤳慢っ㡥㥣愴㡣扥㔲㠶攲㜰㐵〶㘵ㅦ㝣㙢㕣摢ㄹ〹㤷ち㠵搳㕤㤶攲晤㍣〵て改挵攳扤㍣〵て戲㐵昱㙥㥥㠲㠷扤愲昸㕢㥥㠲〷愲愲㜸㈷㑦挱㐳㐳㔱扣㥤愷攰挱㥡㈸摥捡㔳昰昰㐹ㄴ㙦收㈹㜸㐰㈳㡡㌷昲ㄴ㍣挴㄰挵敢㜹ち㝥改㡢攲戵㍣〵扦㠶㐵昱㙡㥥㠲㕦㡣愲㜸㈵㑦挱慦㉡㔱扣㥣愷攰㤷㠷㈸㕥捡㔳㜰㜷㉥㡡ㄷ昳ㄴ摣挱㡡攲㠵㍣〵㜷㜹愲昸㙢㥥㠲㍢㈱㔱㍣㥦愷攰㙥㐱ㄴ捦攵㈹昸㐱ㄵ挵挶㍣〵㍦㍡愲㜸㌶㑦挱㌷戳㈸㥥挹㔳昰敤㈵㡡愷㥤㡡㙥晦ぢ晣㍣㥢攲</t>
  </si>
  <si>
    <t>㜸〱捤㝤〷㥣ㄳ㘵晡晦扥换㙥搸〹㘵㠳㠸搸挰㐵㄰ぢ㠲挹㈶㥢㘴㔱愴㉣㈰㐸㙦㘲挳㌵㥢㑣㘰㘵ぢ㙣愱㔸〱㝢挱摥挰〲搶戳㥤つ扢愲㉢㜶戱㥣㕤㑦扤㔳捦㜶㘲㌹捦戳㥦晡晦㝥㥦㤹挹捥㘴㈶㘱㝦晥㙦㍦ㅦ㤷捣㐳㥥晥捣昷㤹㑣收㥤㜹㈷㔳愰ちちち㝥挳ㅦ晦攷㕦ㄱ摦散㍣㙢㜹㜳㡢㕥㍦慣慡戱慥㑥㑦戶搴㌶㌶㌴てㅢ摤搴㤴㔸㍥戹戶戹愵ぢっ㝣搵戵搰㌷ㄷ㔷㌷搷ㅥ慤㤷㔴㉦搱㥢㥡㘱㔴㕣㔰㔰㔲愲ㄵ㐲扦㠳戹〴㉣㐶愳㤷㔶㐴〲慢〲捤㐷搲㤵愴㠴㐴㈳昱㤳㜴㈳改㑥搲㠳愴㈷㐹㈹㐹㠰愴ㄷ挹㌶㈴扤㐹戶㈵改㐳戲ㅤ㐹㕦㤲敤㐹㤸㕦摢㤱㘴㈷㤰敥㍢㠳捣慥ㅡ㌳慤收㈸慣捤慣㤶挶㈶㝤敦戲㠳㡣㥡㐷㠴㐲挳㐲挳㉡㠲戱昲㘱挱扤换慡㕡敢㕡㕡㥢昴ㄱつ㝡㙢㑢㔳愲㙥敦戲改慤㌵㜵戵挹㐹晡昲搹㡤ぢ昵㠶ㄱ㝡㑤㌰㕣㤳㠸挴㐳㤱㡡㡡㜴㘵㘵扣㝢㍦㐴㥥㕡㌵㘶㝡㤳㥥㙥晥㕦挵散捦㤸搳慡挶っ㥢慡户晣慦㘲敥㠲㤸〸㌹戶戱㍥㔱摢昰㍦ち㕡捣㥥㠶挷敡挹㕡㌶㕦搷㥢㙡ㅢ收て㐳搹づ愰挱挵㠶㡤〷攲挹㐴㜳㑢㤵㕥㔷㌷㔳㑦戳敦摤敢㠹㤹摥愴㌷㈴昵收㥥昵攳㤶㈵昵㍡㔳摤㕣㔲㝦㔰愲㘹㙡愲㕥㉦攲㥢搲㝡愳㙦ㄳ㔳㝡㐳㑢㙤换昲ㅥ昵㜳㥡昵㤹㠹㠶昹㍡㑤㡡敢て㘸慤㑤ㄵㄵ愹愲愲㠲㉥扢㝢ㄵ㈳扤ㄹ㌶扥㈹㔹戵㈰搱搴㈲ㅣ扢ㄶ昲戲戵㙤㈱㔲戸愳㉣㙥㐵㘵㔹㕥㙣搳慣摡晡㐹㝡㔳㠳㕥挷㈴㙣摥㤰㉣㈳挱挴㠰㍥〳㡥戵㌶㙣㡣敡㘶㝥摥戸㉡捣愲㤵㤱っ〰昱敤ち㔲㌴㘲㜴㜹㕣ㅢ㐸搹㈰㄰㔵昴㌶㍥戰㜶ㅦ㝥㘸ち慢ㄳ㠵搵㌵㠵搵挹挲敡㔴㘱戵㕥㔸㥤㉥慣㥥㕦㔸扤愰戰扡戶戰晡愸挲敡㠵戰戱晥㑡扡㜶㉤㌴晦㡥㜹㝤挳愴ㄱ㑢㈶㑦㜹㜰愷㜷㠷ㅥ搲敦摤㌳ㄴ㍦愳昲㘱ㅤ㡣㌷摡敥㈰扥㍤㐰㔰㐳愴㕣摢㤳戲扤㐰㤴㝡つ㌵戰㡥㙤ㅥ扢㘶攰㌱晦㕣㔵㜵㕡搳摣愱㥢づ㝦晡㜰挵捦户〴搸㥢挶㐳㐱㝣挳㐰戸ㄲ㤵摡㍥㤴〵㐱㤴㝡搱っ搰㝤扢㝤㔶晣昷昵㤶㔱慢搶て搹攱摥敤㝡摤慤戸㙦㤰〰攵㌴づ㠳昸㈲㈰っ㄰搳㉡㈸㡢㠲㈸昵㡣ㄹ㘰攰愱㝤㥥㝡敡攲㡢愷㙥散㌹㌹㌶攵敤㜷㙦㔱摣扥㈴㐰㥣挶㤵㈰扥攱㈴㈳㐶㠷㠶㔷づ搷昶愵㜴㍦㄰愵ㅥ㌳㐳㙣ㅦ扦㌹昲昹㙤昱〳㉦㤸㌲扢慥㝢㝣㡦㠷ㄵ昷㑡ㄲ㘲㝦ㅡ㡦〴昱㡤〲㐱つ攱戸㌶㥡戲㌱㈰㑡㙤㌴〳散晡㔱晣㤷㍤㑦扡㙦捡搵攷敦ㄸ晥扣摦㡢ㄷ㈹敥搱㈴挰㔸ㅡ㡦〳昱㡤㈷㘱つ戱攱摡〱㤴㑥〰㔱敡㕥㌳㐴昳慢挱ㄹ㍦づ㐸㡣戹㙦搷㐳㑦㌹㌹晡晤㠵㡡晢㐳〹㜱㈰㡤㈷㠱昸㈶㠳戰㠶愰㌶㠵戲愹㈰㑡摤㘱〶㔸搴昳搲挷㥦扣攵㡡搱敢㑥㠸㍥扢戹晢摢ㅦ㈹㙥ㄶㄲ㘰㍡㡤㘷㠰昸㘶㤲戰㠶㡡攱摡㉣㑡㘷㠳㈸㜵戳ㄹ㘲敤攴㜳㉡扦ㅡ㜵㑤搵〵搷㡦晡㜸晣搷敢㤷㈸敥㠹㈵挴㐱㌴㥥ぢ攲㍢ㄸ〴㌵㐴㠲摡㈱㤴ㅤち愲搴㜵㘶㠰㕢捡㡦㍦晤户つ晦ㄸ戳㜱摦㍤ㅦ㈹敢戹晦挵㡡㝢㜱〹㜰㌸㡤攷㠱昸㡥〰攱㑡挴戴㙡捡㡥〴㔱㙡㥤ㄹ攰戴㉢て㕢ㄸ㍦㍥㍥敡摥ㅤ㝥昹昸昶ㅦ㡦㕢愴昸つ㈰〱㙡㘸㥣〴昱愵㐸戸ㄲ搱攱㥡㑥㘹ㅡ㐴愹㌵㘶㠸ㅥ㔵戱㐳㙦晦敥㡥挹㝦㥡㝤捦ㄳ〳ㅥ戸㈳愴昸晤㈱㈱ㄶ搰戸ㄶ挴㜷ㄴ〹㐳挴㠷㙢晣㘴㘸㜵㈰㑡㕤㘰㠶㌸晤挱㕤扡㕦昴㔱㥦㈹㔷㑤㝦㜶摣㥦㤷㥣昰扡攲户㡦㠴㘸愰㜱㈳㠸㙦ㄱ〸㔷㈳慣㉤愶慣〹㐴愹搵㘶㠰愱昵㔷捤㉢㝢戱㙤搴㠵㤳㠶搴㍤ㄱ昸昹㍣挵㙦㉥〹搰㐲攳㔶㄰摦ㄲ㄰〴㈸㡦㙡㑢㈹㕢〶愲搴愹㘶㠰ㅢ扢扥戹㐳晦愳摦ㄸ㝤捡敥晢ㅦ扣㐵ㅤ㍦㔸昱㕢㑦〲ㅣ㑤攳㘳㐰㝣挷㠲戰ㄳ㈱敤㌸捡㡥〷㔱㙡愵ㄹ㘰昵㠷挵㉤晤搷ㅣ㔷㜵㜳户て愶慤昱て㍥㐱昱ㅢ㔳〲慣愰昱㑡㄰摦㉡ㄲ愲㔰㍥㕣㍢㤱搲㤳㐰㤴㍡挶っ昱㙤昱昴搸昳慦ㅣ㌳敥慡㌱ㅢ〷扥ㄶ晥㝡㠹攲昷慤㠴㌸㠵挶愷㠲昸㑥〳㈱ち㈱敤㜴捡捥〰㔱慡搵っ戰愵昸慣戹愵晦扥㘴晣㜹㙢㥦ㅡ㝡攲搲换㡥㔰晣慥㤶〰㘷搱㜸㌵㠸敦㙣ㄲ搶㄰ㄹ慥㥤㐳改戹㈰㑡㌵㥡㈱收㍤扢挳戴ㅢ㑦摦㜳散敤慢㍦扣扥㙤敤慥㘷㉡㝥搳㑢㠸昳㘹㝣〱㠸敦㐲ㄲ㠶〸て搷㉥愲昴㘲㄰愵㙡捤㄰㈷慥摤收㍢晤搶㙤㈶摦㜵㘶攲捤㜷〶晦㜸㥢攲㜱㠲㠴戸㤴挶㙢㐰㝣㙢㐱戸ㅡ㔱敤㌲捡㉥〷㔱㉡㘹〶ㄸ㝦攷㘹攳扦㍤敢㤵愹ㄷ扣㍤㜶捦㘰捦㕦扢愹敤愱㤶〰㔷搲㜸ㅤ㠸㙦㍤〸〳㐴戴慢㈸扢ㅡ㐴愹㜹㘶㠰㕤㙦㌹攲慦㤷敥㝢晥愸㌳ㄶ㔷㜶摦攱㤳搴㥥㡡挷㈷ㄲ攰㕡ㅡ㕦〷攲扢ㅥ㠴〱㉡戵㍦㔱㜶〳㠸㔲㜳捤〰扦㙥慥攸戲挷昵挳㈶摤昹挸搵㌷昷搹晢扤捦搵㡥㔰㑢㠰㥢㘸㝣㌳㠸敦ㄶ㄰〶㈸搷晥㑣搹慤㈰㑡捤㌰〳扣昲敥愰㝦摣戸攷扤㤳㔶扤㝦晡挳愷晤㝣捦搹㡡挷㐵ㄲ攰㜶ㅡ摦〱攲扢ㄳ㠴〱㉡戴つ㤴摤〵愲搴㈴㌳挰戹慢㐶㍥扤㜶捥㡢愳ㅥ㝡敥昶㥡晥㐷㕥㌱戲晢㍤㔰捦㌰扦户挶㌶㈵㤶攲换扦晤戸〲〷㔳晣户昵〳㉡ㅣ㑦愵㉢搲戱㜴㈸㤴慡〸㈶挲㠹攲㌲㠴敤攸搷㌸㌷挷敥改戹戵つ愹挶愵昲扤摥㍤㍤扥戶慥㐵㙦ㄲ愶㌴㡤晦㡣㘳ㄳ攱㝢愴挷㉤挳㐱㕤搲㌸〴搸㌶㕤愵㌷戵攰㘰愸㘵㜹晢㜱挱捥㘳ㄲ捤㝡㍢㍢挴㡣㍤愶戱戵㈱搵扣㤳户㜲㔶㑢愲㐵摦㌱㕢搷ㅥ挴攵㌶ぢ〷㑡㝡戳㤴搴㍦摢敤愰㐴㕤慢㍥㝡㔹慤愱敥㤷愵挶㈱㔳㘳㑤㙥敤昸㈶㝤㜱㐶敢慡㘸㌴㡥攳㤷㐸㙣搷㕡ㅡ㉡愳慥戲慡〵㡤捤㝡㠳㤴㌷愴㝥㝡㙤㜲愱摥㌴㑢攷㈸㐰㑦挹慡昶愱捡㍣㙥ㅢ㌲慤〱㉢㡡㈳戱搴慥㜶㈹㠱搶ㅢ㔲㝡ち昵㉥〲捡换㘷㈷㙡敡昴敤ㅣ㈶㐶㑥㈸㜶㜰㠸挷㌷㈶㕢㥢慢ㅡㅢ㕡㥡ㅡ敢㥣㥡搱愹㈵〹ㅣ㉢愶愶㌴愶昴㈲昹㉢㌰愸㉡攸搲㐵愹㠲㍤扣づ扡ㄸ扢㤹㠷㘵戶㡤㠴〷㝦昹㡤㙤ㅢㄱ㡤㍤て攷㌲㤱昱挶戶㤱搱㝥捦扣㤵搸㌷㐲㕡〷昳㕡㝢㙣愴㜴摡摥昹挱ㅢ㌶ㄳ晤㐱ㅦ敡㜴㝥㉡ぢ〷攵づ搹扥㕤㙥愵㔲㕢㔷㌸攸愳㜵ㅥ搰㈴㙣㘶摢敢㕣攳挲挲摥收摡㡦㕢㠲ㄱ挱㠴㐴㐳慡㑥㙦捡㍢㘴㔵慣㐸扢㤷攴㍥㤲晢㐹ㅥ㈰㜹㄰愴㜸㉣昶㜱㌹ㄱ㉤㠲㠵㕡愶㤶ㄷ㉦慤㑤戵㉣昰㉤搰㙢攷㉦㘸㠱っ㐳摤㤲ㄲ挲敤晡搳㌶㐲愴㍤㑣昲〸㠸摦㕦攰㙢挳晦〵㍥扦昶㈸晥〳㕦㍣〰晦晦摦〷㈰㠵昰搲㘴扣㠳〱㘹㜳㜱㍤㠶㔵捤㕤扡㜸慤昹㠴㐴昳㠲ㄶ㝥攸昲㉢ㄹ㙦ㄳ挹㘳㈰摤ㅦ〷㤹㍡㐱慦挳㐷昶㝦㌵㤶㉤ㅥ㠸㤸㕢ㅤ㌳昱搰㘶扢晡㔹换ㅢ㤲ぢ㥡ㅡㅢ㜰㐶㘱㙣愲㈵㌱㍡㠹㠱㘱戳㑡昸敡㈷㌷㔶戵戶昸敡㈷搴攲扦敥昵㌳昵㐵㝡愲愵ち扢攴㤶ㅥ昵㤳㌱愸㤴㝤收挴搴戲攲㝡㘳㍣㌸㔶㙦㑥㙡ㅣ㌸㑥挴㉥㘸㤹て敦戰㑦敤㕥捦㥤㡡扥慣㠵愱扢搶㑦㑦㘰攰搹愲挱㘸㠸㜸ㄹ敦攸搹㐳㘴㤶户摦攴㄰㈱㈰㙦㙤㔱扡㠹挰㠸㔴挰慤〴摦㤶昸㑥㉤㌲㘹昶愷㘵㑥㑢㙤㕤昳㌰ㄳ摥㘱㘳ㅢ㜱㘲㐱㤷㜳㉡㠴摤攷挳挶攴换摢慣散て㌵㐷㥥搳㤲㌵㐶㔸㤴㜲㐰㔳㘳敢愲晥㠸昵扦㡡挳㔸〵摡ㄳ㈰敢扥扥㘹摦摤慥戸敤㌷昳晦ㄳ昰㜱㤱㍦㙤㔷㕡戴㠱㤰挵㝦昲愷㍤㡤晦晣昹㜴挵㠳㘰攱戹㔷捤㌱㐸㉥㠶㝤昷㝡慣敤散㈶㕤㐶晤㈵挲㉣㕦愴昷愸㥦摢搸戴戰愶戱㜱㈱㥢摦㔳戸收〵扡摥挲愱㜴㌷昳捣〱摦㉢愵扡㜴㜱㡣㤹㙤㘳敥㕤㄰摦昷ㅣ㐸㡦搱㜵㜵㘵㔶挴㘶摦昳㄰㜵挱户㠷敦〵扣愹㉣㡦〶㈳攵㤵搵㔵㜵㡤挹㠵ぢㅡ㕢㥢昵敡㤹愳愷㠴慢㈷㌷㉥搵㥢慡㈷㌶愴㙢敢敡昰㕦㘳搳晣㐴㐳㙤戲㝡㐲攲攸敡愳㤲挳㤶搵㌵搷慢㄰攰攱㔸㜹收攲搷ㅦ昵㥤ㄸㅢ昷攰慤敦㕥㜵㘴昵㕦戶愸愰愹㜰㡤挲〷㈳㘱ㄹㄶ敤㈵㤲㤷㐹㕥㈱㜹㤵攴㌵㄰戵ㄷ㕣戹攳挲㝢攷㥦昶〶㜸敤㑤㤲户㐰戰扢㤱ㄶ㘱敦昳戶挱慡摤昱㍦昷㐰摡㍢㈴敦㠲㈸づ散昹㔹㉤搰晥〶㤲戳攱㝢搰愲つ〴㠹㌳㤹戵昷㈱昰㙢㜹㜴㙡㉦㔸戰改ㅡ㐱搶〸慢㐶㐸搵昶〸攳〹㑣㕦㔳攱㍡扢戰㌷摣捡攸晦ㄹ挹ㄶ㤲捦㐹扥㈰昹ㄲ㐴昵㠲慢㌷㌰晦愲捤搷㈴晦〶戱〱昳ㅦ㠳㔵㐳昱扦〰昳㉤㡤扥〳㔱晢㠰ㄸ挰㝣㡦㜷㌹㠱ㄹ㐶㠷㌶㄰㈴㙦〷收㈷〸晣㕡ㅥ㥤ち挲挲ぢ㤸摦㝥捤〱捣慦愶挲㜵搶愴ㅣ㤱捡戰㘸㕤ㄴ〸㑦攳㙡挵㈴㍥㤲慥㈰敡〷戸㝡〳愳搱挶㑦搲つ挴〶㑣て㠳㔵㘱〴ㅥ挰攰㍤㘹㔴ち愲㉡挰ㅡ挰〴挰收〴㈶㐲慦㌶㄰〷㌰扤攱攲搷昲攸㔴ㄴ㉥㕥挰㝣㥣ぢ㤸㡦㑣㠵敢㙣㔰ㅣ㤱捡戰㘸㍢㈳愹搶㡦愴㍦挹㉥㈴㘵㈰敡敦㌹㠱搹㤵㌶〳㐹〶㠱搸㠰ㄹ㙣戰慡ㄲ㠱〷㌰昸敥㌴摡〳㐴敤ぢ搶〰㘶㑦戰㌹㠱ㄹ㑥慦㌶㄰〷㌰㝢挳挵慦攵搱愹晤攰攲〵捣昳戹㠰㜹捥㔴戸捥㜱敤㡦㐸㘵㔸戴ち㈴搵愲㈴㌱㤲㌸㐹㈵㠸㝡㌲㈷㌰晢搲㘶㍦㤲ㄱ㈰㌶㘰㐶ㅡ慣ㅡ㠹挰〳ㄸ㝣ㄴ㡤㐶㠳愸搱㘰つ㘰挶㠰捤〹捣㈸㝡戵㠱㌸㠰ㄹ〷ㄷ扦㤶㐷愷挶挰挵ぢ㤸扢㜲〱戳挱㔴戸捥摤㡤㐵愴㌲㉣摡㔴㈴搵愶㤱㑣㈷㤹㐱㌲ㄳ㐴晤㌹㈷㌰戳㘹㌳㠷攴㈰㄰ㅢ㌰〷ㅢ慣ㅡ㠷挰〳ㄸ晣㄰ㅡㅤち愲㜸㌲搰〰收㌰戰㌹㠱ㄹ㑦慦㌶㄰〷㌰㐷挰挵慦攵搱愹〹㜰昱〲收戲㕣挰慣㌵ㄵ慥㌳㤲〷㈲㔲ㄹㄶ㙤㍥㤲㙡ぢ㐸㙡㐹㡥㈲㔹〸愲㉥捣〹㑣㍤㙤ㅡ㐸ㅡ㐱㙣挰㉣㌶㔸㌵〹㠱〷㌰㜸ㄳ㡤㥡㐱搴ㄴ戰〶㌰㉤㘰㜳〲㌳㤹㕥㙤㈰づ㘰㤶挲挵慦攵搱愹愹㜰昱〲㘶㔵㉥㘰㔶㥡ち搷㤹搶改㠸㔴㠶㐵㕢㠱愴摡㑡㤲㔵㈴㈷㤲㥣〴愲㡥挹〹捣㈹戴㌹㤵攴㌴㄰ㅢ㌰㘷ㄸ慣㥡㠱挰〳ㄸ晣㑣ㅡ㥤〵愲㘶㠱㌵㠰㔹つ㌶㈷㌰㌳改搵〶攲〰收㕣戸昸戵㍣㍡㌵ㅢ㉥㕥挰搴收〲㘶㠱愹㜰㥤㍦㍥〸㤱捡戰㘸㙢㤰㔴㕢㑢㜲ㄹ挹攵㈴㔷㠰愸㥡㥣挰慣愳捤㝡㤲慢㐰㙣挰㕣㘳戰㙡㉥〲て㘰昰㙢㘹㜴ㅤ㠸㍡〴慣〱捣昵㘰㜳〲㜳㌰扤摡㐰ㅣ挰摣〸ㄷ扦㤶㐷愷づ㠵㡢ㄷ㌰搳㜳〱㌳捤㔴戸捥㡢ㅦ㡥㐸㘵㔸戴㍢㤱㔴摢㐰㜲ㄷ挹摤㈴昷㠰愸㠹㌹㠱戹㡦㌶昷㤳㍣〰㘲〳收㈱㠳㔵昳㄰㜸〰㠳㙦愴搱挳㈰慡ㅡ慣〱捣㈳㘰㜳〲㜳〴扤摡㐰ㅣ挰㙣㠲㡢㕦换愳㔳㐷挲挵ぢ㤸㔸㉥㘰愲愶挲㜵扥扦〶㤱捡戰㘸㥢㤱㔴㝢㡥攴㜹㤲ㄷ㐸㕥〴㔱挱㥣挰扣㐴㥢㤷㐹㕥〱戱〱昳㥡挱慡㈴〲て㘰昰搷㘹昴〶㠸搲挱ㅡ挰扣〹㌶㈷㌰㈹㝡戵㠱㌸㠰㜹ㅢ㉥㝥㉤㡦㑥愵攱攲〵㑣晦㕣挰昴㌳ㄵ慥慢ㄸぢ㄰愹っ㡢昶㈱㤲㙡ㅦ㤱㝣㑣昲〹挹愷㈰慡㙦㑥㘰㍥愳捤ㄶ㤲捦㐱㙣挰㝣㘹戰㡡ㄷ㐵〶㌰昸㔷㌴晡ㄷ㠸㕡〸搶〰收㙢戰㌹㠱㌹㡡㕥㙤㈰づ㘰晥〳ㄷ扦㤶㐷愷敡攰攲〵㑣㜱㉥㘰㡡㑣㠵敢摡㑣〳㈲㤵㘱搱㝥㐱㔲敤㔷㤲摦㐸ちち㐱ㄴ㠸晡昵㤷㕣㐷扥㕤㘸㔳㐴㔲っ㘲〳愶慢挱慡㐶〴ㅥ挰攰㈵㌴攲攴〶戵ㄸ慣〱㡣ㅦ㙣㑥㘰ㄶ搱慢つ挴〱㑣て挶搵昲攸㔴ㄳ㕣扣㠰昹ㅣ㉢攱㌹㔶摡㘲㉡㕣搷㥣㕡㄰愹っ㡢戶ㅤ㙢敦㑢戲㍤挹づ㈴㍢㠲愸㡦㜲〲戳㌳㙤晡㤱昴〷戱〱㔳㘶戰慡ㄵ㠱〵㤸〱㌴摡ㄵ㐴㉤㠵挸〰㘶㈰搸㥣挰㉣㘱㐹㙤㈰づ㘰〶㌳慥㤶㐷愷㤶挱挵ぢ㤸㔷㜲〱昳戲愹㜰㕤㑢㍢ㅡ㤱捡戰㘸晢戰昶㈰㐹㠸愴㥣㈴っ愲㥥换〹㑣〵㙤愲㈴㌱㄰ㅢ㌰㤵〶慢㡥㐱㘰〱㘶㌸㡤昶〵㔱挷㐱㘴〰戳ㅦ搸㥣挰ㅣ换㤲摡㐰ㅣ挰㡣㘴㕣㉤㡦㑥ㅤてㄷ㉦㘰ㅥ挸〵捣晤愶挲㜵㡤㜰〵㈲㤵㘱搱㈶戰昶㠹㈴〷㤲㑣㈲㤹っ愲㌶攴〴㘶㉡㙤愶㤱㑣〷戱〱㌳搳㘰搵㑡〴ㄶ㘰㘶搱㘸㌶㠸㍡ㄱ㈲〳㤸㌹㘰㜳〲戳㡡㈵戵㠱㌸㠰㌹ㄸ㉥㝥㉤㡦㑥㥤〴ㄷ㉦㘰慥捡〵捣㝡㔳攱扡昲㜹ち㈲㤵㘱搱ㄲ㐸慡搵㤰㈴㐹㔲㈴㍡㠸㕡㥢ㄳ㤸昹戴㔹㐰㔲ぢ㘲〳㘶愱挱㉡㕥㐸ㄵ㘰敡㘸㔴て愲㜸㌱搵〰愶〱㙣㑥㘰㑥㘳㐹㙤㈰づ㘰ㄶ㌳慥㤶㐷愷捥㠰㡢ㄷ㌰愷攵〲收㔴㔳攱扡愲㝢ㄶ㈲㤵㘱搱㡥㘶敤挷㤰ㅣ㑢㜲ㅣ挹昱㈰㙡㘵㑥㘰㔶搰㘶㈵挹㉡㄰ㅢ㌰㈷ㄹ慣㕡㡤挰〲捣挹㌴㍡〵㐴㥤〳㤱〱捣愹㘰㜳〲㜳㌶㑢㙡〳㜱〰㜳〶攳㙡㜹㜴敡㕣戸㜸〱搳㤸ぢ㤸〶㔳攱扡㑥㝤㍥㈲㤵㘱搱㉥㘰敤ㄷ㤲㕣㐴㜲㌱挹㈵㈰㙡㐱㑥㘰搶搰㘶㉤挹㘵㈰㌶㘰慥㌰㔸㜵〱〲ぢ㌰㔷搲㘸ㅤ㠸扡〸㈲〳㤸昵㘰㜳〲㜳㈱㑢㙡〳㜱〰㜳つ攳㙡㜹㜴敡㘲戸㜸〱㜳㔰㉥㘰收㤸ち搷搵昷㑢ㄱ愹っ㡢㜶ぢ㙢晦㌳挹慤㈴户㤱摣づ愲愶攵〴收㑥摡㙣㈰戹ぢ挴〶捣㍤〶慢搶㈰戰〰㜳㉦㡤敥〳㔱㤷㐱㘴〰㜳㍦搸㥣挰慣㘵㐹㙤㈰づ㘰ㅥ㘲㕣㉤㡦㑥㕤づㄷ㉦㘰㐶攴〲㘶㍦㔳攱㥡㔵㜰㈵㈲㤵㘱搱㥥㘰敤㑦㤲㍣㐵昲㌴挹㌳㈰㉡㥡ㄳ㤸捤戴㜹㡥攴㜹㄰ㅢ㌰㉦ㅡ慣㕡㠷挰〲捣㕦㘸昴ㄲ㠸扡ち㈲〳㤸㤷挱收〴㘶㍤㑢㙡〳㜱〰昳ㅡ攳㙡㜹㜴敡㙡戸㜸〱㌳㈸ㄷ㌰〳㑤㠵㙢戶挴戵㠸㔴㠶㐵晢ㅢ㤲㙡㝦㈷㜹㡦攴㝤㤲て㐰㔴扦㥣挰㝣㐸㥢㡦㐸㍥〶戱〱昳愹挱慡敢㄰㔸㠰昹㈷㡤㍥〳㔱㥣㠰㘱〰戳〵㙣㑥㘰慥㘷㐹㙤㈰づ㘰扥㘴㕣㉤㡦㑥摤〰ㄷ㉦㘰扡攵〲挶㙦㉡㕣戳㐰㙥㐲愴㌲㉣摡昷慣晤〷㤲ㅦ㐹㝥㈲昹ㄹ㐴ㄵ攵〴收ㄷ摡晣㑡昲ㅢ㠸つㄸ搵㐵㔸㜵㌳〲ぢ㌰㠵㄰㘸㕤㐰搴㥦㈱㌲㠰㈹〲㥢ㄳ㤸㕢㔸㔲ㅢ㠸〳㤸慥㜰昱㙢㜹㜴敡㔶戸㜸〱昳敦晦收㌸昲晤摡㔴戸㘶户摣㡥㐸㘵㔸戴〰㤲㙡扤㐸戶㈱改㑤戲㉤㠸摡〲㔷敦㤳攱摢搱愶㉦挹昶㈰㌶㘰㜶㌴㔸㜵〷〲ぢ㌰㍢搱㘸㘷㄰戵〱愲㠱㔸㜰挸っ㌶㈷㌰㜷搲愲つ挴〱㑣ㄹ㕣晣㕡ㅥ㥤扡ぢ㉥㕥挰扣㤵ぢ㤸㌷㑤㐵昶慣㥤攲㝢ㄱ㈹晢捡愴㑣㑦捤捣㘷戰捤㤴攸〹㘳㕦㝡㑥㐳㙤㑢㜳户昴攸搶㤶挶昱戵㉤㘳㥢㕢扡愷㐱昰㔶㕣㜶㤴㑢晦㌶愷㈱改㠳㙡昵愵戳㜱㙤㙥ㄷ户ち㌳㜷慢㕡㥢㕢ㅡ攵愲㙢㝦户㝥㙣攳搴挶㤶戱戵捤㡢敡ㄲ换〷㜹愸つ捤摣〵㝡〳收愲㌴㘱㑡捡搶㡣ㅡㄷ㉤搲㔳ㅥ㌵捥㙡㙣㙤㑡敡ㄳ挷晥ㄱ㘶戳㈸攳敡㜱〱㉥㔰㉡㔵愰㜶换㍤㝢挳㠶㝢㍦昴愶㄰ㄷ㌵搵敦㥣っ搱〶㝦㑣攵挵愶㔷㠰㥣搸捣昱㔷㔰㝣ㅦ搸晣㥢㠷㙤㙥㑣㌷ㄸ晢搳㘸愹㈱敢㘱㑥扥㥡搸搰㕣㥢搲晤㈶㌷愵戶愱愷昹㜶㕡㙢㡢㐳㤳㔸搶摢搴攰慡敢戴〶戴㍤㤹㘸㑡晤ㄱ㍡㠲ㄵ挳㥦搱づ攵挳扦摦〷戲ㄱ愶愰攰㕦㍣ㅤ挱扦㝦㥤㈰㐰ㄷㄴ摦て挶昳〲㜸收㘳㠸㌷戶㘹㐵愵戰敦㐱愸㌳攲ㄲ㜲㔳昴㐴㠳㜴㘰㔶㑢㙡慣扥愴愷㔸攸搸戰㌱㔱扥㑥敦敤㘴㘵ㅥ㠴㤶ㅥ㕤搳摣㔸搷摡愲昷捣扣㤳て戸㤶㥥愹搷㈵㌸㐵慣㝢收摤昴㘴ぢ㈶搱㘵攲㜱晡搷ㅦ愷㍢㐰愴挸散㤰㤲ㅥ昹昲㙣戸捥㤵攰㘷攷㜷㜶ㄴ㡤㑣换摦㤷㈳搵摡㌵晣扢㜱㘴㠱昵挶晣㄰㍤㠰昰ㅤ㥦〳挶㑦㔱㙦㙢㙡愲戱㘷㤳㥤㔶㜷㑢挶改㔷㍤搲戲扦挳ㅣ㑢摥㈳㔱捡㡦㑤ㅤ㙥㘰㘹愹㑤㈶敡敡㤶昷㑣㑦㙣㐸搶戵愶昴挹㠹ㅡ扤捥摡㔷㌷㌶搵晦㐱晡㔵挴捤摦攸㔵ㅥ㕣捣㠹㜱ㄳ㜱㘳㤱㌵攳散㜷敦摥ち戴㈱搸戳挹㔷㉤㘲ㄸ晢戶〷㔱挴晦㜹戲㥤ㅦ㑥摢戴㑦ㄵ㤵摢㑥戰㑢㜳㠹戸㉦攳㘴愴捣㝣㍤昹戴搹捣㈶㌷㑥挶戴ㄱ㍤㘵ㄳ㑤愸㌵㐴㝦㤸捦㤴戴挸攷昳晤摥㉦ㄵ㘰㠵扦㝦㤹昳ㅦ戰戳㌳昸㤱㍣㡡攲户换㐶昰搹搳㤸㙣〷ㅦ昲㝤㉦㍢挰〰っ㑢戹昷㌲づㄶ㘶搷戶搴改摤搲愲㤷昷㈵晣㌸㄰捤慥改搹ぢ㌰㈵㘸㙣㡦昴〱㑤戵愹扡摡〶㥤〷ㅥ㤸摢换㕢㝤㈶敢昳㌱ぢ㜵㝡㘳㜳㉤敦㘰敢㤱㥥摤㤴㘸㘸㕥挴㤹㕦挹攵摢㌸㌸㘹㔶㜱㝡㑣㙤〳㍥㍣㐶㑥扥㉦㑤捦㕡搰戸ㄴ㌷挱戵搶㌷ㅣ㤰㔸搴晣㠷㘸㤴昹㔵〲㠴㡣㑦㔴愱㉡㉣㔴㈵㠵㈵扦昷㍢ち㕢㌸㐲㤶㈳㕥㈱㠹搹慡㠷昱㉥捦㘷㤵㕤㌲攷〰昳戳捡㥡ㅣ㌷㜴㜹㑥㑡捣摣㐱挸晤慦㌶ㄴㅦ搰敥挳㐰づ㍣㘰捥挴昶㤹攳晦㕦户攳ㄵ㍦㠲挸㜹扥〶㘴戳挸㑣㔳敤〳攳㥥挶愶㐲ㄹ户ㅣ㑤㍡㑥㉥㝢昳昳愷挵㠶㕢㈲扥㌹㘹捥户攳㌱愹戰㍢㍥昸搸敤㘲㌲㈶昶户㍤つ㠶㠷㜰昵㠹扡㘶㔳㔷搵㔸㕦㥦攰愶挵捤㜲ㄶ昶搹㝡㠹ㅣ㑦㘳㑦愲愵㐱㘴晢㌳㐵㠹㘵㄰㈵㤶㠹〸㕦挵㥣㝡㉥敦ㄹ慢㜱㝥愲愹戶㘵㐱㝤㙤戲㠴っ愷㠷晦㈱戶㐹㙣㐲㐵〰搳晡㤳つㄳ〷愷搹ㄳ㍦㡤戹㡡㘸昷㌰㡣ㄷ〸ㅤ摢㡦㉤户㔰扥扦搵敦㥣搷㕢愰㤴散攸戵㈰愲ㄵ㘳㉣ぢ㠱昹㈱戱ㅤ㜸㐱㈲㍢㈱昵㈸つ戰㘸㈱㤸㕢㝦㐵㥢昰㉥敦昴换慥㌰昰㑦㙥㑣愴挶攳づ㠲挶愶慥收敤愳㈵㘸㉤㜷㈹㑤〱㑥戹慤挲摣㜴捣㜹㕦㠲攳摦愶ㄲち㘶㘱㌲㙢ㄱ㈷敢晡㡣ㅥ昲㐳㕢㔰㕣摣慤挴㉢搷㐴㉢搶㈰㜳㙡愲晤昶摢㠹慥昸㥦捦㠸㡦攴㡡昸晤㕣ㄱ慤ㅣ㔴ぢ㠳愸挷挰㜲㝤戲っ㈲㌴愸〰㈹㝥〲捡散㑦㐹捥改愹㜰㈸㈸慥攷戴搹㤲㝡慥づづ㌵㝣㤸㑣㡢改户㠰挴搷慤攴㜱攸戵㈸慣㥥㝦敥戹ㄱ㜸㕦愰㥥〶戱昲ㄷ攳扤摦㑦昰戴ㄸ昳挷㐱搴㑢㘰㌹㄰㤵戶ㄵ㘸挳㤹愲㝤㄰愲㕥〶换㠱㠸昵㘷敢愲搹挳㔷愰攲㈱㌴ㅢ戹戵挳㌱昵㉡散㜸㐸㠶㙢㌱慣愰つ敦慣㘳〲昵ㅡㄸㅥㄷㄸ㝦㌹扦戹搴ㅢ㌰攰户㔷㠱攷摥㔲扤〹つ昷㤸摡〸慥摥㕢㜸挷ㅤ㔱㘶挳ㅣ〹改搶㌷捣户改㠱挵戱㘱慡㜷㈰戱挰戴㜵㝢㌴㔷㘵っ戳扤敢㙤㔰㐵㠳戱㌴昸ㅢっ搸㜱㙤ㅣ戸㑣㤳摥户戹搹㥡㌴㥥㙥〷搰敤㌳ㄸ搸㥡㌴ㄱ㌲㝢㤳戶㠰捤摦愴捦㘱搱攱㈶㝤〱㘳愳㐹〷戲㠲㌶戰㤹㈶㝤〹愶㈳㑤晡ㄷ散昲㌴改㙢愸愵㐹㤳戹㝡晦〶攷㘸搲㔴㐸户摥愴晦挰捤摤愴㙦㈱昵㘸搲㜴慥捡っ㘶晢捥摢㘰㈶つ㘶搱攰㝢ㄸ㐸㤳㘶㠳换㌴改㈷㥢㥢慤㐹㜳攸㜶㄰摤扡愰ㄶ㕢㤳づ㠶捣摥㈴ㅥ㜸攷㙦㔲㌱㉣㍡摣㈴ㅦ㡣㡤㈶ㅤ挲ち摡㤸捣㍣扡㔶㕤愱敢㐸㤳㌸搵㌴㑦㤳㌸〹㔵㥡㜴ㄸ㔷慦ㅢ㌸㐷㤳收㐱扡昵㈶㜱搶㉡㕥㔹㥦愴㥥㄰㜹㌴愹㥡慢㜲㈴戳㤵㝡ㅢ㈴㘸㔰㐳〳㑥㜴㤵㈶㈵挱㘵㥡挴戹慣㔶㕣㕢㤳㔲㜴搳改挶㜹愷戶㈶捤㠷捣摥愴㝥㔰攷㙦ㄲ愷慢㜶戸㐹扢挰搸㘸搲〲㔶攰㘸㔲ㄹ㜴ㅤ㘹ㄲ愷扤收㘹搲㐰愸愵㐹㐷㜱昵〶㠱㜳㌴愹づ搲慤㌷㘹㌰摣昰捡㙡搲敥㄰㔹㘰㔲㙢㝥戹㌵㜰㔵ㅡ㤹㡤㔳㙣㍤っㄶ搱㘰㌱つ㌸改㔶㥡搴〴㉥搳㈴捥慢戵摣㙣㑤㙡愶ㅢ㝦搱㐲㜱づ慣慤㐹㑢㈰戳㌷㠹戳㘳昳㌷㠹㔳㘷㍢摣㈴㑥戱㌵㥡戴㤴ㄵ㌸㥡挴㤹户ㅤ㘹ㄲ愷攰收㘹ㄲ㈷攷㑡㤳㤶㜳昵㐶㠰㜳㌴改ㄸ㐸户摥㈴ㅥ㘰攰㤵搵愴㔱㄰㔹㘰㔲㙢㌶改㌸慥捡昱捣㌶摡摢攰〴ㅡ慣愰〱㈷〰㑢㤳㔶㠲换㌴㘹㥣捤捤搶愴㔵㜴㍢㤱㙥㔳㘱㘰㙢搲挹㤰搹㥢㌴つ敡晣㑤攲㌴摥づ㌷㠹搳㝤㡤㈶㥤挲ちㅣ㑤攲㉣攰㡥㌴㘹㌶散昲㌴㠹ㄳ㠵愵㐹愷㜱昵㌸㘳搸搱愴㌳㈰摤㝡㤳㌸戳ㄸ慦慣㈶㜱㝡戱㐷㤳捥攲慡慣㘶㌶㑥㍤昶㌰㌸㥢〶攷搰㠰㤳㤱愵㐹攷㠲换㌴㠹昳㡤㉤㌷㕢㤳捥愳摢昹㜴㥢て〳㕢㤳㉥㠴捣摥㈴捥ㅡ捥摦㈴㑥㈹敥㜰㤳㌸昵搸㘸搲㐵慣挰搱愴㠵搰㜵愴㐹㥣㥡㥣愷㐹つ㔰㑢㤳㉥攱敡㌵㠲㜳㌴㘹つ愴㕢㙦ㄲ㘷㌹攳㤵搵㈴㑥㜵戶挰愴搶晣㈴㕤挶㔵戹㥣搹㌸つ摡挳攰ちㅡ㕣㐹〳㡥扤愵㐹敢挰㘵㥡挴戹捦㤶㥢慤㐹敢改㜶ㄵ摤㔶挰挰搶愴㙢㈰戳㌷㘹㈵搴昹㥢挴改捤ㅤ㙥ㄲ愷㐱ㅢ㑤扡㤶ㄵ㌸㥡㜴ㄲ㜴ㅤ㘹搲㈹戰换搳愴㔳愱㤶㈶㕤捦搵攳㑣㙡㐷㤳㙥㠰㜴敢㑤攲㡣㙢扣戲㥡㜴㈶㐴ㄶ㤸搴㥡㑤扡㠹慢㜲㌳戳㜱㑡戶㠷挱㉤㌴昸㌳つ㌸㐹㕢㥡㜴㉢戸㑣㤳㌸て摢㜲戳㌵改㌶扡摤㑥㌷捥㤹戶㌵改㑥挸散㑤攲㙣敡晣㑤攲㔴敢づ㌷㠹㔳戲㡤㈶㙤㘰〵㡥㈶㕤〱㕤㐷㥡戴づ㜶㜹㥡戴ㅥ㙡㘹搲摤㕣扤慢挰㌹㥡㜴㉦愴㕢㙦ㄲ㘷㝦攳㤵搵愴㙢㈱戲挰愴搶㙣搲晤㕣㤵〷㤸敤㍡㙦㠳〷㘹昰㄰つ慥㠷㠱㌴㘹㈳戸㑣㤳㌸㈷摣㡡㙢㙢搲挳㜴㝢㠴㙥㥣扦㙤㙢搲愳㤰搹㥢挴㤹摤昹㥢㜴ㄷ㉣㍡摣㈴㑥て㌷㥡戴㠹ㄵ㌸㥡挴㔹攳ㅤ㘹ㄲ愷㡦攷㘹ㄲ㈷㤶㑢㤳ㅥ攷敡㜱㠶戹愳㐹㑦㐲扡昵㈶㜱㈶㍡㕥㔹㑤摡〸㤱〵㈶戵㘶㤳㥥收慡㍣挳㙣㥣慡敥㘱昰㉣つ㌶搳攰ㄱㄸ㐸㤳㥥〳㤷㘹ㄲ攷愷㕢㙥戶㈶㍤㑦户ㄷ攸戶ㄹ〶戶㈶晤〵㌲㝢㤳㌸换㍣㝦㤳㌸〵扤挳㑤㝡〱挶㐶㤳㕥㘲〵㡥㈶扤〸㕤㐷㥡挴愹散㜹㥡挴㐹敥搲愴㔷戸㝡㥣敤敥㘸搲㙢㤰㙥扤㐹㥣ㄵ㡦㔷㔶㤳㌸㌵摥〲㤳㕡戳㐹㙦㜰㔵摥㘴㌶㑥㥢昷㌰㜸㡢〶㝦愵〱㈷搲㑢㤳摥〶㤷㘹ㄲ攷捡㕢㙥戶㈶扤㐳户㜷改昶㈱っ㙣㑤晡㍢㘴昶㈶㝤〴㜵晥㈶㝤っ㡢づ㌷改ㄳㄸㅢ㑤㝡㡦ㄵ㌸㥡挴搹昴ㅤ㘹ㄲ愷搵攷㘹搲ㄶ愸愵㐹ㅦ㜰昵㌸昳摥搱愴て㈱摤㝡㤳扥㠴ㅢ㕥㔹㑤晡ち㈲ぢ㑣㙡捤㈶㝤捣㔵昹㠴搹㌸㠵摦挳攰㔳ㅡ晣㤳〶㥣搴㉦㑤晡っ㕣愶㐹晦戱戹搹㥡戴㠵㙥㥦搳敤ㄷㄸ搸㥡昴㈵㘴昶㈶㜱昶㝤晥㈶晤〶㡢づ㌷愹愰搰㙡搲㔷慣挰搱㈴〵㕤㐷㥡挴㈹晥㜹㥡㔴〴戵㌴改㙢慥ㅥ晢攱㘸搲㌷㤰㙥扤㐹扣㕢〰敢㤵搵愴ㄲ㐸㌷㐱㥡㜵㈲昶㕢慥捡㜷捣愶㜹ㅢ㝣㑦㠳ㅦ㘸挰ㅢっ愴㐹㍦㠲换㌴愹㠷捤捤搶愴㥦攸昶㌳摤㌸摦摦搶愴㕦㈰戳㌷愹㉦搴昹㥢挴摢〴㍡摣愴ㅤ㘰㙣㝣㤲㝥㘵〵㡥㈶敤〸㕤㐷㥡挴摢つ昲㌴㠹㌷㈲㐸㤳㌸㔵㐶昵〷攷㘸㔲㈱愴㕢㙦㔲ㄹ摣摣㑤ㅡ〰改㈶㜷㤳昰㜳㠲戸㈷㠴搹㜶昵㌶昰搱愰㉢つ㜸戳㠳㌴愹〴㕣愶㐹㠳㙤㙥戶㈶昱㌷㌰㌵㍦摤㜸敦㠱慤㐹摤㈱戳㌷㠹㜷㈵攴㙦ㄲ㙦㔹攸㜰㤳㜸㙢㠳搱愴ㅥ慣挰搱㈴摥昱搰㤱㈶昱搶㠷㍣㑤攲㑤ㄱ搲愴㔲慥㕥っ㥣愳㐹扤㈰摤㝡㤳㉡攱收㙥搲㜰㐸㌷戹㥢搴㥢慢戲㉤戳昱㌶ぢて㠳㍥㌴搸㡥〶扣昱㐲㥡搴ㄷ㕣愶㐹扣户挲㜲戳㌵㘹㝢扡敤㐰户〹㌰戰㌵㘹㈷挸散㑤㥡〸㜵晥㈶昱昶㠹づ㌷㠹户㔹ㄸ㑤摡㤹ㄵ㌸㥡挴扢㉦㍡搲㈴摥㠶㤱愷㐹扣㐱㐳㥡搴㥦慢挷㍢㌵ㅣ㑤㉡㠳㜴敢㑤攲ㅤㅤ敥㈶昱戶㡥㑤敥㈶敤捡㔵ㄹ挸㙣扣攵挳挳㘰㄰つ㜶愳〱㙦〲㤱㈶つ〶㤷㘹ㄲ敦昳戰摣㌸ㅦ挳敦敦〵慡敤㑥户㍤攸㤶㠰㠱慤㐹㝢㐱㘶㙦㔲つ搴昹㥢挴㕢㌹㍡摣愴ㄴ㡣㡤㈶つ㘱〵㙤㑣㘶㥤〵搷愱敢㐸㤳㜸㑢㐸㥥㈶㉤㠰㕡㥡㌴㤴慢㔷ぢ捥搱愴㝤㈰摤㝡㤳㜸㜷㠹扢㐹扣挵㘴ㄳ㑡捥晡㑥ち㜱㔵捡㤹㡤户㥦㜸ㄸ㠴㘹㄰愱〱㙦㐸㤱㈶㔵㠰换㌴㠹昷㥣㔸㙥戶㑦㔲㤴㙥㌱扡ㅤつ〳㕢㤳㉡㈱戳㌷㠹㜷㡥攴㙦ㄲ㙦㉢改㜰㤳㜸晢㠹搱愴攱慣挰搱愴攳愱敢㐸㤳㔶挰㉥㑦㤳㔶㐲㉤㑤摡㡦慢户ち㥣愳㐹晢㐳扡昵㈶㥤〴㌷㜷㤳㑥㠶㜴㤳扢㐹愳戸㉡愳㤹敤ㄴ㙦㠳㌱㌴愸愲〱㙦㡥㤱㈶㡤〵㤷㘹ㄲ敦㝦戱攲摡㥡㌴㡥㙥攳改挶㝢㔵㙣㑤㥡〰㤹扤㐹扣㡢㈵㝦㤳㜸㡢㑢㠷㥢挴㕢㘱㡣㈶㑤㘴〵㡥㈶㕤〲㕤㐷㥡戴〶㜶㜹㥡戴ㄶ㙡㘹搲㈴慥ㅥ敦愶㜱㌴㘹ち愴㕢㙦ㄲ敦扡㜱㌷改㑡㐸㌷戹㥢㌴㡤慢㌲㥤搹㜸㕢㡥㠷挱っㅡ捣愴挱㝡ㄸ㐸㤳㘶㠱换㌴㠹昷攲㔸㙥戶㈶捤愶摢ㅣ扡昱扥ㄹ㕢㤳收㐲㘶㙦ㄲ敦愸挹摦㈴摥㙥搳攱㈶昱戶ㅣ愳㐹〷戳〲㐷㤳㜸户㑥㐷㥡挴摢㜶昲㌴㠹㌷昴㐸㤳づ攵敡昱捥ㅥ㐷㤳づ㠷㜴敢㑤攲ㅤ㐰敥㈶摤ぢ改㈶㜷㤳㡥攰慡㔴㌳ㅢ㙦ㄱ昲㌰㌸㤲〶〹ㅡ摣て〳㘹㔲つ戸㑣㤳㜸㕦㤰攵㘶㙢㔲㤲㙥㈹扡㍤〱〳㕢㤳搲㤰搹㥢昴㈴搴昹㥢挴㕢㝦㍡摣愴愷㘱㙣㌴㘹㍥㉢㜰㌴改ㄹ攸㍡搲㈴摥㐲㤴愷㐹扣戹㐸㥡㔴换搵攳㕤㐶㡥㈶㉤㠴㜴敢㑤攲摤㐸敥㈶昱㤶愴㑤敥㈶搵㜳㔵ㅡ㤸㡤户㉢㜹ㄸ㌴搲㘰ㄱつ㜸〳㤳㌴㘹㌱戸㑣㤳㜸㡦㤲攵㘶㙢㔲ㄳ摤㥡改昶㌷ㄸ搸㥡搴ち㤹扤㐹扣搳㈸㝦㤳摥㠳㐵㠷㥢昴㍥㡣㡤㈶㉤㘱〵㡥㈶㝤〰㕤㐷㥡挴摢㤹昲㌴改㈳愸愵㐹换戸㝡ㅦ㠳㜳㌴改㘸㐸户摥愴㑦攱收㙥搲㍦㈱摤攴㙥搲戱㕣㤵攳㤸㡤户㑥㜹ㄸㅣ㑦㠳ㄳ㘸挰㥢愹愴㐹㉢挰㘵㥡挴晢愵㉣㌷㕢㤳㔶搲㙤ㄵ摤扥㠷㠱慤㐹㈷㐱㘶㙦ㄲ敦㝡捡摦愴ㅦ㘱搱攱㈶晤〴㘳愳㐹㈷戳〲㐷㤳㜸㐷㔵㐷㥡挴㕢慢昲㌴改㔷愸愵㐹愷㜲昵㜸昷㤵愳㐹愷㐳扡昵㈶㈹㡥昳㠱㠴㜳戶㔰㈱愴㥢摣㑤㍡㤳慢㜲ㄶ戳㜵昱㌶㔸㑤㠳戳㘹㔰〴〳㘹搲㌹攰㌲㑤敡㙡㜳戳㌵改㕣扡㥤㐷户〰っ㙣㑤扡〰㌲㝢㤳㝡㐱㥤扦㐹摢挰愲挳㑤敡つ㘳愳㐹ㄷ戲〲㐷㤳戶㠵慥㈳㑤摡づ㜶㜹㥡搴ㄷ㙡㘹搲挵㕣扤敤挱㌹㥡㜴㈹愴㕢㙦搲㡥㜰㜳㌷㘹㈷㐸㍤㥡戴㤶慢㜲ㄹ戳昱㤶㌲て㠳换㘹㜰〵つ晡挱㐰㥡㜴㈵戸㑣㤳捡㙣㙥戶㈶慤愳摢㝡㤰攲扤㘰搰戱扢㡢㌸㘱㉦㘰扢攵㡢㜳㘳㥢㝢愵㘷戴㈶敡昰〴㠶㘹戸晦愰㠵愲㍦挲攴搳㈲攳㉥㤰散摦㡣㜶㍥㤸〱㌷㑥挹㉡ㅣ㌶慦㍦搶㉣ㅢ〳愷慤戹㙥捤戴晣㝤㜷㠹昸㡢慢㝦晥敤户㡥㘵攱收搱㜵〹㝦愲戴扡扡愰㠴㌹搱㈴摣づ㜸㌵ㅡ挶㌹昳扣㡦㈱捦㐴散慣㥢㈶ㄸ慤㜷晢戴㔱㑥㄰ㅥ㔲挷㘷戶㜸捤㌷㜵捥挷扥〶〹ㄵ㈷㘵换〶㝢㉤㌹〴攳㔲ㅣ㠴㜴慢㜳㜹攱㠰扢挱㌸慢㜷㔶换昲㍡捣愴收㕢晥㈸愷昱㡥㔳㐷つ㌵捡㙢㙣㉡挲㑤㙦搹㍦戹㥢昱扤〷愱扡㙤㥢昵ㄳ挷攲㐶捤㌰㔴㔳㝣ㄸ〰捥改捦愲摢㌱愵て晦㝣搷愳挴㙤愷搴㈶㥢ㅡ㥢ㅢ搳㉤㘵戳㜰㌷㐰ㄹ㝦昴ㅡ㍦搱ㄳㅣ㕤㝣〸㈲㝡收攴㡡ㄵ㌵昰㔱㈳搲㈶晦挲㠶挶愵つ㔲㑤㜱㌳㝦晢㕢昰敡摡㤵㘹㜸㜶㐲晥〶〲戸㐰〸㠵昲㉦㔰㙥愲敡扢〱戱㜶慢ㅡ㔳㌵戳㍡㔹㠳摦ㄲつ㐵挳㤱㜴㈴ㄹ〹挶㙢㉡挳㤱㘰㌰㤹っ㔶愴㙡㈲攱昲㘸㍣㄰㌶㝤戴ㅢ攱ㄳ㠸㔸摣㑤攴㉡㉣㡥扡搲㈸㌸㈶昶㐹戲晦㈱〹挴㄰ㄹ㉦晣戴㍣昲㜴慦ㅡ㔳㉤㤳㤸㘷攲㈷戵㝤㝦㠶愴ㄷ㈴捥㐷戳昸㙥㠵戸㈷挴戶晢〳〲㜱㌳㡡㌶〰愱戴摢㘱愱㤵攱㥤ㅡづ㌹昷㐸㝥㌵ㄵ搰昳ㄳ挳㕣㝥㙤〳㉣戰攵慢㝤挱㜲敢搷敥㠲㐰㡤挰㍢㐱晡㙥㜲昴攷㌲ㄲ㔲㙥㥤敡㐰戸㜳㥢㠰戰㐰㘳愳搹㔳㌵〱ㄲ昶搵搹㤷搱㘶㈸摦晤戰㌳摡ㄱ㑤㤵〷㉢ㄲ愱㐸㉡㔱ㄱ㡥㈴搳愹㜸㍡ㄴ㡦㠷㔲搱㜸㌲㕤ㄳ㡢㤵㔷〴挶㔸改ㅦ㠰㑦愰捡攲愴ㅤ㘳㉤㡥扡㔲捥戲敤㥣㜶㡣㐷㘴扣ち㌴戶㐳㘳〷㌴攲ㅤ攰㜴㕤㤱敦㑥攵愳㤴て挶㍢挵㈹扢〶挰㈳㠰㐱㍢挰㡦挳㠲〰ㅦ〸扤〰晣〴〴㙡㌲㌸〱昸㐹㜲昴攷㌲ㄵ㔲〱戸ㄲ㈱摣〰挷㍣〱㥥㙥㠶昲㍤㡢㔰㈶挰㘱㍤ㅡぢ挶搲挱戸㕥ㄳ愹㐸挴㉢攳愹㔰㘵㌴ㅡ㉤㡦㠷㤳㠹㜸㌲ㄹ㤸㘱愵摦っ㥦挰㑣㡢ㄳ㠰㘷㔹ㅣ㜵愵戳挱㜵づ挰㜳㄰ㄹ㉦ㄷ挰〷㔹昲愱㔴扥㡣㈲戴扤〹捥挱㤰ㅢ〰敦敤〰昸㌵㔸㄰攰㐳愰ㄷ㠰㕦㠷㐰ㅤ〶㑥〰㝥㠳ㅣ晤戹捣㠳㔴〰摥挳ㄳ攰挱㥥〰㔷㥢愱㝣㙦㈳㤴〱㜰㘵ち捦愴㡡㤵㔷㔶〶㈳搱㐸㌴ㅣ㑡愴㘲愱㜴㍣㕡㥥㐸愷㉡攲搱㤴ㅥ㌸搲㑡晦づ㝣〲〹㡢ㄳ㠰㙢㉣㡥扡搲㈴戸捥〱㌸㠵挸㜸戹〰收㌴㔹㤱㠷愹晣〷㡡搰㜸㉦㤲攲㔴㔹〳攰㥤ㅣ〰㝦っぢ〲扣〰㝡〱昸ㄳ〸搴㔱攰〴攰㑦挹搱㥦㑢ㅤ愴〲㜰㕦㑦㠰晢㜸〲摣㘰㠶昲㝤㡥㔰〶挰改㘸㑤戰㐶㡦㈶㉡搳戱捡㐸㐵㈴㔵ㄳ㡥㈵㈳搱愴㕥ㄹ㉦㡦㐶㐲㤱㥡㠰㑣㑦㘵晤㕦挰㈷戰挸㉡收㑢㜲㡢㉤㡥扡搲㈶㜰㥤〳㜰㌳㈲攳攵〲戸挵㤲㔷㔲昹ㅦㄴ愱挵〹捥ㄲ挸つ㠰晤づ㠰扦㠷〵〱㕥ち扤〰晣〳〴㙡㌹㌸〱昸㐷㜲昴攷㜲っ愴〲戰捦ㄳ攰㈲㑦㠰㡦㌳㐳昹㝥㐱㈸〳攰ち扤㈶㔹㤳㡣挷㉢搲愹㘸㈴㔸ㄳ愹っ㤶㈷㘳㈹㍣ㅥ㈴ㄶ挲〶㕣ㄱ〹挸搴㔲搶晦㉢㝣〲㈷㔸挵挸ㄶ扣挲攲愸㉢㕤〹慥㜳〰㕥㠵挸㜸戹〰㍥搱㤲㡦愴戲ㄸ㠷摦摡晥〴㠷㔳㔴つ㠰㝦晣挹扥て㉥㠱〵〱㍥〵㝡〱㤸㡦挵㔳愷㠱ㄳ㠰晤攴攸捦攵っ㐸〵攰㙦ㄱ挲扤て晥〶㔲昷㤷摣㔹㘶㈸㕦㑦㠴㌲昷挱㌱㕤㡦㤶愷㐲挱㜰㌴ㅤ㠹㘰ㄷ㕣㤱〸㠷㘲㤵攵㘱㍤ㄲぢ㈷捡㤳〱㤹ㄶ捡晡㑢攱ㄳ㌸摢㉡㐶戶㘰㤹ㄱ㙡改㑡捦㠵慥㜳〰㍥て㤱昱㜲〱㝣扥㈵ㅦ㐷攵㜶㈸㔰ㅢ㡢㜷敡㐲挸つ㠰㍦㜵〰扣〳㉣〸昰㐵搰ぢ挰㍢㐲愰㉥〱㈷〰敦㐴㡥晥㕣搶㐰㉡〰㝦攸〹昰〷㥥〰㕦㘶㠶昲敤㠲㔰〶挰㌸㜰㈸挷㜷㕣㈲㤸慡愸㡣挴㙢㐲㤵愹㔴㌲ㄶ挳㑥㌸ㄹっ挶挳愱㘸㐰愶㜴戲晥㌲昸〴慥戰㡡㤱㉤㔸㘶㜳㕡扡搲㜵搰㜵づ挰敢ㄱㄹ㉦ㄷ挰㔷㔹昲㐹㔴敥㡥〲戵〳昱㑥㕤〳戹〱昰ㅢづ㠰昷㠲〵〱扥ㄶ㝡〱㜸〸〴敡㝡㜰〲昰摥攴攸捦攵〶㐸〵攰㔷㍣〱㝥挹ㄳ攰㥢捣㔰扥㈰㐲ㄹ〰㈷㙡㜰㤰慣㈷攲愱㜰㐵㈲ㄲ㑢攰㐹㡣戱㜰㈸㕤㕥ㄱて㠶㜵ㅣ㐴挴〲㌷㕢改㐳昰〹摣㘲㜱戲〵换㑣㑣慥ㅢ㜵愵户㐲搷㌹〰㜳晥㈶㕥㉥㠰㙦户攴㌳愸㡣愳〸㙤㍡挱戹ㄳ㜲〳攰㈷ㅤ〰敦ぢぢ〲扣〱㝡〱㜸㍦〸搴摤攰〴攰ㄱ攴攸捦攵㕥㐸〵攰㑤㥥〰户㜹〲㝣扦ㄹ捡㌷ㅡ愱捣㝤㌰扥攵㉡㐲㤱捡愴ㅥ愹挴㔷㕣戰㈶㕡愳㘳㝦ㄱ〹㐶㘲㈹散㠳㉢〲て㔸改挷挰㈷昰愰挵挹ㄶ㉣戳㈸戹㙥搴㤵㙥㠴慥㜳〰收摣㑢扣㕣〰㍦㘲挹攷㔲㌹ㄱ㐵㘸〷ㄱ㥣㐷㈱㌷〰扥摢〱昰㘴㔸㄰攰㑤搰ぢ挰㔳㈰㔰㡦㠳ㄳ㠰愷㤲愳㍦㤷㈷㈱ㄵ㠰敦昰〴昸㌶㑦㠰㥦㌶㐳昹㘶㈲㤴〱㜰㍡㠲攱㐴㉣㤴慣〸〷㔳㤱㔴㑡慦〹㠵挲搱㐸㜹㈴愵㔷㈴㉢挳㝡㈸㈰搳㈰㔹晦㉣昸〴㥥戵㡡ㄱ㠰㌷㕢ㅣ㜵愵捦㠱敢ㅣ㠰㌹㙦ㄲ㉦ㄷ挰㉦㔸昲㜹㔴ㅥ㡡㈲戴挳〹捥㕦㈰㌷〰扥搶〱昰㍣㔸㄰攰㤷愰ㄷ㠰㡦㠰㐰扤〲㑥〰慥㈶㐷㝦㉥慦㐱㉡〰慦昷〴昸㑡㑦㠰摦㌰㐳昹㤲〸㘵〰ㅣ㡦㔴〴攳㤱㜲ㅣ㌷㈴戰てづ挶ㄳ㤱㈸昰㡥㐵挳愹戴ㅥ㑣㐷㠲㠱㌷慤昴㈹昸〴摥戲㌸搹㐵晣搵攲愸㉢㝤ㅢ㕣攷〰捣㌹㡦㜸戹〰㝥搷㤲㈷愹㕣㠸㈲戴ㅡ㠲昳㜷挸つ㠰㉦㜰〰捣㈷敥ㄲ攰昷愰ㄷ㠰ㅢ㈱㔰ㅦ㠰ㄳ㠰ㄷ㤱愳㍦㤷て㈱ㄵ㠰捦昱〴㜸戵㈷挰ㅦ㥢愱㝣㉤〸㘵〰㕣ㄳ㑢挶㤲攱㘸㑤㍣㔴ㄳ㡡㠴㤲挹㥡㐴㌸㤵〸㐶挳ㄸ搱㔵愴㤳㝡㍡㈰搳て㔹㝦㉢㝣〲㥦㕡挵〸挰㌲昳搰搲㤵㝥〶㕤攷〰扣〵㤱昱㜲〱晣戹㈵攷敦ㅤ㙢挷愲㐰㙤〱摥愹㉦㈱㌷〰㕥攵〰昸〴㔸㄰㘰捥㍥ㄴ㠰㔷㐰愰扥〶㈷〰慦㈴㐷㝦㉥摦㐰㉡〰ㅦ敦〹昰戱㥥〰㝦㙢㠶昲㥤㡣㔰〶挰㤵㤵㌵愱㐴愴愲㍣㔸㤹㈸㡦攸㤵挹㜸㈴㥣㉣㡦㠴㙡搲挱㐸㘵㑤㘵㍣ㅡ昸捥㑡㝦ち㝣〲摦㕢㥣散㈲㝥戰㌸敡㑡㝦〴搷㌹〰晦㠴挸㜸戹〰晥搹㤲㌷㔲戹ㅡ㐵㘸つ〴攷ㄷ挸つ㠰ㄷ㍢〰㍥ㄷㄶ〴㤸㌳〷〵攰昳㈰㤰ㅦ挴ㄲ㠰捦ㄷ捥〴戸㄰㠷昶〲㜰扤㈷挰ぢ㍤〱㉥㠲ㄳ㐳昹㉥㐶㈸〳攰㔸㐵愸㈶ㄲ㡢㘳㥣慣挷㈲愹㘸㐵㑤㉡㠸㔳㍤愹㘸㑤戲㌲㔸ㄳぢ愶〲挵愶㡦㜶〹㝣〲㍥㡢ㄳ㠰扢㕡ㅣ㜵愵㈵攰㍡〷㘰つ㤱扤〰昶㕢昲㔶〲㝣㈵㡡搰㕡〸㜰㜷挸つ㠰㡦㜴〰㝣ㄵ㉣〸㜰て攸〵攰慢㈱㔰愵攰〴攰㙢挸搱㥦㑢㉦㐸〵攰挳㍤〱㍥搴ㄳ攰摥㘶㈸摦㥦㄰捡〴㌸ㄴ㡤搴㘰挴ㄶ㡢攱㑤㜹㌲ㄲ㑦㔷㈴㔳挱ㄴ昶ㅡ㐱㝣搳㔵㐶〲摢㕡改㙦㠰㑦愰㡦挵〹挰摢㔹ㅣ㜵愵㝤挱㜵づ挰摢㈳戲ㄷ挰㥣昶㈷昲㘳〸昰㙤㈸㐲㍢㥡攰㜰敡㥦〱昰㌴〷挰㜷挲㠲〰敦っ扤〰扣〱〲搵ㅦ㥣〰㝣ㄷ㌹昸㌳愴㉡㠳㔴〰㥥攴〹昰㐴㑦㠰㜷㌵㐳昹敥㐳㈸〳攰㘴㜹㜹㍣㠱㠳摦㘸㘵〸摦㜵昱㔰㍣㤴〸㐷挳㠹㜴㔸㑦挶㘳攵攱㜴㘰愰㤵晥㝥昸〴〶㔹㥣散㠳㜷戳㌸敡㑡〷㠳敢ㅣ㠰㜷㐷㘴昹攱〷㥥愹昴㙤㐴㌲㥥ㄹ㌶㝦摣㡦ㄷ〶㝣て㐳挶㤳挸㜸㝡㤹㕤晣〸挴摢ㄹ攲昱慤㜵㜵搳ㄳ㉤ぢ㈶㌴㌶换戵〴㕦ㅢ㜴㍢戹㕣愶㌶㑥㌴ㅦづ㙥㥣ㅢ扤ㄵㄹ〳㝢㔸昹ㅦ㠳㡦摦昷㌸攸㡥㘳㘶㡥ㅢ㍤㘹昶㠴㤹搳收ㅣ㌰愱㙣收戸㔹㜳㈶捦㥥㔵戶挷㤸㘸㘸㑦摦ㄳ搰ㅦ攳㜸晣搷昰摤て晢摤㡦晣㥡㌷㔶挷㜳㐸敢㙢ㅢ㜰昱愵㌶㔹㌶㔳㙦挶㤳攵㥢㜷ㅦ㤰愷㠰㈷㔱挰戶㕥㝡㙤㈵戶ㅤ㙤〵㌷愰扤戰㑥挶㐶ㄸ㜳㙣㠴捦㜲ㄵ戱ㄱづ㠱㕥㌶挲捤㄰愸愱攰㘴㈳㝣㡥ㅣ晤戹散〳愹㙣㠴㘱捦㡤㌰攴戹ㄱ㠶捣㔰扥扦㈰㤴戱ㄱ挶戱戱㈵㤲愹㐸愵ㅥ㑥㐴昰昵㥦〸愷挳愱㜰㌹㡥〸愲攵㝡㉣ㄵっ挸㜴㐲㘴搴㕥㠲㑦㈰㙣ㄵ㈳㥦昲㠸挵㔱㔷㕡〱慥㜳㌶挲㈸㈲㝢㝤捡㘳㤶晣㔴ㄶ昸㈶㡡搰㑥㈱㌸㥣㤶㘸〰㍣搸〱昰摢戰㈰挰挳愱ㄷ㠰摦㠱㐰敤〷㑥〰㝥㤷ㅣ晤戹散て愹〰扣慢㈷挰㘵㥥〰㡦㌲㐳昹摥㐷㈸〳攰㐴㉡愱㐷㜸挶㍣㠶〷捦㈵㐳ㄵ〹㍤ㄶ慡〸㔷攸昸捣愷昰挹㡦〶㘴㉡㈰敢晦〰㍥㠱㌱㔶㌱昲㈹慦戲㌸敡㑡挷㠲敢ㅣ㠰挷㈱戲ㄷ挰攳㉤昹㙡ㄶ昸㑦ㄴ愱㥤㐵㜰㈶㐰㙥〰摣挷〱昰攷戰㈰挰ㄳ愱ㄷ㠰扦㠰㐰㑤〲㈷〰㝦㐹㡥晥㕣愶㐰㉡〰昷昲〴戸搴ㄳ攰㘹㘶㈸摦扦ㄱ捡〰戸㍣㤴㐸挴㜰㍥愱㈶㥤愸㠸挴㜱ち㈱㔵㔱㕥㤳慡㑣㐷㠳攱㐴㌴㤱㑥〶㘴ㅡㅦ敢晦〶㍥㠱ㄹ㤹㘲昰㈶㈰㌳昸㉣㕤改㉣㠸㍡〷攰搹㠸散〵昰ㅣ㑢捥摦〲搷㝥㐲㠱摡昹〴㘷㉥攴〶挰㐵づ㠰㝦㠱〵〱㍥ㄸ㝡〱昸㔷〸搴愱攰〴攰摦挸搱㥦换攱㤰ち挰〵㥥〰晦晡愳搷ㄹ挷㈳捣㔰扥㉥戸ㄲ㘹〰㥣づ㠶换昵㔴戹ㅥ㑡攳㡣㘳㍣㠵昳攷挱㘸扣㍣㤶㡥㠷愲愱㘰ㄲ㘷ㅣ㘵ちㅥ敢㉦㠲㑦攰㐸慢ㄸ搹㐵挸散㍢㑢㔷㕡〳㕤攷〰㥣㐴㘴㉦㠰㔳㤶㝣つ㡢攸㠶〲戵㑢〹㑥ㅡ㜲〳攰㙦㠰㐳晢㘵戵㥥戰㈰挰昳愱ㄷ㠰㑢㈱㔰戵攰〴攰〰㌹晡㜳㔹〸愹〰晣ㄵ㐲戸㑦改㝥攱〹㜰扤ㄹ捡户㉤㐲㤹扢〸㍤ㅣ㑢愷挳㌸搷㠸搱㙥慣ㄲㅢ㙤㜹㍣㤸㡣攱㤰愰扣愲愲㈶㔱ㄹ㘸戰搲昷㠱㑦愰搱攲〴㘰㤹㌹挷㜵愳慥㜴㌱㜴㥤〳㌰攷摢㜹〱摣㙣挹搷戱㠸㥤㔱㠴㜶㈵挱㘹㠵摣〰昸〳〷挰扢挰㠲〰㉦㠱㕥〰㉥㠳㐰㉤〳㈷〰て㈰㐷㝦㉥㐷㐳㉡〰晦捤ㄳ攰㜷㍣〱㍥搶っ攵摢つ愱っ㠰攳搸攵㔶㜰㔳つ㔵㈶㜰㥡愶㌲ㄱぢ改戱㡡㘰戰㍣㕡㤱挴㤵捣㜴㐰愶扥戱晥挱昰〹ㅣ㙦ㄵ㈳〰换慣㌷㑢㔷扡〲扡捥〱㤸㜳攵扣〰㕥㘵挹慦㘳ㄱ㐳㔱愰㜶㉤挱㌹〹㜲〳攰㤷ㅣ〰〷㘱㐱㠰㑦㠶㕥〰づ㐱愰㑥〵㈷〰㤷㤳愳㍦㤷搳㈱ㄵ㠰㥦昷〴㜸戳㈷挰㘷㥡愱㝣㔱㠴㌲〰㡥攲敡㐳㈲ㄵ慥慣㠸㘰愰㥢㐸攰㔴㙥㑡挷㠹ㅡ㕣戳っ搵㘰㜶㐴㜹攰㉣㉢㝤っ㍥㠱搵ㄶ㈷〰㥦㙤㜱搴㤵㥥〳慥㜳〰收㍣㌷㉦㠰捦戳攴㌷ㄳ攰晤㔱㠴㜶ㄳ挱戹〰㜲〳攰㌶〷挰愳㘱㐱㠰㉦㠴㕥〰ㅥ〳㠱扡ㄸ㥣〰㕣㐵捥〲昸㔲㐸〵攰㠷㍣〱㝥挰ㄳ攰戵㘶㈸摦〱〸㘵〰㥣挴㤵㑡㕣㤰㠸〷ㄳ㔱㈰ㅤ㡥攳㙡㝢㉡㔹ㅥ慣㐹㈷㌱搱㈴ㄹ搵〳㌲攵㡣昵㑦㠰㑦攰㜲慢ㄸ〱㔸㘶㥢㔹扡搲㉢愱敢ㅣ㠰㌹㐷捤ぢ攰昵㤶晣づㄶ㌱つ〵㙡晣㘹㜷㜵戵㔵攵っ㠸攸挸㐵㕤㘳㐹㐳㘴捤扦挰戵㤰攲㠵㌳慡戰敤搱愵昸㐶㌰㥥扦〳㙢捣㘵㤹㠵㕦昷搳㠷㔵㡤㠹つㅢ户㉣愹搷昱昷㜶㌱攳〵慥〵㝤敡㈷㌶攳㉤㥥㡥㍤扢㜱戴晣ㄲ㉣㐷㌱扤慣㐹㌱㐳慣㈷㜳敦搶㉥戱㝥㙣搹㜲㥢搶㤴昱挳㠳愶㌱改ぢ㡡㈱㝣㡥㜷㥦㜶捥昶㠸改㥤摡愵昸㔵㙤晣摥慦㥥戲㈲㌶攳愶愳愲挲㉥㙡㉦慦㕦ぢ㌷ㅦ愳㡣㈷ㄷ㕢〱挶㌵戴搶敦㠲㜵搸挹攳愷〵挷搴戶挸㔴戰㥤愱㔷摡つ㠰挷㌷〷敢敢ㅢ㌱㘸昴愰昲㜸昱㑤搸搲晥て㔹戸〱户㑦扥㘲㑥晥昹戵戹〸愹戸㔱㌱ㅥ㐵㡡㔳㠱〶攱㑤昶㐳㠱慦㠳挱摢昸㠵㝣搷搳㤲慦㌵ㄵ慥愷㈵㙦㐰㈴昹〴捤㐳㤲捣收㜰㤷㈵㜵㙣づ㜷㐳㡡ㄷ愶晦挳戶㐷ㄷ昵〰ㄸ㙥ㄲ㑡攳㜴㈰㕦挲㕡昳㐸戹扡ㄲ昹慣㙡晤㕡㤲㉢昰㈸㙣〶㜹搴扣㈶㔷捤㤷㥡ち搷㠳㡣ㅦ㘷㑥㐶慡戵搷晣㠴㈵㜵搴晣㈴愴㜸攱㤴戰㔱昳㘶㌰㐶捤捦攲㥤慦摥慡戹扣㔲㥤敦愸戹㤱㌵㜳挲捡㈰㡦㥡㔷攷慡昹㉣㔳攱㝡挶昰㙢㠸㈴㌵户摡㙢㝥摤㤲㍡㙡㝥〳㔲扣ち戴愵㐶捤敦㠰㌱㙡收愴ㄵ摦昲㑣捤㌱㜵㡡愳收㘳㔸昳㍦㘰㌳挸愳收㤵戹㙡㕥㘱㉡㕣㡦晦晤ㄸ㤱愴收㤵昶㥡㍦戱愴㡥㥡㍦㠵ㄴ㉦晣摡㤴㔱昳ㄷ㘰㡣㥡㌹て挴㜷㌲愴挵晣㔴挴搵搱㡥㤲㑦㘵挹ㅣ㜶㔹㕢㡢晡て㤸㐱ㅥ昵户收慡扦挵㔴戸㥥搲晢㍤㈲㐹晤慢敤昵晦㘰㐹ㅤ昵㜳㕥〶㕥昸晤㈶愳晥㕦挱ㄸ昵㜳㥡㠵敦㍣㐸攵㔳ㅤ㡥慢〶挷ち㕣挰ㄵ攰慣㠵㐱ㅥ㌵搷收慡㜹㠱愹㜰㍤㐰㤷戳ㅢ愴收㌵昶㥡㘵㡡〳攳㍢㙡收㔴〷愹昹㌲愳㘶捥㍤㌰㙡收捣〵摦ㄵ㤰ち收㔱㔵攳㈸㜹ㅤ㑢收㍣〰慦㤲攷攵㉡昹㜰㔳攱㝡戴㉤攷ぢ㐸挹搷搹㑢㤶㐹〳慥㤲㌹㜹㐰㑡晥㤳㔱㌲慦收ㅢ㈵敦㠲㜷扥ㅢ㈱㌵㘰づ慡㠳ㅣ㌵摦捣㥡㜹㘹摤慢收ㄹ戹㙡㥥㙥㉡㕣㑦㥤攵㈵㜸愹昹づ㝢捤㜲ㅤ摥㔵㌳慦挷㑢捤ㅢ㡣㥡㜹ㄱ摣愸㤹㤷搷㝤㜷㐳㉡㌰㐷搴㠱㡥㤲敦㘵挹扣㔸敤㔵昲戸㕣㈵㡦㌵ㄵ慥攷挱昲愲戶㤴扣搱㕥戲㕣搹㜶㤵㍣〲戶㔲昲㈳㐶挹扣慣㙣㤴捣ぢ搶扥㐷㈱ㄵ㤸㈳㐱戵扦愳收挷㔸㌳慦晦㝡搵㕣㤹慢收戸愹㜰㍤慡㤵搷㠹愵收㘷散㌵换挵㘲㔷捤扣㘸㉣㌵㙦㌶㙡收㤵㕡愳㘶㕥〳昶㍤㙦搵ㅣ㡥愹㜲㐷捤㉦戲㘶㕥㔲昵慡㜹㘸慥㥡昷㌶ㄵ慥愷愸捥㐳㈴愹昹㌵㝢捤㜲晤搵㔵㜳㌵㙣愵收㌷㡣㥡㜹昱搳愸㤹㤷㔵㝤㙦㐱㉡㥢㐶㠵ㅡ散㈸昹㙤㤶捣㡢㤴㕥㈵て挸㔵㜲㤹愹㜰㍤摦㤴ㄷ㌳愵攴昷敤㈵换ㄵ㑤㔷挹扣戲㈹㈵晦挳㈸㤹㤷ㅡ㡤㤲㜹愱搲昷㤱㔵㜲㑣敤攸㈸昹ㄳ㤶捣换㝥㕥㈵昷挹㔵昲戶愶挲昵攴搱ㄳ㄰㐹㑡晥挲㕥戲㕣㈳㜴㤵捣㙢㠵㔲昲㔷㐶挹扣㐰㘷㤴捣㑢㝦扥慦㈱㌵㜶ㅡ㘱搵搳㔱昳㌷慣㤹㔷搲扣㙡搶㜲搵㕣㘲㉡㕣て〵攵ㄵ㌷愹昹㐷㝢捤挶㘵户散㝤㌳㉦扦㐹捤㍦ㅢ㌵昳㥡㤷㔱㌳慦愶昹㝥戱㙡㉥㡦慡㐲㐷捤扦戱㘶㕥㥣昲慡昹㤷ㅦ㜲ㅣ摦晤搷㔴戸㥥搷挹㡢㔸㔲㜳㌱㉥㈸㘴㡥敦攴㑡㤶ぢ㘷㕥搱㤲㥡扢挲ㄶ挷㜷扣㡣㘴搴捣ぢ㔴㍥つ㔲㘳慦ㄱ㔲摦㈱㥦昵㡤敤搷扡㐱愳㜸扤挷慢收慦㜳搵晣㉦㔳攱㝡㤴㈶慦ぢ㐹捤扤散㌵换挵㈱㔷捤扣㐸㈴㌵昷㌶㙡收㤵ㄹ愳㘶㕥昳昱昵㠱㔴㍥㠱㈱昵㤹愳攴扥㉣㤹㤷㌷扣㑡晥㈸㔷挹ㅦ㥡ち搷㐳㉥㜹ㄵ㐱㑡敥㘷㉦㔹㉥㈵戸㑡收㈵〵㈹㜹ㄷ愳㘴㥥挷㌷㑡收ㄵ〲摦〰㐸㡤捤㌹愴晥收愸㜹㈰㙢收〹㜷慦㥡摦捡㔵昳㥢愶挲昵晣㐹㥥㤸㤷㥡昷戴搷㉣㘷攷㕤㌵昳㉣扤搴㍣挴愸㤹愷挶㡤㥡㜹搲摤㌷ㄴ㔲㠱㌹慣㕥㜶㤴扣て㑢收㈹㙣慦㤲㥦捦㔵昲㜳愶挲昵㘴㐸㥥敡㤶㤲㉢散㈵换昹㙥㔷挹㍣敦㉤㈵挷㡣㤲㜹㈲摡㈸㤹愷戱㝤㤵㔶挹攵敡㐹㐷挹晢戲㘴㥥ㄴ昶㉡昹搱㕣㈵户㤹ち搷㌳ㅢ㜹昲㔸㑡ㅥ㙤㉦㔹捥㈰扢㑡收㤹㘴㈹戹捡㈸㤹愷㜶㡤㤲扢㜰㝦㌱づ㔲㘳换㠸慡〷ㅣ㌵ㅦ挰㥡㜹㥥搵慢收扢㜳搵㝣㤷愹㜰㍤㑥㤱攷㘳愵收㈹昶㥡㑢㉤愹攳㈰㤴㈷㘷愵收㘹㐶捤㝤挰ㅢ㌵昳㕣慢㙦㐶愶收㠸扡搵㔱昳㉣搶捣㔳㤷㕥㌵摦㤸慢收ㅢ㑣㠵敢㐹㠷扢㈰㤲搴㝣㠸扤㘶㌹捦改挲㜹〰㙣愵收挳㡣㥡㜹〲搲愸㤹愷㉦㝤昳㌲㌵㔷慡慢ㅤ㌵㔷戳收愱戰昱慡昹㡡㕣㌵㕦㙥㉡㕣て㈱攴㔹㐳愹㔹户搷ㅣ戲愴づ㥣㜹ち㔱㙡㥥㙦搴ㅣ〳㙦搴捣㌳㠲扥摡㑣捤攵敡㘲㐷捤ぢ㔹㌳㑦戰㜹搵㝣㕥慥㥡捦㌵ㄵ慥攷〳㡥㐶㈴愹㜹戱扤㘶㌹ㅢ攷挲戹ち戶㔲㜳戳㔱㌳㑦㤳ㄹ㌵昳㈴㥢慦㌵㔳㜳㠵㍡挳㔱昳㔲搶㍣つ㌶㕥㌵㥦㥣慢收㤳㑣㐵昶愳晢〲㌳慣㍡㡥㐳㕣敤㜸㤲ㄳ㐰晣挵㍣慦攵㜹㠲㐶㥥愵㌳捣㜸攸〸敥㜳搳㥢㐵㔰㡡㌵㉣㑥昳搴㔵户㌴㙦㝦搳攵挹㈷昲扣戶扡㉡摥㥢搷ㅤ捦ㅦ㘹㕡愸㌷㑤挶攳㜴昰搴㤱㔹戵昵收㕤㕥㜸捣づ㥦〳㘱㍤攱㐲ㄳ㡥昷㔵晡搲搳㥡昰挸㡢慥改㠹捤㜸㘸㑦慡愴ㅥ搷散㜱昹扢攱㡦㜰㝦㈸㈶ㄳ昱㈷摥昰㘷㍣㤶挴昳ㅥ㍦摥扣㤷晤㐴っ摢㤳㠹摡昱戰㥥㑣㔵挸挷㤶晣扥扢㐳攵㜶攵㐲㜵〲晡㉣搳昶户㤴敦㈰攷挳昰㈸ㄴ摣昱捥㡥㉡愹ㄷて攵搳㑥㘴㤷摢㔰㥣㤰㠲愲戹㘸㜵扥㔳㜸㍣㌶敡㕡㕦㥤㘸㙡㑡㉣㉦愹慦慥搳ㅢ收户㉣㈸愹㕥㠲㜳㤶㜸〴ㄲ㠲㤵㤴㤴㘸㈷攳㝦㘶攰ㄲ攰ㄹ㌳搹扡㑦㘱慡㔳㐹㑥〳昱慢㙡㈸戸㘵㤹攵㉥昱㉣昷㑣㌱捤㤴㝢ㄶ摤摢㄰搶㈸㔷㈵攱捦㤲戵戳愱挸愴攴〹㉦㐹㜹づ捤捦㈵㌹て挴慦㜸㜶换㤶戲摥㌳攵㠵㘲㥡㐹㜹ㄱ摤㙤㈹ㅢ慤㤴㤷㐰㤱㐹挹昳㔵㤲昲㔲㥡慦㈱㔹ぢ攲㔷㑢㥤㈹㔳㥥㈹慦㄰搳㑣捡㉢改㙥㑢挹ㄳ㔶戲㤶敢愱挸愴㕣㘹愵扣㡡收㔷㤳㕣〳攲㔷㈷㍡㔳ㅥ收㤹昲㝡㌱捤愴晣ㄳ摤㙤㈹㜹挲㐹㔲摥〸㐵㈶㈵捦㄰挹㕡摥㐴昳㥢㐹㙥〱昱慢㜳㥣㈹㘷㝡愶扣㑤㑣㌳㈹㙦愷扢㉤攵〵㔶捡㍢愱挸愴攴〹ㅥ㐹戹㠱收㜷㤱摣つ攲㔷㍣㥢㘳敢攵㐴捦㤴昷㠹㘹㈶攵晤㜴户愵㕣㘷愵㝣㄰㡡㑣㑡㥥愰㤱㤴て搱㝣㈳挹挳㈰㝥挵戳㌱戶㤴愳㍣㔳㍥㉡愶㤹㤴㥢攸㙥㑢挹㌳㌴〲散攳㔰㘴㔲昲晣㡡愴㝣㠲收㑦㤲㍣〵攲㔷ㅢ㥣㈹㘳㥥㈹㥦ㄵ搳㑣捡捤㜴户愵扣搷㑡昹㍣ㄴ㤹㤴㍣㍦㈲㈹㕦愰昹㡢㈴㝦〱昱慢㐷㥣㈹㠷㜹愶㝣㐵㑣㌳㈹㕦愵扢㉤攵㘳㔶捡搷愱挸愴攴改つ㐹昹〶捤摦㈴㜹ぢ挴慦㜸㉥挳〶散㙥㥥㈹摦ㄱ搳㑣捡㜷改㙥㑢昹愲㤵昲敦㔰㘴㔲昲散㠴愴㝣㡦收敦㤳㝣〰攲㔷㙦㌸㔳敥散㤹昲㈳㌱捤愴晣㤸敥戶㤴㍣㍦㈱扤晣ㄴ㡡㑣㑡㥥㕤㤰㤴晦愴昹㘷㈴㕢㐰晣敡ㅦ捥㤴扤㍤㔳㝥㈹愶㤹㤴㕦搱摤㤶㤲攷ㄷ㈴攵搷㔰㘴㔲昲散㠰愴晣㌷捤扦㈱昹て㠸㕦㝤攵㑣改昷㑣昹扤㤸㘶㔲晥㐰㜷㕢捡㙦慣㤴㍦㐱㤱㐹挹挱扤愴晣㤹收晦㈵昹〵挴慦㌸㤲户昵㔲㜹愶㉣㈸愱㘹㈶愵〲㙢㑦昹㥢㤵戲ぢㄴ㤹㤴挵㠸㉦㈹㡢㘸㕥㑣攲〳昱慢慥㔰搸㔲晥昰扤搷ㄷ㥦㈶愶㤹㤴㝥扡摢搶戲ㅢ㘲〸戰摤愱挸愴散㘵愵散㐱昳㥥㈴愵㈰㝥搵摢㤹昲㉢捦㤴摢㠸㘹㈶㘵㙦扡摢㔲昶戵㔲昶㠱㈲㤳戲㥦㤵㜲㍢㥡昷㈵搹ㅥ挴慦㌸づ戶慤攵挷㥥㈹㜷ㄲ搳㑣捡㥤改㙥㑢挹戱戱慣㘵㝦㈸㌲㈹㌹戲ㄵ㘰㜷愱㜹ㄹ挹〰㄰扦ㅡ攲㑣昹慥㘷捡㐱㘲㥡㐹戹ㅢ摤㙤㈹昷戱㔲敥づ㐵㈶㈵㐷愶㤲㜲て㥡敦㐹戲ㄷ㠸㕦挵㥣㈹㕦昵㑣㌹㔴㑣㌳㈹㠷搱摤㤶㤲㘳㔳㔹换㈰ㄴ㤹㤴ㅣ㔹㑡捡㄰捤换㐹挲㈰㝥挵㘱愴つ搸捤㥥㈹愳㘲㥡㐹ㄹ愳扢㉤攵〱㔶捡㑡㈸㌲㈹㌹㌰㤴㤴挳㘹扥㉦挹㝥㈰㝥㌵捤㤹㜲㤳㘷捡㤱㘲㥡㐹㌹㡡敥戶㤴戳慣㤴㘳愰挸愴攴戸㑥㔲㔶搱㝣㉣挹㌸㄰扦攲㈰捥戶㤶昷㝢愶㥣㈰愶㤹㤴ㄳ改㙥㑢挹㠱㥤〰㍢〹㡡㑣㑡摤㑡㌹㤹收㔳㐸愶㠲昸搵㝣㘷捡摢㍤㔳捥㄰搳㑣捡㤹㜴户愵㕣㘸愵㥣つ㐵㈶㈵㐷㔵戲㤶㜳㘸㝥㄰挹㕣㄰扦㙡㜶愶晣㤳㘷捡㐳挵㌴㤳昲㌰扡摢㔲㉥戵㔲捥㠳挲㑡㔹㝣ㅣ愴晢㝡㕤ぢ㌷〶㐱戶ㅦ愴ㄸ㠲摦㑣挱㜳㐱昵ㄴ挶㌱㡢㜰㑤㝤昹戸㠶㤶愶攵っ搴〵㑦敡㉢㤶㉢收㐵㠵挳㝦㕦㉣㡥㠶晡㈱ㄴ㤷攲慢戱㝡晦ㅦ㜱㌸㐰㙤扦㤲捥㠸晢㘱㈹㈹昴㈹づ晥戸挲敡㉡㘴㘰㤶ㄱ愲㔰㡡〳㐲㔱慣㌷ㄵ㈳愱搰ㄲ〰慡㤸㈳㡢づて㜱㤸晡㜷晥㡥㑣つ㤲㈹㡥㕢㘴㝣㥤㈴㠷㘰㕣㑡㑦㌶愵㈵ㅣ愶㈸づ㌸愴搶换捤㕡慤戵㍢搵㔲㕣㤶戵㜶ㅣ㤸㠸挷㕡晢摡捤㘷㡡㌳愱攲ㅡ㙡ぢ挸㜱ㅣ㈲改㙢敤改㌹〸愱搴㐸㝦づ㌸〹㜶㜱㔶㝡づ㐸㐴㜱㔱㔶㝡づ㔲㐴㜱愱㍤㝤㍤㔳㜰㔰㈲改ㅢ挸㜱㑣㈲改ㅢ敤改㉦㌱愵㐶㝡づ㐴㈴搸戹㔹改㌹㌸ㄱ挵㌹㔹改㌹㘰ㄱ挵搹昶昴捤㑣㜱〵㔴㤲扥㠵ㅣ挷㈷㤲扥搵㥥㥥㠳㤳昶戵攷愰㐴㠲㥤㤱㤵晥㙡㑢㜱㝡㔶㝡づ㕥挴攳㌴㝢晡攵㑣挱挱㡡愴㍦㥡摣㥦挰㐹晡㘳散改㌹㔰㘹㑦捦〱㡡〴㍢㈹㉢晤捤㤶攲挴慣昴ㅣ挸㠸挷㉡㝢晡ㄳ㤸攲㌶愸㈴晤ち㜲ㅣ户㐸晡㤵昶昴ㅣ戴戴愷摦㘰〵㍢㍥㉢㍤〷㌰㤲攵戸慣昴ㅣ搴㠸攲㔸㝢晡㤳㤹㠲㠳ㄸ㐹㝦ち㌹㡥㘱㈴晤愹昶昴ㅣ挰戴愷攷挰㐵㠲㉤换㑡扦搱㔲㉣捤㑡捦〱㡥㜸㉣戱愷㍦㤳㈹㌸愰㤱昴㘷㤱摢〴㑥搲慦戶愷攷㘰愶㍤晤ㄳ㔶戰愶慣昴ㅣ搸㐸㤶挵㔹改㥦戲ㄴ㡢散改捦㘳ちづ㙥㈴晤昹攴㌶㠳㤳昴ㄷ搸搳㜳㘰搳㥥㥥〳ㅡ挹㔲㤷㤵晥㐵㑢戱㌰㉢㍤〷㍥攲㜱㤴㍤晤㈵㑣昱ち㔴㤲晥㔲㜲ㅣ攷㐸晡㌵昶昴ㅣ攴戴愷㝦挳ち㤶捥㑡捦〱㡦㘴搱戳搲㜳㄰㈴㡡㤴㍤晤ㄵ㑣挱㐱㡦愴扦㤲摣扢攰㈴晤㍡㝢㝡づ㜸摡搳㜳愰㈳挱㡥捣㑡捦挱㡦㈸慡戳搲㝦㘰㈹㡥戰愷扦㠶㈹㍥㠲㑡搲㕦㑢㡥攳ㅦ㐹㝦㥤㍤㍤〷㍦敤改㌹攸㤱㉣㠷㘶愵攷㐰㐸ㄴ㠷㘴愵摦㘲㈹づ戶愷扦㤱㈹㌸ㄸ㤲昴㌷㤱晢ち㥣愴扦搹㥥㥥〳愱昶昴ㅣ〰㐹㤶搹㔹改扦戱ㄴ戳戲搲㜳愰㈴ㅥ㌳敤改㙦㘳㡡敦愱㤲昴户㤳攳戸㐸搲摦㘱㑦捦㐱㔱㝢㝡づ㠶㈴搸搴慣昴ㅣ㈰㠹㘲㑡㔶晡㕦㉣挵㘴㝢晡扢㈵〵㠸愴扦㠷ㅣ挷㐸㤲晥㕥昳つ㤹㔲づ㤰摡搳㜳㘰㈴㔹㈶㘴愵㉦戶ㄴ〷㘴愵攷〰㑡㍣挶摢搳㍦挸愸ㅡ㠸愴㝦㠸ㅣ挷㑢㤲㝥愳昹㐶搲㜳戰搴㥥扥〷㌸〹㌶㈶㉢㍤〷㑥愲ㄸ㥤㤵㥥㠳㈹㔱㡣戲愷㝦㤴㔱㌹㜸㤲昴㥢挸㜱散㈴改ㅦ㌳摦㐸㝡づ㥣摡搳㜳挰㈴挱昶换㑡摦搷㔲散㥢㤵㥥〳㉢昱ㄸ㙥㑦晦ㄴ愳敥〴㈲改㥦㈶挷㜱㤴愴㝦挶㝣㈳改㌹㠸㙡㑦捦挱㤳〴㡢㘶愵攷㠰㑡ㄴㄵ㔹改〷㔸㡡㠸㍤晤昳㡣捡㐱㤵愴㝦㠱摣㙥㈴㘸户昶愲昹㐶搲㜳㐰搵㥥㥥〳㈹挹ㄲ捣㑡扦愷愵搸㈷㉢㍤〷㕣攲㌱捣㥥晥ㄵ㐶ㅤち㈲改㕦㈵㌷㡣㠴改㕦㌳摦㐸㝡づ慥摡搳㜳㔰㈵挱昶捡㑡捦㠱㤶㈸昶捣㑡ㅦ戶ㄴ㝢搸搳扦挵愸ㅣ㙣㐹晡扦㤲㡢㤱㌰晤摢收ㅢ㐹捦㠱㔶㝢㝡づ戰㈴换愰慣昴晢㕡㡡㠱㔹改㌹㄰ㄳ㡦㕤敤改晦捥愸㈳㐱㈴晤㝢攴㌸敥㤲昴敦㥢㙦㈴㍤〷㕤敤改慢挰㐹戰晥㔹改㌹〰ㄳ㐵扦慣昴攳㉣挵捥昶昴ㅦ㌱㉡〷㘱㤲晥㘳㜲ㄳ㐹戸昶㥦㤸㙦㈴㍤〷㘰敤改㌹昰㤲㉣摢㘷愵㥦㘲㈹晡㘶愵㥦㙡㈹戶戳愷摦挲愸ㅣ㤰㐹晡捦挹㜱㍣㈶改扦㌰摦㐸㝡づ挶摡搳捦〱㈷改户挹㑡捦㠱㤹㈸㝡㘵愵㥦㙢㈹〲昶昴㕦㌳㉡〷㘷㤲晥摦攴づ㈳攱摡㝦㘳扥㤱昴ㅣ㤸㘵搲㤷㈶挰昱ㄷ㌹ち㤷愹攴㤱愹㈳㡦晣愱戴愸㙣挷愲㠳㐷㜵㕦昳摥戳ㅦ㥣晦敡攱㈳㍥昹敦攵㤷扦晡攱昹捦晤昷愱㥡ㄱ㑦㕤㝤昵攳〷慥㝢敥㠳㙤搲敢ぢ敦昹㘱昲晡㘳㐳ぢ㡦㕤㥣㥥戳搷〱挷ㅥ㜲搴㡣搰昴㕥㐳扡㜴改摡㜵昷摥㑦㙦扦㐷㘰挵攲晢搴愳㙦昵㙤㔰㌲攲㘰ㄱ㡥㑢㡤㐹愴㤵㌱攸户㜸搳愳㑢改晣捥㉥㐳㐶ㅥ慥㌲㙡慤㌲扥㌷捡愸敦散㌲ㅡ㤰㐰㕡攲㐰㠳㈳ㄱ㐱攳㐷愳㡣收捥㉥㐳㐶㈲㉥㌴㕡慤㌲㝥㌶捡㔸摥搹㘵挸㠸挴㔵挶㌱㔶ㄹ扦ㄸ㘵㥣搰搹㘵挸挸挴㔵挶㑡慢㡣摦㡣㌲㑥敥散㌲㘴㠴攲㉡攳㔴慢っ愵挹㈷㠵挳㡡㑥晤挰捡㐸挵㔵挶㙡慢㡣㉥㐶ㄹ攷㜵㜶ㄹ攷㈳㠱晢㤳㜲㠱㔵㐶戱㔱挶㈵㥤㕤㠶㡣㕣㕣㘸慣戱捡攸㙡㤴挱攱㐶愷㌶㐵㐶㌰慥㌲搶㔹㘵㘸㐶ㄹ搷㜴㜶ㄹ㌲㤲㜱㤵㜱㥤㔵㐶㌷愳㡣ㅢ㍢扢っㄹ搱戸捡攰挸㐶昶愲㍤㡣㌲㌸っ改搴愶挸挸挶㔵挶ㅤ㔶ㄹ愵㐶ㄹ㜷㜷㜶ㄹ㌲挲㜱㤵㜱慦㔵㐶㉦愳㡣〷㍢扢っㄹ改戸捡攰㠸㐷㥡搲摢㈸攳搱捥㉥㐳㐶㍣慥㌲㌸昲㤱㌲晡ㄸ㘵㍣搵搹㘵挸挸挷㔵挶㌳㔶ㄹ㝤㡤㌲㥥敦散㌲㘴〴攴㉡㠳㈳㈱㐱㘳〷愳㡣㔷㍡扢っㄹ〹戹捡㜸捤㉡㘳㈷愳㡣户㍡扢っㄹㄱ戹捡㜸摢㉡愳㥦㔱挶摦㍢扢っㄹㄹ戹捡攰〸㐹㥡戲㡢㔱〶㠷㌳㥤扡晢㤲ㄱ㤲慢っ㡥㤴愴㡣〱㐶ㄹㅣ搶㜴㙡ㄹ㌲㔲㜲㤵挱ㄱ㤳㤴㌱搰㈸㠳挳㥢㑥㉤㐳㐶㑣慥㌲㌸㜲㤲㌲㜶㤳㌲ㄴ㠷㉢㌲㈸晢敢㜷挶戵㥤㌱㜰㈹㔱㌸摤㘵㈹摥捡㔲昰㤰㕥㍣摥捣㔲昰㈰㕢ㄴ㙦㘴㈹㜸搸㉢㡡搷戳ㄴ㍣㄰ㄵ挵㙢㔹ちㅥㅡ㡡攲搵㉣〵て搶㐴昱㑡㤶㠲㠷㑦愲㜸㌹㑢挱〳ㅡ㔱扣㤴愵攰㈱㠶㈸晥㤲愵攰㤷扥㈸㕥捣㔲昰㙢㔸ㄴ㉦㘴㈹昸挵㈸㡡攷戳ㄴ晣慡ㄲ挵㜳㔹ち㝥㜹㠸㘲㜳㤶㠲扢㜳㔱㍣㥢愵攰づ㔶ㄴ捦㘴㈹戸换ㄳ挵搳㔹ち敥㠴㐴昱㔴㤶㠲扢〵㔱㍣㤹愵攰〷㔵ㄴ㑦㘴㈹昸搱ㄱ挵攳㔹ち㙥捣愲㜸㉣㑢挱捤㑢ㄴ㥢㥣㡡㙥晦て㌰攳敥㍢</t>
  </si>
  <si>
    <t>㜸〱捤㕡㕢㙣ㅣ搷㜹摥戳摣㔹敥㉣㤷攴捡戲ㅤ摦㘲㌳㠹っ㍢愱㑢㤰ㄴ㈹㠹戲㔵㠹㕣㡡ㄲ㘵㑡㤴㐸㑡㑡㤳〶慢搹摤㌳攴㠸㜳愱㘶㘶㐵搲㌱㄰ㅢ㝥㘸㕡ㄴ㐵㘱ㄴ㘹ㄲ戸㜰敡〶扤愴㤷㈴〸㤰㍡㘸搲挲㐸㠰ㄶ㡤ぢ戴㐵搰愲て〵㠲㈰㐱ㅥㄲㄴ㙥ㅦ㡡㍣〴㐸扥敦捣捣㜲㜷戹㕣挹㡣っ㜰〸晥㝢㙥昳㥦㜳晥晢昹捦愴㐴㉡㤵晡〵ㅥ晥昲挹戰昰搸昲㜶㄰㑡㘷愴攴搹戶慣㠶㤶攷〶㈳搳扥㙦㙣㉦㔸㐱搸㠳〱搹戲㠵晥㐰㉢〷搶ぢ㌲㔷扥㉤晤〰㠳戴㔴㉡㤷搳搳攸㑦晥㡢㐹㐱攷㕢㝡〶愰㠰㔱愹㤵搲捣㘲攵㈶㔰㉦㠷㥥㉦㥦ㄹ扡ㄶ㈱㌸㌵㌶㌶㌲㌶㌲㌹㝡㝣㝣㘴昴㤹愱㔲摤づ敢扥㍣攵捡㝡攸ㅢ昶㌳㐳㤷敢ㄵ摢慡㍥㉦户㔷扣㜵改㥥㤲㤵搱愳ㄵ㘳攲挴搸挴攴愴㌹㌵㜵愲㤰〵收㑢愵㤹换扥㌴㠳㝢㠵戳㤷㌸ㄷ㑢㌳㈳㤷㘴㜸慦㜰收㠰ㄳ㈸㘷㍤挷戰摣㝢㠴㔴㈳㠱㡦捥捡慡㐵㑥㐸改㕢敥敡〸㤶摤㐲㘸搴㡥㡦捣㠱攲㔵㈳〸㑢搲戶㤷愴挹つㄶㅣ搲㑣晡搲慤捡㘰挰㌹扢㔵㤵㜶摣ㅤ攴㥣㙢㠶㝦挹㜰㘴㠶㠵㐱㈷攲摢㝣㑤扡愱ㄵ㙥昷㍢㔷〳戹㘴戸慢㤲㐳㌴攷㕣摤慡㘵㌲㈲㤳㐹昵㍣搵㘹㌱㡡㌷㈳㜳㝥戵戴㘶昸愱慡㤱㙢㘳㥤挶㌶㐹㠸㕡㜸换戲㈸㐵㐳㙤㙦㤱㑤换㤶昳扣昴㕤㘹㜳ㄲ敥㙤戸㙤㤰愲㐹㐴晡〶㜱㤲摤㤰㌱愲㉦ㄶ㝥㙥㠵戳攸㍡㐱ㅥ㈰摢〷搰㝢㙡㝡散攴挴挴㐹扤挰收㝥〰㤱昹㍦㈸㔰昳㙢ㅣ㤷㉥ㅢ改㜲㈵㕤慥愶换戵㜴㔹愶换㘶扡扣㥡㉥慦愵换㔶扡㝣㌳㕤㕥挷㤸攴挹昵昶愶攳攷㐲改㉢慦晦攱敡慦㥦昹攲㜷扥晢摢昵㙦㔶㍦㈳愸㌳㑡㜹〶㔱搰㡢〰搹㐳〰搱㌲㡥㥥搴敦㘳昳㘱〰㈱㝥㡡㘵㜰㈹㝦扡戹昹愳昹て晦攷㤹㔷㥥㝥敤摢晦晦慤ㅦ㡥ㄵㅥ㐰昷㤵㜸㕢戳扥戱〹搹搸ㄱ㍢攸ㅡ晦敥慣㙦㔰㌷㜳搲㍣㙥㡥㡤搵㈶㐷㡤愳㠶㐶挲摣㉤㤷敦挷搸㠲㜹摤㜲㙢摥愶㘲㝢挱㥣戳散㔰晡慡㌲㘸攲㈷ㄲ㕤㔵敦㌷捦㙥㐱攷慢㤱㠴摣㙦㤶愴ㅦ㐲㔷挲敤ㅤ戱㜹㙣挶〸攴㑥㜵㌸挶㍤攳搵摤㕡昰㘸攷捥攵搰〸攵㈳敤㝤㍢㐸㜶扤戶っ㍤㤲㠱㕡搲攳敤慦㕤㌳散扡㥣摥戲愲敥昷户㜵㐳愳扣捡摥扤㜳扥扣搵攸摤戵愲㘹搸摣摢ち昷慥㕤㐶㕤搱扡㠶㑡㙢㕥㈰㕤戵扣㘱攷戲㔵㕤㤷晥戲愴挵㤶㌵戵搵〷搸ㄵ慢昵昰愲㡢㡤㐲㔱㙢ㅦ㙣㙥㈵愱愵㕢㤳㌵慣㜷〳㔴摥㕥㌱㉡戶㝣戰㘵㐸㌴㈷㍡ㅥ㙥㘹㥥昳慡昵愰攴戹愱敦搹慤㍤搳戵摢〶㑣㐹敤愲㔷㤳ㄹ昵愴㈲㈸㔲㍤㍤㐲愴㥥敥愴㤳挴ㅤ㔰㙢㥢㠴㠴戶愱晢攰㈶㈱攲攰㡥摡摥挰㡣㐲㤳㤰㜱晣㠷扢慥愴㔹〸㌹㝡戴敢攸づ㐲捡㤷ㅥ㙡㔵扣㤱㈵昰〷㝣戰㈵戵㌲㝤㘴㙦㤴㍢㜲㜹㠷㤵㌶㜱㠵づ㥡愳扢㄰㑤愱㙤挸摥㝢㍢㌸㥤㍥ㅣ敦晥散㙤㌸㡣昳㠶㕢戳愵摦㌵扣㄰㕣㤱晥㈰挱晢〸ㅥ㈲㜸㤸攰ㄱ〰敤㐷戰㙦㝢㔲㤴戶㔲㙣㠹㙤㙤搳慡㠵㙢搹㌵㘹慤慥㠵㘸㐳㔸㤲换㤱摣扢ㅥ晤㌱㌴改敦㈷㜸ㅣ㈰㥦㑦㘵㥦攰愰㙣㕥ㅦ㡡敡ㅡ㉤晦扢昷㑦っ㝣㜴攵づㄱ慦〴㥡〳慦ㅢ昴昴㜴摡昹㜹㈳㔸ぢ愹㜴㕤㍢㤵㈷晡〰㤱㝥㄰愰昰㈱㠰㑢攷愵つ㤵扤㔷愱㡥㐶㠷㜶㐷㤷㑡㜷昳愰戳扣敤㔶搷㝣捦㐵昴㌷㙢㠴挶㜴ㄵ㜱㐳㈰㡣慣戳攰㤵敡㘱搶㌹㙦攱愷攰㉣挹つ㘹㠴㈵㤸攴戰摦㔹㐰捣愱㙣收㝣㙤㑢㜳愲㜰㘱㔶〶㔵㥤㜱挵㍣㑣搰㔶ㄶ㈵搸搴㠲㐳愳㈲户㐲愲敥㜵㉥ㅢ㠸㑢㐲ㅤ㠳㠶搵㕢㔱㠹㙦昶慢戶攴敤㝣㕣〳㠶愲㉡㌶㘱改㔳つㄱ愶ㄴ愵〴摥ㄲ㙥㌵ㄳ挳㜶㙤戹ㅡ㕡㜶㌰ㄲ㤳㜷㘴搶㐳摣㈹㔵晣㑢戲㘷戳㄰愶㙣㔷㘶戵㉢㌵〳㤳挵㙡㈵㐲㡢愵㥣昳扤晡〶㠳㤳㝢㠵㠷戸㔲晡ㄱ㠰搷晦昷㑢捦㍥昹㐷㕦晥㐵晣晢㈹愸㡢㝡㜴挶㈴㍡㘵㥢㔵晣愸㐷㝦ち㍦昹㙥㝤ㅡ㈳㥣㡥㔶㜵㡦ㄸ㡡㠲㕡㜰戰摢ㄵ㕦慡愰㌰愷㉡摢ㅢ戲摦戹敥昹敢ㄵ捦㕢㈷昳〷㔴㉤㔸㤳㌲㘴愴搵ㄷ〷㤶㉣ぢ㈱㝡㝡㕡攲愹愶㤰㡣㌱㕡㜶ㄸ愰㝦摡戶㠷ㄲ㡣㐱昶ㄹ㌴昵挰㝢㘴㝦つ㠵愹昱㘳愳ㄳ攳㔳攵㤲敤㔵搷搷扣㝡㈰换㑢搳ㄷ㡦㤶ㄷ扣㑤改㤷攷㕤搳戲㙤晣㜸晥慡攱㕡搵昲㜹攳㠵昲捤敡挸㤶ㅤ㌸攲摦㐱ㅥ〶㔱㑢户晥攳慤散㉢挷捦晥摤摦晣昷ㅦ摦㈸晦敢㑦挴扦挵ㅤ扢㈲㌴ㄵ㤸㘱㔲㝤㤴㘰㡣㘰㥣攰㈸挱〴㠰昸㉥㕥愵攱㐲戹昵搱㡦愱慥ㅦ㈷㌸〱〰昳愳㔸〴敢㜳㌲慡ち〶㝣戴㐰晡戳〴捦〱〸慡㈰㜵㌵愵㥦〲搸㤳攱㡣ㄲ㜷㌳晣っ㕡昳㝡㤷㍥挱㔸㤲㑣搷㐹㘴㥤㘴搵㐹㔲昱㡤㜸晦扢〸昳㘶摣搱ㅥ㜶㙡㌴攲敤慡愵挲敦㠶㐳㙥㜲昵〳ㄸ㥣㌵慦扡㔶ㄸ昴㤹搳昵搰㥢戳挲搹㈰㉣㤸〰㈸慡㔷ㅥ㔱扥慢改愵㘱昳㥡㈵㌷㔷㈰㕣㑦散敥挲挹愴㔴て㐲㑦㔹㡤挷㜷昷捦㝡㤷扣㜰搶ち㌶㙣㘳晢㐸㠷敥愸攷晡㥡㜴ㄱ㑣昹㠸愹敥㌴挸摢搸㤰戵づ㙢㕣昶敡㝥㔵捥捦ㅥ㠴㜰㑣㐴收㉦〵つ㠳昱ㄳ㑦敥ㅤ㝥㌴搱㥤㉥㌹つ慤ㄴ晢昴收捡愵敡ㄷ㠰㈵㠵㌹㈱收㜸㔲ㅡ摤㝢㜷昱㘸ち敥㘸扥昲㈶㔸ㅡ戵昵挷愷㠷㜹㌷戰㙡㌲ㅦ搷㉥㕡敥㐰㕣㕣慣㠷㉤㍤挶搶攱戸〷㘶㘳搱〵摢慢㠶㕦㍢〸ㅣ㈱㔵㘰扡ㄴ㍢㐴ㄶ㝦晢㈳㜲㠴㈶㤵㝡㈷㐹攵扣昳㈹㐵攸㤴挶〸慡愳〵㙦愸㈱ち㑤㜱㌱敤㔹㍦㐹摤㘸捥戱㜶㔱ㅡ慥攲挰㜲㔸㥢㤵户〷搴〸〹挱㐶㈲挰㤶㠷㕢慢捡㤱敢收㜴㈵昰散㝡㈸〷ㅡ㈵愵攰扡戹㈴㙤㠳㘷㥣㐲愳㜴戹ㅡ攲ㄴ搸挰挷昳换挱攱づ㈸㤲㠹㌹㈴ㄴ㡦戲㕤〴户㜵ㄳ搴㥤㝤㜲ㄴ㈱㡡愹㥥晦㌹㉤㍥晦㌹㍥㝦㜱㍡㤵ㄴ㘲㈵㘲㘴㝣昷㠷ㄸ㙡搱攱攴㙣ㅤ㔹㌶㘵戴ち㐹ㅢ捦て晤愶戲㜷㐸ㄲ㌰〷㌴㐸戵戱㤱愰ぢ慤慡㘱摢摢〳收扣㕢戵敢㌵戹㘰㔴愴㥤搸㙡捦㜷づ〸扦㔴〲㌳攲㔵ㄷ扡挴㈷扢㜹㘴㌱㤳㈳搳扥捤㕢㑡㝦ㅥ㘴㔵慥ㄶ㌸㈲摢挶戳捡扢㍥㉤搲捦摦户㤳敢㔰㘹㌵㤸戴㕤㑤戴㘵㡣愶ㅢ〷㑥愵㙤㑤挳ㄶ扣〵挴㍤戲搶搴㜴摥㡡㥡づ㡣㑥㈹ㄶ㘵戳搹晤㍡ㄵ搰ち捦㍢㜱㑣〵㘳ㄷ搵㑦㌳㡡愲㜷攱挱慥㍤づ㙦ち㍥㤴扦㔷〶㤰ㄱ搶㈰慤㔷ㄴ㉣慣㔸愱㉤晢㑣搵慦捡㌹慡〳愹搹㙢慥慣㈱愶㥤敤㌷捦昹㔶捤戶㕣挹挰〳挹㈹愶㌲ㄷ攴㉡搲㈸㤷扤挰㘲扡扣摦㕣昱つ㌷搸攰搱愵扡㝤㕦㑢㑤㌱㑢㌳㘷㉣ㄷ捡ㄳ捤挹昲愰戹扣收㙤㈲攳㕥㜷摣㜳挶㐶㜰㈰ㄸ挵换㠰攸㠹㌴㉡㉤搲㘹㤱㑢攷昶敢愳㈰攱㐰挹攸㌸㑤㄰戳㡡挷敦㉥扡㑡㉥挵㐹㉣敡㉡搷搴㤲戰敥㜸慡㙥㕣㔷愸㜴挲㐵扥㜳〹攰挲戹慢昳㍢愹捦㕦改扡㐱㘳挲愰㡢ㅢ㔰㘲搱挸戳㌰晢㌰㄰㠹ち摢㈸㌹扡攲㌸㙢敤攲㤷㌷搵ㄸ㑡㈲㍣㈷㠷戳㌸㠷㔳㜱〱㡡て戳㡢㙣〲散敤㐰㔴㘱〸攷ㄸ㜶㄰昷㤵㍣挷㌱㈸㕡ㄴ换㘵搸㙣㤹㔳昱㌴㉣㠹㙥〲㈸昹㡢㥢㡣㉤㌴ㄹ㕢慡〹慥㤸戹㔳㔵㈶㉥㙦搵昰慤㜰捤戱慡㌹㔶㤸摦㍣㄰㌲〹ㄱ㔲㈷㜸㄰㤴㡦ㄲ㑣〴愷敤㤹㡢攸戰つ㜶㡦攰扣㐰搲㤱晤㤰摣戴昲摦㘲㥦㠹㈹攴つ㤴愱搷㉦〳㥢挶㈴て㑣㍥㈰㥥愶挰ぢ㉤捡〸㠹㈱戴戳㕢扦〲㤰㍣㤹て愰搴㌵㝦挰攳㝣㝥挱㌳㙡㜳㐸㠱㝢㝥㙦㝣㍤㤶〳㙢㘹㔲晣㈲㜳㐶㈵㈴㔷㤱戴扤㡤昸搷捦戱㘱ㄹ搹㤸っ戳㑤搹㠸㠷愴㑤㑡搳晡㜲㥤收㥡㑦㜰ㅤ㠹捦搶捤㜷㝤昳扢昰晦昴捡㠹搳摣㐸㍥慦敥㈲㤶㔰搴㤷〱〴戳㔱摣㑦摢㠰ㄵづ戸ち愰㌱㈹搱慥㈵㝢收㔷㠸㕣㜳㤸昷挹㌹摣づ㐲㡤㉣戲㐱挸ㅦ㠱㈴搹扥ㅣ昳㉦晡㌵㠰㝦㜹晢㙤ㅥ㝥㔳㠲〹㡣㘴㝥愶ㅥ昲㜹ㄲ㑦扦㑥昰㔱〰挱㐳戹捡㈶㐶㠷㤰㡦愱摡㜴〸ㄱ㍣慥昳㈰㤲㍣㑤㕣㡣㜹㐸㐳挵㄰㥡㡣扣㔳㌸㈶㜸收㘷㐸㤶搲㍦㑥挰㌹㤳㤸㐰㌰ㄵ挰戸㈰㝡昶昴㕣㠲㌹〱㝡㉦㥥晢㌱㘷㥢戵ㄴ捣ㄶ愸㠴攵㈷㔰㄰㑣ㅢ搰㄰㘱㥡㐸㌰换㈸摦㔹㌰㤹㕥〰敥㔶挱ㄴ捣㌱㈴挴㘴㙦捣㙤㠳〳㉢〰㠲昹㠷づ〳慡ㅣ㔰攳〰㌲㠵ㅣ搷㈵㐰㠳㐹㘷㔰㐹㕥㙢㘲㤲挹㠱慢〰ㅡ㡦㠶㜷㜷ㄴ㈵㜷㡢㑤昹〱ㅡ搲攰㤰㜹愵㙥搸戸㡥㕣㐴戰ㅡ戲改㈰㔸慡㑣㜴㘴㘸扦㈱㙢扤愵挴㈹㕢㙤攱攳㥦攰捥摡㘹搰㍡㌶摥㕢挰㤱晢㍢㔲攴戵捦㈲㔹㜳㜷戳㔰〰㝡㙦㌳㈱㕢㉥愷㜲㥣㤳摡㤹搷㉤㐲〴㔸っ㝡扢㜸敤戶〸㥢搸づ敦搸ㄸ㝡㤳㘱㥢㕦ㄳ㜴㌲㑥慤捥晢㈶㕥ㄵ昴攰挴愱慦挷〵㔶㌴㕡攱㍢ㅡ㝥㝡ぢ㘴〸攰〲㤶挳㙤ㅢ㙥㔷㜹〳愴㈰愳ㄲ敤㑣搴㡤攵㜹㍥捥て㤹昶ぢ㠶挶扢昴攲㝤昷户㕤攸愸搷搸㐳て愳晤〱〸扣攷晢慤㌴攵㍢㝣戲づ挰晤ㄷ慤慡敦〵㥥ㄹづ㉤㈳㜴ㅣ攲ㄵㅦㄴ㘴㜴㕡㝢ㄵㄸ㍢捥挹㡤㘵㕣摥扢㉢㌶攵搷㕤㙦搳㔵慢搱〲摥㜴㉡㝡昵昶㜲ㅡ㤸㤲攸昹㄰愸㔸㑣扣㔱㤱㜶㥣愳戲ㅥ挰㤳愵㤹搲㔲㜹慣㔲㍢㌶㌹㈵㡤ㄳ挷㡤戱〹㘳㙣捣ㄸ慤㑤㥥㤸慣㑣㑣㡤ㅢㄵ㘳昴昸㔴㔱㤹㝤っ搷㌷〰㡡㌴昴㙡㥥㕢慣㕤㑤㙡散ㅢ愴愱收挴っ挱敥改㔳愴㜹愷㌴㘶〳㠰㐲㘹愶慣㍣摥ㄲ㉥㄰戳㈱㕡づ愱愵昵㍢㠵㙣ㅤ捤〳㘸㙥ち㈶㡢昴て挴愲㉥昷昵㑤㤶㜸愵㉤攸㈳㘸㤱昲攲户㐰㝡㙡㑣㈴昹㉦戰㉤㥦ㄲ㌴敤敡挸昷㐹ㄴ㠴㌲挳㈸攸㉦戲㤶晣搳っ㔳㍡挵㉢㜸㥤㌲㠱㌲㉥㠴〸挱㔳昱㌲㕡挸搷㔶扥ㄸ攸㔴散㜸〹㠵㠸ㅤ挷㐰昵愹愹愹昱搱挹敡搱㠹慡㌹㍥㔵㌹㌶㜵散攸㠹㈹愳㜲散㤸㍣㉥㐷㡢捡㉥㘳戸晥㌲㐰戱ち㐰っ扡㘲㠷㌲挹㐹摦㈰㑤昲㝢挳づㅡ㜲㐵㐸戲㐳㈷〷㜴搲扢戸㥡戴ㄷ搹昴㘹〲㈶㤷〴㑤㠸㕡攵敦愰挰ㄷ昹㉦㙥㈶慤㠹㜸愲㥥㉡㔲摦㈹攸晡敦〲昴昷㘸㤴慣㡥㈷敢㙥㥦㡢㔰〲ㅦ㜰收〳㐸〸㉥捣㔶扣改挶㈷㉢㠷ㄲ挹ㄹ㑥㉥敢㥥摣㘹㐹搲㔷挹㙢㡢㝥攳㍤摣㍤挱㌲愲㘳㤸㔷㝢て散搴㥡㙥㥤ㅥ摤㘹㐵㥥ㄲㄹㄴ㔹㑢㌰〶昰搷㤹㜴㡦昸㐸愷晣㙢㝣戳㠲换㡣〴挱㔹户敥昰攲攳搱づ挱摡㡣ㄵ㉡㝢㐹挷㉡㜴㉡㜲昶昷〸㑥ㅤ㤹㍥㌲㌱慥摤㠲㤴扤㡢㔹挸㤶ㅤ慢捦㌹昹攴昵摦〷ㄴㄴ㉡攲㘳㤳愰扥昴攳扦晤㥥挰挶㠰㡥ㄷ㈸敢㜱挷慥ぢㄴ敡㤵ㄲ㠷捦愰搰㄰〷愵㕣挴摦㈲づ㔴㌲㈵づ㥦㐵愱扦㐷扣㡣ㅦ㡡㠴搰㕦〲捣㝥㥥㐰敤㝣㑣㐸捣㤷慣㌶慦扦挶㐱ㄴ挱㑥㙢扥戱搷㥡换㜱㐷晢摤㐶㤱㤲慢搶昱〶ち晡㥦㄰㝣ㄱ㈰慦㔱㑣㍢搲㕢㈵ㅢ㐶愲㔳搹捥㘷㈵搴〷捤攴㠵㔸㥦ㄹ㝤搵挱㜰㐰㈵戴㙤㘵捡ぢ㌸愰昹昸戰㘳〱昹〶ㅣ换昰㝤㔳㙣搹㤰㠷㘰愰㥣ㅣ〱㜴㔵攳换㔹㜳搱挷㤹愰搷㥣て㤰搵愸攵㜰㠳ㅡ攲㐳ㅢ昷㈰挴㐴㜰慥㤹㌴戶っ㍥㌳攱㥤敥攸搷攸戰摡㡦っ㑤愹㥢ㅤ㝡㈴愹扢㌴捦㜵晢㡢㠸㔴搰㥣ㄶㅦ〳㥦㤵㍤晥挹昸挳㑡扣㜱㔶㑣改㝦㠶㠵攴㠵㕡㉦㙥㉤昴㍦㐷㌵ち戲㥦㐰㈹㤵愱㑥㜴搳㐸㡡㜲慦㔳㌶昸攵㘴捥㈹摢搲㕤つ搷ㅡ㕦㑢㈲愲挲㐵戲晥㈵っ攲っ晣㉦㔲〱㤴㔴晤㈵ち晡㕦ㄱ晣㌵㐰㕥㔰摡㈹㔹昱㜲慦㜴㕣敥㔷搴搰挶㜲扦㥡㡣㔷㉦愵〴㌵㠰㑢搶扦〶㤰㑣愹扤㠱捡戳㥤慣㔰㈴慦㑤晥㜲ㄸ㈱㕤换愷㐲㘷昱改捦㌶ㄱ昵攰搴愹㈹㕢㤵㐹㥦摣ㅦ㉥㈵戸㐰㐵㑢慤㉤㘰㝢扦〲㥥㔶ㅢ㐶㡣捦攱㍦㤷捥ち敡㈹㌷㉣㥥挷っ㥣㠵攷㤵ㅣ戲〷搴㕤搵㜱㈱敥㌸㡤〶晤㙦〱㌴ち挱㕤㑢㈳愷摥㘷㤸晢㈶㕥ㄵㄴ㌱㘵ち扦ㄱㄷ㔸ㄹ愴㡣戰㤰愳㐴〹捡㠶㕡敢㕣扣搶㘴㜷㤴ㄷ搵㜱戶㙤㜷㤴㈱搵㌱摢扣扢㙦ㄱㄹ㘵㠶㍢搴晦㥥㌵㡡㡣㥡晥ㅦ攲㠲㥡㥥昲搲㤸㝥㤰㐴戹㡥晦昴㤶愸摥愸摤戸昱戳挱捣搰㈳㤹㡦㥥㈹㝣敥晢晦晣㠳㔷扦昷㥢愷㝥晣昳搷㕥晢摥て㕦㝤晢攷摦慣㥣晡挷㌷摥昸捥㠵搷摦晥挱㝤收ㄷ搲㕦晦搹挲ㄷ㕥ㅣ㕢㝦昱㤶㜹昵㈳攷㕥晣㡤㥢㔷挶㉥ㅦㅡ敥改改敤㝤敡昰㍦㍤昴㜴昱愵㕢㙦㡡户晥敢㝤慥㔰㠴挰〴慤㠶㥦〴㔱慡昱ㄶち晤㍤㠳㕣晤㝢扡っ㐵㤰㕤换㈰㘱搴㌲扥慤㤶㈱戸ㅡ㐵摡攷㘲搲捥愰㈱㠷㕢㑥昶慢㡥㘷㕢㍢晡㝥〹㜹㝥㍢㙢</t>
  </si>
  <si>
    <t>㜸〱捤㝤〹㝣ㄳ㘵晡㝦摦搲㠶㑥㌸ㅡ㉦㐴㐴㉣㡡愰愰㤸慢㑤㡢㈰㐲〱㐱㤰㕢㐵㔷㉤㌹㈶㔰改〱㙤㐰㔰㐴㔰㐴㔷挵晢ㄶㄵㄵ㕤敦ㅢ敦愳攲慤㜸摦户敢㝡慤戲慥敥扡㡡慥挷晦晢㝤㘶㈶㥤挹㑣㐲㝦晥户㥦㡦㈵㜹挸㜳㍦昳㝤㤲挹扣㌳敦㥢㈹㔲㐵㐵㐵扦攱㡦晦昳慦㠴㉦晡捥㔸搲㥡搱ㅢ㠷搶㌶㌷㌴攸挹㑣㝤㜳㔳敢搰㔱㉤㉤昱㈵㤳敡㕢㌳㕤㘰攰慢慢㠷扥戵戴慥戵晥ㄸ扤慣㙥㤱摥搲ち愳搲愲愲戲㌲慤ㄸ晡ㅤ捣㘷挰㘲㌴㝡㘹㈵㈴戰㉡搲㝣㈴㕤㐹捡㐸㌴ㄲ㍦㐹㌷㤲敥㈴㍤㐸㝡㤲㤴㤳〴㐸戶㈲搹㥡㘴ㅢ㤲㙤㐹戶㈳改㐵戲㍤㐹㙦ㄲ收搷晡㤰散〸搲扤㉦挸捣摡搱㔳ㄲ㐷㘱㙢㘶㘴㥡㕢昴㍤㉢づ㌶㙡ㅥㄱちつつつ慤っ挶挲㐳㠳㝢㔶搴㉥㙣挸㉣㙣搱㐷㌴改ぢ㌳㉤昱㠶㍤㉢愶㉥㑣㌴搴㈷㈷敡㑢㘶㌶捦搳㥢㐶攸㠹㘰㈴ㄱ㡦㔶㠷愲㤵㤵改㥡㥡敡敥㍢㈱昲攴摡搱㔳㕢昴㜴敢晦㉡㘶㍦挶㥣㔲㍢㝡攸㘴㍤昳扦㡡戹㌳㘲㈲攴㤸收挶㜸㝤搳晦㈸㘸㈹㝢ㅡㄹ愳㈷敢搹㝣㕤㙦愹㙦㥡㌳ㄴ㘵㍢㠰〶ㄷㅢ㍡づ㠸㈷攳慤㤹㕡扤愱㘱扡㥥㘶摦扢㌷ㄲ㌳扤㐵㙦㑡敡慤㍤ㅢ挷㉥㑥敡つ愶扡戵慣昱攰㜸换攴㜸愳㕥挲ㄷ攵㡤㐶摦㈶愴昴愶㑣㝤㘶㐹㡦挶㠳㕡昵改昱愶㌹㍡㑤㑡ㅢ昷㕦㔸㥦㉡㈹㔱㈵㈵㐵㕤〶㜹ㄵ㈳扤ㄹ㍡慥㈵㔹㍢㌷摥㤲ㄱ㡥㕤ぢ㜹搹摡摥㈱㔲戸愳㉣扥㡢㉡㜲扣搸愶ㄹ昵㡤ㄳ昵㤶㈶扤㠱㐹搸扣㈱㌹㐶㠲㠹〱㝤ㄶㅣ㙢㙢搸ㄸ搵捤晣扣㜱㔳㤸㐵慢㈰改て攲摢〵愴敢㠸㔱愱㘱㤱㥡㘱摡慥ㄴて〰㔱㈵敦攲㌳㙢㜷攳攷愶戸㉥㕥㕣㤷㈸慥㑢ㄶ搷愵㡡敢昴攲扡㜴㜱摤㥣攲扡戹挵㜵昵挵㜵㐷ㄵ搷捤㠳㡤昵㔷搶戵㙢戱昹昷㐴扦㑦收㡦㤹㥣ㄹ戵晡戰㠷慥㝥㜳敢昱㜷㉡㝥㑣攵昳㍡㄰㉦戴㐱㈰扥摤㐱愴㡣㔰昵㌰㙤て㡡〷㠳㈸昵㍡捡㘰㈹搷㝦戶摢㍦搷敦㔱㍤晥㤶㍤慡慦㜹昰昶㙦摦㔰晣㤴㑢㡣㍤㘹扣ㄷ㠸㙦㈸㠸戱㈹㔵挳戴扤㈹づ㠲㈸昵愲ㄹ攳挰晤〶づ愹㉣㡦㡥㔹㜳摥挶改慦敤㌵㈸愶戸㤳㤰ㄸ㘱ㅡ㐷㐰㝣㔱㄰㠹ㄱ〶ㅣ㤵ㄴ㔷㠱㈸昵㡣ㄹ㘳搶挹㌷慤㔶户㉥㤹㜸晤㉦〳昶㐹晤敢ㅦ〳ㄴ摦㙢ㄲ愳㥡挶㌵㈰扥㘱㈰ㄲ㈳ㅡㅡ愶敤㐳昱㜰㄰愵ㅥ㌳㘳摣昹晡攷㝦㝢晢晡晡〳㔶㕥㌵㙥摡晡㡢㝢㕦愰戸㡢㤲ㄸ晢搲㜸㈴㠸㙦㍦㄰愳㡥捡㘱摡㈸㡡㐷㠳㈸昵㤰ㄹ愳㝥昰愳昷㥤㔰戶㜲攲慡㐹昵摦㍦戰攸挸昵㡡㝢㌸㠹㌱㠶挶㘳㐱㝣攳㐰っ㍣㘲挳戴晤㈹ㅥて愲搴㍤㘶㡣㍥愹摡捦ㄶ昴㍡戴昶挲昱昷昴摥攵挹昹晤ㄴ㜷㤰ㄲ攳〰ㅡ㑦〴昱㑤〲㌱敡〰愶〷㔲㍣ㄹ㐴愹摢捤ㄸ㥦散㌸攱扥愱ㅦㅦ㍤敡摥ㄹ敦㕣昳昸愷㤵㝢㈸扥㑦㈴挶㔴ㅡ㑦〳昱㑤〷㌱㘲㐴㠶㘹㌳㈸㥥〹愲搴㡤㘶㡣㉦㉦㔹㌷㜳㘴挵昰㜱搷愶㕥㝢昸捡㥤ㅥ㝡㔹㜱昷㉣㌱づ愶昱㈱㈰扥㔹㈰㐶っ㙣换愱ㄴㅦ〶愲搴㌵㘶㡣㕤㙦摡㙤㠷戵㡦㥤㌸晡扡挷捥㜸戶戹摦〵ㄳㄵ昷敥ㄲ攳㜰ㅡㅦ〱攲㍢ㄲ挴㠸ㄱㅤ愶搵㔱㍣ㅢ㐴愹㉢捣ㄸ扤㝡㕦戹敡愲ㅤ㝦摥晦昶昵㙦慤㕦㝢攷㕥ㄳㄵ扦ㅣ㈴㐶㠲挶㐹㄰㕦ち㐴㘲㐴挲挳㌴㥤攲㌴㠸㔲ㄷ㥢㌱㉥㍦户晣攷昸㥦扢㑦戹㙦㥢攷㍥㝦戲敦搴㤳ㄵ扦㕢㈴挶㕣ㅡ搷㠳昸㡥〲㌱敡挰晢㠳㥦ㄹ慤〱㐴愹㜳捤ㄸ㍢㍤㕣扢敥攳㌷戴戱敢攷昴㍣昳搶㐹㝢㈸挵慦㈶㠹搱㐴攳㘶㄰摦㝣㄰愳づ㝣㕥ㄶ㔰摣〲愲搴㙡㌳挶㜹扦㑥戸攰愹挱昷㑤㌹㘵挸㝥捦㉤摢昴晥扤㡡摦㙣ㄲ㈳㐳攳㠵㈰扥㐵㈰㐶㡣攰㌰敤㘸㡡ㄷ㠳㈸㜵戲ㄹ㘳收挸㌳敦㕦昳攵搲晤㑦ㅢ搲㌶晣戰て㝡昷㔱晣㘲㤴ㄸ挷搰昸㔸㄰摦㔲㄰㈳〶㝡㝢ㅣ挵换㐰㤴㕡㘱挶㔸㝤搶㥡昲慥㥢慦ㅡ㝤换㈹て㍤㍤愸㜸捤敤㡡摦慢ㄲ㘳㌹㡤㔷㠰昸㑥〰㌱㘲〰㡦ㄳ㈹㕥〹愲搴戱㘶㡣昱㜵㍢㙦摢㜸捥捡㌱慢㙦㍤㘹昲ぢ㔵㌷㕦慣昸戵㉣㌱㔶搱昸㘴㄰摦㈹㈰㐶っ㝣㕥晥㑣昱愹㈰㑡㉤㌴㘳㤴㌵昷摤㕣㍣攰㤷晤慥扦㍥戵昷攰㤳晥晥愰攲户扡挴㌸㥤挶慢㐱㝣㘷㠰㐸㡣㄰㍥晢㘷㔲㝣ㄶ㠸㔲捤㘶㡣㥦晥㝡摥愷攷ㄷ㔷㡦晥换㡢㈷㉣慦ㅣ㜲捣㘵㡡〷〵ㄲ攳ㅣㅡ㥦ぢ攲㍢て㐴㘲㐴昱晥㌸㥦攲ぢ㐰㤴慡㌷㘳㥣㍦㍥昶攳㠹晦ㅣ㔸㝢改扥㠷ㄶ扤昸晥㙦㑦㈹ㅥ㔳㐸㡣㡢㘸㝣㌱㠸敦ㄲ㄰㠹ㄱ㐶㙦㉦愵㜸つ㠸㔲㐹㌳挶戵㘷晥扡㝡挶攰挸搸ㄳ敢づ敤ㄹ扣㙥敢晦愸摥㔰㑢㡣换㘹㝣〵㠸㙦㉤㠸ㄱ〳㜵㕣㐹昱㔵㈰㑡ㅤ㘱挶㜸昰愵㝤ㅦ晢㝣㜲晣挰㜳晦扢搳敢戳㝥㕥㝡㤳攲ㄱ㡤挴㔸㐷攳㙢㐰㝣搷㠲ㄸ㌱昰晥昸ぢ挵搷㠱㈸㜵㠸ㄹ攳搶㔱慦㜴捤㈴慢㙡慦晥昷㔵户ㅥ晥㤷㕢扡愹㍥㔰㑢㡣ㅢ㘸㝣㈳㠸敦㈶㄰㠹ㄱ挱㘷敥㘶㡡㙦〱㔱㙡㥡ㄹ愳攸挱㤵㝢㙤㝤㐸昷㌱攷扣昳捥挴㕢敦ㅤ㝡㤷攲昱㤴挴戸㡤挶户㠳昸敥〰㤱ㄸ㔱搴㜱㈷挵㜷㠱㈸㌵搱㡣搱戶㝥摡敡搶㑢㤶ㅥ㜸挲晢扢散ㄷ㥥戲晢扡敥㜷㐳㍤捤晣捡ㅢ搳ㄲ㍦ㅡ挷つ敤㠷㈴㌸づ攳扦㉤ㅦ㡢攱㔰㉣㕤㤹㡥愵㐳愱㔴㘵㌰ㅥ㠹㤷㔶㈰㙣㐷㡦〰昸ㄶ敤㥥㍥愴扥㈹搵㝣戴ㅣㄲ㜴㑦㡦慢㙦挸攸㉤挲㤴愷昱㥦㜱㔸㈳㝣㡦昴搸挵㌸ㅥ㑣ㅡ㐷て摢愶㙢昵㤶っ㡥愳㌲㑢摡て㈹晡㡥㡥户敡敤散㄰㌳昶攸收㠵㑤愹搶ㅤ扤㤵㌳㌲昱㡣摥㈷㔷搷ㅥ挴攵㌶〳挷㔸㝡慢㤴搴㉦搷敤攰㜸挳㐲㝤搴攲㝡㐳扤㔳㡥ㅡ㐷㕢捤㠹晣摡㜱㉤晡㠲慣搶㔵搱㈸っ〱ㄶ㐹㙣搷㔶ㅡ㉡愳慥㡡摡戹捤慤㝡㤳㤴㌷愴㜱㙡㝤㜲㥥摥㌲㐳攷〰㐲㑦挹愶㙥㐷㤵㜹挸㌷㘴㑡ㄳ㌶ㄴ〷㜱愹㕤散㔲〲慤㌷愵昴ㄴ敡㥤て㤴㤷捣㡣㈷ㅡ昴㕥づㄳ㈳㈷ㄴ㍢㌸挴攳㥡㤳ぢ㕢㙢㥢㥢㌲㉤捤つ㑥捤愸搴愲㌸づ㌳㔳〷㌶愷昴ㄲ昹㉢㌲愸㉡敡搲㐵愹愲摤扤㡥搷ㄸ扢㤵㐷㜴戶㌷〹㡦ㅢぢㅢ摢摥㐴㌴昶㍣ㄲ捣㐶挶ぢ摢㥢㡣昶㝢ㄴ慣挴晥㈶愴㜵戰愰戵挷㥢㤴㑥扤㥤ㅦ扣愱搳搱ㅦ昴愱㐱攷愷戲㜸㐰晥㤰敤敦换㉤㔴㙡敢ち挷㡢戴㉥〰㥡㠴捤扥昷㍡搷戸戸㜸ㅢ㜳敢挷㉥挲㘰㘲㝣扣㈹搵愰户ㄴㅣ敤㉡㔶愴摤㐳㜲㉦挹㝤㈴昷㤳㍣〰㔲㍡〶晢戸扣㠸㤶挰㐲㉤㔶㑢㑡㡦慥㑦㘵收晡收敡昵㜳收㘶㈰挳㈸戹慣㡣㜰扢晥戴㠷㈰搲ㅥ㈶㜹〴挴敦㉦昲戵攱晦㈲㥦㕦㝢ㄴ晦㠱㉦敤㡦晦晦敦㘳㤷㘲㜸㘹㌲㔴挲㔸戶戵戴ㄱ㈳戲搶㉥㕤扣戶㝣㝣扣㜵㙥㠶ㅦ扡挲㑡挶摢㐰昲ㄸ㐸昷挷㐱㈶㡦搷ㅢ昰㤱晤㕦つ㠳㑢㜷㐵捣㉤づ户㜸挸搳慢㜱挶㤲愶攴摣㤶收㈶㥣㡣ㄸㄳ捦挴㐷㈵㌱愶㙣㔵㜱㕦攳愴收摡㠵ㄹ㕦攳昸㝡晣搷扤㜱扡㍥㕦㡦㘷㙡戱㑢捥昴㘸㥣㠴昱愸散㌳㈷愴ㄶ㤷㌶ㅡ㐳挹㌱㝡㙢㔲攳㤸㜳〲㜶㐱㡢㝤㜸㠵㝤㙡昷㐶敥㔴昴挵ㄹ㠶敥摡㌸㌵㡥㌱㙢㐶㠳搱㄰昱㌲㕥搱戳㠷挸㉣㙦扦挹㈱㐲㐰㕥摡愲㜴ㄳ㠱ㄱ愹㠸敦ㄲ㝣㕢攲㙢戵挴愴戹㥦㤶㠳㌲昵つ慤㐳㑤㜸㠷㡥㘹挶㌹〹㕤㑥挷㄰㜶㥦て㙦㈶㕦挱㘶攵㝥愸㌹㘸㥤㤲㑣ㄸ㘱㔱捡晥㉤捤ぢ攷昷㐳慣晦㔵ㅣ挶㉡搲㥥〰戹攲摢ㅢ昶搹敤戲㕢㝦㌳晦㍦ㅥㅦㄷ昹搳㜶愱㐵ㅢ〸㔹晣㈷㝦摡搳昸捦㕦㐸㔷㍡〰ㄶ㥥㝢搵㍣攳敢㔲搸㜷㙦挴搶捥㙣搱攵㠴㐱㤹㌰㑢收敢㍤ㅡて㘹㙥㤹㤷㘸㙥㥥挷收昷ㄴ慥㜵慥慥㘷㌸ち敦㘶㥥㜴攰㙢愵㔴㤷㉥㡥戱戶㙤戸扥㌳攲晢㌶㠲昴ㄸ搵搰㔰㘱㐵㙣昵㍤て㔱ㄷ㝣㝢昸㕥挰㡢㥡㜰㔵㌰ㅡ慥愹慢㙤㘸㑥捥㥢摢扣戰㔵慦㥢㍥敡挰㐸摤愴收愳昵㤶扡〹㑤改晡㠶〶晣搷摣㌲㈷摥㔴㥦慣ㅢㅦ㍦愶敥愸攴搰挵つ慤㡤㉡〴㜸㌸挰㥥扥攰㡤㐷㝤㈷挶挶㍥㜰换晢㔷捥慥㝢改㉢ㄵ㌴ㄵ慥搱晢㐰㈴慣挰㔳㝢㤹攴ㄵ㤲㔷㐹㕥㈳㜹ㅤ㐴つ㠶㉢㜷㕣㜸敤晣搳摥〴慦扤㐵昲㌶〸㜶㌷搲㈲散㝤摥㌵㔸㌵〸晦㜳て愴扤㐷昲㍥㠸攲搹〰㝥㔶㡢戴て㐰昲㌶㝣㜷㕡戴㠱㈰㜱㌶戳昶㔷〸晣㕡〱㥤ㅡっぢ㌶㕤㈳挸ㅡ㘱搵〸愹敡㡤㌰㥥挰㙣㙦㉡㕣愷㈴昶㠴㕢〵晤扦㈴昹㡡㘴ㄳ挹㍦㐸扥〶㔱㕢挱搵ㅢ㤸㙦㘸昳㉤挹扦㐰㙣挰㝣㘷戰㙡㉦晣㉦挰晣㠷㐶摦㠳愸扤㐱っ㘰㝥挰慢扣挰っ愵㐳ㅢ〸㤲户〳昳ㄳ〴㝥慤㠰㑥〵㘱攱〵捣㙦扦收〱收㔷㔳攱㍡捦ㄲ㐶愴ち㍣戵㉥ち㠴㘷㠰戵㔲ㄲㅦ㐹㔷㄰戵ㄹ慥摥挰㘸戴昱㤳㜴〳戱〱搳挳㘰㔵〴㠱晢㌳㜸㑦ㅡ㤵㠳愸㑡戰〶㌰〱戰㜹㠱㠹搲慢つ挴〱捣㌶㜰昱㙢〵㜴慡ち㉥㕥挰㝣㤶て㤸㑦㑤㠵敢攴㔱㌵㈲㔵攰愹昵㐵㔲㙤㈷㤲㝥㈴㍢㤳㔴㠰愸て昳〲戳ぢ㙤㜶㈵ㄹ〰㘲〳㘶愰挱慡ㅡ〴敥捦攰㠳㘸戴㍢㠸摡〷慣〱捣ㅥ㘰昳〲㌳㡣㕥㙤㈰づ㘰昶㠴㡢㕦㉢愰㔳挳攱攲〵捣昳昹㠰搹㘸㉡㕣㘷挴昶㐵愴ち㍣戵㑡㈴搵慡㐸㘲㈴搵㈴㌵㈰敡挹扣挰散㐳㥢攱㈴㈳㐰㙣挰㡣㌴㔸㌵ㄲ㠱晢㌳昸㝥㌴ㅡ〵愲㐶㠱㌵㠰ㄹつ㌶㉦㌰晢搱慢つ挴〱捣㔸戸昸戵〲㍡㌵ㅡ㉥㕥挰摣㤵て㤸㍢㑤㠵敢㌴摦ㄸ㐴慡挰㔳㥢㡣愴摡ㄴ㤲愹㈴搳㐸愶㠳愸㥢昳〲㌳㤳㌶〷㤱ㅣっ㘲〳㘶㤶挱慡戱〸摣㥦挱て愵搱㘱㈰㡡愷つつ㘰晥〴㌶㉦㌰攳攸搵〶攲〰收㐸戸昸戵〲㍡㌵ㅥ㉥㕥挰㕣㥡て㤸㑢㑣㠵敢摣攵〱㠸㔴㠱愷㌶〷㐹戵戹㈴昵㈴㐷㤱捣〳㔱攷攵〵愶㤱㌶㑤㈴捤㈰㌶㘰ㄶㄸ慣㥡㠸挰晤ㄹ扣㠵㐶慤㈰敡㐰戰〶㌰ㄹ戰㜹㠱㤹㐴慦㌶㄰〷㌰㐷挳挵慦ㄵ搰愹挹㜰昱〲收㠴㝣挰慣㌰ㄵ慥ㄳ戲㔳ㄱ愹〲㑦㙤㌹㤲㙡㉢㐸㑥㈰㌹㤱㘴㈵㠸㍡㌶㉦㌰慢㘸㜳㌲挹㈹㈰㌶㘰㑥㌵㔸㌵つ㠱晢㌳昸㘹㌴㍡ㅤ㐴捤〰㙢〰戳ㅡ㙣㕥㘰愶搳慢つ挴〱捣㔹㜰昱㙢〵㜴㙡㈶㕣扣㠰愹捦〷捣㕣㔳攱㍡换㝣㌰㈲㔵攰愹㕤㡣愴摡㈵㈴㤷㤲慣㈱戹っ㐴㈵昲〲㜳〵㙤搶㤲㕣〹㘲〳收㙡㠳㔵㠷㈰㜰㝦〶㕦㐷愳㙢㐰搴愱㘰つ㘰慥〵㥢ㄷ㤸㔹昴㙡〳㜱〰㜳㍤㕣晣㕡〱㥤㍡っ㉥㕥挰㑣捤〷捣ㄴ㔳攱㍡㜵㝥㌸㈲㔵攰愹摤㠱愴摡㥤㈴㜷㤱慣㈷戹ㅢ㐴㑤挸ぢ捣扤戴戹㡦攴㝥㄰ㅢ㌰てㅡ慣㍡〲㠱晢㌳昸㐳㌴㝡ㄸ㐴搵㠱㌵㠰㜹〴㙣㕥㘰㡥愴㔷ㅢ㠸〳㤸つ㜰昱㙢〵㜴㙡㌶㕣扣㠰㠹攵〳愶捡㔴戸慥〷㈴㄰愹〲㑦敤㌹㈴搵㌶㤲㍣㑦昲〲挹㡢㈰㉡㤸ㄷ㤸㤷㘹昳ち挹慢㈰㌶㘰㕥㌷㔸㤵㐴攰晥っ晥〶㡤摥〴㔱㍡㔸〳㤸户挰收〵㈶㐵慦㌶㄰〷㌰敦挲挵慦ㄵ搰愹㌴㕣扣㠰改㤷て㤸㥤㑣㠵敢㈲挷㕣㐴慡挰㔳晢〴㐹戵㑦㐹㍥㈳昹㥣攴ぢ㄰戵㝤㕥㘰扥愴捤㔷㈴㥢㐰㙣挰㝣㙤戰㡡搷㑣晡㌳昸㍦㘹昴つ㠸㥡〷搶〰收㕢戰㜹㠱㌹㡡㕥㙤㈰づ㘰扥㠳㡢㕦㉢愰㔳つ㜰昱〲愶㌴ㅦ㌰㈵愶挲㜵攵愶〹㤱㉡昰搴㝥㐱㔲敤㔷㤲摦㐸㡡㡡㐱ㄴ㠸晡昵㤷㝣㐷扥㕤㘸㔳㐲㔲ち㘲〳愶慢挱慡㘶〴敥捦攰㘵㌴攲扣〸戵〰慣〱㡣ㅦ㙣㕥㘰收搳慢つ挴〱㑣て挶搵ち攸㔴ぢ㕣扣㠰搹㠴㡤昰ㅣ㉢㝤㘵㉡㕣㤷愳㌲㠸㔴㠱愷搶㡢戵㙦㑦搲㥢㘴〷㤲㍥㈰敡搳扣挰昴愵捤㑥㈴晤㐰㙣挰㔴ㄸ慣㕡㠸挰〲㑣㝦ㅡ敤〲愲㡥㠶挸〰㘶㔷戰㜹㠱㔹挴㤲摡㐰ㅣ挰っ㘴㕣慤㠰㑥㉤㠶㡢ㄷ㌰慦收〳收ㄵ㔳攱扡挶㜶っ㈲㔵攰愹敤捤摡㠳㈴㈱㤲㌰㐹〴㐴㙤捣ぢ㑣㈵㙤慡㐸㘲㈰㌶㘰㙡っ㔶ㅤ㡢挰〲捣㌰ㅡ敤〳愲㡥㠳挸〰㘶㌸搸扣挰㉣㘵㐹㙤㈰づ㘰㐶㌲慥㔶㐰愷㤶挱挵ぢ㤸晢昳〱㜳㥦愹㜰㕤㌸㕣㡥㐸ㄵ㜸㙡攳㔹晢〴㤲〳㐸㈶㤲㑣〲㔱㜷收〵㘶㌲㙤愶㤰㑣〵戱〱㌳摤㘰搵ち〴ㄶ㘰㘶搰㘸㈶㠸㍡ㄱ㈲〳㤸㠳挰收〵收〴㤶搴〶攲〰㘶ㄶ㕣晣㕡〱㥤㕡〹ㄷ㉦㘰慥捣〷捣㕡㔳攱扡ㅡ扡ち㤱㉡昰搴攲㐸慡㈵㐸㤲㈴㈹ㄲㅤ㐴㕤㤲ㄷ㤸㌹戴㤹㑢㔲て㘲〳㘶㥥挱㉡㕥㕣ㄵ㘰ㅡ㘸搴〸愲㜸㜵搵〰愶〹㙣㕥㘰㑥㘱㐹㙤㈰づ㘰ㄶ㌰慥㔶㐰愷㑥㠵㡢ㄷ㌰愷攴〳收㘴㔳攱扡挴㝢㍡㈲㔵攰愹ㅤ挳摡㡦㈵㔹㑡㜲ㅣ挹㌲㄰戵㈲㉦㌰换㘹戳㠲攴〴㄰ㅢ㌰㉢つ㔶慤㐶㘰〱收㈴ㅡ慤〲㔱㘷㐲㘴〰㜳㌲搸扣挰㥣挱㤲摡㐰ㅣ挰㥣捡戸㕡〱㥤㍡ぢ㉥㕥挰㌴攷〳愶挹㔴戸慥㕢㥦㠳㐸ㄵ㜸㙡攷戲昶昳㐸捥㈷戹㠰攴㐲㄰㌵㌷㉦㌰ㄷ搳收ㄲ㤲㑢㐱㙣挰㕣㘶戰敡㕣〴ㄶ㘰㉥愷搱ㄵ㈰敡㝣㠸っ㘰搶㠲捤ぢ捣㜹㉣愹つ挴〱捣搵㡣慢ㄵ搰愹ぢ攰攲〵捣挱昹㠰㌹挸㔴戸㉥挶㕦㠴㐸ㄵ㜸㙡㌷戱昶㥢㐹㙥㈱戹㤵攴㌶㄰㌵㈵㉦㌰㜷搰收㑥㤲扢㐰㙣挰摣㙤戰敡㘲〴ㄶ㘰敥愱搱扤㈰敡㔲㠸っ㘰敥〳㥢ㄷ㤸㑢㔸㔲ㅢ㠸〳㤸〷ㄹ㔷㉢愰㔳㙢攰攲〵捣㠸㝣挰っ㌷ㄵ慥ㄹ〶㤷㈳㔲〵㥥摡ㄳ慣晤㐹㤲愷㐸㥥㈶㜹〶㐴㔵攵〵收㌹摡㙣㈴㜹ㅥ挴〶捣㡢〶慢慥㐰㘰〱收㈵ㅡ扤っ愲慥㠴挸〰收ㄵ戰㜹㠱㔹换㤲摡㐰ㅣ挰扣捥戸㕡〱㥤扡ち㉥㕥挰っ挸〷捣慥愶挲㌵㙤㘲ㅤ㈲㔵攰愹㝤㠰愴摡㠷㈴ㅦ㤱晣㤵攴㘳㄰戵㔳㕥㘰㍥愱捤愷㈴㥦㠱搸㠰昹挲㘰搵㌵〸㉣挰晣㥤㐶㕦㠲㈸㑥挳㌰㠰昹ち㙣㕥㘰慥㘵㐹㙤㈰づ㘰扥㘶㕣慤㠰㑥㕤〷ㄷ㉦㘰扡攵〳挶㙦㉡㕣㜳㐱㙥㐰愴ち㍣戵ㅦ㔸晢㘶㤲ㅦ㐹㝥㈲昹㉦㠸㉡挹ぢ捣㉦戴昹㤵攴㌷㄰ㅢ㌰慡㡢戰敡㐶〴ㄶ㘰㡡㈱搰扡㠰愸㥢㈱㌲㠰㈹〱㥢ㄷ㤸㥢㔸㔲ㅢ㠸〳㤸慥㜰昱㙢〵㜴敡ㄶ戸㜸〱昳慦㥦昳ㅣ昹㝥㙢㉡㕣ㄳ㕣㙥㐳愴ち㍣戵〰㤲㙡㕢㤱㙣㑤戲つ挹戶㈰敡㉢戸㝡㥦っ敦㐵㥢敤㐹㝡㠳搸㠰改㘳戰敡㜶〴ㄶ㘰㜶愴㔱㕦㄰㜵㈷㐴扢攲㠹㐳㘶戰㜹㠱戹㠳ㄶ㙤㈰づ㘰㉡攰攲搷ち攸搴㕤㜰昱〲收敤㝣挰扣㘵㉡㜲㘷敤㤴摥㠳㐸戹㔷㈶㘵㘶㙢㜶㍥㠳㙤愶㐴㑦ㄸ晢搲〷㌵搵㘷㕡扢愵㐷㉤捣㌴㡦慢捦㡣㘹捤㜴㑦㠳攰愵戸昴㤱㑢晦㌶愷㈱改㠳敢昵愳㘷攲摡摣捥㙥ㄵ㈶晤搶㉥㙣捤㌴换㐵搷㝥㙥晤㤸收挹捤㤹㌱昵慤昳ㅢ攲㑢〶㜸愸つ捤㈱㜳昵㈶捣㐵㘹挱㤴㤴㉤ㄹ㌵捦㥦慦愷㍣㙡㥣搱扣戰㈵愹㑦ㄸ昳㐷㤸捤愲㡣慢挷㐵戸㐰愹㔴㤱摡㉤晦散つㅢ敥㍢愱㌷挵戸愸愹㝥攷㘴㠸㌶昸㘳晥㉦摥㝡㐵挸㠹户㌹晥㡡㑡敦〵㕢昸敤㘱㥢ㅢ搳つ挶晥㌴㕡㙡挸㝡㤸㤳慦㈶㌴戵搶愷㜴扦挹ㅤ㔸摦搴搳㝣㌹㘵㘱挶愱㠹㉦摥挶搴攰慡敢㤴㈶戴㍤ㄹ㙦㐹晤ㄱ㍡㠲つ挳㥦搱づ攵挳扦摦〷戲ㄱ愶愸攸ㅢ㥥㡥攰摦㌷挷ぢ搰㐵愵昷㠱昱扣〰㥥晤ㄸ攲㠵㙤㕡㔱㌹散㝢㄰敡慣戸㡣摣㠱㝡扣㐹㍡㌰㈳㤳ㅡ愳㉦敡㈹ㄶ㍡摥搸㤸㘳摦愰㙦攳㘴㘵ㅥ㠴㤶ㅥ㤵㘸㙤㙥㔸㤸搱㝢㘶㕦挹〷㕣㑢㑦搷ㅢ攲㥣㈲搶㍤晢㙡㙡㌲㠳㐹㜴搹㜸㥣晥昵挷改づ㄰㈹㌱㍢愴愴㐷扥〲㙦㕣攷㐶昰戳昳㍢㍢㡡㐶愶攵敦敢㤱敡㤲㡢昹㜷晤挸㈲敢㠵昹㈱扡ㅦ攱㍢㍥〷㡣㥦愲㙤慣愹㠹挶㥥㑤㜶㕡摤㉤ㄹ愷㕦昵㐸换晥づ㜳㉣戹扣愲㥣ㅦ㥢〶慣㝤挹搴㈷攳つつ㑢㝡愶㈷㌴㈵ㅢㄶ愶昴㐹昱㠴摥㘰敤慢㥢㕢ㅡ晦㈰晤㉡攱摢摦攸㔵〱㕣捣㠹㜱ㄳ戰㈶挹㥡㜱昶扢㜷㙦㐵摡㄰散搹攴慢ㄶ㌱㡣㝤摢〳㈸攲晦㍣搹捥て愷慤摢愷㡡捡㡡ㄵ散搲㕣㈲敥换㌸ㄹ㈹㍢㕦㑦㍥㙤㌶戳㐹捤㤳㌰㙤㐴㑦搹㐴攳敢つ搱ㅦ收㌳㈵㉤昲昹㝣扦昷㑢〵㔸攱敦ㅢ㜳晥〳㜶㜶〶㍦㤲㐷㔱晣㜶㜹〸㝣敥㌴㈶摢挱㠷㝣摦换づ㌰〰挳㜲敥扤㡣㠳㠵㤹昵㤹〶扤㕢㕡昴昲扡㡣ㅦ〷愲搹㌵㍤㜳㉥愶〴㡤改㤱摥扦愵㍥搵㔰摦愴昳挰〳㜳㝢戹㑡㘸㤲㍥〷戳㔰愷㌶户搶㜳昱㕢㡦昴捣㤶㜸㔳敢㝣捥晣㑡㉥搹摡挱㐹戳㑡搳愳敢㥢昰攱㌱㜲昲㜵㜹㝡挶摣收愳戱㝥㙥㘱㘳搳晥昱昹慤㝦㠸㐶㤹㕦㈵㐰挸昸㐴ㄵ慢攲㘲㔵㔶㕣昶㝢扦愳昰づ㐷挸㌰攲ㄵ㤳㤸慤㝡ㄸ慦ち㝣㔶搹㈵㜳づ㌰㍦慢慣挹戱ㄶ捣㜳㔲㘲㜶昱㈱昷扦摡㕥昸㠰㜶ㅦち㜲挰晥〷㑤㘸㥦㌹晥晦戵㤲慦昴ㄱ㐴㉥昰㌵㈰㙦㡢散㌴搵敤㘰摣搳㜸慢㔰挶㜷㡥㈶ㅤ㈷㤷晢昶昳愷挵㠶敦㐴㝣㜳搲㥣㉦挷㘱㔲㘱㜷㝣昰戱摢挵㘴㑣散㙦㝢ㅡって攱ㅡ攳つ慤愶慥戶戹戱㌱捥户ㄶ摦㤶㌳戰捦搶换攴㜸ㅡ㝢ㄲ㉤つ㈲敦㍦㔳ㄴ㕦っ㔱㝣戱㠸昰㔵捣愹攷昲㥡戱㥡攷挴㕢敡㌳㜳ㅢ敢㤳㘵㘴㌸㍤晣て昱㥥挴㕢愸〴㘰㕡㝦昲挶挴挱㘹敥挴㑦㘳慥㈲摡㍤ㄴ攳〵㐲挷昶攳㥤㕢㉣摦摦敡㜷捥敢㉤㔲㑡㜶昴㕡㄰搱㑡㌱㤶㠵挰晣㤰搸づ扣㈰㤱㥤㤰㝡㤴〶㜸㙡㈱㤸㕢㝦㈵ㅢ昰慡攰昴换慥㌰昰㑦㙡㡥愷挶㘱〵㐱㜳㑢㔷㜳攵㘹ㄹ㕡换㕤㑡㑢㠰㔳㙥㙢㌱㌷ㅤ㜳摥ㄷ攱昸户愵㡣㠲ㄹ㤸捣㕡挲挹扡㍥愳㠷晣搰ㄶ㤵㤶㜶㉢昳捡㌵挱㡡㌵挰㥣㥡㘸㕦戹㍢挱ㄵ㝦搳戴敡㤱摣㄰扦㥦ㅢ愲㠵㐱戵〸㠸㝡っ㉣户㈷挷㈰㑡㠳㑡㤰搲㈷愰捣晤㤴攴㥤㥥ち㠷愲搲㐶㑥㥢㉤㙢攴收攰㔰挳㠷挹戴㤸㝥ぢ㐸㝣摤捡ㅥ㠷㕥慢㠲搵昳ㅢ㌷㡥挰敢㈲昵㌴㠸㤵扦ㄴ慦晤㝥㠲愷挵㤸扦ㅡ㐴扤っ㤶〳㔱㘹㕢㤱㌶㡣㈹摡〷㈱敡ㄵ戰ㅣ㠸㔸㝦戶㉥㥡㍤㝣ㄵ㉡ㅥ㐲戳㤱㕢㍡ㅣ㔳慦挱㡥㠷㘴戸ㄶ挳ち摡昰捡㍡㈶㔰慦㠳攱㜱㠱昱㤷昷㥢㑢扤〹〳㝥㝢ㄵ㜹敥㉤搵㕢搰㜰㡦愹㡤攰收扤㡤㔷摣ㄱ㘵摦㤸㈳㈱摤昲ㅢ昳㕤㝡攰改㜸㘳慡昷㈰戱挰戴㜵㝢ㄴ㌷㘵㌴戳扤敦㙤㔰㑢㠳㌱㌴昸〰〶散戸㌶ㄶ㕣戶㐹㝦戵戹搹㥡㌴㡥㙥晢搳敤㑢ㄸ搸㥡㌴〱㌲㝢㤳扥〲㕢戸㐹㥢㘰搱攱㈶晤〳挶㐶㤳づ㘰〵㙤㘰戳㑤晡ㅡ㑣㐷㥡昴つ散ち㌴改㕢愸愵㐹㤳戸㜹晦〲攷㘸搲㘴㐸户摣愴敦攰收㙥搲㝦㈰昵㘸搲㔴㙥捡㌴㘶晢摥摢㘰㍡つ㘶搰攰〷ㄸ㐸㤳㘶㠲换㌶改㈷㥢㥢慤㐹〷搱敤㘰扡㜵㐱㉤戶㈶捤㠲捣摥㈴ㅥ㜸ㄷ㙥㔲㈹㉣㍡摣㈴ㅦ㡣㡤㈶ㅤ捡ち摡㤸捣㍣扡㔶㕤愱敢㐸㤳㌸搵戴㐰㤳㌸〹㔵㥡昴㈷㙥㕥㌷㜰㡥㈶ㅤ〱改㤶㥢挴㔹慢㜸攴㝣㤲㝡㐲攴搱愴㍡㙥捡㙣㘶㉢昷㌶㠸搳㈰㐱〳㑥㜴㤵㈶㈵挱㘵㥢挴戹慣㔶㕣㕢㤳㔲㜴搳改挶㜹愷戶㈶捤㠱捣摥愴㥤愰㉥摣㈴㑥㔷敤㜰㤳㜶㠶戱搱愴戹慣挰搱愴ち攸㍡搲㈴㑥㝢㉤搰愴㕤愱㤶㈶ㅤ挵捤ㅢ〰捥搱愴〶㐸户摣愴㠱㜰挳㈳愷㐹㠳㈰戲挰愴搶晣㜲㙢攲愶㌴㌳ㅢ愷搸㝡ㄸ捣愷挱〲ㅡ㜰搲慤㌴愹〵㕣戶㐹㥣㔷㙢戹搹㥡搴㑡㌷晥ㄸ㠶攲ㅣ㔸㕢㤳ㄶ㐱㘶㙦ㄲ㘷挷ㄶ㙥ㄲ愷捥㜶戸㐹㥣㘲㙢㌴改㘸㔶攰㘸ㄲ㘷摥㜶愴㐹㥣㠲㕢愰㐹㥣㥣㉢㑤㕡挲捤ㅢ〱捥搱愴㘳㈱摤㜲㤳㜸㠰㠱㐷㑥㤳昶㠳挸〲㤳㕡戳㐹挷㜱㔳㤶㌱摢㈸㙦㠳攳㘹戰㥣〶㥣〰㉣㑤㕡〱㉥摢愴戱㌶㌷㕢㤳㑥愰摢㠹㜴㥢っ〳㕢㤳㑥㠲捣摥愴㈹㔰ㄷ㙥ㄲ愷昱㜶戸㐹㥣敥㙢㌴㘹ㄵ㉢㜰㌴㠹戳㠰㍢搲愴㤹戰㉢搰㈴㑥ㄴ㤶㈶㥤挲捤攳㡣㘱㐷㤳㑥㠵㜴换㑤攲捣㘲㍣㜲㥡挴改挵ㅥ㑤㍡㥤㥢戲㥡搹㌸昵搸挳攰っㅡ㥣㐹〳㑥㐶㤶㈶㥤〵㉥摢㈴捥㌷戶摣㙣㑤㍡㥢㙥攷搰㙤づっ㙣㑤㍡て㌲㝢㤳㌸㙢戸㜰㤳㌸愵戸挳㑤攲搴㘳愳㐹攷戳〲㐷㤳收㐱搷㤱㈶㜱㙡㜲㠱㈶㌵㐱㉤㑤扡㤰㥢搷っ捥搱愴㡢㈱摤㜲㤳㌸换ㄹ㡦㥣㈶㜱慡戳〵㈶戵收㈷改㔲㙥捡ㅡ㘶攳㌴㘸て㠳换㘸㜰㌹つ㌸昶㤶㈶㕤〱㉥摢㈴捥㝤戶摣㙣㑤㕡㑢户㉢改戶ㅣ〶戶㈶㕤つ㤹扤㐹㉢愰㉥摣㈴㑥㙦敥㜰㤳㌸つ摡㘸搲㍡㔶攰㘸搲㑡攸㍡搲愴㔵戰㉢搰愴㤳愱㤶㈶㕤换捤攳㑣㙡㐷㤳慥㠳㜴换㑤攲㡣㙢㍣㜲㥡㜴ㅡ㐴ㄶ㤸搴㥡㑤扡㠱㥢㜲㈳戳㜱㑡戶㠷挱㑤㌴戸㤹〶㥣愴㉤㑤扡〵㕣戶㐹㥣㠷㙤戹搹㥡㜴㉢摤㙥愳ㅢ攷㑣摢㥡㜴〷㘴昶㈶㜱㌶㜵攱㈶㜱慡㜵㠷㥢挴㈹搹㐶㤳敥㘴〵㡥㈶㕤〶㕤㐷㥡㜴〵散ち㌴㘹㉤搴搲愴昵摣扣㉢挱㌹㥡㜴て愴㕢㙥ㄲ㘷㝦攳㤱搳愴㜵㄰㔹㘰㔲㙢㌶改㍥㙥捡晤捣㜶㡤户挱〳㌴㜸㤰〶搷挲㐰㥡昴㄰戸㙣㤳㌸㈷摣㡡㙢㙢搲挳㜴㝢㠴㙥㥣扦㙤㙢搲愳㤰搹㥢挴㤹摤㠵㥢㜴ㄷ㉣㍡摣㈴㑥て㌷㥡戴㠱ㄵ㌸㥡挴㔹攳ㅤ㘹ㄲ愷㡦ㄷ㘸ㄲ㈷㤶㑢㤳ㅥ攷收㜱㠶戹愳㐹㑦㐲扡攵㈶㜱㈶㍡ㅥ㌹㑤㝡〸㈲ぢ㑣㙡捤㈶㍤捤㑤㜹㠶搹㌸㔵摤挳攰㔹ㅡ㍣㐷㠳㐷㘰㈰㑤摡〸㉥摢㈴捥㑦户摣㙣㑤㝡㥥㙥㉦搰敤㌹ㄸ搸㥡昴ㄲ㘴昶㈶㜱㤶㜹攱㈶㜱ち㝡㠷㥢昴〲㡣㡤㈶扤捣ちㅣ㑤㝡ㄱ扡㡥㌴㠹㔳搹ぢ㌴㠹㤳摣愵㐹慦㜲昳㌸摢摤搱愴搷㈱摤㜲㤳㌸㉢ㅥ㡦㥣㈶㜱㙡扣〵㈶戵㘶㤳摥攴愶扣挵㙣㥣㌶敦㘱昰㌶つ摥愱〱㈷搲㑢㤳摥〵㤷㙤ㄲ攷捡㕢㙥戶㈶扤㐷户昷改昶〹っ㙣㑤晡㄰㌲㝢㤳㍥㠵扡㜰㤳㍥㠳㐵㠷㥢昴㌹㡣㡤㈶㝤挴ちㅣ㑤攲㙣晡㡥㌴㠹搳敡ぢ㌴改㉢愸愵㐹ㅦ㜳昳㌸昳摥搱愴㑦㈰摤㜲㤳扥㠶ㅢㅥ㌹㑤晡㈷㐴ㄶ㤸搴㥡㑤晡㡣㥢昲㌹戳㜱ち扦㠷挱ㄷ㌴昸㍢つ㌸愹㕦㥡昴㈵戸㙣㤳扥戳戹搹㥡昴ㄵ摤㌶搱敤ㄷㄸ搸㥡昴㌵㘴昶㈶㜱昶㝤攱㈶晤〶㡢づ㌷愹愸搸㙡搲㍦㔹㠱愳㐹ち扡㡥㌴㠹㔳晣ぢ㌴愹〴㙡㘹搲户摣㍣昶挳搱愴㝦㐳扡攵㈶㜱戵〰戶㉢愷㐹㘵㤰㙥㠰㌴攷㐴散㝦戸㈹摦㌳㥢收㙤昰〳つ㌶搳㠰ぢっ愴㐹㍦㠲换㌶愹㠷捤捤搶愴㥦攸昶㕦扡㜱扥扦慤㐹扦㐰㘶㙦搲昶㔰ㄷ㙥ㄲ㤷〹㜴戸㐹㍢挰搸昸㈴晤捡ちㅣ㑤敡〳㕤㐷㥡挴攵〶〵㥡挴㠵〸搲㈴㑥㤵㔱晤挰㌹㥡㔴っ改㤶㥢㔴〱㌷㜷㤳晡㐳扡挱摤㈴晣ㄲ㈱搶㠴㌰摢㉥摥〶㍥ㅡ㜴愵〱ㄷ㍢㐸㤳捡挰㘵㥢㌴搰收㘶㙢ㄲ㝦㍥㔳昳搳㡤㙢て㙣㑤敡づ㤹扤㐹㕣㤵㔰戸㐹㕣戲搰攱㈶㜱㘹㠳搱愴ㅥ慣挰搱㈴慥㜸攸㐸㤳戸昴愱㐰㤳戸㈸㐲㥡㔴捥捤㡢㠱㜳㌴㘹㉢㐸户摣愴ㅡ戸戹㥢㌴っ搲つ敥㈶㙤挳㑤搹㤶搹戸捣挲挳㘰㍢ㅡ昴愲〱ㄷ㕥㐸㤳戶〷㤷㙤ㄲ搷㔶㔸㙥戶㈶昵愶摢づ㜴ㅢて〳㕢㤳㜶㠴捣摥愴〹㔰ㄷ㙥ㄲ㤷㑦㜴戸㐹㕣㘶㘱㌴愹㉦㉢㜰㌴㠹慢㉦㍡搲㈴㉥挳㈸搰㈴㉥搰㤰㈶昵攳收㜱愵㠶愳㐹ㄵ㤰㙥戹㐹㕣搱攱㙥ㄲ㤷㜵㙣㜰㌷㘹ㄷ㙥捡慥捣挶㈵ㅦㅥ〶〳㘸戰ㅢつ戸〸㐴㥡㌴㄰㕣戶㐹㕣攷㘱戹搹㥡㌴㠸㙥扢搳㉤づ〳㕢㤳〶㐳㘶㙦㔲〲敡挲㑤攲㔲㡥づ㌷㈹〵㘳愳㐹㐳㔸㠱愳㐹㍡㜴ㅤ㘹ㄲ㤷㠴ㄴ㘸搲㕣愸愵㐹㝢㜱昳敡挱㌹㥡戴㌷愴㕢㙥ㄲ㔷㤷戸㥢挴㈵㈶ㅢ摣㑤ち㜱㔳挲捣挶攵㈷ㅥ〶ㄱㅡ㐴㘹挰〵㈹搲愴㑡㜰搹㈶㜱捤㠹攵㘶㙢㔲ㄵ摤㘲㜴㍢〶〶戶㈶搵㐰㘶㙦ㄲ㔷㡥ㄴ㙥ㄲ㤷㤵㜴戸㐹㕣㝥㘲㌴㘹ㄸ㉢㜰㌴㘹ㄹ㜴ㅤ㘹搲㜲搸ㄵ㘸搲ち愸愵㐹挳戹㜹㈷㠰㜳㌴㘹㕦㐸户摣愴㤵㜰㜳㌷改㈴㐸㌷戸㥢戴ㅦ㌷㘵ㄴ戳慤昲㌶ㄸ㑤㠳㕡ㅡ㜰㜱㡣㌴㘹っ戸㙣㤳戸晥挵㡡㙢㙢搲㔸扡㡤愳ㅢ搷慡搸㥡㌴ㅥ㌲㝢㤳戸㡡愵㜰㤳戸挴愵挳㑤攲㔲ㄸ愳㐹ㄳ㔸㠱愳㐹ㄷ㐲搷㤱㈶㕤っ扢〲㑤扡〴㙡㘹搲㐴㙥ㅥ㔷搳㌸㥡㜴㈰愴㕢㙥ㄲ㔷摤戸㥢㜴㌹愴ㅢ摣㑤㥡挲㑤㤹捡㙣㕣㤶攳㘱㌰㡤〶搳㘹戰ㄶ〶搲愴ㄹ攰戲㑤攲㕡ㅣ换捤搶愴㤹㜴㍢㠸㙥㕣㌷㘳㙢搲㈱㤰搹㥢挴ㄵ㌵㠵㥢挴攵㌶ㅤ㙥ㄲ㤷攵ㄸ㑤㥡挵ちㅣ㑤攲㙡㥤㡥㌴㠹换㜶ち㌴㠹ぢ㝡愴㐹㠷㜱昳戸戲挷搱愴挳㈱摤㜲㤳戸〲挸摤愴㝢㈰摤攰㙥搲㤱摣㤴㍡㘶攳ㄲ㈱て㠳搹㌴㠸搳攰㍥ㄸ㐸㤳ㄲ攰戲㑤攲扡㈰换捤搶愴㈴摤㔲㜴㝢〲〶戶㈶愵㈱戳㌷改㐹愸ぢ㌷㠹㑢㝦㍡摣愴愷㘱㙣㌴㘹づ㉢㜰㌴改ㄹ攸㍡搲㈴㉥㈱㉡搰㈴㉥㉥㤲㈶搵㜳昳戸捡挸搱愴㜹㤰㙥戹㐹㕣㡤攴㙥ㄲ㤷㈴㙤㜰㌷愹㤱㥢搲挴㙣㕣慥攴㘱搰㑣㠳昹㌴攰〲㈶㘹搲〲㜰搹㈶㜱㡤㤲攵㘶㙢㔲ぢ摤㕡改昶〱っ㙣㑤㕡〸㤹扤㐹㕣㘹㔴戸㐹ㅦ挱愲挳㑤晡㉢㡣㡤㈶㉤㘲〵㡥㈶㝤っ㕤㐷㥡挴攵㑣〵㥡昴㈹搴搲愴挵摣扣捦挰㌹㥡㜴っ愴㕢㙥搲ㄷ㜰㜳㌷改敦㤰㙥㜰㌷㘹㈹㌷攵㌸㘶攳搲㈹て㠳㘵㌴㌸㥥〶㕣㑣㈵㑤㕡づ㉥摢㈴慥㤷戲摣㙣㑤㕡㐱户ㄳ攸昶〳っ㙣㑤㕡〹㤹扤㐹㕣昵㔴戸㐹㍦挲愲挳㑤晡〹挶㐶㤳㑥㘲〵㡥㈶㜱㐵㔵㐷㥡挴愵㔵〵㥡昴㉢搴搲愴㤳戹㜹㕣㝤攵㘸搲㥦㈱摤㜲㤳ㄴ挷昹㐰挲㌹㕢愸ㄸ搲つ敥㈶㥤挶㑤㌹㥤搹扡㜸ㅢ慣愶挱ㄹ㌴㈸㠱㠱㌴改㑣㜰搹㈶㜵戵戹搹㥡㜴ㄶ摤捥愶㕢〰〶戶㈶㥤ぢ㤹扤㐹㕢㐱㕤戸㐹㕢挳愲挳㑤摡〶挶㐶㤳捥㘳〵㡥㈶㙤ぢ㕤㐷㥡搴ぢ㜶〵㥡戴㍤搴搲愴ぢ戸㜹扤挱㌹㥡㜴ㄱ愴㕢㙥㔲ㅦ戸戹㥢戴㈳愴ㅥ㑤扡㠴㥢㜲㈹戳㜱㐹㤹㠷挱ㅡㅡ㕣㐶㠳㥤㘰㈰㑤扡ㅣ㕣戶㐹ㄵ㌶㌷㕢㤳慥愰摢㕡㤰搲挱㌰攸搸敡㈲㑥搸ぢ搸㤶㝣㜱㙥㙣敢㔶改㘹ぢ攳つ戸㜹挳ㄴ慣㍦挸㔰昴㐷㤸㝣㕡㘲慣〲挹晤捤㘸攷㍤ㅤ戰㜰㑡㌶攱㑦㐷昴挳㤶攵㘲攰戴㌵户慤㤵㤶扦㙦㤵㠸扦戴敥扦扦晤搶戱㉣㝣㝢㜴㕤挴㥦㈸慤慢㉢㉡㘳㑥㌴〹换〱慦㐲挳㌸㘷㥥敢ㄸち㑣挴捥㔹㌴挱㘸摢戴㑦ㅢ攵〴攱㈱つ扣摤㡢搷㝣㔳攷㝣散慢㤱㔰㜱㔲戶扣㘱搷㤱㐳㌰㍥㑢㠳㤰㙥㜱㉥㉦ㅣ戰ㅡ㡣戳㝡㘷㘴㤶㌴㘰㈶㌵㕦昲㐷㌹㡤㔷㥣㍡㙡愸㔱㕥㜳㑢〹ㄶ扤攵晥攴㙥搶昷㙥㠴敡戶㙤捥㑦ㅣ㡢ㅢ㌵㐳㔱㑤改㥦〰㜰㕥㝦ㄶ摤㡥㈹㝤昸攷扢ㄶ㈵㙥㝢㘰㝤戲愵戹戵㌹㥤愹㤸㠱搵〰ㄵ晣搱㙢晣㐴㑦㜰㔴改愱㠸攸㤹㤳ㅢ㔶搲挴扢㤴㐸㥢晣昳㥡㥡㡦㙥㤲㙡㑡㕢昹摢摦㠲㔷搷慥㑣挳搵㈲昲户㉢㠰ぢ㠴㔰㈸晦〲㘱ㄳ㔵摦㜵㠸戵㕢敤攸摡改㜵昱敡㥡㘰㜵㈴ㄶづ㈷搲搱㘸㈲ㅣ愹㠹㐵挲挱㜴㉡ㄲ㑦㔵挷慡㉢愳改㐰挴昴搱慥㠷㑦㈰㙡㜱㌷㤰慢戴㌸敡捡慢挰㌱戱㑦㤲晤て㐹㈰㠶挸㜸攰〷收㤱愷㝢敤攸㍡㤹挴㍣ㅤ㍦愹敤扢ㄹ㤲慤㈰㜱摥搵挵㜷ぢ挴㍤㈱戶慤て〸㔴㥢㔱戴晥〸愵摤〶ぢ慤〲慦搴㌰挸戹㐷昲慢挹㠰㥥㥦ㄸ收昲㙢㜷挲〲敦㝣戵て㔸扥晢戵扢㈰㔰㈳昰㑡㤰㕥㑦㡥晥㝣㡥㠴㤴敦㑥㜵〰摣昹㥥㠰戰㐸㘳愳搹㔳㌵ㅥㄲ昶搵搹㤷㔱㘶㈸摦㝤戰㌳摡ㄱつ挷搳昱㐸㜵㌲ㅥ慦㠹㐴㉢搳㝡㑤㉣㥡慡㑥愴㐳搱㉡㍤㔶ㄹづ挷〳愳慤昴昷挳㈷㔰㙢㜱搲㡥㌱ㄶ㐷㕤㌹㘷搹㜶㑥㍢挶㈱㌲ㅥ㐵ㅡ摢愱戱〳ㅡ昱づ㜰扡慥挸〷㔱昹㈸攵〳昱㑡㜱捡慥〱昰〸㘰搰づ昰攳戰㈰挰〷㐰㉦〰㍦〱㠱㥡〴㑥〰㝥㤲ㅣ晤昹㥣っ愹〰㕣㠳㄰㙥㠰㘳㥥〰㑦㌵㐳昹㥥㐵㈸昳晤慥㐷㘲挰㌵㕤㔳㕤㔹ㄳ㑤昲摤㥦㑥挴挳搱㜰㈲㕡愳敢挱敡㜴㘰㥡㤵晥㌹昸〴愶㕢㥣〰㍣挳攲愸㉢㥦〹慥㜳〰㍥〸㤱昱㜰〱㝣戰㈵摦㡢捡㔷㔰㠴戶㈷挱㤹〵戹〱昰㥥づ㠰㕦㠷〵〱㍥ㄴ㝡〱昸つ〸搴㥦挰〹挰㙦㤲愳㍦㥦㐷㐰㉡〰敦敥〹昰㐰㑦㠰敢捣㔰扥㜷ㄱ捡〰戸㌲ㅥ〹敡㝡㔵㌲ㄸ挴扢㔶㑦㠷ㄲ㔵㔵㌵㌵愱㔸㌸㕡ㄵ慡㑡挴慢㉢〳戳慤昴敦挱㈷㄰户㌸〱㌸㘱㜱搴㤵㈷挱㜵づ挰㈹㐴挶挳〵㌰愷挹㡡㍣㐲攵摦㔰㠴挶戵㐸㡡㔳㘵つ㠰㜷㜴〰晣ㄹ㉣〸昰㕣攸〵攰捦㈱㔰㐷㠱ㄳ㠰扦㈰㐷㝦㍥ㅢ㈰ㄵ㠰户昷〴㜸㍢㑦㠰㥢捣㔰扥㑤〸㘵〰慣愷㠲㠹敡㜴扡㉡ㅤ㐹搷㐴㈳戸㜱㔸㘵㈲㔱ㅤ慢㑡攸㌵㤵戱慡㜸㘵㍣㈰搳㔳㔹晦㍦攰ㄳ㤸㙦ㄵ㈳〰㉦戰㌸敡捡㕢挰㜵づ挰慤㠸㡣㠷ぢ攰㡣㈵慦愱昲㍢ㄴ愱㔵ㄳ㥣㐵㤰ㅢ〰晢ㅤ〰晦〰ぢ〲㝣㌴昴〲昰㘶〸搴ㄲ㜰〲昰㡦攴攸捦攷戱㤰ち挰㍥㑦㠰㑢㍣〱㍥捥っ攵晢〵愱っ㠰㙢㙡㔲㝡㌴ㄴ慢㡥㠵㘲㝡㌴ㅡ挱摤㐰慡戸㜳愸搴㐳㤰挷攳㠹㠰㑣㉤㘵晤扦挲㈷㜰扣㔵㡣〰扣摣攲愸㉢㕦〱慥㜳〰㍥〱㤱昱㜰〱㝣愲㈵ㅦ㐹㘵㈹づ扦戵㝤〹づ愷愸ㅡ〰晦昸㤳㝤ㅦ㕣〶ぢ〲扣ち㝡〱㤸㜷搴㔳愷㠰ㄳ㠰晤攴攸捦攷愹㤰ち挰晦㐱〸昷㍥昸摦㤰扡扦攴㑥㌷㐳昹㝡㈲㤴戹㡢愸㠹㈷㤳㤵㝡㌸ㅡ慤㑣㐶㉢ㄳ改㜸㜵㈴㥣ち〶㙢挲㌵改㈴扥昱㠲〱㤹ㄶ捡晡换攱ㄳ㌸挳㉡㐶〰㤶ㄹ愱㤶慥晣㉣攸㍡〷攰戳ㄱㄹてㄷ挰攷㔸昲戱㔴昶㐲㠱摡ㄸ扣㔲攷㐱㙥〰晣㠵〳攰ㅤ㘰㐱㠰捦㠷㕥〰敥〳㠱扡㄰㥣〰扣㈳㌹晡昳㜹㌱愴〲昰㈷㥥〰㝦散〹昰愵㘶㈸摦捥〸㘵扥㠳㜱㐰ㄷ愹っ㐷攲搸晢㐶㠱㙥㍣ㄹち㔶搶㐴㘲㜱ㅤ㤲㔸㘵㉡㈰㔳㍡㔹㝦〵㝣〲㤷㔹挵〸挰㌲㥢搳搲㤵㕦〱㕤攷〰扣ㄶ㤱昱㜰〱㝣愵㈵㥦㐸攵㈰ㄴ愸ㅤ㠰㔷敡㙡挸つ㠰摦㜴〰㍣ㄸㄶ〴㜸ㅤ昴〲昰㄰〸搴戵攰〴攰㍤挹搱㥦捦敢㈰ㄵ㠰㕦昵〴昸㘵㑦㠰㙦㌰㐳昹㠲〸㘵〰ㅣ慥慥搴攳㔵挱捡敡捡㔰㔵㌴㔹〹㌶㕡ㅤ愹〹㐷㘳改㘴㜵㈲㔶愵〷㙥戴搲㠷攰ㄳ戸挹攲〴㘰㤹㠹挹㙤愳慥晣ㄶ攸㍡〷㘰捥摦挴挳〵昰㙤㤶㝣ㅡ㤵搵㈸㐲㥢㑡㜰敥㠰摣〰昸㐹〷挰晢挰㠲〰摦〹扤〰㍣ㅣ〲戵ㅥ㥣〰㍣㠲ㅣ晤昹扣〷㔲〱㜸㠳㈷挰㙤㥥〰摦㘷㠶昲㡤㐲㈸〳㘰㍤ㄵつ㐶㔲挹㔴㔵愲扡㍡ㅡて挷ㄲ㌵挹㥡㈰扥敤㙡昰㜵ㄷ慥㐹㠵〲昷㕢改㐷挳㈷昰㠰挵〹挰㌲㡢㤲摢㐶㕤昹㐳搰㜵づ挰㥣㝢㠹㠷ぢ攰㐷㉣昹㈱㔴㑥㐰ㄱ摡挱〴攷㔱挸つ㠰搷㍢〰㥥〴ぢ〲扣〱㝡〱昸㐰〸搴攳攰〴攰挹攴攸捦攷㤳㤰ち挰户㝢〲㝣慢㈷挰㑦㥢愱㝣搳ㄱ捡〰ㄸ㝢㠸㘰戰㌲㤲挰扥㈱ㄵ慤㡥愷ㄲ㤱㥡㐴㌰ㄶ愹㡡愴㠳㌱㍤㤱愸〹挸㌴㐸搶㍦〳㍥㠱㘷慤㘲〴攰攷㉣㡥扡昲㡤攰㍡〷㘰捥㥢挴挳〵昰ぢ㤶晣〸㉡て㐳ㄱ摡攱〴攷㈵挸つ㠰搷㌹〰㍥〲ㄶ〴昸㘵攸〵攰㈳㈱㔰慦㠲ㄳ㠰敢挸搱㥦捦搷㈱ㄵ㠰搷㝡〲㝣戹㈷挰㙦㥡愱㝣㐹㠴㌲〱㑥㠴㈲㤵戱㜴㍡ㅡ㡡㐷愲㘹敥ㄷ㤲㈱扣㠸〲摣㔰㈴㤲㡣〶摥戲搲愷攰ㄳ㜸摢攲〴攰㜷㉣㡥扡昲㜷挱㜵づ挰㥣昳㠸㠷ぢ攰昷㉤㜹㤲捡㜹㈸㐲㑢㄰㥣て㈱㌷〰㍥搷〱㌰㙦搶㑢㠰㍦㠲㕥〰㙥㠶㐰㝤っ㑥〰㥥㑦㡥晥㝣㝥〲愹〰㝣愶㈷挰慢㍤〱晥捣っ攵换㈰㤴〱㜰㜵戵㕥㔳ㄵ㑤搴攸搸㔱㐴㠳㤵㤵昱㘰㜵扣㉡㤶㡥改昱㘰㈲㥤っ搶〴㘴晡㈱敢㕦〸㥦挰ㄷ㔶㌱〲戰捣㍣戴㜴攵㕦㐲搷㌹〰㝦㠵挸㜸戸〰摥㘴挹昹㝢挷摡㔲ㄴ愸捤挵㉢昵㌵攴〶挰㈷㌸〰㍥ㅥㄶ〴㤸戳て〵攰攵㄰愸㙦挱〹挰㉢挸搱㥦捦㝦㐳㉡〰㉦昳〴㜸愹㈷挰晦㌱㐳昹㑥㐲㈸〳攰㘴㈸挴㘱㜲㜵㈸㤸〸㐷㐳㌵搵㠹㜰ㄸ㐳戹慡㥡㜸㌴㔴慤㈷攲挹挰昷㔶晡㔵昰〹晣㘰㜱〲昰㘶㡢愳慥晣㐷㜰㥤〳昰㑦㠸㡣㠷ぢ攰晦㕡昲㘶㉡㔷愳〸慤㠹攰晣〲戹〱昰〲〷挰㘷挱㠲〰㜳收愰〰㝣㌶〴昲㠳㔸〲昰㌹挲㤹〰ㄷ攳搰㕥〰㙥昴〴㜸㥥㈷挰㈵㜰㘲㈸摦〵〸㘵〰ㅣち㘲慦㄰慥㑣攲晣〳〷ㅣ戱㐴㘵㜵慡㌲㔵㠵慦扢㜰㔵㈸㔱ㄹっ㤴㥡㍥摡㠵昰〹昸㉣㑥〰敥㙡㜱搴㤵㤷㠱敢ㅣ㠰㌵㐴昶〲搸㙦挹ㄷㄲ攰换㔱㠴㤶㈱挰摤㈱㌷〰㥥敤〰昸㑡㔸㄰攰ㅥ搰ぢ挰㔷㐱愰捡挱〹挰㔷㤳愳㍦㥦㕢㐱㉡〰ㅦ敥〹昰㘱㥥〰㙦㘳㠶昲晤〵愱っ㠰㘳搱㜸㔵愲ち㈷㈲㜰收㈱㥡づ〷攳㝡㔵㈲ㄴ㑦㔶愵慡搳搱㔸㑤㑤㌴戰慤㤵晥㍡昸〴戶戳㌸〱戸㤷挵㔱㔷扥㍤戸捥〱戸㌷㈲㝢〱捣㘹㝦㈲㍦㤶〰摦㡡㈲戴㘳〸づ愷晥ㄹ〰㑦㜱〰㝣〷㉣〸㜰㕦攸〵攰㍢㈱㔰晤挰〹挰㜷㤱戳〰慥㠰㔴〰㥥攸〹昰〴㑦㠰㜷㌱㐳昹敥㐵㈸〳攰㘸㌲㤸ち搶挴㜰摥愱㈶ㄹ慤愹慣㑡㠴攳愱㐸㑡慦㡡㐶㘲㌵〰㍢ㄵ搸搵㑡㝦ㅦ㝣〲〳㉣㑥〰摥捤攲愸㉢ㅦ〸慥㜳〰ㅥ㠴挸㕥〰敦㙥挹㔷㄰攰㌶ㄴ愱㉤㈷㐰㠳㈱㌷〰摥搷〱昰㘳戰㈰挰㐳愰ㄷ㠰ㅦ㠷㐰敤〵㑥〰㝥㠲㥣〵昰摥㤰ち挰挳㍣〱慥昶〴㌸㘴㠶昲㍤㠳㔰〶挰㘹散㙥慢㔲ㄱ㍤㔵㤵㑡㐴昵㐸扣㍡ㄵ㡣㔵敢挹㠸㥥㡣愶攳挱慡㘴㐰愶捡戱晥㘷攱ㄳ㠸㔸挵〸挰㔱㡢愳慥扣ㄲ㕣攷〰㕣㠵挸㕥〰挷㉣昹挹㉣昰㘵ㄴ愱慤㈲㐰㥣㜲㘷〰扣㤷〳攰搷㘰㐱㠰㠷㐱㉦〰扦づ㠱ㅡづ㑥〰㝥㠳㥣〵昰扥㤰ち挰㝢㜸〲㍣挸ㄳ攰晤捣㔰扥㜷㄰捡〰戸戲㌲㤱㑡㠷昱㉦ㄴ挱〵㤰㜸戸㍡㔲㥤挶戹㠹㔰㌲㤲㑥㠵挲挱慡㠰㑣㜳㘳晤敦挲㈷㌰摡㉡㐶〰慥戵㌸敡捡挷㠰敢ㅣ㠰挷㈲戲ㄷ挰攳㉣昹㙡ㄶ昸㌱㡡搰㑥㈷㐰攳㈱㌷〰敥敢〰昸㔳㔸㄰攰〹搰ぢ挰㥦㐱愰㈶㠲ㄳ㠰㍦㈷㘷〱㝣㈰愴〲㜰㙦㑦㠰㝢㜹〲㍣挵っ攵晢ち愱っ㠰㐳挹㘸㈴㔵㕤ㄵぢ㈵㐲搱㘸㈸ㅤ慢挶慤㔳㉢㠳攱㈴㑥㄰㈷挳昱㘰㍣㈰㔳搴㔸晦㈶昸〴愶㔹挵〸挰㌲㍢捤搲㤵捦㠰慥㜳〰㥥㠹挸㕥〰ㅦ㘴挹昹㍢搷摡扦㔱愰㜶づ〱㍡〴㜲〳攰㙥づ㠰扦㠷〵〱㥥〵扤〰晣〳〴敡㌰㜰〲昰㘶㜲昴攷昳㜰㐸〵攰慥㥥〰㤷㝡〲㝣愴ㄹ捡昷㌳㐲ㄹ〰㈷㤳挹敡㔰ㄵ㜶㄰㌵㔵戸㔸㔴ㄵ慡愹慡㑥攲㕢㉥㤲愸搲㜱攷摢㔸㉡㈰搳换㔸晦㉦昰〹捣戶㡡ㄱ㠰㘵㘶㤹愵㉢㑦㐰搷㌹〰㈷ㄱ搹ぢ攰㤴㈵扦㤸㐵㤴攰搲愱㜶ㄱ挱㐹㐳㙥〰晣搳㡦昶搳㤵㕤㘱㐱㠰攷㐰㉦〰㤷㐱愰敡挱〹挰ㅡ㌹晡昳㌹て㔲〱昸㝢㠴㜰㥦慥晣づ㔲昷改捡㐶㌳㤴慦〷㐲㤹扢〸㝣㥢㈵㐳昱㔰㍡㔸挹㙢愴戱敡㜰㑤ㅣ晢㡣慡㥡㜴㄰㈳㡤㔴㍣㈰㔳挳㔸㝦㑦昸〴㥡慤㘲〴㘰㤹ㄵ㘶改捡ㄷ㐰搷㌹〰㜳㉥㤹ㄷ挰慤㤶晣ちㄶ戱ㅤち搴㉥㈷㌸ぢ㈱㌷〰晥扢〳攰摥戰㈰挰㡢愰ㄷ㠰㜷㠰㐰㉤〶㈷〰昷㈱㐷㝦㍥㡦㠱㔴〰晥搴ㄳ攰扦㜹〲扣搴っ攵敢㠷㔰〶挰攱㐸慣扡㍡愲挷㈲㌱ㅣ〷敢昱㔸㈲㤲搶㘳愱㔰ㄸ攷㝡㜰昱㌳㤲ち挸戴㉥搶扦㌳㝣〲换慣㘲〴㘰㤹搱㘵改捡㤷㐳搷㌹〰㜳ㅥ㤸ㄷ挰㈷㔸昲㙢㔸挴㐰ㄴ愸慤㈳㌸㉢㈱㌷〰㝥换〱昰ㅥ戰㈰挰㈷㐱㉦〰て㠶㐰㥤っ㑥〰ㅥ㐲㡥晥㝣晥ㄹ㔲〱昸㌵㑦㠰㕦昱〴昸㌴㌳㤴㙦㙦㠴㌲〰㑥愵㘳㔱㕣㐲㑥搵㐴昴㜸戴㉡㡣ㄱ㠶㡥㍤㐴戸㡡㔷㌷慡㜰㠲㉤㜰扡㤵㍥〸㥦挰㙡㡢ㄳ㠰㘵㌶ㄶ户㡤扡昲㌳愱敢ㅣ㠰㌹㠷换ぢ攰戳㉤昹㡤㉣㈲㠶㈲戴ㅢ〸捥戹㤰ㅢ〰㍦攵〰㜸ㄸ㉣〸昰㜹搰ぢ挰晢㐰愰㉥〰㈷〰て㈷㐷㝦㍥㉦㠲㔴〰㝥捣ㄳ攰㐷㍤〱扥挴っ攵摢て愱っ㠰㙢㔲挱㜸慣㠶㈷㠴搳ㄸ㉡愷㜱㔶㈲㔱㠹㌳ㄳ愹㜰っ愷㈴愲挹敡㠰㑣愷㘲晤愳攰ㄳ㔸㘳ㄵ㈳〰换㑣㉡㑢㔷㝥㌹㜴㥤〳㌰攷㕦㜹〱扣搶㤲昳昷挴戵昱㈸㔰攳捦㤶慢慢慣㉡て㠰㠸㡥㝣慡慢㉤㘹㠸慣昹ㄷ㔸〷㈹ㅥ戸㌷ぢ㙣㝢㜴㈹扤ㅥ㡣攷㙦㥣ㅡ昳㌴㘶攰㤷敢昴愱戵愳㘳㐳挷㉥㑥敡つ晣㉤㔹捣收㠰㙢搱㜶㡤ㄳ㕡昱ㄲ㜷㝥㥥搹㍣㑡㝥攵㤴㔳㜷戶戲㈶㝣っ戱敥㍡扤㕢扢挴晡㈱㘱换㙤㑡㑢搶て㌷㔱挶㠴㈶㈸㠶昰ㅥ搵摢戵㜳戶摢㈷敦搸㉥挵㉦㐶攳户㙣昵㤴ㄵ戱ㄵ㍦㉢㔵㔲摣㐵つ昶晡㈵㙣昳ㄶ挱戸㉢慦ㄵ㘰㙣搳挲挶㥤戱つ㍢㝡晣㙣摥攸晡㡣㑣㜳敡ぢ扤搲慥〳㍣扥挹搸㕥摦㠸〱愳〶㐴㘲愵户攳㥤昶㝦挸挲㌷㙦晢挴㈲收攴㥦㕦㥢㡡㤰㡡㙦㉡挶愳㐸㜱㥡换〰扣挸扤攱敤㑤㌰㜸ㄷ扦晥敥扡ㄳ昰㡤愶挲㜵㈷攰㍢ㄱ㐹㍥㐱〷㈳㐹昶敤㜰㤷㈵㜵扣ㅤ搶㐳㡡㐷㤱㌶ぢ戶㍤扡愸晢挱昰㉤愱㌴㑥㜵昱ㅤ㘶㙤㜹愸㑡㕤㠳㝣㔶戵㝥敤㜰㙥挰愳戰ㄹ攰㔱昳摡㝣㌵㕦㘱㉡㕣㌷改㝤㥣㌹ㄹ㈹㘱慦昹〹㑢敡愸昹㐹㐸昱挰戴㜹愳收攷挰ㄸ㌵㍦㡢㔷㍥扥㍢㡤㙥㐵搵挵㡥㥡攷戲㘶㑥挶ㄸ攰㔱昳㜹昹㙡㍥搷㔴戸敥㥦晢㍡㈲㐹捤㑤昶㥡摦戰愴㡥㥡摦㠴ㄴて㑣㍥㌷㙡㝥て㡣㔱㌳㈷㘴昸㕡慣㥡挳㌱戵摡㔱㜳㠶㌵晦つ㌶〳㍣㙡㍥㈵㕦捤㈷㥢ち搷慤㙤㍦㐳㈴愹昹ㄸ㝢捤㥦㕢㔲㐷捤㕦㐰㡡〷捥㝡ㅡ㌵晦〳㡣㔱㌳攷㌸昸㤶㔹㌵㐷㙡搴ち㐷捤换㔹昳㜷戰ㄹ攰㔱昳搲㝣㌵ㅦ㙢㉡㕣㜷㥤晤〱㤱愴收㔵昶㥡㌷㕢㔲㐷捤㥣㘷㠰〷敥㡣㘹搴晣㉢ㄸ愳㘶㑥ㅢ昰㥤㙡搵ㅣ㡥愸㠵㡥㥡㑦㘷捤扣ち㍦挰愳收昹昹㙡㙥㌶ㄵ慥ㅢ挲昲㙡扤搴㝣㡥扤㘶戹㘴捦昸㡥㥡㜹改㕥㙡㍥捦愸㤹搷搲㡤㥡㜹㈵摥㜷㠱㔵㜳愴㔲搵㍢㙡扥㠸㌵昳挲戶㔷捤愹㝣㌵㈷㑤㠵敢㕥慤扣〰㉥㌵㕦㙥慦㔹慥㠲扢㙡收搵㜰愹㜹慤㔱㌳㉦㑦ㅢ㌵昳攲戶敦㉡慢收㜰㔴ㅤ攱愸㜹ㅤ㙢收戵㘲慦㥡㘷攵慢昹㄰㔳攱扡㡤㉡慦㈹㑢捤㌷搸㙢㤶ぢ换慥㥡㜹㠱㔹㙡扥挹愸㤹㔷㜵㡤㥡㜹扤搸㜷㑢戶收㤰㥡收愸昹㌶搶捣换慦㕥㌵㑦捡㔷昳㐴㔳攱扡挳㈹㉦搳㑡捤㜷摢㙢㤶㙢戵慥㥡㜹捤㔶㙡扥搷愸㤹ㄷ㑡㡤㥡㜹〹搶㜷㝦戶收㑡㌵搶㔱昳㠳慣㤹㔷㌴扤㙡摥㉦㕦捤㈳㑤㠵敢收愳扣昲㈹㌵㙦戰搷㉣㤷㍦㕤㌵昳㌲愸搴晣戸㔱㌳慦㍤ㅡ㌵昳慡愶敦挹㙣捤㘱㔵攳愸昹㘹搶捣㡢㠴㕥㌵㐷昳搵ㅣ㌱ㄵ慥晢㠲昲㘲愲搴晣㠲扤㘶戹愲攸慡㤹㔷ㄶ愵收㤷㡣㥡㜹㌹捦愸㤹ㄷち㝤慦㔸㌵㐷㠲㙡㉦㐷捤慦戱㘶㕥㜷昳慡㜹昷㝣㌵て㌲ㄵ慥㕢㜶昲晡㥣搴晣㡥扤㘶戹㐸攷慡㤹ㄷ敢愴收昷㡣㥡㜹昵捣愸㤹搷摥㝣ㅦ㔸㌵㠷㙡㔴㝦㐷捤ㅦ戱㘶㕥捡昲慡戹㙦扥㥡㜷㌴ㄵ慥扢㘹昲㤲㤷搴晣㤹扤㘶戹敥攵慡㤹搷扦愴收㉦㡣㥡㜹搱挹愸㤹㤷戳㝣㕦㕡㌵㐷慡搴㜶㡥㥡㌷戱㘶㕥ㅤ昲慡㌹㤰慦收㜲㔳攱扡搱㈵慦㈲㐹捤晦戲搷㙣㕣㑡捡摤㍦昳㤲㤲搴晣㥤㔱㌳慦攳ㄸ㌵昳ち㤱敦㝢慢收㜰戵搲ㅣ㌵㙦㘶捤扣攰攲㔵㜳㐹扥㥡扢㤸ち搷㍤㈸㜹㘱㐶㙡晥搵㕥戳㕣㥤㜱攱捣慢㌴㔲㜳ㄱㄶ㘶攰戸㡥㤷㐶㡣㥡㜹搱挵㔷っ愹㜱㡣ㄴ㔲扦㙣戶ㅦ搷㤵㐰愳㜸つ挳慢收捤㌰昵㍣ㄶ晤挱㔴戸㙥て挹㙢ㅤ㔲㌳㝦搱㌹㝢㉣㉡ㄷ㍣㕣㌵昳挲㠷搴摣摤愸㤹㔷ㅢ㡣㥡㜹ㅤ挳搷搳慡㌹㕣愳扥㜵搴ㅣ㘰捤扣㉣攰㔵昳愶㝣㌵㝦㘵㉡㕣㜷㙥攴攵〳愹戹㤷扤㘶戹㠶攰慡㤹搷ㄲ愴收摥㐶捤㍣㠱㙦搴捣㑢〳扥㍥㔶捤㤱㠸晡搴㔱㜳㕦搶捣㌳敤㕥㌵㝦㤴慦收て㑤㠵敢愶㡡㍣㈳㉦㌵敦㘲慦㔹㑥换扢㙡收改㜹愹㜹㠰㔱㌳捦㠹ㅢ㌵昳㙣扢㙦愰㔵㜳㈸愶摥㜶搴扣㍢㙢收挹㙢慦㥡㕦换㔷昳慢愶挲㜵扦㐳㥥攴㤶㥡㠷摡㙢㤶㌳摤慥㥡㜹挶㕢㙡づㅡ㌵昳ㄴ戴㔱㌳㑦㘰晢挲㔶捤搱愰㝡摥㔱㜳㤴㌵昳㝣戰㔷捤㑦攷慢昹㈹㔳攱扡ㄵ㈱捦ㅢ㑢捤挳散㌵换挹㘳㔷捤㍣㠹㉣㌵て㌷㙡收㔹㕤愳㘶㥥ㄳ昶敤㙢搵ㅣ慥㔲㡦㍡㙡摥㡦㌵昳ㄴ慢㔷捤て收慢昹〱㔳攱扡㑢㈰㑦挵㑡捤攳散㌵㤷㔹㔲挷戱㈸捦换㑡捤攳㡤㥡㝢㠲㌷㙡收㘹㔶摦〱搹㥡㠳㙡扤愳收㐹慣㤹㘷㉤扤㙡扥㉤㕦捤户㥡ち搷つ晣㝡㈳㤲搴㍣摤㕥戳㥣攲㜴攱摣〷戶㔲昳㑣愳㘶㥥㝢㌴㙡敥㠷㔷扥㠳慤㥡㐳搵敡㝡㐷捤戳㔸昳㐰搸㜸搵扣㉥㕦捤㔷㥢ち搷扤昵㜸挲㔰㙡㍥搲㕥昳㘰㑢敡挰㤹㘷て愵收搹㐶捤㐱昰㐶捤㍣ㄹ攸㑢㔸㌵㐷挲敡㌲㐷捤㈹搶捣㜳㙢㕥㌵㕦㤴慦收ぢ㑤㠵敢戶㜷挳㄰㐹㙡㍥捡㕥戳㥣㠸㜳攱㍣ㅣ戶㔲㜳㠳㔱㌳捦㤰ㄹ㌵昳晣㥡慦㈹㕢㜳戵㍡摢㔱昳㝣搶㍣ㅥ㌶㕥㌵㥦㥥慦收搳㑣㐵敥ㅤ改〲〷㔸㜵㉣㐲㕣敤㘸㤲挵㈰晥㔲㥥搲昲㍣㌷㈳户㠸ㄹ㙡摣㑢〳换户昴㔶ㄱ㤴㘳ぢ㑢搳㍣㙢搵㉤捤㔵㕤扡摣搰㐳㙥㐳搶㔰换㈵㘷摤㜱㕢㡤㤶㜹㝡换㈴摣㈵〶㌷搳㤸㔱摦㘸㉥㕥挲摤㘳㜸㝢〳敢挶つ㥡㜰㕣㉥攸㑢㑦㘹挱㥤ㅣ扡愶㈷戴攲㕥㌴愹戲挶愹昱㑣㐶㙦㘹晡㈳㉣㝢挴ㅣㄹ晥㜲ㄹ晥㡣扢㙤㜸㉥㕤攳㥡戴摣ㅢ㍤搸㙥戸搳㡥㠷㜵挳愵㘲摥㡤攳昷㉤㝡㤴㔵戸挵㙡ㄵ晡㉣㤷㜷扥ち敦㈰愷挲㜰㠷て摣ㄷ㤸ㅤ㔵㔲㉦敥㌵愷㉤㘵㤷摢㔰㥣㤰愲㤲愹㘸㜵愱戳㜷㍣搴攸摡㔸ㄷ㙦㘹㠹㉦㈹㙢慣㙢搰㥢收㘴收㤶搵㉤挲改㑡摣搹〷挱捡捡捡戴㘵昸㥦ㄹ昸っ昰㘴㤹扣扢㡦㘷慡攵㈴㉢㐰晣㙡ㄶㄴ㝣㘷㤹攵ㅥ攷㔹敥㑡㌱捤㤶㝢ㄲ摤摢㄰搶㈸㔷ㅤづ㝦㤶慣㥤っ㐵㌶㈵捦㜵㐹捡㔳㘸晥㘷㤲㔳㐱晣㡡㈷戶㙣㈹㌳㥥㈹㔷㡢㘹㌶攵ㄹ㜴户愵㥣㙢愵㍣ぢ㡡㙣㑡㥥慡㤲㤴㘷搳晣ㅣ㤲㜳㐱晣㙡扥㌳攵㍣捦㤴ㄷ㠸㘹㌶攵㠵㜴户愵攴戹㉡搹捡㡢愱挸愶㍣挶㑡㜹〹捤㉦㈵㔹〳攲㔷㑢㥤㈹ㄳ㥥㈹慦㄰搳㙣捡戵㜴户愵攴愹㈶㐹㜹ㄵㄴ搹㤴㍣㔱㈴㕢㜹㌵捤搷㤱㕣〳攲㔷愷㌸㔳ㅥ敡㤹昲㍡㌱捤愶扣㥥敥戶㤴愷㕢㈹㙦㠴㈲㥢㤲攷㜹㈴攵㑤㌴扦㤹攴ㄶ㄰扦攲㐹ㅤ㕢㉦愷㝡愶扣㕤㑣戳㈹敦愰扢㉤攵㐵㔶捡扢愰挸愶攴㘹ㅡ㐹戹㥥收㜷㤳摣〳攲㔷㍣㈷㘳㑢戹扦㘷捡晢挵㌴㥢昲〱扡摢㔲昲㍣㡤〰晢㄰ㄴ搹㤴㍣换㈲㈹ㅦ愶昹㈳攲〳攲㔷㌷㌹㔳敥敢㤹昲㌱㌱捤愶㝣㕣摣㡢捣扣㌸〳㙥愵㝣ㄲ㡡㙣㑡㥥㈴㤱㤴㑦搱晣㘹㤲㘷㐰晣敡㕥㘷捡㑡捦㤴ㅢ挵㌴㥢昲㜹扡摢戶昲㐱㉢攵㡢㔰㘴㔳昲ㅣ㠷愴㝣㠹收㉦㤳扣〲攲㔷㍣愱㘱〳㜶㑦捦㤴慦㡢㘹㌶攵ㅢ㜴户愵㝣摡㑡昹ㄶㄴ搹㤴㍣㐵㈱㈹摦愶昹㍢㈴敦㠲昸搵㑢捥㤴扢㝡愶晣㐰㑣戳㈹㍦愴扢㉤㈵捦㔱㐸㉦晦ち㐵㌶㈵捦㌰㐸捡㡦㘹晥㌷㤲㑦㐰晣敡㍤㘷捡㍥㥥㈹㍦ㄷ搳㙣捡㉦攸㙥㑢挹㔳っ㤲昲㑢㈸戲㈹㜹㠲㐰㔲㝥㐵昳㑤㈴晦〰昱慢㉦㥣㈹户昲㑣昹㡤㤸㘶㔳㝥㑢㜷㕢捡㑤㔶捡㝦㐳㤱㑤挹昱扤愴晣㡥收晦㈱昹ㅥ挴慦㌸㤸户昵戲捣㌳攵㡦㘲㥡㑤昹ㄳ摤㙤㈹㌷㕢㈹㝦㠶㈲㥢㤲挳㜳㐹昹ぢ捤㝦㈵昹つ〴㌷㉡〱戵愵晣敤〷慦㉦扥攲㌲㥡㘶㔳㜶〱㙢㑦㔹㠲ㄸ〲㙣㈹ㄴ搹㤴㝥㐸㈵愵㡦收㕤㐹捡㐰晣慡扢㌳攵昷㥥㈹扢㠹㘹㌶㘵㜷扡摢戶㌲㘰愵散〹㐵㌶㘵㉦㉢㘵㌹捤〳㈴㕢㠱昸ㄵ㐷挲戶慤晣㠷㘷捡㙤挵㌴㥢㜲㍢扡摢㔲昶戵㔲㙥て㐵㌶㈵挷戶戲㤵扤㘹扥〳㐹ㅦ㄰扦ㅡ攰㑣昹㠹㘷捡㥤挴㌴㥢戲ㅦ摤㙤㈹㜷户㔲㔶㐰㤱㑤㌹搴㑡搹㥦收扢㤰散ち攲㔷㐱㘷捡㜷㍤㔳づㄴ搳㙣捡㐱㜴户愵攴搸㔴㝡戹〷ㄴ搹㤴挳慣㤴㠳㘹㍥㠴㘴㑦㄰扦ㅡ敥㑣昹㡡㘷捡扤挵㌴㥢㌲㐸㜷㕢捡晤慣㤴㘱㈸戲㈹㌹㌰ㄴ㘰㈳㌴㡦㤲㔴㠲昸搵㜸㘷捡㘷㍣㔳㔶㡢㘹㌶㘵つ摤㙤㈹㈷㔹㈹昷㠱㈲㥢㤲攳㍡㐹㌹㥣收㈳㐸昶〵昱㉢づ攲㙣㙦㥦㌶捦㤴愳挴㌴㥢㜲㌴摤㙤㈹㌹戰ㄳ㘰挷㐰㤱㑤㜹愴㤵㜲㉣捤挷㤱散て攲㔷戳㥤㈹敦昱㑣㜹㠰㤸㘶㔳㑥愴扢㉤㘵捡㑡㜹㈰ㄴ搹㤴ㅣ㔵挹㔶㑥愶昹ㄴ㤲愹㈰㝥搵攰㑣㜹㡢㘷捡ㄹ㘲㥡㑤㌹㤳敥戶㤴昳慤㤴〷㐳㘱愵㉣㕤〴改㍥㕥㤷挱㡤㐱㤰敤㜷ㄶ㠶攰愷㐰㜰扢㑢㍤㠵㜱捣㝣㕣㑥㕦㌲戶㈹搳戲㠴㠱扡攰〶㜴愵㜲戱扣愴㜸搸敦㡢挵搱搰㑥〸挵㘷改昵搸扣晦㡦㌸ㅣ愰戶㕦㐴㘷挴攱㜸㤶ㄵ晢ㄴ〷㝦摣㘰㜵ㅤ㌲㌰换〸㔱㈸挵〱愱㈸晥㘲㉡㐶㐲愱ㅤ〶愰㑡㌹戲攸昰㄰㠷愹㝦攷捦愳晣〹挹搴㔲ㄶ挷搴㠷㤳挳ぢ㍥换㤷㤹搲㌲づ㔳搴昱㔶慤㔷㥢戵㕡㕢户摣㔲㕣㤵戳㜵ㅣ㤸挸搶㕤㘹摦扡搹㑣戱ㄲ㉡㙥愱ㄶ㈷挷㜱㠸愴㑦搸搳㜳㄰㐲愹㤱晥ㄴ㜰ㄲ散戲㥣昴ㅣ㤰㠸㘲㑤㑥㝡づ㔲㐴㜱愹㍤㝤㥡㈹㌸㈸㤱昴㜳挸㜱㑣㈲改攷摡搳㥦㘵㑡㡤昴ㅣ㠸㐸戰ぢ㜳搲㜳㜰㈲㡡ぢ㜲搲㜳挰㈲㡡昳敤改ㅢ㤸攲〲愸㈴㝤㈳㌹㡥㑦㈴㝤㤳㍤㍤〷㈷敤㕢㝦㠹ㄵ散散㥣昴㤷㕡㡡戳㜲搲慦戱ㄴ㘷摡搳户㌰挵ㄵ㔰㐹晡㔶㜲㙢挱㐹晡㡣㍤㍤〷㉡敤改㌹㐰㤱㙤㌹㉤㈷晤㍡㑢㜱㙡㑥㝡づ㘴挴攳捦昶昴㡢㤹攲㍡愸㈴晤ㄲ㜲ㅣ户㐸晡㘳散改㌹㘸㘹㑦㝦㤳ㄵ散愴㥣昴ㅣ挰㐸㤶㤵㌹改㌹愸ㄱ挵㠹昶昴换㤸㠲㠳ㄸ㐹㝦㍣㌹㡥㘱㈴晤㜲㝢㝡づ㘰摡搳㜳攰㈲挱㡥捦㐹㝦户愵㔸㤶㤳㥥〳ㅣ昱㌸捥㥥㝥㈵㔳摣て㤵愴㍦㠹摣〳攰㈴晤㉡㝢㝡づ㘶摡搳㍦㙣〵㕢㤲㤳晥ㄱ㑢戱㌸㈷㝤㥢愵㌸摡㥥晥㔴愶攰攰㐶搲㥦㐶敥㜱㜰㤲晥㜴㝢㝡づ㙣摡搳㜳㐰㈳摢搲㥡㤳晥㘹㑢搱㤲㤳㥥〳ㅦ昱㔸㘰㑦㝦ㄶ㔳㙣㠴㑡搲㥦㑤㡥攳ㅣ㐹㝦㡥㍤㍤〷㌹敤改㕦戲㠲㌵收愴攷㠰㐷戲㌴攴愴攷㈰㐸ㄴ昳散改㉦㘰ちづ㝡㈴晤㠵攴摥〰㈷改㉦戲愷攷㠰愷㍤㍤〷㍡ㄲ㙣㑥㑥晡㜷㉣㐵㍡㈷晤扢㤶㐲户愷㕦挳ㄴㅦ㐰㈵改㉦㈳昷㈱㌸㐹㝦戹㍤㍤〷㍦敤改㌹攸㤱昴昱㥣昴ㅣ〸㠹㘲㜶㑥晡㑦㉣㐵㥤㍤晤㔵㑣挱挱㤰愴扦㥡摣ㄷ攰㈴晤㍡㝢㝡づ㠴摡搳㜳〰㈴㔹晥㤴㤳㝥㤳愵㌸㉣㈷㍤〷㑡攲㜱愸㍤晤㜵㑣昱つ㔴㤲晥㝡㜲ㅣㄷ㐹晡ㅢ散改㌹㈸㙡㑦捦挱㤰〴㍢㈸㈷㍤〷㐸愲㤸㤹㤳晥㝢㑢㌱挳㥥晥ㄶ愶攰㈰㐹搲摦㑡敥㈷㜰㤲晥㌶㝢晡㥦㑤愹戱捦攷挰㐸戲㑣挹㐹晦慢愵㤸㥣㤳晥㌷㑢㜱愰㍤晤㕤㑣㔱っ㈲改搷㤳攳㜸㐹搲摦㙤扥㈰㔳捥挱㔲晢搶晢挰㐹晡〹㌹改㌹㜰ㄲ挵昸㥣昴ㅣ㑣㠹㘲㝦㝢晡晢ㄹ㤵㠳㈷㐹晦〰㌹㡥㥤㈴晤㠳收ぢ㐹捦㠱㔳㝢㝡づ㤸㈴㔸㙤㑥晡㠰愵ㄸ㥤㤳㥥〳㉢昱ㄸ㘵㑦摦挶愸摢㠲㐸晡㐷挹㜱ㅣ㈵改㌷㤸㉦㈴㍤〷㔱敤改㌹㜸㤲㘰㈳㜲搲㜳㐰㈵㡡攱㌹改㌹挸ㄲ挵㍥昶昴㑦㌲㉡〷㔵㤲晥㈹㜲ㅣ㔳㐹晡愷捤ㄷ㤲㥥〳慡昶昴ㅣ㐸㐹戰㔸㑥晡㕤㉣㐵㔵㑥㝡づ戸挴愳搲㥥㝥㈳愳づ〴㤱昴捦㤳ㅢ㐴㠲㜶㙢㉦㤸㉦㈴㍤〷㔷敤改㌹愸㤲㘰愱㥣昴ㅣ㘸㠹㈲㤸㤳㝥㑦㑢戱户㍤晤㉢㡣捡挱㤶愴㝦㤵㕣㤰㠴改㕦㌳㕦㐸㝡づ戴摡搳㜳㠰㈵㔹㠶攴愴㡦㕡㡡挱㌹改㌹㄰ㄳ㡦㍤散改摦㘲搴㙡㄰㐹晦㌶㌹㡥扢㈴晤㍢收ぢ㐹捦㐱㔷㝢㝡づ戶㈴搸㙥㌹改㌹〰ㄳ挵㠰㥣昴ㅣ㤴㠹㘲㔷㝢晡てㄸ㤵㠳㌰㐹晦㈱戹搱㈴摣晡㡦捣ㄷ㤲㥥〳戰昶昴ㅣ㜸㐹戰㥤㜳搲㡦戳ㄴ晤㜲搲敦㙦㈹㜶戲愷晦㠴㔱㌹㈰㤳昴㥦㤲攳㜸㑣搲㝦㘶扥㤰昴ㅣ㡣戵愷㥦っ㑥搲敦㤰㤳㥥〳㌳㔱昴捥㐹㍦搵㔲㙣㙦㑦晦㈵愳㜲㜰㈶改扦㈲㌷㤳㠴㕢扦挹㝣㈱改㌹㌰换愶㉦㍦っㅣ㝦㘸愲㜸戱㑡捥㑥捤㥥扤戹扣愴愲㑦挹慣晤扡㕦晣搱戳ㅦ㥦昳摡攱㈳㍥晦㜹捤㥡搷㍥㌹㘷攳捦て㈶㐶㍣㜵搵㔵㡦ㅦ㜰挵挶㡦户㑥慦㉤扥㝢昳愴戵㑢㐳昳㤶㉥㐸ㅦ㌴㜸晦愵㠷ㅥ㌵㉤㌴㜵慢㈱㕤扡㜴敤㍡㘸㥢愷㝢敦ㅥ㔸扥攰㕥昵攸摢摢㌷㈹ㄹ㜱戰〸挷愵㐶㡥㍣㘴っ晡㌵㕥昴攸㔲㍥扢戳换㤰㤱㠷慢㡣㠴㔵挶㌷㐶ㄹ改捥㉥㘳づㄲ㐸㑢ㅣ㘸㜰㈴㈲㘸晣换㈸愳愱戳换㤰㤱㠸ぢ㡤㈶慢㡣敦㡣㌲㕡㍡扢っㄹ㤱戸捡挸㔸㘵㝣㙦㤴戱戸戳换㤰㤱㠹慢㡣㘳慣㌲㌶ㅢ㘵㉣敢散㌲㘴㠴攲㉡㘳戹㔵挶㑦㐶ㄹㅣ㔶㜴敡〷㔶㐶㉡慥㌲㔶㔹㘵晣㙣㤴㜱㙡㘷㤷㜱ㅡㄲ戸㍦㈹愷㕢㘵晣㙡㤴㜱㔶㘷㤷㈱㈳ㄷㄷㅡ攷㔸㘵ㄴ㘹戲晢攲㜰愳㔳㥢㈲㈳ㄸ㔷ㄹㄷ㔹㘵ㄴㅢ㘵慣改散㌲㘴㈴攳㉡攳㜲慢㡣ㄲ愳㡣慢㍡扢っㄹ搱戸捡攰挸㐶昶愲㍥愳っづ㐳㍡戵㈹㌲戲㜱㤵㜱㠳㔵㐶㤹㔱挶㉤㥤㕤㠶㡣㜰㕣㘵摣㘶㤵攱㌷捡戸慢戳换㤰㤱㡥慢っ㡥㜸愴㈹摤㡤㌲敥敦散㌲㘴挴攳㉡攳㐱慢㡣㥥㐶ㄹ㙤㥤㕤㠶㡣㝣㕣㘵㙣戰捡〸ㄸ㘵㍣搹搹㘵挸〸挸㔵〶㐷㐲搲㤴慤㡤㌲㌶㜶㜶ㄹ㌲ㄲ㜲㤵昱㠲㔵挶戶㐶ㄹ慦㜴㜶ㄹ㌲㈲㜲㤵昱㥡㔵㐶㉦愳㡣户㍡扢っㄹㄹ戹捡㜸挷㉡愳户㔱〶㠷㌳㥤扡晢㤲ㄱ㤲慢っ㡥㤴攴扤搱挷㈸㠳挳㥡㑥㉤㐳㐶㑡慥㌲㌸㘲㤲㌲晡ㅡ㘵㜰㜸搳愹㘵挸㠸挹㔵〶㐷㑥㔲㐶㍦㈹㐳㜱戸㈲㠳戲扦㝥㙦㕣摢ㄹつ㤷㌲㠵搳㕤㤶攲愳ㅣ〵て改挵攳挳ㅣ〵て戲㐵昱㐱㡥㠲㠷扤愲㜸㍦㐷挱〳㔱㔱扣㤷愳攰愱愱㈸摥捤㔱昰㘰㑤ㄴ敦攴㈸㜸昸㈴㡡户㜳ㄴ㍣愰ㄱ挵㕢㌹ちㅥ㘲㠸攲捤ㅣ〵扦昴㐵昱㐶㡥㠲㕦挳愲㜸㍤㐷挱㉦㐶㔱扣㤶愳攰㔷㤵㈸㕥捤㔱昰换㐳ㄴ慦攴㈸戸㍢ㄷ挵换㌹ち敥㘰㐵昱㔲㡥㠲扢㍣㔱扣㤸愳攰㑥㐸ㄴ㉦攴㈸戸㕢㄰挵昳㌹ち㝥㔰㐵戱㌱㐷挱㡦㡥㈸㥥换㔱昰捤㉣㡡㘷㜳ㄴ㝣㝢㠹攲ㄹ愷愲摢晦〳摤㔶愴㡤</t>
  </si>
  <si>
    <t>㜸〱捤㝤〷㤸ㄴ㔵搶昶摣㘱愶㤸㙡挲㌴㘲〶㜵㄰ㄴ〵挵改㥥㥥㥥ㅥ㤴㐵㌲㐸㑥挶搵愱㐳㌵っ㑣㠰〹〴㈳㈸㡡扡收戴㠲ちㄸ㔷㌱㡢㌹㡥慣ㄹ捣㜹㕤攳慥搹㌵慤慥㘹搵晦㝤㑦㔵昵㔴㜵㔵㌷昳昹敦㍣㡦㐳昷愱㑦戸攷㥣晢㥥慡敡扡户㙥㜵ㄵ愸㠲㠲㠲㕦昱挷晦昹㔷挴て㝤㘷㉥㙢㙥㌱敡㠷㡣㙡慣慢㌳㤲㉤戵㡤つ捤㐳㐶㌴㌵挵㤷㑤慡㙤㙥改〲〳慤愶ㄶ晡收攲㥡收摡愳㡤㤲㥡挵㐶㔳㌳㡣㡡ぢち㑡㑡昴㐲攸㜷戲摥㐱㥢搱搹㑡㉦㈲㠱㔵㠱慥㤱㜴㈵㈹㈱搱㐹〲㈴摤㐸扡㤳昴㈰改㐹㔲㑡ㄲ㈴改㐵戲つ㐹㙦㤲㙤㐹戶㈳搹㥥㘴〷㤲ㅤ㐹ㄸ㕦摦㤹愴て㐸昷扥㈰戳㐶㡤㥣㥡㤸㡦摥捣㙣㘹㙣㌲昶㈹㍢搸捣㜹㔸㈸㌴㈴㌴愴戲扣㉡㍣愴㝣㥦戲㔱慤㜵㉤慤㑤挶戰〶愳戵愵㈹㕥户㑦搹戴搶㐴㕤㙤㜲愲戱㙣㔶攳〲愳㘱㤸㤱㈸慦㐸挴㈳戱㔰愴戲㌲㕤㕤ㅤ敢扥ぢ㍣㑦ㄹ㌵㜲㕡㤳㤱㙥晥㕦昹摣㤵㍥愷㡥ㅡ㌹㘴㡡搱昲扦昲戹ㅢ㝣挲攵攸挶晡㜸㙤挳晦挸㘹㌱㙢㕡㌱摡㐸搶戲昸㠶搱㔴摢㌰㜷〸搲㜶〱つ慥㙡挸㔸㈰㥥㡣㌷户㡣㌲敡敡㘶ㄸ㘹搶扤㝢㍤㌱㌳㥡㡣㠶愴搱摣戳㝥捣搲愴㔱㘷愹㥢㑢敡て㡥㌷㑤㠹搷ㅢ㐵晣㔰㕡㙦搶㙤㐲捡㘸㘸愹㙤㔹搶愳㝥㜶戳㌱㈳摥㌰搷愰㐹㜱晤戸搶摡㔴㔱㤱㉡㉡㉡攸㌲搰㉦ㄹ愹捤㤰戱㑤挹㔱昳攲㑤㉤挲戱㙡㈱㍦㕢挷ㄶ㈲㠹扢搲攲㔶㔴㤶搵㡡㘵㥡㔹㕢㍦搱㘸㙡㌰敡ㄸ㠴挵ㅢ㥣㘵㈴㤸㤸搰㘷挰戱㝢挳挲愸㙥搶晥挶慥㌰㡡㕥㐶搲て㐴摢㥤㘴搸㠸搰搰搸㔰扤㍦愵〳㐰㔴搱ㅢ搸㘵㥤慤戸摢ㄴ搶挴ぢ㙢ㄲ㠵㌵挹挲㥡㔴㘱㡤㔱㔸㤳㉥慣㤹㕢㔸㌳慦戰愶戶戰㘶㝥㘱捤〲搸搸㝦㈵㕤扢ㄶ㕡㝦挷㜷㍦㘹昴ㄳ㑤㘷㑤㕣㜳㕣敤慡㡦㍦摢敤㈰挵扤㔴㜶搷㍤昱㐱ㅦ〸愲敤㐵挲㉣㉡㠷敡㝢㔳㍡〸㐴愹㤷㤱〵㌳戹敡挱㤵㥦㑣搲㝡㡤摢昰挹㤳㈳晢捤扡㜸㠹攲㍥㉥㉥昶愱昱扥㈰摡㄰ㄲ扡愸ㅥ慡敦㐷㘹㌹㠸㔲捦㕡㉥㡥摢敤收㤷㡡收扤㌰㙥昵慡晥㘷搵㝦㜴改㤱㡡㐷〸㜱ㄱ愶㜱〵㠸ㄶ〱改㑡ㄷ愱搰㔰扤㤲攲㈸㠸㔲㑦㕡㍥㡡晦㜵昱搴㙤㘷㥤㌷㜵挳挹㜳㘶攸挱攰ぢ㡡ㅢ㥡昸㠸搱戸ㅡ㐴ㅢ㑡㐲ㅦ搱愱晡晥㤴ㅥ〰愲搴㕦㉤ㄷ㈳ㄷ㝦昱攱戹攷愸㌱㜷散㍦扥㘶捦㝥㍦㍥愵㜸㜸ㄲㄷ㝦愰昱㜰㄰敤㐰㄰㌳㡤昲愱晡〸㡡㐷㠲㈸昵㠰攵㘳攱㤴㌷挳㠷㔵扥㍢攲搴愱晢慦昸昹挱〵昳ㄵ㡦㙥攲㘳㌴㡤挷㠰㘸㘳㐱挴㐷〵敡㍡㡥攲昱㈰㑡摤㘵昹㐸㍤昶攲攵㐷慤ㅥ㌱收摡摤㥦扤攲搲搷㑢摦㔱㍣㌸㡡㡦㠳㘸㍣ㄱ㐴㥢〴㈲㍥㈲ㄵ㐳昵挹ㄴ㑦〱㔱敡㔶换挷㔷㥦扣摦昴敢昹㉢挷慣敡㜵挰㤳ㅢ㔷㙤散慦戸㤱㠸㡦㘹㌴㥥づ愲捤〰㌱晢ㄲㅥ慡捦愴㜸ㄶ㠸㔲搷㕢㍥〶ㅣ㕦昹搵㠶㙥晦㍤攸㥡㤳㡦㥡㝣摡㑥㐳敦㔶㍣㌴㡢㡦㠳㘹㝣〸㠸㜶㈸㠸改愳㙡愸㝥ㄸ挵㠷㠳㈸㜵戵攵㘳攰搳㉢㈶慣敡㝡昵挴敢戶㡣摣㌲戱摢捥晢㈹ㅥ搹挵挷ㅦ㘹㝣㈴㠸㜶ㄴ〹换㠲慥搴㔰㍡〷㐴愹㜵㤶㡢昵晢捤㍦昶挰㤷慡㈷慥扤晣慣扡ㅥ〳晥戲㔲昱㝢㐱㕣㈴㘸㥣〴搱㔲㈰㘶ㅡ搸㐸つ㡡搳㈰㑡慤戶㝣昴晡敡扤㔵晦㍤昹㤵挹搷摦㝣㐵㜸昲㠸㐱㐷㈹㝥慤㠸㡦㜹㌴慥〵搱收㤳っㄸ㌹㈰ㄴち改摣㕤昴㍡㄰愵捥户㕣戴慤㍤㙦㔸摦ㅥ㝢㑤㌹昱愰㜹扤㐳晤搷㥣慢昸愵㈴㉥ㅡ㘸摣〸愲㉤㈴㘱㑦㈲㐳昵㐵㤴㌶㠱㈸㜵愶攵攲挶〵ㄷ㉤搹戰㝣晦㜱昷㍥戶㑤摦㤳㑥戹㔷㔳晣㑡ㄳㄷ㉤㌴㙥〵搱ㄶ㠳㐸㑦㉡搰㤳㈵ㄴ㉦〵㔱㙡㤵攵㘳捦捦摥摥昱㍦㉢捡挶慣㠸㥦搲㤰敡昷敢攷㙡ㅢ愸挵挷搱㌴㍥〶㐴㍢ㄶ挴㐴〳㠸ㅥ㐷昱昱㈰㑡慤戰㝣搴㝥晤昱㌶㑦扦昱攰昸摢〷㈷㡦戸昷戹慥搷㈹㝥愱㡡㡦攵㌴㕥〱愲㥤〸㘲收㠱㥤攵㈴㡡㔷㠲㈸㜵㡣攵攳摢㈷愷㙦㝥攸昴㈱〷摥戰㔷晦搸晤㍦㥦㌳㑥昱晢㔸㝣㥣㐲攳㔵㈰摡愹㈰愶て散昷愷㔱㝣㍡㠸㔲慤㤶㡦〹㠹搳㤷晥戵晦户攳捦ㅢ㜱㙤㘴摣戴㘸㑡昱敢㕣㝣㥣㐱攳㌳㐱戴戳㐰挴㐷〴ㅢ改搹ㄴ㥦〳愲㔴愳攵㘳㘳㙣㜳扦㥤㉥敤㌲敥慥㔵㙢敦㍢晤攲㐵㈷㈹㥥つ㠸㡦昳㘸㝣㍥㠸㜶〱〹换㠲㙤昴㐲㑡㉦〲㔱慡搶㜲昱㜶㑤户㠳㠶㍦ㄵ㥢㜴晤㍤扤愷㍣㜴攴㙤摢㉢㥥㑢㠸㡢㡢㘹扣ㅡ㐴㕢〳㘲㐲㡡搲㕥㐲昱愵㈰㑡㈵㉤ㅦ㡦摣㜲换ㄷ㥦慦晦㜲昲㉤攷㝦㔲昶㜸㜴捥㜵㙡㐷愸挵挷㕡ㅡ慦〳搱搶㠳㤸㕤挱戱攳㜲㡡慦〰㔱敡㐸换挷搲昳㠶㤵捤㔸㍡㝦散慡户ㅥㅡ晣㔰㤷㉢㈷㈸㥥挹㠸㡦慢㘸㝣㌵㠸㜶つ㠸〹㈹晡昲ㄷ㡡慦〵㔱敡㄰换挷㤵搳㝦摣㍢慡戶ㅢ㜹晥昲敦㉦㝢㝦摤攰㥦搵捥㔰㡢㡦つ㌴扥ㅥ㐴扢〱挴散ぢ㑡㝢㈳挵㌷㠱㈸㌵摤敥换愲挲㜳㕡㙡挳㤳搷㕣摢扦摦㌷つ㔷㝦慢㜸ㅥ㈵㍥㙥愱昱慤㈰摡㙤㈰㘶㕦㜰㌸摥㐸昱敤㈰㑡㑤戴㝣愸慦ㅦ戸捤㜸㌶㍤昶攴㥦搶搶㡣戸攸挳㌵摤敦㠴㝡扡昵㔵㌷扡㈹扥〴攷ぢ敤愷㈲㌸晦攲扦慤㥦㠳攱ㄴ㉣㕤㤹慥㑡㠷㐲愹捡昲㜸㐵扣戸っ㙥㍢晡捤捦㉤戴㝢晡㤰摡㠶㔴攳ㄲ㌹ㄵ攸㥥ㅥ㕢㕢搷㘲㌴〹㔳㥡挶㝦收改㡣昰㍤搲㘳㤶攲㍣㌰㘹㥥㌵㙣㥢ㅥ㘵㌴戵攰晣愹㘵㔹晢愹㐴摦㤱昱㘶愳㥤ㅤ㙣昹ㅥ搹搸摡㤰㙡敥攳慦㥣搹ㄲ㙦㌱㜶捥搶戵㍢昱㌴㥢㠹㜳㉢愳㔹㔲摡㌵扢搹挱昱扡㔶㘳挴搲㕡㔳扤㑢㤶ㅡ㘷㔹㡤㠹摣摡戱㑤挶愲㡣搶㤳搱〸㥣晡㉦ㄶ摦㥥㕥㥡㉡㌳慦戲㔱昳ㅡ㥢㡤〶㐹㙦㜰晤戴摡攴〲愳㘹愶挱㠱㠳㤱㤲慥㙥㐷㤵㜵慡㌷㜸㙡〳㍡㡡㤳户搴敥㑥㈹㠱㌶ㅡ㔲㐶ち昹㉥〴捡换㘶挵ㄳ㜵挶昶㉥ㄳ㌳㈶ㄴ㍢戹挴㘳ㅢ㤳慤捤愳ㅡㅢ㕡㥡ㅡ敢摣㥡ㄱ愹挵㜱㥣㕥愶㈶㌷愶㡣㈲昹㉢㌰愹㉡攸搲㐵愹㠲扤晣捥搳攸扢㤹㘷㜲㡥㡤㠴攷㡢昹㡤ㅤㅢㄱ㡤㝤捦〰㌳㥥昱挱戱㤱搱㝥敦扣㤹㌸㌷㐲㕡㤷攷戵昶搹㐸搹㘸㐷昷㡥㌷㘴〶敡㠳㍡搴ㄹ摣㉢ぢ〷攴㜶搹扥㕤㙥㈵㔳㐷㔵㌸㑥愴㜵ㅥ搰挴㙤㘶摢敢㕣攳挲挲摥㔶敦挷㉣挶㈰㘲㝣扣㈱㔵㘷㌴攵ㅤ攵㉡㘶愴摦㐵㜲㌷挹㍤㈴昷㤲摣〷㔲㍣ㅡ挷戸㥣㠸ㄶ挱㐲㉤㔵换㡡㤷搴愶㕡收㘹昳㡣摡戹昳㕡㈰挳攸戸愴㠴㜰㝢晥昴〷㈰搲ㅦ㈴㜹〸㈴㄰㈸搰摡昰㝦㠱ㄶ搰ㅦ挶㝦攰㡢晢攱晦晦晢㤸愵㄰慤㜴ㄹ㈲㘱っ摢㕣㕣㡦㤱㔸㜳㤷㉥㝥㍤ㅦㅦ㙦㥥搷挲㥤㉥扦㤲晥㌶㤱晣ㄵ愴晢㈳㈰㔳挶ㅢ㜵搸㘵晦㔷挳摦攲晥昰戹搵㘱ㄶ捦㜸戶慦㥦戹慣㈱㌹慦愹戱〱㤳㄰愳攳㉤昱ㄱ㐹㡣㈵㥢㔵㕣慢㥦搴㌸慡戵㐵慢ㅦ㕦㡢晦扡搷捦㌰ㄶㅡ昱㤶㔱㌸㈴户昴愸㥦㠴㜱愸ㅣ㌳㈷愴㤶ㄶ搷㥢㐳挸搱㐶㜳㔲攷㔸㜳〲づ㐱㑢㌵㝣挲㌱戵㝢㍤て㉡挶搲ㄶ扡敥㕡㍦㉤㡥戱㙡㡢づ愳挱搲捡晣挴㤶㍤㐴㘶户づ㔸ㅣ㍣〴攵愳挳㑢㌷ㄱ㤸㥥ち戸㤵攰摢ㄲ㕦慢㐵ㄶ捤摥㕢㘶户搴搶㌵て戱攰ㅤ㌲扡ㄱ㜳ㄱ㠶㑣挳㄰㜶㑤挳挶愴攵㉤㔶昶㑥捤挱敡搴㘴挲㜴㡢㔴挶㌵㌵戶㉥摣ㄵ扥晥㔷㝥攸慢㐰㝦ㄴ㘴摤㔷ㅢ昶摦攳戲㥢㝦戵晥㍦〱扢㡢晣改扢搳愲つ㠴㉣晥㤳㍦晤〹晣ㄷ挸愷㉢ㅥ〰ぢ摦愳㙡㡥㜱㜵㌱散扢搷愳户戳㥡っ㤹㈸㈸ㄱ㘶搹㐲愳㐷晤㈱㡤㑤ぢㄲ㡤㡤ぢ㔸晣㥥挲㌵捦㌳㡣ㄶ㡥扥扢㔹㤳つ晣慣㤴敡搲挵㌵挸㜶っ搳㜷㠳㝦㙤ぢ㐸㡦ㄱ㜵㜵㘵戶挷㘶敤㘹㠸扡攰摢㐳㝢〶ㅦ慡挳搱昲㐸戸扡㘶㔴㕤㘳㜲挱扣挶搶㘶愳㘶挶㠸挹ㄵ㌵㤳ㅡ㤷ㄸ㑤㌵ㄳㅡ搲戵㜵㜵昸慦戱㘹㙥扣愱㌶㔹㌳㍥㝥㜴捤晣攴㤰愵㜵捤昵㉡〴㜸㌸戴㥥戱攸㤵㠷戵㤳慡挶摣㜷搳㥢㤷捦愹㜹敥㔳㔵㙥㈹㍣挳昶㍤ㄱ戰っ㙦晤㜹㤲ㄷ㐸㕥㈴㜹㠹攴㘵㄰㌵〸㑤㜹攰挲㘷昷㥦晥㉡㜸晤㌵㤲搷㐱㜰戸㤱ㄲ攱攸昳㠶挹慡㠱昸㥦㐷㈰晤敦㈴㙦㠲㈸捥〳㜰㕦㉤搰摦〲挹㔹昰扤㘸搱〶㠲挰㤹挸晡扢㄰〴昴㍣㍡㌵〸ㄶ㉣扡㑥㤰㜵挲慡ㄳ㔲戵㈳摣昸〲戳㠳愵昰㑣㐶散㠳㘶㘵㙣晦〹挹愷㈴㥦㤱晣㡢攴㜳㄰搵ぢ㑤晤㠱昹㤲㌶㕦㤱㝣つ攲〰收ㅢ㤳㔵晢攲㝦〱收㕢ㅡ晤〷㐴敤〷㘲〲昳ㅤ㍥攵〴㘶〸ㅢ戴㠱㈰㜸㍢㌰㍦㐲㄰搰昳攸㔴㌹㉣晣㠰昹昵㤷ㅣ挰晣㘲㈹㍣㔳㉣㘱㜸㉡挳㕢敦愲㐰㌸昳慢ㄷ㤳㘸㈴㕤㐱搴昷㘸敡て㡣㑥㥢〰㐹㌷㄰〷㌰㍤㑣㔶㔵挰㜱㍦㍡敦㐹愳㔲㄰㔵〹搶〴㈶〸㌶㈷㌰ㄱ戶㙡〳㜱〱搳ㅢ㑤〲㝡ㅥ㥤㡡愲㠹ㅦ㌰ㅦ攴〲收㝤㑢攱㤹㌷㡡挱㔳ㄹ摥㝡㕦〴搵㜷㈱搹㤵㘴㌷㤲㌲㄰昵㜶㑥㘰㜶愷㑤㝦㤲〱㈰づ㘰昶㌴㔹㔵つ挷晤攸㝣㈰㡤昶〲㔱晢㠳㌵㠱搹ㅢ㙣㑥㘰㠶戲㔵ㅢ㠸ぢ㤸㝤搰㈴愰攷搱愹〳搰挴て㤸愷㜳〱戳挵㔲㜸㘶挳晥〰㑦㘵㜸敢㤵〸慡㐷㐹慡㐸㘲㈴搵㈰敡戱㥣挰散㑦㥢〳㐸㠶㠱㌸㠰ㄹ㙥戲㙡㌸ㅣ昷愳昳〳㘹㌴〲㐴㡤〰㙢〲㌳ㄲ㙣㑥㘰づ㘴慢㌶㄰ㄷ㌰㘳搰㈴愰攷搱愹㤱㘸攲〷捣敤戹㠰搹㘸㈹㍣㔳㝣愳攱愹っ㙦㝤ち㠲敡㔳㐹愶㤱㑣㈷㤹〱愲㙥捣〹捣㉣摡捣㈶㌹ㄸ挴〱捣愱㈶慢挶挰㜱㍦㍡㍦㡣㐶㠷㠳㈸㑥ㄹ㥡挰ㅣ〱㌶ㄷ㌰摡ㅦ愱挴㄰扤愲㙡㈸㘶㑥摡搰挶〵搰㔱搰〶㜴摡攴搰愹昱㘸攲〷搰㈵戹〰㕡㘳㈹㍣昳㤷〷挱㔳ㄹ摥晡㕣㠶㥢㐷㔲㑢㌲㥦㘴〱㠸扡㈰㈷㐰昵戴㘹㈰㘹〴㜱〰戴挸㘴搵㐴㌸敥㐷攷㑤㌴㙡〶㔱㤳挱㥡〰戵㠰捤〹㔰㉢㤴〰〸ㄳ㑢㝥〰㉤㠱㌶愰搳挶ぢ㤰攸搴ㄴ㠴昱〳攸挴㕣〰慤戰ㄴ㥥挹搹㘹昰㔴㠶户扥㥣攱㔶㤰㥣㐸㜲ㄲ挹㑡㄰㜵㑣㑥㠰㑥愱捤㉡㤲㔳㐱ㅣ〰㥤㙥戲㙡㍡ㅣ昷愳昳㍦搱攸っ㄰㌵ㄳ慣〹搰㤹㘰㜳〱愴捦㘰慢㌶㄰搷㤶㜳づ㥡〴昲改搴㉣㌴昱〳愶㌶ㄷ㌰昳㉣㠵㘷挶昹㘰㜸㉡挳㕢㕦㡤愰晡ㅡ㤲㑢㐸㉥㈵戹っ㐴㈵㜲〲戳㡥㌶敢㐹㉥〷㜱〰㜳愵挹慡㐳攰戸ㅦ㥤㕦㐵愳慢㐱搴㘱㘰㑤㘰慥〱㥢ㄳ㤸㐳搹慡つ挴〵捣㜵㘸ㄲ搰昳攸搴攱㘸攲〷捣戴㕣挰㑣戵ㄴ㥥㘹昴㍦挲㔳ㄹ摥晡㙤〸慡㙦㈴戹㥤攴づ㤲㍢㐱搴㠴㥣挰摣㑤㥢㝢㐸敥〵㜱〰㜳扦挹慡㈳攱戸ㅦ㥤㍦㐰愳〷㐱㔴つ㔸ㄳ㤸㠷挰收〴收㈸戶㙡〳㜱〱戳〹㑤〲㝡ㅥ㥤㥡㠳㈶㝥挰㔴攵〲㈶㙡㈹㍣ㄷ〷ㄲ昰㔴㠶户扥ㄹ㐱昵㉤㈴㑦㤳㍣㐳昲㉣㠸㉡捦〹捣昳戴㜹㠱攴㐵㄰〷㌰㉦㥢慣㑡挲㜱㍦㍡㝦㠵㐶慦㠲㈸〳慣〹捣㙢㘰㜳〲㤳㘲慢㌶㄰ㄷ㌰㙦愰㐹㐰捦愳㔳扣㡣攱〷捣慥戹㠰搹挵㔲㜸慥㜸捣㠳愷㌲扣昵㝦㈲愸晥㍥挹〷㈴ㅦ㤲㝣〴愲㜶挸〹捣㈷戴昹㤴攴㌳㄰〷㌰㥦㥢慣攲〵㤴㝥㜴晥〵㡤扥〴㔱ぢ挰㥡挰㝣〵㌶㈷㌰昳搹慡つ挴〵捣㌷㘸ㄲ搰昳攸㔴ㅤ㥡昸〱㔳㥣ぢ㤸㈲㑢攱戹㡥搳〰㑦㘵㜸敢㍦㈳愸晥ぢ挹慦㈴〵㠵㈰ち㐴晤昲㜳慥㌳攱㉥戴㈹㈲㈹〶㜱〰搳搵㘴㔵㈳ㅣ昷愳昳ㄲㅡ㜱㝤㠴㕡〴搶〴㈶〰㌶㈷㌰ぢ搹慡つ挴〵㑣て晡搵昳攸㔴ㄳ㥡昸〱昳ㄹ㍡攱㍢㜶晡搴㔲㜸慥㑥戵挰㔳ㄹ摥晡昶捣㝤〷㤲ㅤ㐹㜶㈲搹ㄹ㐴扤㥦ㄳ㤸扥戴搹㠵㘴㔷㄰〷㌰㘵㈶慢㕡攱㔸㠰改㐷愳摤㐱搴ㄲ㠸㑣㘰晡㠳捤〵㡣㌶〰㑡㥥搷㐴㝣扦戶昷㠴㌶愰搳挶ぢ㥥攸搴㔲㠴昱〳攸挵㕣〰扤㘰㈹㍣㤷摥㡥㠶愷㌲扣昵晤ㄸ慥㥣㈴㐴ㄲ㈶愹〰㔱㕢㜲〲㔴㐹㥢㈸㐹ㄵ㠸〳愰㙡㤳㔵挷挰戱〰㌴㤴㐶晢㠳愸攳㈰㌲〱㍡〰㙣㉥㠰昴㘳㤹㔲ㅢ㠸㙢换ㄹ㑥扦昹㜴敡㜸㌴昱〳收摥㕣挰摣㘳㈹㍣搷ㄳ㤷挳㔳ㄹ摥晡㜸收㍥㠱攴㈰㤲㠹㈴㤳㐰搴挶㥣挰㑣愱捤㔴㤲㘹㈰づ㘰㘶㤸慣㕡〱挷〲捣㑣ㅡ捤〲㔱㈷㐱㘴〲㌳ㅢ㙣㉥㘰戴㠳愱攴㤶㔳改扢攵ㅣち㙤㐰愷㡤ㄷ㍣搱愹㤵〸攳〷搰攵戹〰㕡㙦㈹㍣ㄷ㑢㜹㡤戴っ㙦㍤捥㜰〹㤲㈴㐹㡡挴〰㔱㙢㜲〲㌴㤷㌶昳㐸㙡㐱ㅣ〰㉤㌰㔹挵㙢慦〲㔰ㅤ㡤敡㐱ㄴ㉦扥㥡〰㌵㠰捤〹㔰㈳㤴〴㈸收ぢ搰㈲㘸〳㍡㙤扣〰㠹㑥㥤㡥㌰㝥〰㥤㥡ぢ愰㔵㤶挲㜳㈵昸っ㜸㉡挳㕢㍦㥡攱㡥㈱㌹㤶攴㌸㤲攳㐱搴㡡㥣〰㉤愷捤ち㤲ㄳ㐱ㅣ〰慤㌴㔹㜵㈶ㅣぢ㐰㈷搳攸ㄴ㄰㜵㌶㐴㈶㐰慢挰收〴攸㔴㈸㌹㘴〸昹〲㜴㍡戴〱㥤㌶㕥㠰㐴愷捥㐱ㄸ㍦㠰ㅡ㜳〱搴㘰㈹㍣㤷戹捦㠳愷㌲扣昵昳ㄹ敥〲㤲ぢ㐹㉥㈲昹㌳㠸㥡㤷ㄳ愰搵戴㔹㐳㜲〹㠸〳愰换㑣㔶㥤て挷〲搰㕡ㅡ慤〳㔱ㄷ㐲㘴〲戴ㅥ㙣㉥㠰昴ぢ㤸㔲ㅢ㠸敢搸㜳㈵晤收搳愹㡢搰挴て㤸㠳㜳〱㌳摢㔲㜸㉥摥㕦っ㑦㘵㜸敢㌷㌰昷ㅢ㐹㙥㈲戹㤹攴ㄶ㄰㌵㌵㈷㌰户搱㘶㈳挹敤㈰づ㘰敥㌴㔹戵ㅡ㡥〵㤸扢㘸㜴㌷㠸扡〴㈲ㄳ㤸㝢挰收〴㘶つ㔳㙡〳㜱〱㜳㍦晤敡㜹㜴敡㔲㌴昱〳㘶㔸㉥㘰づ戰ㄴ㥥ㄵ〹㙢攱愹っ㙦晤㔱收晥ㄸ挹攳㈴㑦㤰㍣〹愲愲㌹㠱搹㑣㥢㉤㈴㑦㠳㌸㠰㜹搶㘴搵㍡㌸ㄶ㘰㥥愳搱昳㈰敡㜲㠸㑣㘰㕥〰㥢ぢㄸ敤㐵㈸㜹捣愹昶摤愵㕥㠶㌶愰搳挶ぢ㥥攸搴ㄵ〸攳〷搰㠰㕣〰昵户ㄴ㥥攵ㄶ㔷挱㔳ㄹ摥晡㕢っ昷㌶挹㍢㈴敦㤲扣〷愲㜶挹〹搰㍦㘹昳㍥挹〷㈰づ㠰㍥㌲㔹㜵㌵ㅣぢ㐰ㅦ搳攸ㄳ㄰挵攵ㅢ㈶㐰㥦㠲捤〹搰㘷㔰ㄲ愰愸㉦㐰㥦㐳ㅢ搰㘹攳〵㐸㜴敡㕡㠴昱〳愸㕢㉥㠰〲㤶挲戳㤶㘴〳㍣㤵攱慤㝦挷㜰摦㤳晣㐰昲㈳挹㑦㈰慡㈸㈷㐰㍦搳收ㄷ㤲㕦㐱ㅣ〰愹㉥挲慡敢攱㔸〰㉡㠴㐰敦〲愲㙥㠴挸〴愸〸㙣㉥㠰昴ㅢ㤸㔲ㅢ㠸㙢搷敡㡡㈶㠱㝣㍡㜵ㄳ㥡昸〱昳昵㝦㜳㥣㈹㝦㘵㈹ㅥ挹㕥㈰㜳ぢ㍣㤵攱慤〷ㄱ㔴敦㐵戲つ㐹㙦㤲㙤㐱搴愷㘸敡㍦㤹扥㍤㙤㜶㈰搹ㄱ挴〱捣捥㈶慢㙥㠵㘳〱愶て㡤晡㠲愸㡤㄰昵挷ㅢ愷搸㘰㜳〱愳敤ち㈵扦慤捡㝤户㥣㌲㘸〳㍡㙤扣攰㠹㑥摤㡥〸㝥〰扤㥥ぢ愰搷㉣㐵昶敡㥦攲扢攰㈹晢ち愷慣㡣捤慣㡢㜰慣戸攸〹㘳㉤㍤扢愱戶愵戹㕢㝡㐴㙢㑢攳搸摡㤶搱捤㉤摤搳㈰昸㈸㑤㜶㤶㈵〴㡥㐶㠳搳〷搷ㅡ㑢㘶攱ㅡ摦㙥㕥ㄵㄶつ㡦㙡㙤㙥㘹㤴㡢户扢㝡昵愳ㅢ愷㌴戶㡣慥㙤㕥㔸ㄷ㕦㌶挰㐷㙤㙡づ㤹㘷㌴㘰㑤㑢ㄳ㤶戶㙣捤愸㜱攱㐲㈳攵㤳攳捣挶搶愶愴㌱㘱昴敦㘱㔵㡣㌲慦㐲ㄷ攰㐲愷㔲〵㙡㡦摣慢㐰ㅣ戸敦㠲摡ㄴ攲攲愸晡㡤㡢㉡摡搰ㅥ㉢㠸戱搱ㄵ㈰㈶㌶㜷晣ㄵㄴ摦つ㌶晦收攱㔸㘳搳つ挶㠱㌴㑡㙡捡㝡㔸㡢戸㈶㌴㌴搷愶㡣㠰挵㑤慥㙤攸㘹㝤㥣摡摡攲搲挴㤷昶戶㌴戸㝡㍢戵〱㘵㑦挶㥢㔲扦㠷㡡愰㘳昸㌳换愱㌴晣晢㙤㈰㥢㙥ちち扥攴㌴〶晦扥㍣㐱㠰㉥㈸扥〷㡣敦㠵昴捣㙥㠸て㡥攵㐹愵戰敦㐱愸㌳攲ㄲ㜲㤳㡤㜸㠳㔴㘰㘶㑢㙡戴戱戸愷㔸ㄸ搸戰戱㐶扦捥攸敤㘶㘵㍤㠵㥥ㅥ㤱㘸㙥慣㙢㙤㌱㝡㘶㍥挹づ慥愷㘷ㄸ㜵㜱㉥㌵敢㥥昹㌴㉤搹㠲挵㜸ㄹ㝦㕣㐶昶晢愹づ㄰㈹戲㉡愴愴㐶㕡㥥つ搷摤〹敥㍢扦戱愲㈸㘴㕡晥㍥ㅦ慥搶慣收摦㜵挳ぢ散て搶㑥㜴㉦摣㜷㝣㉤ㄹ昷愲摥昶ㄲ㐷昳挸㈶〷慤敥戶㡣换戸㝡愴攵㜸㠷戵㥡扣㍤愳㤴扢㑤ㅤ敥㥤㘹愹㑤挶敢敡㤶昵㑣㑦㘸㐸搶戵愶㡣㐹昱㠴㔱㘷ㅦ慢ㅢ㥢敡㝦㈷昵㉡攲收㙦搶㉡て㉥搶〲扢〹戸愷挹㕥戹昶㥢て㙦〵晡㘰晢敢ㄴ㍥捣㘳摢㝤㐸攲晦扣㘸㉦㠰㐶摢戴㉦㌹㤵㍢㕥㜰㐸昳㠸㜸㉣攳愲愶捣扡㍦搹摢ㅣ㘶㤳ㅡ㈷㘱昹㠹㤱㜲㠸挶搷㥡愲摦捤㍥㈵㈵搲㌴敤户㝥愹〰㉢晣㝤㘹慤愳挰挱捥攴㠷昳㙣㡡摦㉥て㠰捦㕥づ攵㌸昹㤰敦㝢㌹〰〶㘱㔸捡愳㤷㜹戲㌰慢戶愵捥攸㤶ㄶ扤㝣㉥攱敥㐰㌴扢愶㘷捤挳搲愲搱㍤搲攳㥡㙡㔳㜵戵つ〶㑦㍣戰㐶㤸㜷ㄹ㑤㌲收㘲㌵敢戴挶收㕡摥㍣搷㈳㍤慢㈹摥搰扣㤰㉢挸㤲换戶㜱㜱㔲慣攲昴挸摡〶散㍣㘶㑣㝥㉥㑤捦㥣搷戸〴昷摦戵搶㌷㡣㡢㉦㙣晥㕤ㄴ捡晡㉡〱㐲收ㅥ㔵愸ちぢ㔵㐹㘱挹㙦晤㡥挲ㄶづ㤷㕣㠵㔲㐸㘲㤵敡㐱㝣捡戳慦戲㑡搶㕡㘲敥慢捣挹㜵㉦㤹敦攲挶捣捤㡢㍣晥敡晢㘲〷敤㍥〴攴愰㜱戳㈷戴慦㐰晦晦扡ㄳ戰昸㈱㜸捥昳㌵㈰㥢㐵㘶戹敢㜶㌰敥㘹㙥㉡㤴㜱换搱愵攲攴戲㌷扦㐰㕡㙣戸㈵攲㥢㤳收晣㌸ㄶ㡢ㄳ扢㘳挷挷㘱ㄷ㡢㍡㜱扣敤㘹㌲㍣㠵慢㡦搷㌵㕢扡㔱㡤昵昵㜱㙥㕡摣㉣㘷攲㤸㙤㤴挸昹㌴㡥㈴㝡ㅡ㐴戶㍦㑢ㄴ㕦ち㔱㝣愹㠸昰㔵捣㈵散昲㤹扥ㅡ攷挶㥢㙡㕢收搵搷㈶㑢挸㜰㤹昹敦㘲㥢挴㈶㔴〴㌰敤㍦搹㌰㜱㜲㥡扤㠰搴㕣昳㠸㜲て挱㜸㠱搰戱晣搸㜲ぢ攵晢㕢晤挶昵挱〵㑡挹戸㐹㉦㠷户㘲㡣㘹㈱戰㜶ㄲ挷㠹ㄷ㈴㜲㄰㔲て搳〰㙦㍤〴㜳晢慦㘸ㄳ㍥攵㕤挶搹ㄵ〶㠱㐹㡤昱搴㔸摣㠹搰搸搴搵扡㜳戵〴愵攵㈱愵㈹挸愵扢愳戰挶ㅤ㙢攷ㄷ攳晣户愹㠴㠲㤹㔸ㄴ㕢挴㐵扦㥡㔹㐳敥戴〵挵挵摤㑡晣㘲㑤戰㝤つ戰㤶㌸㍡敦晣㥤攰昱晦搹昴搸㜰㜶㈴㄰㘰㐷昴㌰愸㕥〱愲晥ち㤶晤挹㌲㠸搰愰ㄲ愴昸㔱㈸戳昷㤲㥣换㕣搱愰愰戸㥥换㙦㑢敡搹ㅤ㥣㙡㘸㔸㤴㡢㘵扣㠰㐴敢㔶昲〸昴㝡ㄴ㔶㑦㙦搹㌲っ㥦ぢ搴ㄳ㈰㜶晣㘲㝣づ〴〸㥥㕥挵昸㌱㄰昵㍣㔸づ㐴愵㙣〵晡㔰㠶㘸ㅦ㠴愸ㄷ挰㜲㈰㘲晦㌹慡㘸搵昰㐵愸㜸ち捤㐲㙥敤㜴㑣扤〴㍢㥥㤲攱摡つ㌳㘸挳㈷晢㥣㐰扤っ㠶攷〵收㕦捥㙦㉥昵㉡っ昸敤㔵攰㝢戴㔴慦㐱挳㈳愶㍥㡣摤㝢ㅤ㥦㜸㈰捡㙣㤸挳㈱摤晡㠶昹〶㕢攰敤摡㌰搵摦㈱戱挱㜴㔴㝢〴扢㌲㤲搱摥昴㌷ㄸ㐵㠳搱㌴㜸ぢ〶慣戸㍥〶㕣愶㐸敦㍡㥡㌹㡡㌴㤶捤挶戱搹㈷㌰㜰ㄴ㘹〲㘴捥㈲㝤ち㌶㝦㤱戸扣戳挳㐵晡ㄷ㡣捤㈲ㅤ挴っ摡挰㘶㡡昴㌹㤸㡥ㄴ改㑢搸攵㈹搲㔷㔰㑢㤱㈶戱㝢㕦㠳㜳ㄵ㘹ち愴㕢㉦搲㌷㘸收㉤搲户㤰晡ㄴ㘹ㅡ扢㌲㥤搱戸㈴搵挷㘰〶つ㘶搲攰㍢ㄸ㐸㤱㘶㠱换ㄴ改㐷㐷㌳㐷㤱㘶戳搹挱㙣搶〵戹㌸㡡㜴㈸㘴捥㈲昱挴㍢㝦㤱㡡㘱搱攱㈲㘹㌰㌶㡢㜴ㄸ㌳㘸㘳㌰敢散㕡㜵㠵慥㈳㐵攲㤲搵㍣㐵攲㘲㔶㈹搲ㄱ散㕥㌷㜰慥㈲ㅤ〹改搶㡢挴搵慦㜸㘵敤㐹㍤㈱昲愹㐱つ扢㌲㠷搱㑡晤つ攲㌴㐸搰㠰ぢ㘶愵㐸㐹㜰㤹㈲㜱㑤慣敤搷㔱愴ㄴ㥢ㄹ㙣搶ㄷ〶㡥㈲捤㠵捣㔹愴㕤愰捥㕦㈴㉥㝢敤㜰㤱㜶㠳戱㔹愴㜹捣挰㔵愴㌲攸㍡㔲㈴㉥㥦捤㔳愴晥㔰㑢㤱收戳㝢〳挰戹㡡㔴〷改搶㡢戴㈷㥡攱㤵㔵愴㠱㄰搹㘰㔲㙢㝤戹㌵戰㉢㡤㡣挶愵扡㍥〶ぢ㘹戰㠸〶㕣扣㉢㐵㙡〲㤷㈹ㄲ搷攷摡捤ㅣ㐵㙡㘶㌳晥㤸㠶慡㠴㠱愳㐸㡢㈱㜳ㄶ㠹慢㙣昳ㄷ㠹㑢㜰㍢㕣㈴㉥搵㌵㡢戴㠴ㄹ戸㡡挴ㄵ扣ㅤ㈹ㄲ㤷昲收㈹搲〱㔰㑢㤱㤶戱㝢挳挰戹㡡㜴っ愴㕢㉦ㄲ㑦㌰昰捡㉡搲㠱㄰搹㘰㔲㙢ㄵ改㌸㜶攵㜸㐶ㅢ攱㙦㜰〲つ㤶搳㠰ぢ㠹愵㐸㉢挰㘵㡡㌴挶搱捣㔱愴ㄳ搹散㈴㌶㥢〲〳㐷㤱㑥㠶捣㔹愴愹㔰攷㉦ㄲ㤷〳㜷戸㐸㕣㌶㙣ㄶ改ㄴ㘶攰㉡ㄲ㔷ㄳ㜷愴㐸戳㘰㤷愷㐸戳愱㤶㈲㥤捡敥㜱攵戱慢㐸愷㐳扡昵㈲㜱㠵㌲㕥㔹㐵攲㌲㘵㥦㈲㥤挱慥㥣挹㘸㕣挲散㘳㜰ㄶつ捥愶〱ㄷ㌵㑢㤱捥〱㤷㈹ㄲ搷㉢摢捤ㅣ㐵㍡㤷捤捥㘳戳戹㌰㜰ㄴ改〲挸㥣㐵攲慡攳晣㐵攲㤲攴づㄷ㠹㑢㤷捤㈲㕤挸っ㕣㐵㕡〰㕤㐷㡡挴愵捤㜹㡡搴〰戵ㄴ改捦散㕥㈳㌸㔷㤱㔶㐳扡昵㈲㜱㤵㌴㕥㔹㐵攲㔲㘹ㅢ㑣㙡慤㍤改ㄲ㜶攵㔲㐶攳㌲㙡ㅦ㠳换㘸戰㤶〶ㅣ㝢㑢㤱搶㠱换ㄴ㠹敢愲敤㘶㡥㈲慤㘷戳换搹㙣㌹っㅣ㐵扡ㄲ㌲㘷㤱㔶㐰㥤扦㐸㕣ㄶ摤攱㈲㜱昹戴㔹愴慢㤸㠱慢㐸㉢愱敢㐸㤱㑥㠱㕤㥥㈲慤㠲㕡㡡㜴つ扢挷ㄵ搸慥㈲㕤ぢ改搶㡢挴㤵摡㜸㘵ㄵ改㑦㄰搹㘰㔲㙢ㄵ㘹〳扢㜲㍤愳㜱㈹户㡦挱つ㌴戸㤱〶㕣摣㉤㐵扡〹㕣愶㐸㕣扦㙤㌷㜳ㄴ改㘶㌶扢㠵捤戸搶摡㔱愴摢㈰㜳ㄶ㠹慢戰昳ㄷ㠹㑢戴㍢㕣㈴㉥攵㌶㡢戴㤱ㄹ戸㡡㜴ㄹ㜴ㅤ㈹搲㍡搸攵㈹搲㝡愸愵㐸㜷戰㝢㤷㠳㜳ㄵ改㉥㐸户㕥㈴慥ㅡ挷㉢慢㐸㔷㐱㘴㠳㐹慤㔵愴㝢搸㤵㝢ㄹ敤㙡㝦㠳晢㘸㜰㍦つ慥㠱㠱ㄴ改〱㜰㤹㈲㜱㉤戹敤搷㔱愴〷搹散㈱㌶攳扡㙦㐷㤱ㅥ㠶捣㔹㈴慥〸捦㕦愴摢㘱搱攱㈲㜱㔹戹㔹愴㑤捣挰㔵㈴慥㌶敦㐸㤱戸散㍣㑦㤱戸㈰㕤㡡昴〸扢挷㤵改慥㈲㍤〶改搶㡢挴ㄵ散㜸㘵ㄵ改〱㠸㙣㌰愹戵㡡昴〴扢昲㈴愳㜱㠹扢㡦挱㔳㌴搸㑣㠳㠷㘰㈰㐵摡〲㉥㔳㈴慥㙢户㥢㜱挶㍥㄰攸挵搸㑦戳搹㌳㙣戶ㄹ〶㡥㈲㍤〷㤹戳㐸㕣㥤㥥扦㐸㕣扡摥攱㈲㍤〳㘳戳㐸捦㌳㠳㌶〶戳挷㐹捦㐲搷㤱㈲㜱〹㝣㥥㈲㜱㜱扣ㄴ改㐵㜶㡦慢攴㕤㐵㝡ㄹ搲慤ㄷ㠹慢改昱捡㉡ㄲ㤷搴摢㘰㔲㙢ㄵ改㔵㜶攵㌵㐶攳㜲㝢ㅦ㠳搷㘹昰㌷ㅡ㜰〱扥ㄴ改つ㜰㤹㈲㜱㡤扤摤捣戱㈷晤㥤捤摥㘴戳㝦挲挰㔱愴户㈱〳㙥〵㜲昹㈶㔰愰摥㠷㍡㝦㤱㍥㠰㐵㠷㡢昴㈱㡣捤㈲扤挳っ摡㈴㤸㜹愹㐸㜱ㄵ㝥㐷㡡挴攵昸㜹㡡昴㈹搴㔲愴昷搸㍤慥搸㜷ㄵ改㥦㤰㙥扤㐸㥦愳ㄹ㕥㔹㐵晡〲㈲ㅢ㑣㈸敤㈲㝤挰慥㝣挸㘸㕣晡敦㘳昰ㄱつ㍥愶〱㙦〶㤰㈲㝤〲㉥㔳愴㙦ㅣ捤ㅣ㐵晡㤴捤㍥㘳戳㥦㘱攰㈸搲攷㤰㌹昷㈴慥摡捦㕦愴㕦㘱搱攱㈲ㄵㄴ摡㐵晡㠲ㄹ戴㌱㤸扤㈷㈹攸㍡㔲㈴摥ㅡ㤰愷㐸㐵㔰㑢㤱扥㘲昷㔸て㔷㤱晥つ改搶㡢挴扢っ搰慦慣㈲㤵㐰扡〹搲慣㠹搸㙦搹㤵晦㌰㥡敥㙦昰ㅤつ扥愷㐱〰〶㔲愴ㅦ挰㘵㡡挴㝢て㙣扦㡥㈲晤挸㘶㍦戱搹昶㌰㜰ㄴ改㘷挸㥣㐵摡〱敡晣㐵摡ㄱㄶㅤ㉥搲㑥㌰㌶昷愴㕦㤸㐱ㅢ㠳搹㐵摡ㄹ扡㡥ㄴ㠹户㈹攴㈹ㄲ㙦㘰㤰㈲㜱愹㡣摡ㄵ㥣慢㐸㠵㤰㙥扤㐸㘵㘸收㉤㔲㍦㐸㌷㜹㡢㠴㕦㌲挴扤㈴㡣戶扢扦㠱㐶㠳慥㌴攰㑤ㄲ㔲愴ㄲ㜰㤹㈲敤改㘸收㈸ㄲ㝦㝥㔳て戰搹㝥㌰㜰ㄴ愹㍢㘴捥㈲昱㉥㠶晣㐵攲㉤づㅤ㉥ㄲ㙦㠵㌰㡢搴㠳ㄹ戸㡡㔴〱㕤㐷㡡㔴〹扢㍣㐵㡡㐲㉤㐵㉡㘵昷慡挰戹㡡搴ぢ搲慤ㄷ愹ㅡ捤扣㐵ㅡち改㈶㙦㤱㝡戳㉢摢㌲ㅡ㙦换昰㌱搸㡥〶摢搳㠰㌷㙡㐸㤱㜶〰㤷㈹ㄲ敦挵戰㥢㌹㡡戴㈳㥢敤挴㘶攳㘱攰㈸㔲ㅦ挸㥣㐵㥡〰㜵晥㈲ㅤ〴㡢づㄷ㠹户㘵㤸㐵敡换っ㕣㐵㥡〴㕤㐷㡡㌴〵㜶㜹㡡㌴ㄵ㙡㈹搲慥散ㅥ敦散㜰ㄵ愹っ搲慤ㄷ㠹㜷㠰㜸㡢㌴ㄳ搲㑤摥㈲敤捥慥昴㘷㌴摥㈲攲㘳㌰㠰〶㝢搰㘰㌶っ愴㐸㝢㠲换ㄴ㠹昷㝣搸捤ㅣ㐵ㅡ挸㘶㝢戱㔹ㅣ〶㡥㈲つ㠲捣㔹愴〴搴昹㡢挴㕢㍥㍡㕣愴ㄴ㡣捤㈲つ㘶〶慥㈲ㄹ搰㜵愴㐸扣㜵㈴㑦㤱收㐱㉤㐵摡㤷摤慢〵攷㉡搲㝥㤰㙥扤㐸扣ぢ挵㕢愴㍡㐸㌷㜹㡢ㄴ㘲㔷挲㡣挶摢㔴㝣っ㉡㘸㄰愱㐱〳っ愴㐸㤵攰㌲㐵攲㝤㈷㜶㌳㐷㤱愲㙣㔶挵㘶㐷挳挰㔱愴㙡挸㥣㐵攲㥤㈵昹㡢挴摢㑥㍡㕣㈴摥㥥㘲ㄶ㘹㈸㌳㜰ㄵ改㜸攸㍡㔲愴攵戰换㔳愴ㄵ㔰㑢㤱づ㘰昷㑥〴攷㉡搲ㅦ㈰摤㝡㤱㔶愲㤹户㐸㈷㐳扡挹㕢愴〳搹㤵ㄱ㡣㜶㡡扦挱㐸ㅡ㡣愲〱㙦㥥㤱㈲㡤〶㤷㈹ㄲ敦㝤戱晤㍡㡡㌴㠶捤挶戲搹昹㌰㜰ㄴ㘹㍣㘴捥㈲昱敥㤶晣㐵扡㄰ㄶㅤ㉥ㄲ㙦㤱㌱㡢㌴㠱ㄹ戸㡡昴㘷攸㍡㔲愴搵戰换㔳愴㌵㔰㑢㤱㈶戲㝢扣换挶㔵愴挹㤰㙥扤㐸扣ㅢ挷㕢愴戵㤰㙥昲ㄶ㘹㉡扢㌲㡤搱㜸扢㡥㡦挱㜴ㅡ捣愰挱㝡ㄸ㐸㤱㘶㠲换ㄴ㠹昷攸搸捤ㅣ㐵㥡挵㘶戳搹散〶ㄸ㌸㡡㜴〸㘴捥㈲昱㑥㥢晣㐵扡〹ㄶㅤ㉥ㄲ㙦搷㌱㡢㜴㈸㌳㜰ㄵ㠹㜷昱㜴愴㐸扣㥤㈷㑦㤱㌶㐲㉤㐵㍡㥣摤攳ㅤ㍦慥㈲晤ㄱ搲慤ㄷ㠹㜷〶㜹㡢㜴ㄷ愴㥢扣㐵㍡㡡㕤愹㘱㌴摥㍡攴㘳㌰㠷〶㜱ㅡ摣〳〳㈹㔲〲㕣愶㐸扣㕦挸㙥收㈸㔲㤲捤㔲㙣昶㈸っㅣ㐵㑡㐳收㉣搲㘳㔰攷㉦ㄲ㙦〹敡㜰㤱㥥㠰戱㔹愴戹捣挰㔵愴㈷愱敢㐸㤱㜸㙢㔱㥥㈲㙤㠱㕡㡡㔴换敥昱敥㈳㔷㤱ㄶ㐰扡昵㈲昱㉥㈵㙦㤱㜸慢搲㈶㙦㤱敡搹㤵〶㐶攳㙤㑣㍥〶㡤㌴㔸㐸〳摥搸㈴㐵㕡〴㉥㔳㈴摥㤷㘴㌷㜳ㄴ愹㠹捤㥡搹散㉤ㄸ㌸㡡搴ち㤹戳㐸扣昳㈸㝦㤱摥㠱㐵㠷㡢昴㉥㡣捤㈲㉤㘶〶慥㈲扤〷㕤㐷㡡挴摢㥢昲ㄴ改㝤愸愵㐸㑢搹扤て挰戹㡡㜴㌴愴㕢㉦搲㐷㘸收㉤搲挷㤰㙥昲ㄶ改㔸㜶攵㌸㐶攳慤㔴㍥〶挷搳攰〴ㅡ昰收㉡㈹搲㜲㜰㤹㈲昱摥㈸扢㤹愳㐸㉢搸散㐴㌶晢づ〶㡥㈲慤㠴捣㔹㈴摥晤㤴扦㐸㍦挰愲挳㐵晡ㄱ挶㘶㤱㑥㘶〶慥㈲昱捥慡㡥ㄴ㠹户㔸攵㈹搲㉦㔰㑢㤱㔶戱㝢扣ぢ换㔵愴搳㈰摤㝡㤱ㄴ挷昹㐰挲扤㕡愸㄰搲㑤摥㈲晤㠹㕤㌹㠳搱扡昸ㅢ㥣㐹㠳戳㘸㔰〴〳㈹搲搹攰㌲㐵敡敡㘸收㈸搲㌹㙣㜶㉥㥢〵㘱攰㈸搲昹㤰㌹㡢搴ぢ敡晣㐵摡〶ㄶㅤ㉥㔲㙦ㄸ㥢㐵扡㠰ㄹ戸㡡戴㉤㜴ㅤ㈹搲昶戰换㔳愴ㅤ愰㤶㈲㕤挴敥敤〸捥㔵愴㡢㈱摤㝡㤱㜶㐶㌳㙦㤱晡㐰敡㔳愴㌵散捡㈵㡣挶㕢换㝣っ㉥愵挱㘵㌴搸〵〶㔲愴戵攰㌲㐵㉡㜳㌴㜳ㄴ㘹ㅤ㥢慤〷㈹ㅥ〴㠳㡥摤㕤挴〵㝢㐱挷㉤㕦㕣ㅢ摢摣㉢㍤扤㌵㕥㠷㠷㍦㑣挵晤〷㉤ㄴ晤ㅥㄶ㥦ㄶ㤹㜷㠱㘴晦昶戴晢㤹㄰戸㜱㑡扡㜰挴㤱扢愲㘷搹ㄸ戸㙤慤扥㌵搳昲户摤㈵ㄲ㈸慥昹改搷㕦㍢ㄶ㠵㥢㐷搷挵晣愹搳㥡㥡㠲ㄲ挶㐴㤱㜰㍢攰ㄵ㈸ㄸ搷捣昳㍥㠶㍣ぢ戱戳㙥㥡愰户摥敤换㐶戹㐰㜸㜰ㅤㅦㄷ攳户摥搴扤ㅥ晢㑡〴㔴㕣㤴㉤ㅢ散㔵攴攰㡣敦攲㜲㐸户扡㤶ㄷつ㜰㌷ㄸ㔷昵捥㙣㔹㔶㠷㤵搴晣挸ㅦ昷㌴㍦㜱改愸愹㐶㝡㡤㑤㐵戸改㉤晢愷㝢㌳㙤敦㠴慢㙥摢㘶晤㔴戲㌴愳㘶〸戲㈹㍥〲〰攷㙣捦愴摢㌱㘵ㅢ晥㘹搷㈰挵㙤㈷搷㈶㥢ㅡ㥢ㅢ搳㉤㘵㌳㜱㌷㐰ㄹ㝦㍣ㅢ㍦敤㔳㍥愲昸㌰㜸昴㡤挹㡥ㄵ㌵昰㈹㈷㔲愶挰㠲㠶挶㈵つ㤲㑤㜱㌳㝦㐳㕣昰敡摡㤵㘱㜸敤㐹晥晡〳戸㘰〸㠹昲㉦ㄸ戶㔰搵慥㠵慦㍤㐶㡤ㅣ㌵愳挶㐸愶㘳㤱㤰㤱㡣㠶慢愳㤱㡡㜰㐵愲㉡㕣㔱㔵ㄵ㑤㈵㘳攵昱㜰㌸㥡づ㔶㔸㙤昴敢搰㈶ㄸ戱戹つ攴㉡㙤㡥扡搲㈸㌸〶搶㈴搸晦㤰〴慢攰ㄹ㉦晣㔰㍤攲㜴ㅦ㌵戲㐶ㄶ㌱捦挰㑦㜳㙢㌷㐲搲ぢㄲ昷㔳㘱戴㥢㈰敥〹戱攳晥㠰㘰捣昲愲昷㠳㉢晤ㄶ㔸攸㘵昸愴㠶㐲捥㈳㔲㐰㑤〱昴摣㘳ㄸ㉢愰㙦㠴〵戶㝣戵㍦㔸㙥晤晡敤㄰愸㘱昸㈴㐸摦㐱㡥敤昹ㅥづ㈹户㑥㜵㄰㥡㜳㥢㠰戰㐰㘷愱㔹㔳㌵ㅥㄲ搶搵㕤㤷ㄱ㤶㉢敤ㅥ搸㤹攵㈸㉦㡦㈷㔰㡦㐴〵慡ㄱ㐹㐴愳搵挹慡㌰㝥搶㍥㤱㐸挵㐲ㄵ㌱挳〸㡥戴挳摦㡢㌶挱㔱㌶㈷攵ㄸ㙤㜳搴㤵㜲㤵㙤攷㤴㘳㉣㍣攳㔵愰戳ㅣ㍡㉢愰ㄳ敦㈰㤷敢㡡㝣㈰㤵て㔳扥㈷㍥㈹㉥搹㌵〱ㅥ〶っ摡〱㝥〴ㄶ〴昸㈰攸〵攰㐷㈱㔰㤳挰〹挰㡦㤱㘳㝢扥愷㐰㉡〰㔷挳㠵ㄷ攰㉡㕦㠰愷㔹慥戴愷攰捡〴㌸ㄵ慡っ㔵愷㔲搱昲㘴搲㠸㔴愵㘲㠹㡡㐸㈲㤶㉥慦㠸㈶㔳㔵㤱戰㤱っ㑥户挳㙦㐶㥢攰っ㥢ㄳ㠰㘷摡ㅣ㜵愵戳挰㜵づ挰戳攱ㄹ㉦て挰〷摢昲㝤愹㝣〱㐹攸晢㄰㥣㐳㈱㌷〱摥挷〵昰换戰㈰挰㠷㐱㉦〰扦〲㠱㍡〲㥣〰晣㉡㌹戶攷晢㐸㐸〵攰扤㝣〱摥搳ㄷ攰ㅡ换㤵昶〶㕣㤹〰㔷㔶愶慡㤳㠹㡡㜰㈴㔱㔹ㄱ㠹㤷㠷ㄲ改㐴㈸ㅥ㌲〰㜵㌸㔶㔵㥥㑥〷攷搸攱晦㡥㌶挱戸捤〹挰〹㥢愳慥㌴〹慥㜳〰㑥挱㌳㕥ㅥ㠰戹㑣㔶攴ㄵ㔴晥〳㐹攸扣ㄷ㐹㜱愹慣〹㜰ㅦㄷ挰ㅦ挰㠲〰捦㠳㕥〰晥㄰〲㌵ㅦ㥣〰晣ㄱ㌹戶攷扢づ㔲〱㜸〷㕦㠰户昳〵戸挱㜲愵㝤〶㔷搶㈱愲㉡㠲㙤搵㐸㐷攲㐶㜹愴㈲㔲ㄵ㡦㈶ㄳ愹㡡昲㘸㌴㥣愸㌰㉡㉢愳㐱㔹㥥捡晣晦㠵㌶挱㠵㜶㌲〲昰㈲㥢愳慥戴〹㕣攷〰摣っ捦㜸㜹〰㙥戱攵搵㔴㝥㠳㈴昴ㄸ挱㔹っ戹〹㜰挰〵昰㜷戰㈰挰㑢愰ㄷ㠰扦㠷㐰㉤〳㈷〰晦㐰㡥敤昹㍥〶㔲〱㔸昳〵戸挸ㄷ攰攳㉣㔷摡捦㜰㘵〲㕣ㅤ慢㡥ㅢ搱㐸㌸㔹㤹っ㐷㐲改㘴㈲ㅣ㐹㤶挷㉡㉢换挳改㔰扡㌲㙥〴㘵㘹㈹昳晦〵㙤㠲㈷搸挹〸挰换㙤㡥扡搲ㄵ攰㍡〷攰ㄳ攱ㄹ㉦て挰㈷搹昲攱㔴ㄶ攳昴㕢晦〳挱攱ㄲ㔵ㄳ攰ㅦ㝥㜴ㅥ㠳㑢㘰㐱㠰㑦㠱㕥〰收ㄳ昹搴愹攰〴攰〰㌹戶攷晢㜴㐸〵攰㙦攱挲㝢っ晥㌷愴摥㉦戹㌳㉣㔷㕡㑦戸㌲〱慥㠸㤵㔷愷挲搸㘸慢㈲戱㐸〴㈷ㅡ㐶㌸㔱ㄹ㐹㠶愳㤱㜴㜹㌸㕡㤹っ捡戲㔰收㕦㡡㌶挱戳散㘴㠲攴㘴㐵愸慤㉢㍤〷扡捥〱昸㕣㜸挶换〳昰㜹戶㝣っ㤵摢㈳㈵㝤㌴㍥愹ぢ㈰㌷〱晥挸〵昰㑥戰㈰挰ㄷ㐲㉦〰敦っ㠱晡㌳㌸〱戸て㌹戶攷㝢㌵愴〲昰㍦㝤〱㝥捦ㄷ攰㑢㉣㔷摡㙥㜰㘵〲ㅣ慤慡っ㐵㔲搵愹㜴㈵㌰㑤㐶慡㘲挹昲昲愴㔱㤱ち㈵㈳㤵攵挹愸ㄱ㤴㈵㥤捣扦っ㙤㠲㤷搹挹〸挰戲㥡搳搶㤵慥㠳慥㜳〰㕥て捦㜸㜹〰扥摣㤶㑦愴㜲㈰ㄲ搴て挲㈷㜵㈵攴㈶挰慦扡〰ㅥ〴ぢ〲㝣ㄵ昴〲昰㘰〸搴㌵攰〴攰㝤挸戱㍤摦搷㐲㉡〰扦攸ぢ昰昳扥〰㙦戰㕣㘹攵㜰㘵〲ㅣ慥㑡㔴愵慢愳搵㤵搱㜰㈸㠲昳戳㙡㈳㘱㔴㠷㤳愱ㄸづ挳㤵㔵戱㐸昰㝡㍢㝣〸㙤㠲㌷搸㥣ㅣ㈲㘴㈵㈶晢㐶㕤改㑤搰㜵づ挰㕣扦㠹㤷〷攰㕢㙣昹㜴㉡㘳㐸㐲㥦㐶㜰㙥㠳摣〴昸㌱ㄷ挰晢挳㠲〰㙦㠴㕥〰㍥〰〲㜵〷㌸〱㜸ㄸ㌹戶攷晢㉥㐸〵攰㑤扥〰户昹〲㝣㡦攵㑡ㅢ〱㔷㈶挰㠹㘸慡㌲㤱㌴捡㡤〴戶㔹㈳ㄲ挶㤷㕣㜹㍡㤵挰㜹㕢㉡ㅤ㐹ㅢ戱攰扤㜶昸㤱㘸ㄳ扣捦收〴㘰㔹㐵挹扥㔱㔷晡〰㜴㥤〳㌰搷㕥攲攵〱昸㈱㕢㝥〸㤵ㄳ㤰㠴㝥㌰挱㜹ㄸ㜲ㄳ攰㍢㕣〰㑦㠲〵〱摥〴扤〰㍣ㄹ〲昵〸㌸〱㜸ち㌹戴〷㡦㕦㔴〷ㄵ㠰㙦昵〵昸㘶㕦㠰㥦戰㕣㘹㌳攰捡〴㌸㤶㌶捡㤳㤵攱捡㔸㈴㠹㔷㌴ㅥぢ愷㉢挲挹㜸㜹〵捥㠸㘳愱㜰㈴㈸换㈰㤹晦㑣戴〹㍥㘵㈷㈳〰㙦戶㌹敡㑡户㠰敢ㅣ㠰戹㙥㔲㙥搹攴ㄸ㐳㍢〴挱㌸愶戳㝥㤶㠷㐳㝡敤㔰挸㌸晣挳昳㑢㥣攲挳㈰摥摥ㄴ㡦㙤慤慢㥢ㄶ㙦㤹㌷扥戱㔹㘶〱戴挳愱敢攳㘹㌲愵㜱㠲昵㐴㔱㜳㔴㈳〳㥡㘷散昸㐷愲㑤㐰㍢㡡㉤㐷捥ㄸ㌳㘲攲慣昱㌳愶捥ㅥ㌷扥㙣挶㤸㤹戳㈷捤㥡㔹戶搷挸㔰愸㝡㙦慤〶〶挷扡㥥〰㌲㜴攰ㄱ扦昹愹ㅦ㐷㡥㌶昰㈸戲晡摡〶捣㥢搴㈶换㘶ㄸ捤㜸ㅥ㙤昳挰㝥昹㌲㤸㠳っ戶昵㌳㤰〷㉢敡晣㤱㘸昵ㅣ㝡㘵㙥㠶㤷戹㌶挳ㄴ㍢㠹捤昰㜹攸㘵㌳㌴㈰㔰㉦㠲㤳捤㌰㑤㡥敤昹㝥ㄹ㔲搹っ㔷晢㙥㠶㝦昶摤っ㕦戵㕣㘹昳攱捡摡っ愳愱㜴㜹㍣ㄴ慥㡣㘲戴㔰㔵ㅥ㑤挴换㡤㔰㈲ㅥ㑡㔷挴㜱㑡㠰㙦慡搷散昰ぢ搰㈶昸扡捤挹㘶昸㌷㥢愳慥昴つ㜰㥤戳ㄹ㜲㘵㈸㕥㥥晤晣㑤㕢㥥愴戲〹㐹攸〹㠲昳㌶攴㈶挰㘷戸〰㙥㠵〵〱㝥〷㝡〱㜸㌱〴敡㍤㜰〲昰ㄲ㜲㘸てㅥ㙢㔰㐱〵攰㔳㝤〱㍥挵ㄷ攰て搸ㄴ㝦㐱慥扣㤴てㅦ搹ㅦ戸搴㤲㝦愵㥦攰㐳攷挰昴㈹㍣㌳㑡昶戴挰㘷戶㥣扦〹慤㥦㐰㤸昸搳搳敡㜳挸㑤㤸㑥㜰挱㜴愲〵ㄳ㔷㕡ち㑣㈷ㄱ㤸慦挰〹㑣㉢㉤㤸㘴㍢晣㌷愴〲搳㌱扥㌰㉤昳㠵改㕢换㤵㜶㉡㕣㤹摢㘱㜵㜹㜵愲㍣㕣ㅥ㡥攰戴㌴㔲㔱㥤愸慥㡥㈴搳昱〴收〴慡㌰摣㡡愶㠲晦戱挳㥦㠶㌶挱敦㙣㑥戶挳敦㙤㡥扡搲ㅦ挰㜵づ挰㍦挲㌳㕥ㅥ㠰㝦戲攵㡤㔴㥥㠳㈴㜴晥㠴戵晡ㄹ㜲ㄳ攰〶ㄷ挰攷挳㠲摢㈱㔷㐹ち挰ㄷ㐰㈰㍦晥㈵〰㕦㈸㥣㠹戶㉡挴㤱㔷〰㥥敦ぢ昰㍣㕦㠰㡢搰㠸慥戴搵㜰㘵〱ㅣ㡢㔵㘱慦慥挶散㘲㉣ㄲ㡤挵ㄲ攵攵戱㐸㍣㤱㑣愴换愳愱敡㜰㜵戰搸㙡愳慦㐱㥢愰㘶㜳㜲㑡摡搵收愸㉢㉤〱搷㌹〰敢昰散〷㜰挰㤶户ㄲ攰换㤱㠴摥㐲㠰扢㐳㙥〲㝣愴ぢ攰慢㘰㐱㠰㝢㐰㉦〰㕦つ㠱㉡〵㈷〰㕦㐳㡥敤昹敥〵愹〰㝣㤸㉦挰㠷昸〲摣摢㜲愵㙤㠰㉢ㄳ攰㜰㘵㍡㤱㑣愵㤳攵搱㘴㌵戶攲㘸㜵㍣㙣㠴㘲ㄵ㔵搸㠶㐳㤱㘴㔵㍣戸慤ㅤ晥㝡戴〹㙥㘷㜳戲〵㙦㙦㜳搴㤵敥〰慥㜳〰摥ㄱ㥥晤〰收ㄲ㐷㤱ㅦ㐳㠰㙦㐳ㄲ晡搱〴㠷换ㅣ㑤㠰㈷戹〰扥〳ㄶ〴戸㉦昴〲昰㥤㄰愸㕤挱〹挰㜷㤱戳〱㉥㠳㔴〰ㅥ敦ぢ昰㔸㕦㠰㜷户㕣㘹昷挱㤵〹㜰愲ㅡ昳㠴㤱昲㘸㈴㔵㤵挲摣㙣㌸㤶挲搸ち㔳㌰㤱㜸㌸㤲㑡㔶㈵㠳晤敤昰昷愳㑤㜰㠰捤挹ㄶ扣㠷捤㔱㔷扡㈷戸捥〱㜸㈰㍣晢〱扣㤷㉤㕦㐱㠰晦㡡㈴昴攵〴㘸㄰攴㈶挰晢扢〰㝥っㄶ〴㜸㌰昴〲昰攳㄰愸㝤挱〹挰㑦㤰戳〱摥て㔲〱戸捡ㄷ攰㑡㕦㠰㐳㤶㉢㙤ぢ㕣㤹〰㔷㔴愶㡣㜴㐵㉣ㄹ慥っ㔵㐴っ捣㠳㐷ㄳ戱㘴㉣ㅣ慦㡡愴㉢㤳㤱㐴㜹㔰㤶〵㌲晦愷搱㈶㔸㘱㈷㈳〰㐷㙣㡥扡搲㑡㜰㥤〳㜰ㄴ㥥晤〰慥戲攵慢㤸攰㑢㐸㐲攷㑦㝡㉢㉥㉦㌴〱ㅥ攴〲昸㔵㔸㄰攰愱搰ぢ挰慦㐱愰づ〰㈷〰扦㑥捥〶昸て㤰ち挰㝢晡〲㍣挰ㄷ攰〳㉤㔷摡㥢㜰㘵〱㡣㉢〸㘱㥣㕦㠵㜰搶ㅦ〹愷挲㜱っ愹搲昱㐸㜵扣㍣㕣㠱ㄹ挵㘸㔰㤶昴㌱晦户搰㈶㌸搲㑥㐶〰ㅥ㘵㜳搴㤵㡥〶搷㌹〰㡦㠱㘷㍦㠰挷摡昲㌳㤹攰晢㐸㐲攷㑦㠲慢昱㤰㥢〰敦攴〲昸㈳㔸㄰攰〹搰ぢ挰ㅦ㐳愰㈶㠲ㄳ㠰㍦㈱㘷〳㍣ㄹ㔲〱㜸㍢㕦㠰㝢晢〲㍣搵㜲愵㝤づ㔷㈶挰㈱愳㍡ㄴ㌲搲㔵㠹㘸〵㉥㉢㐴愲搵改慡㔸っ㠷㠸㔸㜵㌴㘵㔴㔷㈵㠲戲ㅣ㡦昹㝦㠱㌶挱改㜶㌲㜲っ㤶㤵㜸戶慥㜴㈶㜴㥤〳昰㉣㜸昶〳㜸戶㉤攷㙦㝤敢晦㐱㠲晡㜹〴攸㄰挸㑤㠰㑢㕣〰晦〰ぢ〲㝣㈸昴〲昰㡦㄰愸挳挱〹挰㍦㤱㘳㝢扥晦〸愹〰㕣攴ぢ㜰愱㉦挰㐷㔹慥戴㕦攱捡〴ㄸㄳ戳昱㐸㍡ㅣ㡥挴㡣㡡㐸愸〲㔷㉢换〱㙣ㄸ搳戳㌱㝣搷愵攳㐱㔹㑡挷晣㜹ㄵ㌲㌸挷㑥㐶〰㤶㔵㜴戶慥㌴〱㕤攷〰㥣㠴㘷㍦㠰㔳戶㝣㌵㤳攸㡡〴昵㡢〹㑥ㅡ㜲ㄳ攰敦㝥㜰㑥捤〶㘰㐱㠰攷㐲㉦〰㜷㠳㐰搵㠲ㄳ㠰扢㤳㘳㝢扥ㄷ㐰㉡〰晦ㅢ㉥扣㔳戳㕦㐱敡㥤㥡慤户㕣㘹㐱戸㌲〱㑥愷㉢㉡搲挹㜴戵ㄱ㌷㔲ㄱ㈳ㄶ㑡ㄸ㤱敡㈸㡥挲搵挹㔸㐵㉣㕣㤹ち㌶搸攱㝢愱㑤戰搱收攴㄰㈱㉢攰搸㌷敡㑡ㄷ㐱搷㌹〰㜳摤㥣ㅦ挰捤戶㝣ㅤ㤳搸ㄱ㐹攸㙢〹㑥㉢攴㈶挰ㅦ戸〰敥〳ぢ〲扣ㄸ㝡〱戸㉦〴㙡㈹㌸〱㜸ㄷ㜲㙣捦昷搱㤰ち挰敦昹〲晣㡥㉦挰挷㕡慥戴㝥㜰㘵〲ㅣ㑢㈶ㄳ㔵ㄵ㐶㍣㕤㔱㕥ㄹ〹㐷㜰挰㠸㘱ㅥ愶戲㍡ㄹ㠹㐵搳攱㔸㍣㈸㑢搸㤸晦敥㘸ㄳ㍣摥㑥㐶〰㤶搵㙢戶慥㜴㌹㜴㥤〳㌰搷扣昹〱㝣愲㉤扦㥡㐹散㡤〴昵慢〸捥㑡挸㑤㠰㕦㜶〱扣て㉣〸昰挹搰ぢ挰晢㐲愰㔶㠱ㄳ㠰㠷㤰㘳㝢扥㑦㠳㔴〰㝥摥ㄷ攰㘷㝤〱晥㤳攵㑡ぢ挳㤵㜵っ挶㌴㔶㐵㈸㤹慣㉡㡦攱摣㉣㡡㑢㤰㐹㕣攵攵搷㕢㌸㠵㠳㜳㐵昰っ㍢㝣〵摡〴捦戴㌹㌹㐴㥣㘵㜳搴㤵㥥つ慥㜳〰收㝡㌵㍦㠰捦戵攵搷ㄳ攰愱㐸㐲摦㐰㜰捥㠷摣〴昸ㄱㄷ挰挳㘰㐱㠰㉦㠰㕥〰晥〳〴敡㈲㜰〲昰㜰㜲㌶挰ㄷ㐳㉡〰户昹〲晣愰㉦挰㙢㉣㔷摡㈸戸㌲〱挶㌳㙣㜱㘱㉣㔶㕥㔵㔹㕥ㅥ㠹㈶捡慢愳㤸愲㡤㈶㌰㘱ㄳ㡦㔵㠷愲搵㐱㔹㍡挶晣㐷愳㑤昰㔲㍢ㄹ搹㠲㘵搵㤸慤㉢㕤ぢ㕤攷〰捣戵㘶㝥〰慦户攵户㌲㠹㠹㐸㔰攷㑦戵慢㉢散㉣㈷㐳挴㠶㝣慢㉢㙤㘹㠸慣昵ㄷ扣ち㔲扣昰㑣ㅡ搸昶攸㔲㝣ㅤㄸ摦摦㜳㌵搷愴捣挴慦昴ㄹ㐳㐶㡤慣ㅡ㌲㘶㘹搲愸攳敦收㘲攵ち㥡ㄶ㙣㔷㍦愱ㄹㅦ昱戴散㔹㡤㈳攴ㄷ㕤㌹愷搹换㕥摣㌲搸㝥㔲昷ㅥ敤ㄲ晢㐷㤳敤㘶㔳㥢㌲敤昰攰㘹㉣摥㠲㘲㌰㥦敢扤㕤㍢攷㜸攴㜴㥦㜶㈹㝥ㅤㅢ扦摢㙢愴㙣㡦捤戸㔷戲愸戰㡢ㅡ攴昷慢摦搶㘳㤵昱㈴㘳摢挱㤸㠶搶晡摤搰㠷㍥㍥㍦ㄱ㌸戲戶㐵㤶㜴昵㠵㕥改搷〲ㅥ㙤㍡晡㕢㍣㙣挰㠸〱搱攲㥢戰愱晤ㅦ㠲㜰晢㙤㕦㐳挵㤰晣ぢ攸㌳攱㔱㜱愷愵㍦㡡ㄴ㔷昴っ挰㠷散㘷〴㕦〷㠳㌷昰㈴〰捦挳㤳慦戵ㄴ㥥㠷㈷㙦㠴㈷搹㠱づ㐳㤰捣搶㜰扢㉤㜵㙤つ㜷㐰㡡㔷㠱㝥〴㙣㝢㜴㔱昷㠲攱ㄶ愱㜴慥敡搱㡥戴㍢㕥愱慥㐰㌸㍢搹㠰㕥挳晣ㅦ㠶挹〰㥦㤴㉦换㤵昲愵㤶挲昳㔸攳㐷ㄸ㤲㥥っ㘷捡㡦摡㔲㔷捡㡦㐱㡡ㄷ㥥扥㘹愶扣ㄹ㡣㤹昲㔳昸愴搵摡㈹㔷愹㡢㕣㈹㉦㘰捡㕣㜵㌲挰㈷攵㜳㜳愵㝣㡥愵昰㍣㜰昸㘵㜸㤲㤴ㄷ㌹㔳㝥挵㤶扡㔲㝥ㄵ㔲扣戰㕣摥㑣昹敦㘰捣㤴戹昲㐴㙢戵㔳慥㔶愷扢㔲㕥挲㤴晦〱㤳〱㍥㈹㥦㥣㉢攵㤵㤶挲昳㈸攰て攰㐹㔲㍥捥㤹昲㠷戶搴㤵昲㐷㤰攲㠵ㄹ㑦㌳攵㝦㠱㌱㔳收㕡づ㙤㠵㥤㜲㐴ㅤ敦㑡昹㈴愶晣つ㑣〶昸愴扣㉣㔷捡㑢㉤㠵攷㈱扤摦挱㤳愴㝣㥡㌳攵敦㙤愹㉢㘵㉥愷挰ぢて〶㌵㔳晥〵㡣㤹㌲㔷㐷㘸㘷摡㈹挷㔴㤳㉢攵戳㤹㌲搷ㅡっ昰㐹戹㍥㔷捡㜵㤶挲昳昸㕣慥㐹㤰㤴㉦㜴愶慣摢㔲㔷捡〱㐸㈵攵㍦㥢㈹㜳挵㠰㤹㌲搷ㅢ㘸慢㈱搵㜸摣愹愸㔲㘹㔷捥㤷㌰㘷㝥㈷搹扢愴攲戵㝣扦づ挴㜳㜵㘰㡥愵昰㍣摥㜶㈷㜸㤲づ㕣敥散挰捥戶搴搵〱㉥〰㤰づ㕣㘹㜶㠰㔷攴捤づ昰㝡扥㜶戵摤㠱㐸㔸ㅤ敥敡挰㕦搸〱㕥ㅥ昷换㜹㜶慥㥣㘷㔹ち捦ㄳ㘷〷挱㤳攴㝣愳㌳攷挱戶搴㤵㌳慦愹㑢捥㌷㥢㌹昳㐲戶㤹㜳㌹㍥㘹户摡㌹㠷捡搵ㄴ㔷捥ㅢ㤹㌳慦㌸晢攵㍣㈱㔷捥攳㉤㠵攷㘱戰扣㌲㉤㌹摦攳捣㔹㉥㑦㜳㐳㜴攵捣换搴㤲昳㝤㘶捥扣㌶㙣收捣慢捥摡〳㤹㥣㉢搵㐸㔷捥て㌱攷〹戰昱换㜹㔸慥㥣て戰ㄴ㥥攷戴昲㘲慦攴晣愸㌳㘷戹攲敢挹㤹㔷㝥㈵攷挷捤㥣㜹戹搵捣㤹ㄷ㜲戵㈷㈱㤵㉦搵㤰㡡扡㔲摥捣㤴㜹捤搲㉦攵㔰慥㤴换㉤㠵攷〹慡扣㌰㈸㈹㍦敦㑣㔹慥づ㝡㔲收㔵㐲㐹昹㐵㌳㘵㕥㥡㌳㔳㥥㡦㑦摡换㤰捡晥ㄸ慡㔰㠳㕣㌹扦捡㥣㜹つ捤㉦攷㍤㜲攵㍣挰㔲㜸ㅥ㙥捡㙢㙤㤲昳㥢捥㥣攵㠲㥢㈷㘷㕥㜸㤳㥣摦㌶㜳收㈵㉡扦㉣㜶挹㤵㐵㕦㑢攱㜹㤲㈸㉦㘵㐹ㄶ敦㍢戳㤰敢㔹㥥㉣㜸㕤㑢戲昸搰捣㠲ㄷ㤳㑣攴㜸㤹㑡晢ㄸ㔲㈹㜶㔸㙤㡦㜰昶㔱㉢愰㝦ち㠵㍡〷㈶㝥㈹昷捡㤵㜲搰㔲㜸㥥昱挹㡢㐳㤲昲㔷捥㤴捤㉢㐴搹晢ㄴ慦ㄴ㐹捡晦㌶㔳收攵ㄹ㌳㘵㕥昸搱扥㠵搴㍣昸㐶㔴挰㤵昳㜷捣㤹搷㔱晣㜲㉥捥㤵㜳㤱愵昰㍣㜶㤳搷㕢㈴攷㥦㥤㌹换㐵ㄷて捣扣昸㈲㌹晦㙡收捣㉢ㅥ㘶捥ㅢ昰㐹㔳㔸㙦㘰㙥愰㈱昵换昷㑥㥣扢㐰愳㜸㘹挲㉦攷ㅦ㘰敡㝢㡥昹扤愵昰㍣ㄱ㤳㤷㌰㈴㘷ㅤ㝥㌳攷㤸㜲ㅤ挳㤳㌳慦㘷㐸捥摤㘰㡢㜳㑣㕥㐴㌰㜳收攵〹慤㠷㥤㜳㐵愵晡摡㤵㜳㈹㜳收㙣扦㕦捥晦捡㤵昳㘷㤶挲昳㤰㑡㕥ㄵ㤰㥣户㜳收㉣㤷〶㍣㌹昳ㄲ㠱攴扣㠳㤹㌳攷攵捤㥣㌹攳慦敤㤴挹㌹愶㍥㜰攵摣㠷㌹㜳〲摤㉦攷㜷㜳攵晣㡥愵昰㍣㌷㤲ㄳ敤㤲㜳㍦㘷捥㌲摢敥挹㤹戳敥㤲㜳㝦㌳㘷㑥㜵㥢㌹㜳ㄲ㕤摢挳捥㌹ㄲ㔲㝦㜳攵㍣㤰㌹㜳㑥摡㉦攷㤷㜳攵晣㤲愵昰㍣捡㤱㜳搷㤲昳扥捥㥣㘵〲摢㤳昳㈷戰㤵㥣昷㌳㜳收捣戲㤹㌳攷愵戵㄰愴㜲搸愸㔴捦戸㔲慥㘰捡㥣攵昵㑢昹挹㕣㈹㍦㘱㈹㍣て㔹攴㙣戰愴㕣敤㑣㔹愶㠴㍤㈹㜳㙡㔸㔲摥摦㑣㤹㜳戵㘶捡㥣改搵㠶㐱㙡敥㠲㘱戵挹㤵昳㜰收摣ㄵ搶㝥㌹㍦㤰㉢攷晢㉤㠵攷昹㠷㥣㘰㤵㥣挷㌸㜳敥㘶㑢㕤愷て㥣㙤㤵㥣挷㤹㌹昷〲㙦收捣挹㔳㙤㠲㥤㜳㐵戵扡搳㤵昳㐴收捣戹㐸扦㥣㙦捤㤵昳㉤㤶挲昳㐸㐲捥㔹㑡捥搳㥤㌹换挴愵〷攷㕤㘰㉢㌹捦㌴㜳收㡣愲㤹㌳攷㈳戵搹㤹㥣愳㙡㠳㉢攷㐳㤸昳摥戰昱换昹敡㕣㌹㕦㘵㈹㍣㑦〹攴㌴愰攴㝣愴㌳㘷㤹ぢ昴攴捣㌹㐱挹戹挶捣戹〲扣㤹㌳愷昸戴戸㥤㜳㈸愲搶扡㜲㑥㌲㘷捥㤸昹攵扣㍡㔷捥ㄷ㕢ち捦〳晣㠶挱㤳攴㕣敢捣㔹愶搷㍣㌹て㠷慤攴扣挰捣㤹昳㕥㘶捥㥣㌵搳敡敤㥣㈳攵敡㍣㔷捥㡤捣㜹㈲㙣晣㜲㍥㌳㔷捥㘷㔸㡡散㘷敡〵㌹㜷㈵㜹戴挲慦扥㤸㘴〹㐸愰㤸ㄳ㔵扥㔳㉥昲㤰㥢㈱收搳㐰㜰〳㥡搱㉣㠲㔲昴戰㌸捤戹愸㙥㘹摥㤷㘶挸㈳㐹攴㐱㙡㜵愳㜸搳㕣㜷㍣ㄸ愴㘹㠱搱㌴〹捦戹挱攳㐰㘶搶搶㕢户㕦攱昹㌷㝣㐰㠳晤攸〹㕤㌸摥昰愸愵愷㌶攱㔹ㄴ㕤搳ㄳ㥡昱㌴㥤㔴㐹㍤㤶攴㘱㜱㕢挳敦攱挶㑤慣㝣攱㙦慦攱捦㝣㕥㠸敦捤㜷扣慢㉥晢㔱ㄵ㡥㐷〶戵攳㘱㍦㌲慡㤰捦ㄳ昹㙤户㙤捡㝤挴㠵㙡ㄵ敡㉣ㄷ㙤㍥つ敦㈴㌳㕣㜸㐶〹搶㐵戰愲㑡昲挵搳昲昴㘳㔸攵㌶㈴㈷愴愰㘸㈶㑡㥤㙦㑥㡥㘷ㅡ㕤敢㙢攲㑤㑤昱㘵㈵昵㌵㜵㐶挳摣㤶㜹㈵㌵㡢㌱〹㠹㘷ㄳ挱㔹㐹㐹㠹㝥ㅣ晥㘷〴扥㠳㥣〳㤳慤敡㜸㠶㍡㠱㘴㌹㐸㐰㜱挲㡢㕢㤶㤵敥昱扥改㥥㈴愶㤹㜴㔷戲㜹ㅢ摣㥡改慡ㅡ戴㘷捡晡㈹㔰㘴㐲㜲づ㑢㐲慥愲昹愹㈴愷㠱〴搴㕣㈸ㅣ㈱㕢㝤㐳㥥㈱愶㤹㤰㘷戲戹㈳攴〲㍢攴搹㔰㘴㐲㉥戲㐳㥥㐳昳㜳㐹捥〳〹愸㘶㜷挸㍡摦㤰ㄷ㡡㘹㈶攴㐵㙣敥〸挹㔹㈸改攵挵㔰㘴㐲ㅥ㘷㠷㕣㑤昳㌵㈴㤷㠰〴搴〹敥㤰㐹摦㤰㙢挵㌴ㄳ㜲ㅤ㥢㍢㐲㜲ㄶ㐹㐲㕥づ㐵㈶㈴攷㠰〴搸㉢㘸㝥㈵挹㔵㈰〱昵㈷㜷挸挳㝤㐳晥㐵㑣㌳㈱慦㘵㜳㐷挸戳敤㤰ㅢ愰挸㠴攴ㅣ㡥㠴扣㥥收㌷㤰摣〸ㄲ㔰㥣戰㜱搴㜲扡㙦挸㕢挴㌴ㄳ昲㔶㌶㜷㠴攴㈴㡥昴㜲㈳ㄴ㤹㤰㥣㜵㤱㤰户搳晣づ㤲㍢㐱〲㡡㔳㉣㡥㤰攳㝤㐳摥㈳愶㤹㤰昷戲戹㈳攴㕦散㤰昷㐳㤱〹挹㐹ㄳ〹昹〰捤ㅦ㈴㜹〸㈴愰㙥㜶㠷ㅣ敥ㅢ㜲㤳㤸㘶㐲晥㤵捤ㅤ㈱㌷摡㈱ㅦ㠵㈲ㄳ㤲㜳ㅥㄲ昲㌱㥡㍦㑥昲〴㐸㐰㜱㠲挳搱换愸㙦挸捤㘲㥡〹戹㠵捤ㅤ㈱ㅦ戲㐳㍥〳㐵㈶㈴愷㉣㈴攴戳㌴㝦㡥攴㜹㤰㠰㝡摣ㅤ㜲㕦摦㤰㉦㠹㘹㈶攴换㙣敥〸戹搹づ昹㉡ㄴ㤹㤰㥣㜲㤰㤰慦搱晣㜵㤲扦㠱〴搴㡢敥㤰〳㝣㐳扥㈹愶㤹㤰㙦戱戹㈳㈴攷ㅣ㘴昳㜹〷㡡㑣挸㌷敤㤰敦搲晣㍤㤲㝦㠰〴搴摢敥㤰㝤㝣㐳㝥㈰愶㤹㤰ㅦ戲㜹㝢挸㈰㈷〲愴㍦ㅦ㔳昱〹挹愷搲攲㐳户昳摥扥捥㍦ㄷ搳㡣昳㉦搸扣摤戹晡ㄴ㍥愴㍦㕦㐱㤱改て〷昲ㄲ昲㙢㥡晦㥢攴ㅢ㤰㠰晡户㍢㘴挰㌷攴㜷㘲㥡〹昹㍤㥢㍢㐲㜲㈴㉦㈱㝦㠴㈲ㄳ昲㘷㍢攴㑦㌴晦㉦挹捦㈰〱昵慢㍢愴昲つ㔹㔰㐲搳㑣㐸〵搶ㄹ戲ぢ㍣㐹挸㉥㔰㘴㐲敡㤰㑡㉦㡢㘸㕥㑣愲㠱〴㔴㌷㈸ㅣ扢挳昷摦昹㝤慢敡㘲㥡〹ㄹ㘰㜳㐷㉦㑢敤㤰摤愱挸㠴摣捥づ搹㠳收㍤㐹㑡㐱〲㙡〷㜷挸㉦㝣㐳㙥㈳愶㤹㤰扤搹摣ㄱ戲㡦ㅤ㜲㍢㈸㌲㈱㌹㠸㤵㕥㙥㑦昳ㅤ㐸㜶〴〹愸晥敥㤰ㅦ昸㠶散㈳愶㤹㤰㝤搹摣ㄱ㜲愰ㅤ㜲㔷㈸㌲㈱㌹〶㤵㤰扢搱扣㡣愴ㅦ㐸㐰敤攷づ昹愶㙦挸〱㘲㥡〹戹〷㥢㍢㐲㜲ㄴ㉡戵ㅣ〸㐵㈶㈴挷㤰ㄲ㜲㉦㥡敦㑤㌲〸㈴愰昶㜷㠷㝣挹㌷攴扥㘲㥡〹㌹㠴捤ㅤ㈱㠷摢㈱换愱挸㠴攴㄰㔰㐲㠶㘸ㅥ㈶愹〰〹愸㜱敥㤰㥢㝤㐳㐶挵㌴ㄳ戲㡡捤ㅤ㈱㈷摡㈱慢愱挸㠴㥣㙥㠷ㅣ㑡昳晤㐹づ〰〹㈸づ搷ㅣ㕢散㈶摦㤰挳挵㌴ㄳ昲㐰㌶㜷㠴㍣挴づ㌹ㄲ㡡㑣挸㈳敤㤰愳㘸㍥㥡㘴っ㐸㐰搵戸㐳摥攳ㅢ㜲扣㤸㘶㐲㑥㘰㜳㐷挸愴ㅤ㜲㈲ㄴ㤹㤰ㅣ㍦〹戰㤳㘸㍥㤹㘴ち㐸㐰㉤㜰㠷扣挵㌷攴㜴㌱捤㠴㥣挱收㡥㤰㡤㜶挸㔹㔰搸㈱㡢㕢㈱摤摦敦㌲戶㌹摣㜱晣㈶挴㘰晣㙣〹ㅥ捤㘹愴㌰㘲㔹㠸换攱换挶㌴戴㌴㉤愳愳㉥㜸㔸㕥戱㕣散㉥㉡ㅣ晡摢㝣㜱摣戳ぢ㕣昱㕤㝣㍤扡昷晦攱㠷㐳搱昶慢攰昴㜸〰摥㈵㠵㥡攲㌰㡦ㅤ㔶ㅢ㄰㠱㔱㠶㠹㐲愹㈵戶攲㍡㑢㌱ㅣち晤㔰〰㔵㝣㌴㔴ㅤㅥ捣㌰昴㙦晣㈹㤷挳㄰㑣ㅤ挳攴ㄸ晡㜰㜲昸挰㜷改㜱㤶戴㠴〳ㄲ挵愱㠵㜴攲㙡㉢㔷扢㜷㈷搸㡡慢戲㝡挷㈱㠸戴戸搲搹扢愳ㄸ攲㈴愸搸㐳扤㠶ㅣ㐷ㅣㄲ㝥㡥㌳㍣㠷ㅢ㤴㥡攱㔷㠱ㄳ㘷敢戲挲㜳攸㈱㡡戵㔹攱㌹ㅣㄱ挵㘵捥昰㈹㠶攰昰㐳挲ㅢ攴㌸晡㤰昰㘹㘷昸戳㉤愹ㄹ㥥㐳づ㜱戶㍡㉢晣戹戶攲攲慣昰ㅣ㥡㐸㡢㍦㍢挳捦㘷㠸ぢ愱㤲昰ぢ挸㜱㈴㈲攱敢㥣攱㌹っ㘹敦㍤㠷ㅦ攲散晣慣昰㙢㙣挵㜹㔹攱㉦戱ㄵ攷㍡挳㉦㘴〸づ㑢㈴晣㈲㜲敢挰㐹昸㈶㘷㜸づ㐹摡挳㜳㈸㈲攱捦捣ち㝦愵慤㌸㈳㉢㍣㠷㉣搲攲㑦捥昰㡢ㄹ攲㉦㔰㐹昸㈵攴㌸㐲㤱昰㑢㥤攱㌹㍣㘹て㝦扤敤㙣㔵㔶㜸づ㔵㈴捡㈹㔹攱㌹㝣ㄱ挵挹捥昰挷㌲〴㠷㉢ㄲ晥㌸㜲户㠲㤳昰挷㍢挳㜳愸搲ㅥ㥥㐳ㄴ㜱戶㈲㉢晣ㅤ戶㘲㜹㔶㜸づ㘵愴挵〹捥昰㈷㌲〴㠷㉥ㄲ晥㈴㜲昷㠲㤳昰㉢㥤攱㌹㙣㘹て晦㠰敤散㤸慣昰ㅣ挲㐸㤴愳戳挲㍦㘴㉢㤶㌹挳㥦捡㄰ㅣ挶㐸昸搳挸晤ㄵ㥣㠴㍦摤ㄹ㥥㐳㤸昶昰ㅣ扡㐸㤴搶慣昰㡦摢㡡㤶慣昰ㅣ攲㐸㡢㘶㘷昸戳ㄸ㘲㌳㔴ㄲ晥㙣㜲ㅣ搱㐸昸㜳㥣攱㌹㥣㘹て晦慣敤慣㌱㉢㍣㠷㌶ㄲ愵㈱㉢晣昳戶愲摥ㄹ晥〲㠶攰昰㐶挲㕦㐸敥㘵㜰ㄲ晥㈲㘷昸㔷㉤愹戹摦㜳㐸㈳㔱㙡戳挲㜳㤸㈳㡡㜹㔹攱晦㘶㉢收㍡挳慦㘱㠸㌷愱㤲昰㤷㤰攳㐸㐷挲㕦敡っ捦㘱㑥㝢敦㌹扣㤱㈸挹慣昰ㅣ昲㠸㈲㤱ㄵ晥ㅦ戶㈲敥っ扦㥥㈱㌸散㤱昰㤷㤳晢㄰㥣㠴扦挲ㄱ㕥㜱挸㈳㝥㡦捣ち挸㘱㤰㈸晥㤸ㄵ昰㔳㕢㜱㠴㌳攰㌵㜴捡愱㤰〴晣ぢ戹㉦挰㐹挰㙢ㅤ〱㑢扦戲愴㈶摣ㅣ晥㐸㤴㐳戲挲㜳㐸㈴㡡㠳戳挲㜳㤸㈴㡡搹捥昰㌷㌰挴㜷㔰㐹昸ㅢ挹㜱㔴㈴攱㙦㜲㠶晦搱㤲㥡攱㝦戲㥤㑤捦ち捦攱㤱㐴㤹㤶ㄵ晥㘷㕢㌱搵ㄹ晥㌶〹〱㈲攱㌷㤲攳〸㐹挲摦㙥㝤㈰㔳捡攱ㄱ㍦㤸攱㡢挰㐹㤴㠹㔹攱㌹㔴ㄲ挵㐱㔹攱㌹㝣ㄲ挵〴㘷昸扢改㤵挳㈵〹㝦て㌹㡥㤶㈴晣扤搶〷〹捦愱㔲㝢㜸づ㤱挴搹㤸慣昰㍤㙤挵攸慣昰ㅣ㑡㐹㡢㔱捥昰て搲敢㌶㈰ㄲ晥㈱㜲ㅣ㌹㐹昸㌶敢㠳㠴攷戰愹㍤㍣㠷㑢攲㙣㜸㔶㜸づ愱㐴昱㠷慣昰ㅣ㔶㠹㘲㤸㌳晣㈳昴捡㘱㤴㠴㝦㤴ㅣ㐷㔱ㄲ晥㌱敢㠳㠴攷㄰慡㍤㍣㠷㑥攲慣㍡㉢㝣㤹慤㠸㘵㠵攷㄰㑢㕡㔴㌹挳㍦㐵慦〳㐰㈴晣㘶㜲㝢㤰愰捡晡ㄶ敢㠳㠴攷㜰慡㍤㍣㠷㔱攲慣㈲㉢㍣㠷㔶愲〸㘷㠵ㅦ㘴㉢㐲捥昰捦搱㉢㠷㔷ㄲ晥㜹㜲㐳㐸ㄸ晥〵敢㠳㠴攷搰慡㍤㍣㠷㔴ㄲ㘵摦慣昰㘱㕢戱㑦㔶㜸づ扤愴挵㘰㘷昸㔷攸㌵ち㈲攱㕦㈵挷㤱㤶㠴㝦捤晡㈰攱㌹捣㙡て捦攱㤵㌸ㅢ㤸ㄵ㥥㐳㉥㔱散㤹ㄵ㥥挳㌰㔱散攱っ晦㜷㝡攵戰㑢挲扦㐹敥㐰ㄲ昶晥㉤敢㠳㠴攷㤰慢㍤㍣㠷㕡攲慣㕦㔶昸搱戶愲㉣㉢晣ㄸ㕢戱㥢㌳晣㝢昴捡㈱㤸㠴晦〷㌹㡥挰㈴晣㍦慤てㄲ㥥挳慦昶昰㤳挰㐹昸㍥㔹攱㌹ㄴㄳ挵捥㔹攱愷搸㡡㥤㥣攱㍦愲㔷づ挷㈴晣挷攴㘶㤰戰昷㥦㔸ㅦ㈴㍣㠷㘲㤹昰愵㠷㠲攳捦㘰ㄴ㉥㔵挹㌹愹㌹㜳扥㉦㉤㉡摢戹攸搰〳扢慦㝥攷愹昷捥㝢改㡦挳㍥晣敦愵㤷扥昴捦昳戶晣昷晥挴戰挷慦戸攲㤱㠳搶㙤㜹㙦㥢昴晡挲㍢扦㥦戴晥搸搰㠲㘳ㄷ愵㘷てㅡ㜷散㘱昳愷㠷愶昵ㅡ摣愵㑢搷慥〳㝢㍦戱攳㕥挱攵㡢敥㔶て扦扥㐳㠳㤲㌱〶㤳㜰㕤慥攵㔸㐳㐶㥤㥦攱㐳㡦㉥愵㐷㜵㜶ㅡ㌲搶昰愴㌱挷㑥攳㜳㌳㡤㔴㘷愷㘱㈰㠰㤴挴㠵〶挷ㅥ㠲挶㤷㘶ㅡ昳㍢㍢つㄹ㝢㜸搰愸戳搳昸摡㑣㘳㘱㘷愷㈱㘳㄰㑦ㅡ㑤㜶ㅡ摦㤸㘹㉣敥散㌴㘴㉣攲㐹㘳愹㥤挶㝦捣㌴㡥敤散㌴㘴㑣攲㐹攳㜸㍢㡤敦捤㌴㌸㤰攸搴ㅤ㔶挶㈶㥥㌴㔶摡㘹晣㘸愶㜱㙡㘷愷㜱ㅡ〲㜸昷㤴搳敤㌴晥㙢愶㜱㔶㘷愷㈱㘳ㄵてㅡ攷搸㘹晣㘲愶挱〱㐶愷ㄶ㐵挶㉣㥥㌴㉥戲搳挰晤㤴㍣㡡慥改散㌴㘴散攲㐹攳㔲㍢㡤㐲㌳㡤昵㥤㥤㠶㡣㘱㍣㘹㜰㉣㈳㐷搱㈲㌳つづ㐳㍡戵㈸㌲戲昱愴㜱慤㥤㠶㘶愶㜱㐳㘷愷㈱㈳ㅣ㑦ㅡ㌷搹㘹㤴㤸㘹摣搶搹㘹挸㐸挷㤳〶㐷㍣㔲㤴㠰㤹挶摤㥤㥤㠶㡣㜸㍣㘹摣㙢愷搱摤㑣攳挱捥㑥㐳㐶㍥㥥㌴摡散㌴㝡㥡㘹㍣搲搹㘹挸〸挸㤳〶㐷㐲㔲㤴愰㤹挶㔳㥤㥤㠶㡣㠴㍣㘹㙣戱搳搸挶㑣攳戹捥㑥㐳㐶㐴㥥㌴㕥戰搳搸搶㑣攳㤵捥㑥㐳㐶㐶㥥㌴㕥戳搳搸摥㑣㠳挳㤹㑥㍤㝣挹〸挹㤳挶㕢㜶ㅡ㍢㥡㘹㜰㔸搳愹㘹挸㐸挹㤳〶㐷㑣戲㠹敥㙣愶挱攱㑤愷愶㈱㈳㈶㑦ㅡㅣ㌹㐹ㅡ㝤㈵つ挵攱㡡っ捡晥昱ㅦ昳㙡捥㐸㌴㈹挱戳㘷㌹㠰㄰挵㝢㔹ち㥥搲㡢攲摤㉣〵㑦戲㐵昱㑥㤶㠲愷扤愲㜸㍢㑢挱ㄳ㔱㔱扣㤵愵攰愹愱㈸摥捣㔲昰㘴㑤ㄴ㝦捦㔲昰昴㐹ㄴ㙦㘴㈹㜸㐲㈳㡡扦㘵㈹㜸㡡㈱㡡搷戳ㄴ晣搲ㄷ挵㙢㔹ち㝥つ㡢攲搵㉣〵扦ㄸ㐵昱㑡㤶㠲㕦㔵愲㜸㌹㑢挱㉦て㔱扣㤴愵攰攱㕣ㄴ㉦㘶㈹㜸㠰ㄵ挵ぢ㔹ちㅥ昲㐴昱㝣㤶㠲〷㈱㔱㍣㤷愵攰㘱㐱ㄴ捦㘶㈹戸愳㡡攲㤹㉣〵㜷ㅤ㔱㍣㥤愵攰挶㉣㡡㉤㔹ち㙥㕥愲搸散㔶㜴晢㝦慥捥收㔲</t>
  </si>
  <si>
    <t>Saved  29/04/2026: 15:20:46  Level Number: 3</t>
  </si>
  <si>
    <t>5168baf5-7b83-43ef-9d5e-4801e7cd4d01</t>
  </si>
  <si>
    <t>㜸〱敤㕣㕢㙣ㅣ㔷ㄹ摥ㄹ敦慥㜷搶㜶散挶戹㌴㘹㥢扡昷㡢愳㙤㥣㈶戴愵㠴搴㤷㕣㥢㡢ㄳ㍢㈹㔵㘹户攳摤㌳昶㈴㍢戳捥捣慣ㄳ㤷㐰㔳㈸㉤愵㈰搴昲〰㉤〵慡㠲ち扣㈰㤵㠷慡㠵㈲㠱㠴〴㐲㉤〲愹㐲攲〱愹㔴〸ㅥ㐰㈸ㄲ㉦㝤愸㔴扥敦捣捣敥散慥㜷散㙣㕡㜰㤰㈷搹㍦㘷捥晤㥣晦㝡晥晦㑣ㄲ㑡㈲㤱昸〰て晦攵㤳㘴攲捡㠹㜹搷ㄳ㔶㙥戴㕣㉡㠹㠲㘷㤶㙤㌷㌷散㌸晡晣〱搳昵㍡㔰㈱㥤㌷㔱敥愶昲慥昹㠸挸攴攷㠴攳愲㔲㉡㤱挸㘴㌴ㄵ攵散㠴扦扥昰㐵㘳慢敥㈴挰攴攸挸攱愹ㄳ攸㜵挲㉢㍢㘲昳挰㜱扦敤㡥愱愱摣㔰㙥晢㤶㍢戶收戶㙣ㅥㄸ慤㤴扣㡡㈳㜶搸愲攲㌹㝡㘹昳挰㜸㘵慡㘴ㄶ敥ㄵ昳㤳攵㤳挲摥㈱愶戶摣㍥愵㙦扢㜳㘸摢昶敤挶㕤㜷摤搹㡤愱ㄳ㠷㐶㐷挶ㅤ㘱戸ㅦ㔲㥦㈹㑥㜹摢㤸㈸㤸㕣㥢㄰㡥㘹㑦攷㐶㐷昰㌷㌲㝦扣摤㤱㥢㤸ㄱ挲攳搰挲ㄱ㜶㐱戸ㅡㅡ㜶㔹挳慥㕢戱㘶戹㜹㥡戵ㅢ㑢㉤攸慥㤷戲㐶㐵愹愴㔹㘱慦ㄹ敢㌰昶慥愴捦㜷㕢ㄳ挲㜶㑤捦㥣㌳扤昹戴㌵㠹㡥㡡㍤搶㌱㔷ㅣ搵敤㘹㜱㐸户㐴捡摡㔳㌱㡢㐹晦㐹㜴摣ㄴ㜶ㄱ㥤㤸㕣㝥㙥搸戵㐶㘷㜴㐷捥挸攵挶挴搴摤敤ㄴ敡敢㕥搷扡㕦㑥㕤㡥挰㍥㙦㘸㕤て㈵挷㜵愷㕡㜳戰㜵捤㘰昱昵㌳戸慤㜵晤挸ㅥ搵户戹愵㜵ㅢ戹㤵昵戵㤵慥㠰扥攵㡥㘲㌱㕡㥡愰㤳㈰㐳㐰〴㙡㔹㠲㉥㠲㙥〰㈵昹㙦㜰㐹戴㈱㡢搴扣慥收愷搴㝣㐱捤ㄷ搵扣㔰昳㠶㥡㥦㔶昳㌳㙡摥㔴昳㈷搴晣㐹搴〹㥦㑣㘷愷ㅡ㍣挶ㅦㅥ敢敤ㅣ戱㐶㥥晥摥攴㐳晢㝦昱㠳㜵摤慢㔰改㐸㌰愹㌱㐷㍦つ㔲慢㔱㌱㌸㠲㝦ㄶ攷ち㌰㠵戱摤戸挳ㄸㅡ㉡㙥摦愲摦慥愷戸慣ㄸ攴搷ㄱ㑡ㅦ敡㜶ㅢ昷㤹㜶戱㝣㕡攲敥捡ㄱ摤ㄵ戵㡤ㅢっ捡㐶捡ㄵ扢攸㕥戱㜰攱㠴愷㝢㘲㘳㘳㔹慤㤳愶㘶ㄳ㘰㉢攱捡昱㌶㌵㌶㍢慥㤷㉡㘲昸㡣改ㄷ㕦搵㔰㙣㡤㍢攵愹搶愵扢ㅤ㜱慡㕡摡㌴愳㘱〸戵㌹搹㜷搳㉡晤㈲㝦㕥〳愳㌳㘵㔷搸㜲㝡㠳搶戸㔹㌸㈹㥣〹㐱㤱㈸㡡㜲愹㙢㔹ㄴ㜰晤攰㘱ㅢぢ〵户ㄶ慦㡤收ㅡ扢捥㜸㘰㘶㔱挴㝣㘷㠵攳捤㑦敡㔳㈵戱慥慥㡡㍦㈶ち㌶搴㘵敦㉥ㄷ㉡敥㘸搹昶㥣㜲愹扥㘴戸㌸愷㐳搲ㄴて㤶㡢㈲㤹㑣㐸愱〰㠱摢搱愱㈸㠹㕢㕢昳㠲㐴㐴〴挵㘴攴换敢挹㉥㜷ㄴ慢挳㉡㑡㠲㌴愹㕥扦㐸㘷㥣慦㤴㌱㌱ㅣㄸ㔹ㄳ昵〷〷扤㜹㤱㙥慢㤸晢㘸㉢慢㙡㝦戰晡㕤㜳挲昶昶敡㜶戱㈴㥣㔸敤愷㜰㐶㕡㉦㐰敡㍣〴㐲换摤愳慡㔳捥㈸昳愹搳㘶搱㥢㐹捦〸㜳㝡挶㐳ㅥ㌴㘴㈶挳慤㙤㝡戴换㤰愵慤㈶攸〷挸㘶ㄳ改㌵慣㤴捥攲㐹愴㈸㥤㘲㜸戹㑥㤰戳㕤ㅤ㉦㜷ㅢ扢捤㤲㈷㝣愱摣㙢〰㈳扥㔶㤳攸敢㈱㠹㍡㝡挱㔷ㄸ㙢㡣㔱㔰愹㙥摡摥㝣㡤㙦㥢戸挴㈷愲ㄵ㔹戰散㘴〱㐵㐱扤㍣㠸攱㌵㄰㑤㠳㌴㠸慦ㅣ㈱㈲戲㐱㡣㘶㐷捦昵㐴挶晡㌱㌲〲昵愳㐴挸摡㕢㕡换〸ㄲ㝢㌳㤱戲㔱㑢㝥㕣㤱㘶ぢ搹昲扥㌴㕢㡢㡤搳搶ㄱ慣㈷戸㥣㘰〳㠰昲㌷㐸㌸㑡㌹愴敢ㅦ敤ち扣㙢㔷ㄲ㕣〵〰昹愴㔱收〴愲㡡㌶搴㔲散㐸搶敢㠱㥤㉣㡤㘲㕦ㄴ搱㌲慥摡㤹㍤㤶㐴㜴㘰㜵㉥て㕤㥢㤴㍡昶挶搶戴ㄹ㕤づ㈹㌲愶㙡㜴慤㡢㔴㡤㙥〴慢戶愹户慥㐶㔳㙤㠰攰ㅡ〰㕦戱搰搸㕤㥡㌵㑦㜳昲㤲㌰㠹㝣㐳愸㑤攵ㅥ㄰㌱捤晦ㄸ〱搷㜴㜴㔹戱㥦㘹ちづㅡ㤷扣晤扣戹㌵㙦〷㐸㙦搰㤹㉢㍡㠷扥愲ぢ戴愰慦〵㝢㈹㝦㙥愹㕦慥㐷戱㜶〳挱㡤〰つ晡㠵㈷敦ぢ昵ㄲ㐸㤳搸㡡㘰㙥㌵㍤㉥搲挲㥤㥣㥦ㄵ㔲晢㜴ㅢ㤳扡㌳㉤㍣㜸㉦昶㡤挱づ㉥㍢㡥㈸攱㐰㕢㤴ㄹ㍣扢慣慦捦㜴㜷㍢㘵㡢昹㉢昶戱㝢㐹㈸㠶㘴㔲敤㐸㌴搸挷㌱㜶㘶挴摦ㄴ愱ㅣ敡摦摢㕢ぢ㠹㐸愳㝡昲㘲扢昸戳攵㡡㈴㘹㐳㤲摣㡣㙤搵㙥〱㠰㤴㔰晥搸㔲愲っ戲摡㘶㔹慤摥㕡愵㜷㉦收㘴搲攰㍦㙣㤲㈳㕤扥戳㜶〴扥〳户挷㥡㌰慤慡戰攸戲挶㠵㔳㠰㕦挱㉣㠹慣敦㤲愵愸㔹㤱ㄵ㤷㠸慣攸攸㘸㍡㑢挷昸搶㈴㥤㌴㐸㠹㔸㙥㡦㉤㡣㌹㠷搷㠸㡡㉥㐸ち㤵ㄸ户㔰㔵〲㤱昲㔸㜷㐵挴戴㈱㘲㜲搸㌸敤㌶㠲㉤〴㐳〰愹摦㐱搲㉣㜵攳ㄹち敢㥣愳㍢㍢㥦㑦㘴㠸〶改ㅥ㝣慢愵戰摡挶㘱戶ㄳ㝣っ愰挱晣愱昳㌱㠶㄰㈵捡㈳㠴㐸㙢㐹㌳㡥㥢攲㌴㘹㘰㤵㠱愰搲㘸挵昵捡ㄶ愳㑡㍤挶㔸昹㔰搹ㅢ㌳摤㔹㐴愱晡㡤㈰㜱摦㡣戰㐱㕤づ㙣㥦㠶扣昲散慣㈸㙡挶㐴戹〲搱戶㙦㙣㌹ㅣ捡戱㍥搸㤲昲㕣慥㉡㜸摡㍢ㅢ愳ぢ㐵㥥㠸攱㙢愵㈷㜶㐹㥥㙦ㅥ晡㝡㙢㍢㍡㘹㝡㈵搱㘵昸㑣挷㜴挶挰㉥㈲㙡㔰散㌴㈶㘷ㅣ㈱挶㝡㡣㍤㡥㔹㉣㤹戶㈰㌲㘰㘳㌲㔰㜷㐰㑣㈳㐲㌰㕥㘶晣慦㙣昷ㄸ㤳㡥㙥扢戳㍡㠳㠹昳慢敢摥㘴㐸㈴㘵㡣㤸戶㡢㘱㈴ㄶ㤹敥㌵㈶㘶捡愷ㄱ慤慤㔸昶ㅥ㝤搶㕤ㄶ㔸㈱搱晢㡦㐴㡤愲㉡慡慡㘴搴㑣扢昸攱㠱㍣㤱搸㡡㕦㤲㐰攲㉡㤱愲扦㍣㐶㝢搳慥て攲㌳戴搳㌹愷㙥㐴㡥慡㤹ㅤ戱㔲㤸㥣慡摤挹㌶㜷〱散摦㜳㙣㕦㉤㉡㜷㔱昱敡ㄴ㍤晣㌱㌲㕥㤲㐵㌵〸㐲晦摣㉡㥦㔴㤸㐷捡〱〷〲攳㝣㙢㈴扦慣㈱敢㤰晡㔶搵㤲扢ㄱ㐵敡㌶づ攸㔳愲㠴㔸戴愵㝢慢晣ㄷ㥡戱㤶㕥㜲㠳戲搱戲㘵改㈴㉤㤲攵㐴㐱㈷〵て㔷扣昲㐱搳搶っ〰㐹㝦㐱㤶㝥〶㔹晡ㄹ㤹搵㙤ㅣ㘵㔸㔰愶搹㔷㜹㕡㜷㑣㙦挶㌲ぢㄹ扥㌰㜴户㉣㘸ㄲ㑣㑥挹ㅢ㍥愱捣ㄸ㘸戰收㡦挱㘴㜳㜳㐰㜷づ㜲㤴㕢㐷昴㠳㜲㔵㈵㡤㍦㑡㥢㡥㈵〸ㄸ改㈵搵敥㐶㙦㈹㜹㌳〲㈲㐷㍥攷挳晢ㄷ攷ㅦ㐵㡥敦㤷㈳搶㘳㐸〴ㅥ挱㠸㤰愷㝢㍢㙤ㅣ戳㑤て搸㈳挶㜶㥢摥㤸ぢ㤴〳㈰㈹㡦户ㅢ㈵㔶㈳㡤〶慢㕡攱敡收愲㍡㌵戱愹戹㍣慡㌷慥㕦愰搸搷㈸ㄱ㐵戲㔸㈵愹㔹ㄶ㤸攳㜲㔲㌵㡡㔴摣愱戶㔱攲摣愶戵㝤愷ㄴ戹〸挵㈴㘹㈶愱敤㤰㠴㠲㈰㉦愹〳㍡㡡晥晡㜸昲㠸㐴㙢㘸〳㘴愹愷晣扣㥥㈰ㅣ戸て㔷㑥㡡㈲ㅢ扣㠱扦㔷〵挹挳ㄵ慦慥㐴㍦搳ㅦ㤴っ㤷㑡㠷㙤㔸〹〵摤㈹㉥ㄳ㤶挶摡㝣つ㈳戹戳㕤敤敦㙦㙦㠴ㄱ〳㌶㘴㐸㈴挶てっ㌶〴㜳㐵愲愹戴捥㝡戸搵搵散っ摦づち摤㤶ㄸ㤸昰㡡㘳㘲㑥㥡㘱㌵㑢扥㕦㌶愸㥥ㄶ愵ㅣ搵㡣攱㈹ㄷ㉡摤愳ㅣて㔲㤲挱㌵攳㈸摤㔲戸挰〰戱ㅢ愴挶ぢㅥ挲扡搵づ㜸㌲㔸㍥搸挱㡥昸㘱ㄳ㕡㘷㤴愰改ㄸ挲慤㕦〴㜹愷㑤㡣㐲㤰ㅡ昲昹搷㑥攵昹攷昸晣㘸㘷㈲㑣〴㑣挴㔰㔷㡣昵〰攴㐶愳㤲攴愲晥㌰㔸敥㑢㌶㈹戴扡挳㍣㥡ㄸ㍤㌴昹ㅣて㌷㜸ㄸ挷敡㈵摢㤴㜰挷捤㌳愱㑤㑢昳慢㡣㝤㜶愱㔴㈹ち愹㡡㐳㔹㉤㌵昲戲挰㤷扣晥攷㜳㔳捣扥〴㥢戲て㐷㈹㉥㤹㐸㙡摦敥搶㍥㠹收㔲挸愱て㕦戶㌱昸ㄸ攳㤶㤳挱戰愶㍢ち戴て㔷搷㉥㉦挸㡢㜳㄰㘹㑤㔹㤴㘵〷㜰ㄷ慦ㅡ㐱㤶摣ㄶ愹㜶愰㝣愰㑣㥢㍤㤲戵搷昴戳㤶〵㡥戰㑥㕦攰愵搳㌰㐶摡攴づ㜶㤲㌸ㅦ㐴㜶捦㍦㉡㕦ㄳ攷㜷〶挶㠷挲昸㉥㑦㐱〹散㉡ㄸ㠹〶户㕡戳扡ㄵ㐶㝥㘹㜹㙢昷〰㈸っ〱搳愰㐵㑤摦挰ㄹ㐱㝡㜱〳㠷挱挸㤸攸㘸㌴㤰捡ㄸ㘵㍦ㅣ昶㐰ㅡ戸㠹〷改挹㌲㤴㤰户㐶㕥ちぢ敦㈵づ㕡㌸〲㤵㥤㜵つ㤹攳扡㠷慢㉦昶㠶㠶散攱㘲㤱收㉥晣㜳换〲慢戸戶攱㥢愳㙢ㅡ㉥㘴挹㌵搱扥扢慥愱㈰戸㈸戸㜵㉣户㔷昷ち㌳ㄳ摥扣㝦㘹慢㕤㤲㐸晤ㅣ晥㠸〵㐷愷捤㥣戴㜹〹㜵㡥㝢㥦㍤㘹㤷㑦摢㜲㕥㈹㤷㌷晥㘸挵㙡㥤㥤㥣㘴㌶昱〱晥挸㐷㑤愴摥㐰㡦㑢㤹㌶㍢愸㌹㐸搸㡦㝣㝣㘹㌰㠰㜴っ㥤挰㜶慦摥ㄸ㈰㥤慣㘹愰ㄳ㈹〸㔶〸挵㥥晥搰〸㐵昹ㄹ搰㑡㘲昱㡦攴搸昳㤷挱晡捡㑦㤱㐳㠴攳㍤㄰㈳愹㙢㤰㡡㐱㥤ㄴ攴挱昵づ㕥〶昹晦挱㔲挸捤ぢ戲搳㝦㠱㤹㤵搷ㅢ㔱戴㠹㈸㝡慤ㄹ㐵っ挴㕥㔰挸㥢戳㕦㌹㙡㝥攴搷㝡晦㠷㐷捤晤挰㌰ㅦ㘹㡤㈱愸挶㘰㝣搵ㄸ攸㘸㌲〶㙥㐰戱㌴〶敥㘵ㅢ挶敢㝤㘳㈰昰㜶ㅣ㐴挶攲挶〰愳㜸㌱㈶㕦㈴愸ㅡ㜱㘰昰慣戵捥愲㈷㙣㉦慥搷ちㄷ㤱㝢愸㈷㜷ㄴ扥愷昵捤搹攳扡愳㕢ㅢ㘴晥ㅥ㐷㐰㙤㌹㤳戸慦㉤㥢戰挵挶〵㑢㘴愳〵扣ㄲ愱㍦㝤挵㜳戲戴㕢敡挰㤴晦昸㡥㝡㈵愳愴㉦挲㈷愲昰㠴㤰昸捣㥡ㅦ敦昹换㈳㡦敦攴扤戴㠰㔶㔳っ〴户ㄳ㥣愷攵㠰昰㙤攴㑡挸㕡㝥㝥㜳㄰ㅦ㈲㤹戳㈵㌱愲㍢搲摥㜱㌵㉢㑣晡㠴ㄷ㈱㑣㥦昸㤶㠳㌱㠹ㅢづ扥㌱㤹㙢㜰㙣捡捦㤷愴㌳㌰ㄷ㤹戸昴摥㠵〱㐲愵愵捡㙡搳慥㑣晤〴㑡攷〲㈷㔲㙦て昲㝣挹㐷㔱㕥㘹搴㙡摢愹搵愴㤹愸っ愲㐶㈸愵㄰㘹㈰㠵㐴㡦㉣っ晤㑢㈹㌵㡥㐴㉡〷㄰ㄳ㐳㙢っ收昲攴扦㈲〴㐴昵㝡㕦㥢㥦慡㘰ㄷ㠱挵搰敢摥敥搹㤵㔶㘷愸㥡ㄸ㤴㤵愷㡦㈳㐸挸㘳ち㌳ㄸ愵㤵戹㐷㤱〸㥦搴㄰㔲㑢㜶㍣㜱㤰ㅥ换て戱昹㡣㥤戲攸㔵换㕡扢散ち敥㜸㐰捦愴愵挲戰㔷㌳ㅢ㐷㑦ㄹ㡤昳慢㘶晤㉣挲㕥㍦㔹㙤搴ㄵㄴ㐱㘷搹ㅢ㜰晥㐴㤸㡦摦〳戱㝣戰搶昵摡挶ㄲ敡㌸扢ㄳぢ攴て昶搷愶ㄸ挶挶愸攴ㄸ㐸搸㈵搵捡昸㤷挰㈷搰㐴摡昳㡡㔶㑢㜲㉣㐵㘱㌴㍡攴慣づ戵㐹晦㌳㑥㉤㌹㙢㤲戵ㄹ戰慥搳晦挷㤱戱愸晥㔷ㄸ㘵㤳㈸扢㉦㐸昰㈵挵㐸挹愲挱ㄹ敥〸㝣搸〸搳挸㈳戰㈶㤳っ㙥晢愹〹㝣愲敡ㄷ㑢〹づて㔷戲昱ㄲ㐴戵㉤㙤摢慥㤶〲㤰㔱愰搴て㈱㠲㕡戶攷愴㥢捦戱改晢㤱扤收愰㔹㜰捡㙥搹昰〶㈶㄰摥ㅤ攰ㄷ㘶〶㙣㥥㘱攵攵㐶愱㜶ㅤ㜶愲晢〱戴㌹㜴ㄸ〲晢㤰昰㍥慣愸㈳㘳〸㑢㡢㔹昰㙢愳扥㐸㈰㠹摡挱扤捣㌸㔲搱㑢昸㐰昵㌰扣㥡ㅥ戳㤶㠵戲昳㝤换㡤㜷㌱戸㜵戸㡤㜵㉦㍣㍦愲㤴㐳ㄸ㑣㉥攱㠱〷戹慦㡤㝢㔰㕦㌷㔸㥢换㥡敤㜹搷戲愹敦〳愷㑢ㅢ愵㥥㘴㌸㈶扦㍢捥㙡てㄲ㈲捥㐳敦攸搲㕤戱散慤ㅦ㜴ㅥ㝣戶㑤㤷搷㘰〹㡥戲㈵挴戹ㅦ㐲㔳攵ㅥ〲晣戴㝣㤰攰㡢㐲㝦摥摤㑣扣㠸㘵㤱〱㤰㑥愴㜵㠰搶㔴晤㥤㠵愸㕡攱搱㠲㔴㤸㔵扥㡤㜲敥㤲扦摡㈲昳㜰搴㤰㐷〸愴戵愸攴㔶㜸㠴㤰攳㍦㡦〶搵昱愷㤱摢㝡晣㙦㉥㌸㍥㤵扦㕣㕦戴晦扥㔰㜹㘸㈷㌸昴㐹㠲ㄲ㠱〵搰ㄷ搶散愵㔸愴慣㐹晢㐱㠴搷㜷㈲㡤攷昷挱扦敦散㝣敢㑤㍥晦摣愹㐸㐱㠸愲晡㔵㔰㄰捡㔵㍣ㄳ㕤挵㉣㜲㕢慦攲㙢ぢ慤愲㡦㌲㤲㌳搱ㅣ㠰㥥づ㠵戴㈲㔷攵㈲挱つ攵㑦㤱〸㐵愲㙥ㄶ㝤㐴慣㙣㕢㐱〲㙤戹昳戲敤ㅣㄲ㘱摢ㄴ㌷㈲收ㄳㅥ㘹ㅦ昱捡㈳扤㌶㘹摦敤㥡昶戵㘲挶ち晣慤换㐲㌶㘰㐹晣㈶戶愵㐸㑦户ㄹ换㔷㥥ちㄱ戳㜷㙦昸㝤㤴ㅡ㐴㤷㐰ㄸ扥㐵㑡㐲攲㐶㉡㕦ち㉢扦昲㙡捤㌹㡡〲㍣愰ㅥ扦㌲〹㑥㔶㝥㌲慣扣ㄵ摦㕥挹㍡〹摥ㄵ攰昳㑥㔸㤹㠴㈹㉢㍦ㄱ㔶晥挷搶つ搵捡㈱ㅤ晡㍤愷㐸㈴㌱戶慥戴晥㈳摦㘱昳㔰㥤㌲愸㍦扢っ㍦㥢㤲㔳〶㠹㑢㔲㠳㜶攳摡㠷㠳㉦愱て攰ㄶㄳ㉥㝢㐰挸晡晦㈱挲㍥摣㙥ㅡ搳㍤ㅤㅦ㍡捦㈱慣散㘸昲㡤㡤搳挶㘱〷ㄹ㥤挶㍥ㄷ㘷慡攲戲㈲ㄱ㤸〳㐹㝦㝦ㄷ㜱扦挷㤸㡥戵晤〸挳㘱㉡㙦㡢戴愷㍣㘴〸㈵愹㍣ㅥ㘲㌶㜱慥㐶㌳摡㘷㠱ㅣ㠸㐹㐰㈶戴捦〱晡㈱㤷㌵捣攸㈳晦㑢收㍥㠷㠴昶ㄸ挱攷〱戲ち㤹㥤㜴㤰晥〲㐰㙦昸摦㔱っ捣㐹㝦㠹慡㥣つ〷㡢㤲㤱昶㐵㌶㜸〲愰〳㡥㕡㈵㈰挲慣昶㈴㜲愲㠳㔲㜰挸㐱㥦㘲挱㤷〹㥥〶挸愶㌸搹㈵敦ㅡ搷搴愶收晡ち㥡㉡摣ち㈹挷扥ㅡ㈴昸㤲㍡〷㜰㜷㙢㕢㤹㐷攱昰昳㝤〴㌵敢扥搳摦㠵敦敥攷戹攸づ晣户㈳㈹㘹搸㈷搵㡦户搷ㄷ㤹㠰㌶戹晣㌹搸散㡢攸㠷敢慡搹㤸散昱ㄳ昸㘵搴戴昲ㄸ晥㍤㠷㥦㜲ち㈳㜰ㄴ㙡摡っ摣㉣愴〱㔹㌰ㅢㄴ㔰㘵㘹捦〰㈸挴㌱昱愴㍤换㌷愲㤶晤㙢㕦てㄲ㝣㔱㠸搷㜳㑣㤴㠲收攱㠰挴戵㉣㌸搹㌰㈰昱㉦ぢ㑥㐴〷晣〶㜲ㄵ㠹㉣㈴敡戵ㄲ㤱㤶㘴敥㜳〰㍤ㅤ扤㥣ㅢ戵㥣㝡㐶㈹㍣㕣㝣昸攱昷㝡㤳〳ㅢ㤳㥦扡愷晢戹㜷㝥晢敥戳㙦㝦㝡挷摦摦㝦攱㠵户晦晡散㥢敦扦㌱戵攳搷㉦扤昴慢晤摦㝤昳摤搵挶㡢敡慢敦ㅤ㜸昱散搰挹戳愷㡣㘳户敥㌹㝢晦㠹㈳㐳攳㤷つ㜶㜴㜴㜶摥搴晦㥢换㙦敥㍢㜷敡㌵攵㤷㝦㕡㙦㉢㜲戹ㅣ昰㈸㐰昸昴㜱搹㜲ㅡ摦㐲〲搳攰㡣㍦搲㘹㜰戹攷昰㔳㡡挱㐶㡤攰㈵〳㥦〶㈷㈰ぢち昵〵㕤晦〱て摡戰戱</t>
  </si>
  <si>
    <t>㜸〱捤㝤〷㝣ㄴ㘵晡㝦摥㤰㉣㤹愵㘴ㄱㄵぢ㘲㔰ㄴㄵ挵摤㘴戳挹慡㥣㠶㔰㤵ㅥ戰㙢摣㌲㑢㈲㈹㤰㙣㘸㌶戰㠰つ㝢㐳㔴戰㥥扤㘱㐵㍤㈳昶摥て㍤捦戳㥣敤搴戳ㄷ昴㑥晤㝦扦捦捣㙣㘶㜶㘶㤷晣晣㕦㍥ㅦ挳敥挳㍣晤㤹敦㌳㍢㍢敦捣㍢㍢〵慡愰愰攰㌷晣昱㝦晥ㄵ㜱㘱㜰摤愲昶戴摥㍣戲戶戵愹㐹㑦愴ㅢ㕢㕢摡㐷搶戴戵挵ㄶ㑤㙡㙣㑦昷㠲㠱慦扥ㄱ晡昶攲晡昶挶挵㝡㐹晤㝣扤慤ㅤ㐶挵〵〵㈵㈵㕡㈱昴㕢㥢敦㠰挵㘸昴搲㡡㐸㘰㔵愰昹㐸㝡㤳㤴㤰㘸㈴㝥㤲㍥㈴㝤㐹晡㤱昴㈷㈹㈵〹㤰っ㈰搹㡣㘴㈰挹收㈴㕢㤰㙣㐹㌲㠸㘴㉢ㄲ收搷戶㈱搹ㄶ愴敦㘰㤰㤹戵愳愷挶㡦挶摡搴愵㕢摢昴摤换づ㌴㙡ㅥㄵち㡤っ㡤慣っ㔶㤵㡦っ敥㕥㔶摢搱㤴敥㘸搳㐷戵攸ㅤ改戶㔸搳敥㘵搳㍡攲㑤㡤㠹〳昴㐵㌳㕢攷攸㉤愳昴㜸戰㈲ㅥぢ㔷㠷挲㤵㤵愹㘸戴扡敦㜶㠸㍣愵㜶昴戴㌶㍤搵晥扦㡡㌹㠴㌱愷搶㡥ㅥ㌹㐵㑦晦慦㘲㙥㡦㤸〸㌹愶戵㌹搶搸昲㍦ち㕡捣㥥㔶㡣搱ㄳ㡤㙣扥慥户㌵戶捣ㅥ㠹戲ㅤ㐰㠳慢ㅡ㌹づ㠸㈷㘲敤改㕡扤愹㘹㠶㥥㘲摦晢㌶ㄳ㌳扤㑤㙦㐹攸敤晤㥢挷㉥㑣攸㑤愶扡扤愴昹挰㔸摢㤴㔸戳㕥挴㠵搲㘶愳㙦ㄳ㤳㝡㑢扡㌱扤愸㕦昳慣㜶㝤㐶慣㘵戶㑥㤳攲收昱ㅤ㡤挹愲㈲㔵㔴㔴搰㙢戸㔷㌱搲㥢㤱攳摡ㄲ戵つ戱戶戴㜰散㕡挸换搶戶㠵㐸攱㡥戲戸ㄵ㤵㘵㜹戱㑤㜵㡤捤〷攸㙤㉤㝡ㄳ㤳戰㜹㈳戲㡣〴ㄳ〳晡っ㌸搶摡戰㌱慡㡦昹㜹攳慡㌰㡢㔶㐶㌲ㄴ挴户〳㐸搱愸㥡㔰戵戶㈳㘵挳㐰㔴搱㕢昸挰摡㝤昸愱㈹慣㡦ㄵ搶挷ぢ敢ㄳ㠵昵挹挲㝡扤戰㍥㔵㔸㍦扢戰扥愱戰扥戱戰晥攸挲晡㌹戰戱晥㑡㝡昷㉥㌴晦㉡昷㍢攸㡡㡤慦㉥㥢㜲攳㘹㘵㈷扣昵挱㈳搳ㄴ㍦愳昲㘱摤ㄹぢ摡㜰㄰摦㉥㈰慣愱㕣摢㤵戲摤㐰㤴㝡ㅤ㌵戰㡥㘳敥散晢改㤵挱㉢挷摥昳昹搴㠶扥敢㠲つ㡡㥦㙦〹戰㍢㡤昷〰昱㡤愴㘸㔴㑤㐴摢㤳愲㈰㠸㔲㉦㥡晥㈷㜴㥣㝣搴㌹戳㕥ㅡ㜳捦昷摦ㄴ㝥扥敤〵㈳ㄴ㜷つ攲㕦㑥攳ち㄰㕦ㄸ〴〵㤴㠷戴㑡捡㈲㈰㑡㍤㙤〶戸㈵晤攰昳㑢ち摦㥥㝣㔶攴㡤㐱㔷㙦昸㘵㠳攲收㈵〱慡㘹ㅣ〵昱敤〵挲㌵〸㙢㝢㔳戶て㠸㔲㡦㥡〱戶搹㘵挷改愷㥤扦慥昶㥡戱〷昴㍥晦挵㠹愷㈹敥㤲㈴挰㥦㘸扣㉦㠸㙦㍦㄰〶愸搴㙡㈸ㅢつ愲搴㐳㘶㠰㡤摦㍣昸㑣挹㔶昷敥㜷搱㈷搱扡㡦昶晦㘰戱攲敥㑣〲㡣愱昱㔸㄰摦㌸㡡㐶搵㔴㙢攳㈹㥡〰愲搴扤愶晦挲挸㥡ㅦて摢慣昷愴㝢扥㔹昱摣㥥慢晥扤愵攲㥥㔰晣昷愷昱〱㈰扥㐹㈰㉣㈰愲㑤愶㙣ち㠸㔲㜷㤸〱㍡㙥㝤攱挶㌷㙢〷㡦㕤㜷挷攵㕦散㌱攲扢㍤ㄴ㌷〸〹㌰㡤挶搳㐱㝣㌳㐰ㄸ㈰慡搵㔱㌶ㄳ㐴愹㥢捣〰㑤晤晤㕦ㄶ捦摢㘹敡㔵㉦捣慢摥敤㥦㈷摦慣戸〷㤶〰〷搲昸㈰㄰摦挱㈰〸㔰ㅥ搴づ愱散㔰㄰愵慥㌵〳㑣㥤扣敢㔴摦昰㕤昶晢换搰㑦ㅦ㤸摣㜷挶〲挵扤户〴㌸㥣挶㐷㠰昸㡥〴㘱〵㔵㕡㍤㘵㐷㠱㈸戵摡っ㌰攰晥搳㔶散㍣攴㤰㌱昷㉤㕥戶㈰昹㐵挱㍤㡡㝢㝥〹㄰愷㜱〲挴㤷〴㘱〵㤵㥡㑥㔹ち㐴愹㤵㘶㠰慦ㅥ㥡搹㥣慣摣㘷挲慤㐵㈵敦敥㝣挹㌹㙤㡡摦ㅡㄲ愰㠱挶㡤㈰扥愳㐱ㄸ愰㐲攳愷㐱㙢〲㔱敡㝣㌳挰㤳摡攰搶戲昴收攳捦㕤㜷搱收㑦㥣晥昱㉡挵㙦ㅣ〹搰㐲攳㔶㄰摦㕣㡡㐶搵㔴㙡昳㈸㙡〳㔱㙡㠵改扦捦㤸ㄵ㥦㡣㕥摡㜷捡〵㉤ㅢ挳㈷慥㤸敤㔳晣戲ㄲ晦㌴㡤㍢㐰㝣昳㈹ㅡ㔵ㄳ搵ㄶ㔰戴㄰㐴愹攵愶晦摤戳㌷㝥搵晦搴ㄳ㈶㥦㔵㝣敡戰攲㝢〲慢ㄴ扦攷挴㝦㌱㡤㡦〱昱ㅤぢ㐲〸㐳摡㜱㤴ㅤて愲搴㔲㌳挰㐵〷㉥扥昰昴㈵㙦㑦戸收扡㔵㥢㔵摣㔰晡㤴攲㜷愴〴㔸㐲攳愵㈰扥ㄳ㈹ㅡ㔵ㄳ搶㑥愲攸㘴㄰愵㡥㌱晤搷㥤㜰㐵换昲㔵㔳㈷摥昸挰ㅢ㌵㙢㍥㝣昷㔶挵慦㔷昱㕦㐶攳攵㈰扥㔳㐱㠸㘰戹㜶ㅡ㘵愷㠳㈸搵㘱〶搸㘱挳㤷㕦㍥㍥㜹昸挴㌳攳攳㠷ㅣ扤摤搷㥦㉢㝥㌵㑢㠰㌳㘹扣〲挴㜷ㄶ〸搷㈰愸㥤㑤搹㌹㈰㑡戵㥡〱㘲㐳㙥㕦㜶攴㑢㡤㘳敦〸慦扤㜸昱㔹㥢㕦愰昸戵㉥〱捥愳昱昹㈰扥ぢ㐰㔸㐱㔸扢㤰戲㡢㐰㤴㙡㌴〳㝣戱昱愱晢敦㈸昹㙣摣搲敡㉢昷攸㍤㉣晡㥢攲㈱㠱〴戸㠴挶㉢㐱㝣㤷㔲㌴慡愶㐲㕢㐵搱㘵㈰㑡㈵㑣晦㤵㘵攷敥㝥攱㤱晢㡥㝦㌸㔶㝥昳㔵㥦㍥㜴愷摡㡡挶戴扢㠲㘴㌵㠸㙦つ〸搷愰㐲扢㤲戲慢㐰㤴㍡挲っ攰ㅦ晣敥攷㤳捦ㅡ㕤扢㔲㝤昷㐱改㜳ㄳ㉦㔴㍣ㄲ㤱〰搷搰昸㕡㄰摦㜵ㄴ㡤慡愹搲晥㑣搱昵㈰㑡ㅤ㘴晡搷慥晡攷㠶㐳敦散扢摦㘵ㄷ敤㌳㝣晣㤰㠷摦㔳摢搰㤸㜶㌷㤲摣〴攲扢㤹㈲ㄴ愰摤㐲搱慤㈰㑡㑤㌷晤捦扢昱㠸昷摦㤹㕥㌷昶戲换㕥㍡㜲㜰㍡㜹㠹攲昱㡦昸摦㑥攳㍢㐰㝣㜷㔲〴〴戵戵ㄴ摤〵愲搴〱愶晦㡣㌳搳㜳㐷晤㘳㐴敤晤て㤵愸〳㜶㍢愶戹敦㍤㔰㑦㌷扦㥥挶戴挵ㄶ攰㍢扥敢昰〱挷㑣晣户改攳㈶ㅣ㌶愵㉡㔳㔵愹㔰㈸㔹ㄹ㡣㔵挴㡡换㄰戶扢摦搶摣っ晢愶づ㙡㙣㐹戶㉥㤰慦敦扥愹㜱㡤㑤㘹扤㑤㤸搲ㄴ晥㌳づ㐱㠴敦㤷ㅡ扢㄰挷㙥〹攳㥢㝥昳㔴慤摥㤶挶㌱㑦㝡㔱搷搷晦攰搱戱㜶扤㡢ㅤ㘱挶ㅥ摤摡搱㤲㙣摦搶㕢㔹㤷㡥愵昵㙤戲㜵㕤㐱㕣㙥㜵㌸ㅥ搲摢愵愴㈱搹㙥〷挶㥡㍡昴㥡㠵㡤㠶㝡扢㉣㌵㡥㡣㕡攳戹戵攳摡昴㜹ㄹ慤慢愲ㅡㅣ慥捦㤷搸慥戵㌴㔴㐶㕤㘵戵つ慤敤㝡㡢㤴㌷愲㜹㕡㘳㘲㡥摥㔶愷昳㘰㕦㑦捡慡㙥㐱㤵㜹㜸㌶㘲㙡ぢ㔶ㄴ〷㕣挹ㅤ散㔲〲慤户㈴昵㈴敡㥤ぢ㤴ㄷ捤㡣挵㥢昴㉤ㅤ㈶㐶㑥㈸戶㜶㠸挷戵㈶㍡摡㙢㕢㕢搲㙤慤㑤㑥㑤㑤㜲㝥っ㠷㠴挹挹慤㐹扤㐸晥ちっ慡ち㝡昵㔲慡㘰ㄷ慦㘳㉢挶㙥攷搱㤷㙤㈳攱㌱㕥㝥㘳摢㐶㐴㘳捦愳戶㑣㘴㉣搸㌶㌲摡敦㥡户ㄲ晢㐶㐸敢㘰㕥㙢㡦㡤㤴㑥㕢㌹㍦㜸㈳㘷愰㍦攸㐳㤳捥㑦㘵攱戰摣㈱扢戶换㑤㔴㙡敢ち挷㜶戴捥〳㥡㠴捤㙣㝢㍤㙢㕣㔸㌸搰㕣晢戱昳㜱攰㍦㈱搶㤲㙣搲摢昲㡥㑣ㄵ㉢搲敥㈵戹㡦攴㝥㤲㜵㈴て㠰ㄴ㡦挱㍥㉥㈷愲㐵戰㔰ぢ搵愲攲〵㡤挹㜴㠳慦㐱㙦㥣摤㤰㠶っ㈳摡㤲ㄲ挲敤晡搳ㅥ㠲㐸晢ぢ挹挳㈰㝥㝦㠱慦ㄳ晦ㄷ昸晣摡㈳昸て㝣昱㔰晣晦㝦ㅦ㘷ㄴ挲㑢㤳㘱つ挶㥤敤挵捤ㄸ㍤戵昷敡攵戵收ㄳ㘲敤つ㘹㝥攸昲㉢ㄹ㙦㍤挹愳㈰㝤ㅦ〳㤹㌲㐱㙦挲㐷昶㝦㌵㘴㉤摥ㄱ㌱㌷㌹㌴攲昱捣㤶捤㜵㡢㕡ㄲつ㙤慤㉤㌸㜱㌰㈶㤶㡥搵㈴㌰晥㙢㔷㌱㕦昳愴搶摡㡥戴慦㜹㐲㈳晥敢摢㍣㐳㥦慢挷搲戵搸㈵愷晢㌵㑦挲搸㔱昶㤹ㄳ㤳ぢ㡢㥢㡤㘱摦ㄸ扤㍤愱㜱㝣㌸ㄱ扢愰㠵㍥㉣㘱㥦摡户㤹㍢ㄵ㝤㘱㥡愱㝢㌷㑦㡢㘱㝣㤹搶㘰㌴㐲扣㡣㈵㝡昶ㄳ㤹攵敤㌷㌹㐴〸挸愲㉤㑡ㅦㄱㄸ㤱ち戸㤵攰摢ㄲ摦㥦㐵㈶捤晥戴捣㑡㌷㌶戵㡦㌴攱ㅤ㌹愶ㄵ攷て㜴㌹㜵㐲搸㝤㍥㙣㑣扥扣捤捡晥㔰㜳㠰㌹㌵ㄱ㌷挲愲㤴昱㙤慤ㅤ㜳㠷㈰搶晦㉡づ㘳ㄵ㘸㡦㠳慣晥晡挶扤㜷扡晣戶摦捣晦㑦挰挷㐵晥戴ㅤ㘸搱〹㐲ㄶ晦挹㥦昶ㄴ晥昳攷搳ㄵて㠳㠵攷㕥㌵挷㔸戸ㄸ昶㝤㥢戱戶㌳摢㜴ㄹ摣㤷〸戳㘸慥摥慦昹愰搶戶㌹昱搶搶㌹㙣㝥㝦攱摡ㅢ㜴㍤捤ㄱ㜳ㅦ昳〴〱㤷㤵㔲扤㝡㌹㠶挶戶愱昵昶㠸敦㝢づ愴㕦㑤㔳㔳㤹ㄵ戱摤昷㍣㐴扤昰敤攱㝢〱ぢ搱昲㐸㌰㕣ㅥ慤慦㙤㙡㑤捣㘹㘸敤㘸搷敢㘷搴㑣慥愸㥦搴扡㐰㙦慢㥦搸㤲㙡㙣㙡挲㝦慤㙤戳㘳㉤㡤㠹晡〹戱挵昵㐷㈷㐶㉥㙣㙡㙦㔶㈱挰挳㈱昱昷敢ㅡ愶㥦㜴捣㤷戵㤷ㅦ㌹㐱㝤晣晣㘴愵㠲愶挲㌵搸摥ㄹ〹换昰搶㕥㈶㜹㠵攴㔵㤲搷㐸㕥〷㔱扢挱㤵㍢㉥㉣㍢晦戴つ攰戵㌷㐸摥〴挱敥㐶㕡㠴扤捦㕢〶慢㠶攳㝦敥㠱戴扦㤳扣つ愲㌸㝥攷㘷戵㐰晢〷㐸捥㠶敦㐲㡢㑥㄰㈴捥㘴搶摥㠳挰慦攵搱愹摤㘰挱愶㙢〴㔹㈳慣ㅡ㈱㔵㕢㈱㡣㈷㌰㠳㑣㠵敢㈴挲敥㜰㉢愳晦愷㈴㥦㤱㝣㑥昲㙦㤲㉦㐰搴〰戸㝡〳昳ㄵ㙤扥㈶昹〶挴〶捣㜷〶慢昶挰晦〲捣昷㌴晡〱㐴敤〹㘲〰昳㈳㤶㜲〲㌳㤲づ㥤㈰㐸摥〵捣捦㄰昸戵㍣㍡ㄵ㠴㠵ㄷ㌰扦晤㥡〳㤸㕦㑤㠵敢散㐸㌹㈲㤵攱慤昵㔲㈰㍣㕢慢ㄵ㤳昸㐸㝡㠳愸㡤㜰昵〶㐶愳㡤㥦愴て㠸つ㤸㝥〶慢㉡㄰㜸㈸㠳昷愷㔱㈹㠸慡〴㙢〰ㄳ〰㥢ㄳ㤸㌰扤㍡㐱ㅣ挰っ㠴㡢㕦换愳㔳ㄱ戸㜸〱昳㔱㉥㘰㍥㌴ㄵ慥戳㍥搵㠸㔴㠶户㌶ㄸ㐹戵敤㐸㠶㤰㙣㑦㔲〶愲摥挹〹捣づ戴搹㤱㘴ㄸ㠸つ㤸㥤つ㔶㐵ㄱ㜸㈸㠳て愷搱㉥㈰㙡㙦戰〶㌰扢㠲捤〹捣㕥昴敡〴㜱〰戳㍢㕣晣㕡ㅥ㥤摡〷㉥㕥挰㍣㥦ぢ㤸攷㑣㠵敢㙣搶㥦㄰愹っ㙦慤ㄲ㐹戵〸㐹ㄵ㐹㌵㐹ㄴ㐴㍤㤱ㄳ㤸扤㘹戳て挹㈸㄰ㅢ㌰晢ㅡ慣摡ㄷ㠱㠷㌲昸㝥㌴慡〱㔱㌵㘰つ㘰㐶㠳捤〹捣㝥昴敡〴㜱〰㌳ㄶ㉥㝥㉤㡦㑥㡤㠶㡢ㄷ㌰㜷攵〲㘶慤愹㜰㥤愵ㅢ㠳㐸㘵㜸㙢㔳㤰㔴㥢㑡㌲㡤㘴㍡挹っ㄰㜵㑢㑥㘰㘶搲㘶ㄶ挹㠱㈰㌶㘰づ㌶㔸㌵ㄶ㠱㠷㌲昸㈱㌴㍡ㄴ㐴昱捣㥦〱捣㘱㘰㜳〲㌳㡥㕥㥤㈰づ㘰㡥㠴㡢㕦换愳㔳ㄳ攰攲〵捣慡㕣挰㕣㙡㉡㕣愷ㅦ昷㐷愴㌲扣戵搹㐸慡㌵㤰㌴㤲ㅣ㑤㌲〷㐴㕤㤰ㄳ㤸㘶摡戴㤰戴㠲搸㠰㤹㘷戰敡〰〴ㅥ捡攰㙤㌴㙡〷㔱㤳挱ㅡ挰愴挱收〴㘶ㄲ扤㍡㐱ㅣ挰㉣㠰㡢㕦换愳㔳㔳攰攲〵捣㠹戹㠰㔹㙡㉡㕣愷㔵愷㈱㔲ㄹ摥摡ㄲ㈴搵㤶㤲㥣㐸㜲ㄲ挹挹㈰敡㤸㥣挰㉣愳捤㜲㤲㔳㐱㙣挰㥣㙥戰㙡㍡〲て㘵昰㌳㘸㜴㈶㠸慡〳㙢〰戳〲㙣㑥㘰㘶搰慢ㄳ挴〱捣㌹㜰昱㙢㜹㜴㙡㈶㕣扣㠰㘹捣〵㑣㠳愹㜰㥤㉥㍥㄰㤱捡昰搶㔶㈲愹㜶㈹挹㉡㤲换㐸㉥〷㔱昱㥣挰慣愶捤ㅡ㤲㉢㐱㙣挰㕣㙤戰敡㈰〴ㅥ捡攰搷搰攸㕡㄰㜵〸㔸〳㤸敢挰收〴收㘰㝡㜵㠲㌸㠰戹〱㉥㝥㉤㡦㑥ㅤちㄷ㉦㘰愶攵〲㘶慡愹㜰㥤〶㍦ㅣ㤱捡昰搶敥㐴㔲㙤㉤挹㕤㈴㜷㤳摣〳愲㈶收〴收㍥摡摣㑦戲づ挴〶捣㠳〶慢㡥㐰攰愱っ晥㄰㡤晥〲愲敡挱ㅡ挰㍣っ㌶㈷㌰㐷搲慢ㄳ挴〱捣㝡戸昸戵㍣㍡㜵ㄴ㕣扣㠰愹捡〵㑣挴㔴戸㑥敦挷ㄱ愹っ㙦敤㔹㈴搵㥥㈳㜹㥥攴〵㤲ㄷ㐱㔴㌰㈷㌰㉦搳收ㄵ㤲㔷㐱㙣挰扣㙥戰㉡㠱挰㐳ㄹ晣慦㌴摡〰愲㜴戰〶㌰㙦㠰捤〹㑣㤲㕥㥤㈰づ㘰摥㠲㡢㕦换愳㔳㈹戸㜸〱㌳㈴ㄷ㌰摢㤹ち搷㘵㡢〶㐴㉡挳㕢晢〰㐹戵て㐹㍥㈲昹㤸攴ㄳ㄰㌵㈸㈷㌰㥦搲收㌳㤲捦㐱㙣挰㝣㘱戰㡡㔷㐱㠶㌲昸㤷㌴晡ち㐴捤〱㙢〰昳㌵搸㥣挰ㅣ㑤慦㑥㄰〷㌰摦挱挵慦攵搱愹㈶戸㜸〱㔳㥣ぢ㤸㈲㔳攱扡ㅣ搳㠲㐸㘵㜸㙢扦㈰愹昶㉢挹㙦㈴〵㠵㈰ち㐴晤晡㑢慥㈳摦㕥戴㈹㈲㈹〶戱〱搳摢㘰㔵㉢〲て㘵昰ㄲㅡ㜱づ㠳㥡〷搶〰挶て㌶㈷㌰㜳改搵〹攲〰愶ㅦ攳㙡㜹㜴慡つ㉥㕥挰㝣㡥㤵昰ㅣ㉢㝤㘶㉡㕣搷㤹搲㠸㔴㠶户戶㈵㙢ㅦ㐴戲ㄵ挹搶㈴摢㠰愸て㜳〲㌳㤸㌶摢㤱っ〱戱〱㔳㘶戰慡〳㠱〵㤸愱㌴摡〱㐴㉤㠰挸〰㘶㐷戰㌹㠱㤹捦㤲㍡㐱ㅣ挰散捣戸㕡ㅥ㥤㕡〸ㄷ㉦㘰㕥捤〵捣㉢愶挲㜵〱㙤㌱㈲㤵攱慤敤挹摡㠳㈴㈱㤲㜲㤲ち㄰昵㕣㑥㘰㉡㘹ㄳ㈱愹〲戱〱ㄳ㌵㔸㜵っ〲ぢ㌰㝢搱㘸㙦㄰㜵ㅣ㐴〶㌰晢㠰捤〹捣戱㉣愹ㄳ挴〱捣扥㡣慢攵搱愹攳攱攲〵捣扡㕣挰摣㙦㉡㕣ㄷ〶㤷㈰㔲ㄹ摥摡〴搶㍥㤱㘴㝦㤲〳㐸㈶㠱愸戵㌹㠱㤹㐲㥢愹㈴搳㐰㙣挰捣㌰㔸戵ㄴ㠱〵㤸㍡ㅡ捤〴㔱㈷㐱㘴〰㌳ぢ㙣㑥㘰㑥㘴㐹㥤㈰づ㘰づ㠶㡢㕦换愳㔳㈷挳挵ぢ㤸㉢㜳〱戳挶㔴戸慥㜸㉥㐳愴㌲扣戵ㄸ㤲㙡㜱㤲〴㐹㤲㐴〷㔱㤷收〴㘶㌶㙤ㅡ㐸ㅡ㐱㙣挰捣㌱㔸挵ぢ愸〲㑣ㄳ㡤㥡㐱ㄴ㉦愲ㅡ挰戴㠰捤〹捣愹㉣愹ㄳ挴〱捣㍣挶搵昲攸搴改㜰昱〲收搴㕣挰㉣㌷ㄵ慥㉢戹㘷㈲㔲ㄹ摥摡㘲搶㝥っ挹戱㈴挷㤱ㅣて愲㤶收〴㘶〹㙤㤶㤲㥣〸㘲〳收㘴㠳㔵㉢㄰㔸㠰㌹㠵㐶换㐰搴搹㄰ㄹ挰㉣〷㥢ㄳ㤸戳㔸㔲㈷㠸〳㤸搳ㄹ㔷换愳㔳攷挰挵ぢ㤸搶㕣挰戴㤸ち搷ㄵ敡昳㄰愹っ㙦敤㝣搶㝥〱挹㠵㈴ㄷ㤱㕣っ愲ㅡ㜲〲戳㤲㌶㤷㤲慣〲戱〱㜳戹挱慡昳ㄱ㔸㠰戹㠲㐶慢㐱搴㠵㄰ㄹ挰慣〱㥢ㄳ㤸ぢ㔸㔲㈷㠸〳㤸慢ㄹ㔷换愳㔳ㄷ挱挵ぢ㤸〳㜳〱㌳换㔴戸慥扣㕦㠲㐸㘵㜸㙢㌷戳昶㕢㐸㙥㈵戹㡤攴㜶㄰㌵㌵㈷㌰㜷搲㘶㉤挹㕤㈰㌶㘰敥㌱㔸戵ㄲ㠱〵㤸㝢㘹㜴ㅦ㠸㕡〵㤱〱捣晤㘰㜳〲㜳㈹㑢敡〴㜱〰昳㈰攳㙡㜹㜴敡㌲戸㜸〱㌳㉡ㄷ㌰晢㤸ち搷㤴㠲㉢㄰愹っ㙦敤㜱搶晥〴挹㤳㈴㑦㤱㍣つ愲㈲㌹㠱㜹㤶㌶捦㤱㍣て㘲〳收㐵㠳㔵慢ㄱ㔸㠰㜹㠹㐶㉦㠳愸㉢㈱㌲㠰㜹〵㙣㑥㘰搶戰愴㑥㄰〷㌰慦㌳慥㤶㐷愷慥㠲㡢ㄷ㌰挳㜲〱戳愳愹㜰㑤㤵戸〶㤱捡昰搶晥㠱愴摡㍢㈴敦㤲扣㐷昲㍥㠸摡㉥㈷㌰ㅦ搰收㐳㤲㡦㐰㙣挰㝣㘲戰敡㕡〴ㄶ㘰晥㐵愳㑦㐱ㄴ愷㕦ㄸ挰㝣〶㌶㈷㌰搷戱愴㑥㄰〷㌰㕦㌰慥㤶㐷愷慥㠷㡢ㄷ㌰㝤㜲〱攳㌷ㄵ慥㌹㈰㌷㈲㔲ㄹ摥摡㡦慣㝤㈳挹㑦㈴㍦㤳晣〷㐴ㄵ攵〴收ㄷ摡晣㑡昲ㅢ㠸つㄸ搵㑢㔸㜵ㄳ〲ぢ㌰㠵㄰㘸扤㐰搴㉤㄰ㄹ挰ㄴ㠱捤〹捣捤㉣愹ㄳ挴〱㑣㙦戸昸戵㍣㍡㜵㉢㕣扣㠰昹收扦㌹㡥㝣扦㌶ㄵ慥挹㉤户㈳㔲ㄹ摥㕡〰㐹戵〱㈴㥢㤱っ㈴搹ㅣ㐴㝤〶㔷敦㤳攱㕢搲㘶㄰挹㔶㈰㌶㘰戶㌱㔸㜵〷〲ぢ㌰摢搲㘸㌰㠸㕡ぢ搱㡥㜸攳㤰ㄹ㙣㑥㘰敥愴㐵㈷㠸〳㤸㌲戸昸戵㍣㍡㜵ㄷ㕣扣㠰㜹㌳ㄷ㌰㙦㤸㡡散㔹㍢挵昷㈲㔲昶㤵㐹㤹㠵㥡㤹捦㘰㥢㈹搱ㅦ挶扥搴慣㤶挶㜴㝢㥦㔴㑤㐷扡㜵㕣㘳㝡㑣㝢扡㙦ち〴㡢攲戲㡤㕣晡户㌹㡤㐸ㅤ搸愸㉦㤸㠹㙢㜳摢扢㔵㤸愰㕢摢搱㥥㙥㤵㡢慥㐳摣晡㌱慤㔳㕡搳㘳ㅡ摢攷㌶挵ㄶつ昳㔰ㅢ㥡㠳ㅡ昴ㄶ捣㐵㘹挳㤴㤴㑤ㄹ戵捥㥤慢㈷㍤㙡慣㙢敤㘸㑢攸ㄳ挷晣ㄱ㘶戳㈸攳敡㜱〱㉥㔰㉡㔵愰㜶捡㍤㝢挳㠶晢㜶攸㑤㈱㉥㙡慡摦㌹ㄹ愲ㄳ晥㤸戱㡢㑤慦〰㌹戱㤹攳慦愰昸㍥戰昹㌷て摢摣㤸㍥㌰昶愷搰㔲㐳搶捦㥣㝣㌵戱愵扤㌱愹晢㑤㙥㜲㘳㑢㝦㜳㜱㙡㐷摡愱㠹㉤ㅣ㘸㙡㜰搵㜵㙡ぢ摡㥥㠸戵㈵晦〸ㅤ挱㡡攱捦㘸㠷昲攱摦敦〳搹〸㔳㔰昰ㄵ㑦㐷昰敦慢ㄳ〴攸㠲攲晢挱㜸㕥〰捦㝣っ戱㘰㥢㔶㔴ち晢㝥㠴㍡㈳㉥㈱㌷㔹㡦戵㐸〷敡搲挹㌱晡晣晥㘲愱㘳挳挶㝣昸㈶㝤愰㤳㤵㜹㄰㕡慡㈶摥摥摡搴㤱搶晢㘷㤶攴〳慥愵㘶攸㑤㌱㑥ㄱ敢㥢㔹㥡㤶㐸㘳ㄲ㕤㈶ㅥ愷㝦晤㜱扡〳㐴㡡捣づ㈹改㤱㉦捦㠶敢㕣〹㝥㜶㝥㘷㐷搱挸㤴晣㝤戱慦扡㜴㈵晦㙥搸户挰㕡㌰㍦㐴敢㄰扥晢㜳挰昸㈹ㅡ㘸㑤㑤㌴昶㙣戲搳敡㙢挹㌸晤慡㕦㑡昶㜷㤸㘳挹㕢㈱㑡昹戱㘹挲㝤㉡改挶㐴慣愹㘹㔱晦搴挴㤶㐴㔳㐷㔲㥦ㄴ㡢敢㑤搶扥扡戵慤昹て搲慦㈲㙥晥㐶慦昲攰㘲㑥㡣㥢㠸晢㠷慣ㄹ㘷扦㝢昷㔶愰㡤挰㥥㑤扥㙡ㄱ挳搸户㍤㠰㈲晥捦㤳敤晣㜰摡慣㙢慡愸摣㕤㠲㕤㥡㑢挴㝤ㄹ㈷㈳㘵收敢挹愷捤㘶㌶愹㜵ㄲ愶㡤攸㐹㥢㘸㐲愳㈱晡挳㝣愶愴㐵㍥㥦敦昷㝥愹〰㉢晣㝤㘵捥㝦挰捥捥攰昷攵㔱ㄴ扦㕤ㅥ〲㥦㍤㡤挹㜶昰㈱摦昷戲〳っ挰戰㤴㝢㉦攳㘰㘱㘶㘳扡㐹敦㤳ㄲ扤㉣㤷昰攳㐰㌴㝢愷㘶㌶㘰㑡搰㤸㝥愹昱㙤㡤挹愶挶ㄶ㥤〷ㅥ㤸摢换㍢㝡㈶改戳㌱ぢ㜵㕡㙢㝢㈳㙦㔴敢㤷㥡搹ㄶ㙢㘹㥦换㤹㕦㠹㐵㥢㌹㌸㘹㔶㜱㙡㜴㘳ぢ㍥㍣㐶㑥㉥㤷愶敡ㅡ㕡ㄷ攰㕥户㡥收㤶昱戱戹敤㝦㠸㐶㤹㕦㈵㐰挸昸㐴ㄵ慡挲㐲㔵㔲㔸昲㝢扦愳戰㠵㈳㘴㌹攲ㄵ㤲㤸慤晡ぢ㤶昲㝣㔶搹㈵㜳づ㌰㍦慢慣挹㜱摦㤶攷愴挴捣㡤㠲摣晦㙡㝢攰〳摡㜷㈴挸晥攳㘷㑤散㥡㌹晥晦㜵搷㕤昱挳㠸㥣攷㙢㐰㌶㡢捣㌴搵㉤㘰摣摦搸㔴㈸攳㤶愳㐹挷挹㘵㙦㝥晥㤴搸㜰㑢挴㌷㈷捤戹㌸づ㤳ち晢攲㠳㡦摤㉥㈶㘳㘲㝦摢摦㘰㜸〸搷ㅣ㙢㙡㌷㜵戵慤捤捤㌱㙥㕡摣㉣敢戰捦搶㑢攴㜸ㅡ㝢ㄲ㉤〵㈲摢㥦㈹㡡㉤㠴㈸戶㔰㐴昸㉡收搴㜳㔹㘶慣搶搹戱戶挶㜴㐳㜳㘳愲㠴っ愷㠷晦㈱戶㐹㙣㐲㐵〰搳晡㤳つㄳ〷愷搹ㄳ㍦㡤戹㡡㘸昷㐸㡣ㄷ〸ㅤ摢㡦㉤户㔰扥扦搵敦㥣搷㕢愰㤴散攸戵㈰愲ㄵ㘳㉣ぢ㠱昹㈱戱ㅤ㜸㐱㈲㍢㈱昵〸つ昰搶㐲㌰户晥㡡搶㘳㈹敦昴换摥㌰昰㑦㙡㡤㈵挷攱づ㠲搶戶摥收㕤愲㈵㘸㉤㜷㈹㙤〱㑥戹慤挵摣㜴捣㜹㥦㡦攳摦戶ㄲち敡㌰㤹戵㠸㤳㜵㝤㐶て昹愱㉤㈸㉥敥㔳攲㤵㙢愲ㄵ㙢㤸㌹㌵搱㝥㤷敤㐴㔷晣捦愷㔷敦换ㄵ昱晢戹㈲㕡㌹愸㔶〱愲ㅥ〵换昵挹㌲〸搳愰ㄲ愴昸㜱㈸戳㍦㈵㌹愷愷挲愱愰戸㤹搳㘶㑢㥡戹㍡㌸搴昰㘱㌲㉤愶摦〲ㄲ㕦㥦㤲挷愰搷㈲戰㝡晥戹攷㐶㘱戹㐰㍤〵㘲攵㉦挶戲摦㑦昰戴㉡收慦〶㔱㉦㠳攵㐰㔴摡㔶愰敤挵ㄴ㕤㠳㄰昵ち㔸づ㐴慣㍦㕢ㄷ捤ㅥ扥ちㄵて愱搹挸㑤ㅤ㡥愹搷㘰挷㐳㌲㕣㡢㘱〵㥤㔸戲㡥〹搴敢㘰㜸㕣㘰晣攵晣收㔲ㅢ㘰挰㙦慦〲捦扤愵㝡〳ㅡ敥㌱戵㔱㕣扤㌷戱挴ㅤ㔱㘶挳摣ㄷ搲㑤㙦㤸㙦搱〳㙦挷㠶愹晥づ㠹〵愶慤摢㌵㕣㤵搱捣昶戶户㐱㉤つ挶搰攰ㅦ㌰㘰挷戵戱攰㌲㑤㝡捦收㘶㙢搲㌸扡㡤愷摢愷㌰戰㌵㘹㈲㘴昶㈶㝤〶㌶㝦㤳㍥㠷㐵户㥢昴㙦ㄸㅢ㑤摡㥦ㄵ㜴㠲捤㌴改ぢ㌰摤㘹搲㔷戰换搳愴慦愱㤶㈶㑤攲敡㝤〳捥搱愴㈹㤰㙥扡㐹摦挱捤摤愴敦㈱昵㘸搲㌴慥捡㜴㘶晢挱摢㘰〶つ敡㘸昰㈳っ愴㐹㌳挱㘵㥡昴戳捤捤搶愴㔹㜴㍢㤰㙥扤㔰㡢慤㐹〷㐳㘶㙦ㄲて扣昳㌷愹ㄸㄶ摤㙥㤲て挶㐶㤳づ㘱〵㥤㑣㘶ㅥ㕤慢摥搰㜵愷㐹㥣㙡㥡愷㐹㥣㠴㉡㑤㍡㡣慢搷〷㥣愳㐹㐷㐰扡改㈶㜱搶㉡㕥㔹㥦愴晥㄰㜹㌴愹㥥慢㜲ㄴ戳㤵㝡ㅢ挴㘸㄰愷〱㈷扡㑡㤳ㄲ攰㌲㑤攲㕣㔶㉢慥慤㐹㐹扡改㜴攳扣㔳㕢㤳㘶㐳㘶㙦搲㜶㔰攷㙦ㄲ愷慢㜶扢㐹摢挳搸㘸㔲〳㉢㜰㌴愹っ扡敥㌴㠹搳㕥昳㌴㘹㐷愸愵㐹㐷㜳昵㠶㠱㜳㌴愹〹搲㑤㌷㘹㘷戸攱㤵搵愴攱㄰㔹㘰㔲㙢㝥戹戵㜰㔵㕡㤹㡤㔳㙣㍤っ收搲㘰ㅥつ㌸改㔶㥡搴〶㉥搳㈴捥慢戵摣㙣㑤㙡愷ㅢ㝦戸㐲㜱づ慣慤㐹昳㈱戳㌷㠹戳㘳昳㌷㠹㔳㘷扢摤㈴㑥戱㌵㥡戴㠰ㄵ㌸㥡挴㤹户摤㘹ㄲ愷攰收㘹ㄲ㈷攷㑡㤳ㄶ㜱昵㐶㠱㜳㌴改ㄸ㐸㌷摤㈴ㅥ㘰攰㤵搵愴晤㈰戲挰愴搶㙣搲㜱㕣㤵攳㤹慤挶摢攰〴ㅡ㉣愱〱㈷〰㑢㤳㤶㠲换㌴㘹慣捤捤搶愴ㄳ改㜶ㄲ摤愶挰挰搶愴㔳㈰戳㌷㘹㉡搴昹㥢挴㘹扣摤㙥ㄲ愷晢ㅡ㑤㕡挶ちㅣ㑤攲㉣攰敥㌴㘹㈶散昲㌴㠹ㄳ㠵愵㐹愷㜲昵㌸㘳搸搱愴搳㈱摤㜴㤳㌸戳ㄸ慦慣㈶㜱㝡戱㐷㤳捥攴慡慣㘰㌶㑥㍤昶㌰㌸㡢〶㘷搳㠰㤳㤱愵㐹攷㠰换㌴㠹昳㡤㉤㌷㕢㤳捥愵摢㜹㜴㥢つ〳㕢㤳㉥㠰捣摥㈴捥ㅡ捥摦㈴㑥㈹敥㜶㤳㌸昵搸㘸搲㠵慣挰搱愴㌹搰㜵愷㐹㥣㥡㥣愷㐹㉤㔰㑢㤳㉥收敡戵㠲㜳㌴㘹㈵愴㥢㙥ㄲ㘷㌹攳㤵搵㈴㑥㜵戶挰愴搶晣㈴慤攲慡㕣挶㙣㥣〶敤㘱㜰㌹つ慥愰〱挷摥搲愴搵攰㌲㑤攲摣㘷换捤搶愴㌵㜴扢㤲㙥㑢㘰㘰㙢搲搵㤰搹㥢戴ㄴ敡晣㑤攲昴收㙥㌷㠹搳愰㡤㈶㕤挳ちㅣ㑤㍡ㄹ扡敥㌴㘹ㄹ散昲㌴㘹㌹搴搲愴敢戸㝡㥣㐹敤㘸搲昵㤰㙥扡㐹㥣㜱㡤㔷㔶㤳捥㠰挸〲㤳㕡戳㐹㌷㜲㔵㙥㘲㌶㑥挹昶㌰戸㤹〶户搰㠰㤳戴愵㐹户㠲换㌴㠹昳戰㉤㌷㕢㤳㙥愳摢敤㜴攳㥣㘹㕢㤳敥㠴捣摥㈴捥愶捥摦㈴㑥戵敥㜶㤳㌸㈵摢㘸搲㕡㔶攰㘸搲攵搰㜵愷㐹慢㘱㤷愷㐹㙢愰㤶㈶摤捤搵扢ㄲ㥣愳㐹昷㐲扡改㈶㜱昶㌷㕥㔹㑤扡〶㈲ぢ㑣㙡捤㈶摤捦㔵㔹挷㙣搷㝡ㅢ㍣㐰㠳〷㘹㜰ㅤっ愴㐹て㠱换㌴㠹㜳挲慤戸戶㈶晤㠵㙥て搳㡤昳户㙤㑤㝡〴㌲㝢㤳㌸戳㍢㝦㤳敥㠲㐵户㥢挴改攱㐶㤳搶戳〲㐷㤳㌸㙢扣㍢㑤攲昴昱㍣㑤攲挴㜲㘹搲㘳㕣㍤捥㌰㜷㌴改〹㐸㌷摤㈴捥㐴挷㉢慢㐹て㐱㘴㠱㐹慤搹愴愷戸㉡㑦㌳ㅢ愷慡㝢ㄸ㍣㐳㠳㘷㘹昰㌰っ愴㐹捦㠱换㌴㠹昳搳㉤㌷㕢㤳㥥愷摢ぢ㜴㝢ㄶ〶戶㈶扤〴㤹扤㐹㥣㘵㥥扦㐹㥣㠲摥敤㈶扤〰㘳愳㐹㉦戳〲㐷㤳㕥㠴慥㍢㑤攲㔴昶㍣㑤攲㈴㜷㘹搲慢㕣㍤捥㜶㜷㌴改㜵㐸㌷摤㈴捥㡡挷㉢慢㐹㥣ㅡ㙦㠱㐹慤搹愴つ㕣㤵㌷㤸㡤搳收㍤っ摥愴挱摦㘸挰㠹昴搲愴户挰㘵㥡挴戹昲㤶㥢慤㐹㝦愷摢摢㜴晢〰〶戶㈶扤〳㤹扤㐹ㅦ㐲㥤扦㐹ㅦ挱愲摢㑤晡ㄸ挶㐶㤳摥㘵〵㡥㈶㜱㌶㝤㜷㥡挴㘹昵㜹㥡昴ㄹ搴搲愴昷戹㝡㥣㜹敦㘸搲〷㤰㙥扡㐹㕦挰つ慦慣㈶㝤〹㤱〵㈶戵㘶㤳㍥攲慡㝣捣㙣㥣挲敦㘱昰〹つ晥㐵〳㑥敡㤷㈶㝤ち㉥搳愴敦㙣㙥戶㈶㝤㐶户捦改昶ぢっ㙣㑤晡〲㌲㝢㤳㌸晢㍥㝦㤳㝥㠳㐵户㥢㔴㔰㘸㌵改㑢㔶攰㘸㤲㠲慥㍢㑤攲ㄴ晦㍣㑤㉡㠲㕡㥡昴㌵㔷㡦晤㜰㌴改㕢㐸㌷摤㈴摥㉤㠰昵捡㙡㔲〹愴敢㈱捤㍡ㄱ晢㍤㔷攵〷㘶搳扣つ㝥愴挱㐶ㅡ昰〶〳㘹搲㑦攰㌲㑤敡㘷㜳戳㌵改㘷扡晤㠷㙥㥣敦㙦㙢搲㉦㤰搹㥢㌴〸敡晣㑤攲㙤〲摤㙥搲搶㌰㌶㍥㐹扦戲〲㐷㤳戶㠱慥㍢㑤攲敤〶㜹㥡挴ㅢㄱ愴㐹㥣㉡愳㠶㠰㜳㌴愹㄰搲㑤㌷愹っ㙥敥㈶つ㠵㜴扤扢㐹昸搵㐰摣ㄳ挲㙣㍢㜸ㅢ昸㘸搰㥢〶扣搹㐱㥡㔴〲㉥搳愴㥤㙤㙥戶㈶昱愷㉥㌵㍦摤㜸敦㠱慤㐹㝤㈱戳㌷㠹㜷㈵攴㙦ㄲ㙦㔹攸㜶㤳㜸㙢㠳搱愴㝥慣挰搱㈴摥昱搰㥤㈶昱搶㠷㍣㑤攲㑤ㄱ搲愴㔲慥㕥ㄵ㌸㐷㤳〶㐰扡改㈶㐵攱收㙥搲㕥㤰慥㜷㌷㘹㈰㔷㘵㜳㘶攳㙤ㄶㅥ〶㕢搰㘰㑢ㅡ昰挶ぢ㘹搲㈰㜰㤹㈶昱摥ち换捤搶愴慤攸戶㌵摤㈶挰挰搶愴㙤㈱戳㌷㘹㈲搴昹㥢挴摢㈷扡摤㈴摥㘶㘱㌴㘹㌰㉢㜰㌴㠹㜷㕦㜴愷㐹扣つ㈳㑦㤳㜸㠳㠶㌴㘹〸㔷㡦㜷㙡㌸㥡㔴〶改愶㥢挴㍢㍡摣㑤攲㙤ㅤ敢摤㑤摡㠱慢戲㈳戳昱㤶てて㠳㘱㌴搸㠹〶扣〹㐴㥡戴㌳戸㑣㤳㜸㥦㠷攵㘶㙢搲㜰扡敤㐲户ㄸっ㙣㑤摡つ㌲㝢㤳攲㔰攷㙦ㄲ㙦攵攸㜶㤳㤲㌰㌶㥡㌴㠲ㄵ㌸㥡愴㐳搷㥤㈶昱㤶㤰㍣㑤㙡㠰㕡㥡戴〷㔷慦ㄱ㥣愳㐹㝢㐲扡改㈶昱敥ㄲ㜷㤳㜸㡢挹㝡㜷㤳㐲㕣㤵㜲㘶攳敤㈷ㅥ〶ㄵ㌴〸搳㠰㌷愴㐸㤳㉡挱㘵㥡挴㝢㑥㉣㌷㕢㤳㈲㜴慢愲摢㘲ㄸ搸㥡ㄴ㠵捣摥㈴摥㌹㤲扦㐹扣慤愴摢㑤攲敤㈷㐶㤳昶㘲〵㡥㈶ㅤて㕤㜷㥡戴〴㜶㜹㥡戴ㄴ㙡㘹搲㍥㕣扤ㄳ挱㌹㥡昴㈷㐸㌷摤愴㤳攱收㙥搲㈹㤰慥㜷㌷㘹㍦慥㑡つ戳㉤昳㌶ㄸ㑤㠳㕡ㅡ昰收ㄸ㘹搲ㄸ㜰㤹㈶昱晥ㄷ㉢慥慤㐹㘳改㌶㡥㙥扣㔷挵搶愴〹㤰搹㥢挴扢㔸昲㌷㠹户戸㜴扢㐹扣ㄵ挶㘸搲㐴㔶攰㘸搲挵搰㜵愷㐹㉢㘱㤷愷㐹㤷㐲㉤㑤㍡㠰慢挷扢㘹ㅣ㑤㥡っ改愶㥢挴扢㙥摣㑤扡〲搲昵敥㈶㑤攵慡㑣㘳㌶摥㤶攳㘱㌰㥤〶㌳㘸戰〶〶搲愴㍡㜰㤹㈶昱㕥ㅣ换捤搶愴㤹㜴㥢㐵㌷摥㌷㘳㙢搲㐱㤰搹㥢挴㍢㙡昲㌷㠹户摢㜴扢㐹扣㉤挷㘸搲挱慣挰搱㈴摥慤搳㥤㈶昱戶㥤㍣㑤攲つ㍤搲愴㐳戹㝡扣戳挷搱愴挳㈱摤㜴㤳㜸〷㤰扢㐹昷㐲扡摥摤愴㈳戹㉡昵捣挶㕢㠴㍣っ㡥愲㐱㡣〶昷挳㐰㥡ㄴ〷㤷㘹ㄲ敦ぢ戲摣㙣㑤㑡搰㉤㐹户挷㘱㘰㙢㔲ち㌲㝢㤳㥥㠰㍡㝦㤳㜸敢㑦户㥢昴ㄴ㡣㡤㈶捤㘶〵㡥㈶㍤つ㕤㜷㥡挴㕢㠸昲㌴㠹㌷ㄷ㐹㤳ㅡ戹㝡扣换挸搱愴㌹㤰㙥扡㐹扣ㅢ挹摤㈴摥㤲戴摥摤愴㘶慥㑡ぢ戳昱㜶㈵て㠳㔶ㅡ捣愵〱㙦㘰㤲㈶捤〳㤷㘹ㄲ敦㔱戲摣㙣㑤㙡愳㕢㍢摤晥〱〳㕢㤳㍡㈰戳㌷㠹㜷ㅡ攵㙦搲扢戰攸㜶㤳摥㠳戱搱愴昹慣挰搱愴昷愱敢㑥㤳㜸㍢㔳㥥㈶㝤〸戵㌴㘹㈱㔷敦㈳㜰㡥㈶㉤㠶㜴搳㑤晡〴㙥敥㈶晤ぢ搲昵敥㈶ㅤ换㔵㌹㡥搹㜸敢㤴㠷挱昱㌴㌸㠱〶扣㤹㑡㥡戴〴㕣愶㐹扣㕦捡㜲戳㌵㘹㈹摤㑥愴摢㡦㌰戰㌵改㘴挸散㑤攲㕤㑦昹㥢昴ㄳ㉣扡摤愴㥦㘱㙣㌴改ㄴ㔶攰㘸ㄲ敦愸敡㑥㤳㜸㙢㔵㥥㈶晤ち戵㌴㘹㌹㔷㡦㜷㕦㌹㥡㜴ㅡ愴㥢㙥㤲攲㌸ㅦ㐸㌸㘷ぢㄵ㐲扡摥摤愴㌳戸㉡㘷㌲㕢㉦㙦㠳ㄵ㌴㌸㡢〶㐵㌰㤰㈶㥤つ㉥搳愴摥㌶㌷㑥㠹昶晢〷㌰昷㌹㜴㍢㤷㙥〱ㄸ搸㥡㜴㍥㘴昶㈶つ㠰㍡㝦㤳㌶㠳㐵户㥢㌴㄰挶㐶㤳㉥㘰〵㥤㑣㘶㑤㐴搹ㅣ扡敥㌴㘹㑢搸攵㘹搲㈰愸愵㐹ㄷ㜱昵戶〲攷㘸搲㈵㤰㙥扡㐹摢挰捤摤愴㙤㈱昵㘸搲愵㕣㤵㔵捣挶㕢捡㍣っ㉥愳挱攵㌴搸づ〶搲愴㉢挰㘵㥡㔴㘶㜳戳㝤㤲㔶搳㙤つ㐸昱㙥㌰攸摥摤㐵㥣戰ㄷ戰摤昲挵戹戱敤〳㔲搳㍢㘲㑤㜸搰挲㔴摣㝦㤰愶攸㡦㌰昹戴挸戸ぢ㈴晢㌷愳㥤捦㕦挰㡤㔳戲ち㠷ㅤ㌱〴㙢㤶㡤㠱搳搶㕣户㜶㕡晥扥扢㐴晣挵昵晦昹敤户敥㘵攱收搱㝢㍥㝦愲戴扥扥愰㠴㌹搱㈴摣づ㜸ㄵㅡ挶㌹昳扣㡦㈱捦㐴散慣㥢㈶ㄸ㙤㘰搷戴㔱㑥㄰ㅥ搱挴㐷戳㜸捤㌷㜵捥挷扥ㅡ〹ㄵ㈷㘵换〶㝢つ㌹〴攳扢㌸〸改㈶攷昲挲〱㜷㠳㜱㔶㙦㕤㝡㔱ㄳ㘶㔲㜳㤱㍦捡㘹㉣㜱敡愸愱㐶㜹慤㙤㐵戸改㉤晢㈷㜷㌳扥昷㈰㔴㥦捤戳㝥攲㔸摣愸ㄹ㠹㙡㡡て〳挰㌹晤㔹㜴ㄷ愶昴攱㥦敦㍡㤴戸昹攴挶㐴㕢㙢㝢㙢㉡㕤㔶㠷扢〱捡昸愳搷昸㠹㥥㘰㑤昱㈱㠸攸㤹㤳㉢㔶搴挲㈷㡡㐸㥢晣㜳㕡㕡ㄷ戴㐸㌵挵敤晣敤㙦挱慢㜷㙦愶攱慥㔱晥㜶〴㜰㠱㄰ち攵㕦愰摣㐴搵㜷㍤㘲敤㔴㍢扡㜶㐶㝤㌰ㄱ㑦㐴㈲昱㘰㌸ㄴぢ㠷㈳搱㔰扣㈲ㄲ㐹改攵挱㐸愲㍡㥥㡣㔵㐴〲ㄵ愶㡦㜶〳㝣〲㘱㡢扢㤱㕣愵挵㔱㔷ㅡ〱挷挴㍥㐹昶㍦㈴㠱㉡㐴挶ぢ㍦㉣㡦㍣㝤㙢㐷搷换㈴收ㄹ昸㐹㙤摦㉤㤰っ㠰挴昹〴ㄶ摦慤㄰昷㠷搸㜶㝦㐰愰摡㡣愲つ㐵㈸敤㜶㔸㘸㘵㔸㔲㝢㐱捥㍤㤲㕦㑤〱昴晣挴㌰㤷㕦㕢ぢぢ㙣昹㙡㙦戰摣晡戵扢㈰㔰愳戰㈴㐸摦㑤㡥晥㝣敦ぢ㈹户㑥戵㍦摣戹㑤㐰㔸愰戱搱散愹㥡〰〹晢敡散㑢㡤ㄹ捡㜷㍦散㡣㜶愴㘲愹㜲㍣戵愷愲㍡㔹ㄵっ㐷㈳攱㘸㌰ㄶち㔶愶慡慢㈳㤵㤱㐴扣戲㍣㌰摡㑡扦づ㍥㠱㕡㡢㤳㜶㡣戱㌸敡㑡㌹换戶㘷摡㌱づ㤱昱㉡搰搸づ㡤ㅤ搰㠸㜷㠰搳㜵㐵㍥㥣捡㐷㈸摦ㄹ㑢㡡㔳㜶つ㠰㐷〱㠳㉥㠰ㅦ㠳〵〱摥ㅦ㝡〱昸㜱〸搴㈴㜰〲昰ㄳ攴攸捦昷ㄴ㐸〵攰㈸㐲戸〱慥昲〴㜸㥡ㄹ捡昷っ㐲ㄹ〰挷挲愹㔰㌰㤲㡣㠵ㄳ挹㘰戸㍡㥣㡡㔵㠶攳㠹捡㐴㌴ㄶ搲㠳㝡㌰ㄱち㑣户搲㍦ぢ㥦挰っ㡢ㄳ㠰敢㉣㡥扡搲㤹攰㝡〶攰㔹㠸㡣㤷ぢ攰〳㉤昹ㅥ㔴扥㠲㈲戴摤〹捥挱㤰ㅢ〰敦敥〰昸㜵㔸㄰攰㐳愰ㄷ㠰晦ち㠱㍡っ㥣〰扣㠱ㅣ晤昹㍥〲㔲〱㜸ㄷ㑦㠰㜷昶〴戸摥っ攵㝢ぢ愱㑣㠰慢㘲攵ㄵ㝡㌸㤶〸㠶慡挲㈱㙣戴挱㐸㜵㔵㌸慡㠷慡昴㠸㕥㔹㔵ㅤ㌸捡㑡晦㜷昸〴㘲ㄶ㈷〰挷㉤㡥扡搲〴戸㥥〱㌸㠹挸㜸戹〰收㌴㔹㤱㔷㔰昹㑦ㄴ愱昱㕥㈴挵愹戲〶挰摢㍡〰晥〸ㄶ〴戸〱㝡〱昸㘳〸搴搱攰〴攰㑦挸搱㥦敦㈶㐸〵攰㐱㥥〰㙦攱〹㜰㡢ㄹ捡昷㌹㐲ㄹ〰㔷挷㐳昱㜸㈲ㅥて㈵㈲ㄵ攱㘰㐵㈴ㅡ㑣㔶㐷㘳搱㌸晥㡦㘳户㤱〸挸昴㔴搶晦㙦昸〴收㕡挵〸挰昳㉣㡥扡搲㌶㜰㍤〳㜰㍢㈲攳攵〲㌸㙤挹愳㔴㝥㠷㈲戴㙡㠲㌳ㅦ㜲〳㘰扦〳攰ㅦ㘱㐱㠰ㄷ㐰㉦〰㙦㠴㐰㉤〲㈷〰晦㐴㡥晥㝣ㅦ〳愹〰散昳〴戸挸ㄳ攰攳捣㔰扥㕦㄰捡〰㌸㥥㐸㔴㠵㘲戱㘸㘵ㄴ扦戳ㅤ㠹㈵愲ㄵㄵ搵昱㘰㌰㕣ㄱ㡥挵㤳挹㡡㐴㐰愶㤶戲晥㕦攱ㄳ㌸挱㉡㐶〰㕥㘲㜱搴㤵㉥〵搷㌳〰㥦㠸挸㜸戹〰㍥挹㤲敦㑢㘵㌱づ扦戵㍦ㄱㅣ㑥㔱㌵〰晥改㘷晢㍥戸〴ㄶ〴㜸ㄹ昴〲㌰㥦㝥愷㑥〵㈷〰晢挹搱㥦敦搳㈱ㄵ㠰扦㐷〸昷㍥昸㕢㐸摤㕦㜲㘷㥡愱㝣晤ㄱ捡〰㌸㤹㑣挵愲愹㉡㙣扥㤵挹㜰扣愲㍣ㅥて敢ㄵㄵ㔵愹㜸㌰愵〷戱愷〸挸戴㔰搶㕦ち㥦挰㔹㔶㌱〲戰捣〸戵㜴愵攷㐰搷㌳〰㥦㡢挸㜸戹〰㍥捦㤲㡦愵㜲㑢ㄴ愸㡤挱㤲扡〰㜲〳攰㑦ㅣ〰㙦つぢ〲㝣㈱昴〲昰㌶㄰愸㡢挱〹挰摢㤲愳㍦摦㉢㈱ㄵ㠰㍦昰〴昸㝤㑦㠰㔷㤹愱㝣摢㈳㤴〹㜰愴㍣㤵㡡攱㌱㠰攵㤱昲㜰㌴㕣ㄹ㡦㈶㉢昵㌸扥昲昴㐸㈸愹㔷㔷〶㘴㑡㈷敢㉦㠳㑦攰㜲慢ㄸ〱㔸㘶㜳㕡扡搲搵搰昵っ挰㙢㄰ㄹ㉦ㄷ挰㔷㕡昲〳愸ㅣ㡥〲戵晤戱愴慥㠶摣〰㜸㠳〳攰摤㘰㐱㠰慦㠱㕥〰ㅥ〱㠱扡づ㥣〰扣㍢㌹晡昳㝤㍤愴〲昰慢㥥〰扦散〹昰㡤㘶㈸㕦㄰愱っ㠰㘳挱敡㈴ㅥㄶ㔴㔱㔵㤵ち㠷昹つ㤷㉡㡦㐴㘳搵㤵㝡㌲㥡㡡㐵㉡慢〳㌷㔹改㐳昰〹摣㙣㜱〲戰捣挴攴扡㔱㔷㝡㉢㜴㍤〳㌰攷㙦攲攵〲昸㜶㑢㍥㥤捡㙡ㄴ愱㑤㈳㌸㜷㐲㙥〰晣㠴〳攰扤㘱㐱㠰搷㐲㉦〰敦〳㠱扡ㅢ㥣〰㍣㡡ㅣ晤昹扥ㄷ㔲〱㜸扤㈷挰㥤㥥〰摦㙦㠶昲搵㈰㤴〱㜰㐴㡦㈵㘳昱敡㔸㌴㔲ㅤて㔷㘱㉦㕣慤愷愲㔵挱㜸㘵㔸㑦㔴愶昴㜰㘰㥤㤵㝥㌴㝣〲て㔸㥣〰㉣戳㈸戹㙥搴㤵㍥〴㕤捦〰捣戹㤷㜸戹〰㝥搸㤲ㅦ㐴攵㐴ㄴ愱ㅤ㐸㜰ㅥ㠱摣〰昸㙥〷挰㤳㘰㐱㠰搷㐳㉦〰㑦㠶㐰㍤〶㑥〰㥥㐲㡥晥㝣㍦〱愹〰㝣㠷㈷挰户㜹〲晣㤴ㄹ捡㌷〳愱っ㠰慢㠲戱㔴㈲㠸㙦戵慡㔸㍣㕣〱㝣换攳㤵㠹㡡㔸㉡㥣っ挵㤲㝡㈲ㅥ㤰㘹㤰慣扦づ㍥㠱㘷慣㘲〴攰㘷㉤㡥扡搲攷挰昵っ挰㥣㌷㠹㤷ぢ攰ㄷ㉣昹ㄱ㔴ㅥ㡡㈲戴挳〹捥㑢㤰ㅢ〰㕦攳〰昸〸㔸㄰攰㤷愱ㄷ㠰㡦㠴㐰扤ち㑥〰慥㈷㐷㝦扥㕦㠷㔴〰㕥攳〹昰ㄵ㥥〰㙦㌰㐳昹ㄲ〸㘵敥㠳挳挹㜸㍣㤶愸㑡㔴㐴㔳攱㐸〸挳改㡡㘰㔵㐵㌸㤴㠸㠷慡㈲㝡㐸て扣㘱愵㑦挲㈷昰愶挵〹挰㝦戳㌸敡㑡摦〲搷㌳〰㜳捥㈳㕥㉥㠰摦戶攴〹㉡攷愰〸㉤㑥㜰摥㠱摣〰昸㝣〷挰㝣戰㉥〱㝥ㄷ㝡〱戸ㄵ〲昵㍥㌸〱㜸㉥㌹晡昳晤〱愴〲昰搹㥥〰慦昰〴昸㈳㌳㤴㉦㡤㔰〶挰㍡㜶扥〹㙣扡㌸㘲㠸㠶㈳㤱㘴㜵㐵㘵㈴ㅣ㐹㈴昴㡡㘰慡㈲ㅣ㑥〶㘴晡㈱敢敦㠰㑦攰ㄳ慢ㄸ〱㔸㘶ㅥ㕡扡搲㑦愱敢ㄹ㠰㍦㐳㘴扣㕣〰㝦㙥挹昹㝢挷摡戱㈸㔰㙢挰㤲晡〲㜲〳攰ㄳㅤ〰㥦〰ぢ〲捣搹㠷〲昰ㄲ〸搴搷攰〴攰愵攴攸捦昷户㤰ち挰挷㝢〲㝣慣㈷挰摦㥢愱㝣愷㈰㤴〱㜰㐵㔸慦慡挶㌸㉥㡥〳㘰㡣攷㉡愳搵㔵挱㤰㕥㡥摤㠳ㅥ慣㑡㐵㉢〳㍦㔸改㤷挱㈷昰愳挵〹挰ㅢ㉤㡥扡搲㥦挰昵っ挰㍦㈳㌲㕥㉥㠰晦㘳挹㕢愹㕣㠱㈲戴ㄶ㠲昳ぢ攴〶挰昳ㅣ〰㥦〳ぢ〲捣㤹㠳〲昰戹㄰挸て㘲〹挰攷〹㘷〲㕣㠸㐳㝢〱戸搹ㄳ攰㌹㥥〰ㄷ挱㠹愱㝣ㄷ㈱㤴〱㜰戴ㅡ㘷㝡戰〹㤷㐷ㄳㄵ攱ㄴ㡦搴㌸㥡ぢ㔶㔶攰㈸㌸ㄴ㡥㔵〶㡡㑤ㅦ敤㘲昸〴㝣ㄶ㈷〰昷戶㌸敡㑡㑢挰昵っ挰ㅡ㈲㝢〱散户攴ㅤ〴昸ちㄴ愱愵〹㜰㕦挸つ㠰㡦㜲〰㝣㈵㉣〸㜰㍦攸〵攰慢㈰㔰愵攰〴攰慢挹搱㥦敦〱㤰ち挰㠷㝢〲㝣愸㈷挰〳捤㔰扥㍦㈳㤴〱㜰㔵㈸㕥ㅤ㡡㔶㠷慡愳搱㔸㌸〲㕡㤱慣挲挸〳捦㑦㑡改㝡戸慡㍣戰戹㤵晥㝡昸〴戶戰㌸〱㜸㑢㡢愳慥㜴㄰戸㥥〱㜸㉢㐴昶〲㤸搳晥㐴㝥っ〱扥つ㐵㘸㡢〹づ愷晥ㄹ〰㑦㜵〰㝣㈷㉣〸昰㘰攸〵攰戵㄰愸㈱攰〴攰扢挸㔹〰㤷㐱㉡〰ㅦ攰〹昰㐴㑦㠰㜷㌰㐳昹敥㐳㈸〳㘰っ㈶攲㤱ち㐰㕣㠵㔳㍥㜱㍣㜸㍣ㅡ㠹㐵昴㘸㜹慡㍡ㅣ㡡㠶慡㉢〲㍢㕡改敦㠷㑦㘰㤸挵〹挰㍢㔹ㅣ㜵愵㍢㠳敢ㄹ㠰㠷㈳戲ㄷ挰扢㔸昲愵〴戸ㄳ㐵㘸㑢〸搰㙥㤰ㅢ〰晦挹〱昰愳戰㈰挰㈳愰ㄷ㠰ㅦ㠳㐰敤〱㑥〰㝥㥣㥣〵昰㥥㤰ち挰㝢㜹〲㕣敤〹㜰挸っ攵㝢ㅡ愱っ㠰换攳搱㉡㥣晣㉤て㐵㈳搱㜰愲㕡挷㐹㥥慡㜰㌲ㅡ挷㘳㑡愳㤵挱昲慡㠰㑣㤵㘳晤捦挰㈷㔰㘱ㄵ㈳〰㠷㉤㡥扡搲㑡㜰㍤〳㜰〴㤱扤〰慥戲攴换㔹攰换㈸㐲㕢㐶㠰㌸攵捥〰㜸て〷挰慦挱㠲〰敦〵扤〰晣㍡〴㙡ㅦ㜰〲昰㕦挹㔹〰晦〹㔲〱㜸㔷㑦㠰㠷㝢〲扣㥦ㄹ捡昷㌷㠴㌲户攰〴捥〷愷㈲昱昲㘰㉡ㄹ㑥〶ㄳ㌱㕤㡦〵ㄳ㤵㤱捡慡昲㘴愸㉡㤵ち挸㌴㌷搶晦ㄶ㝣〲愳慤㘲〴攰㕡㡢愳慥㜴っ戸㥥〱㜸㉣㈲㝢〱㍣捥㤲慦㘰㠱敦愳〸敤㑣〲㌴〱㜲〳攰挱づ㠰㍦㠴〵〱㥥〸扤〰晣ㄱ〴敡〰㜰〲昰挷攴㉣㠰㈷㐳㉡〰㙦攵〹昰㤶㥥〰㑦㌵㐳昹㍥㐳㈸〳攰㜸㌲㔸㡤㔳㍤ㄵ搱慡㤸ㅥ㡥〴㈳昱㜰愸㍡㔹㡥㑤㌷ㄲ挵㌰㈳ㄱっ挸ㄴ㌵搶晦㌹㝣〲搳慤㘲〴㘰㤹㥤㘶改㑡敢愰敢ㄹ㠰㘷㈲戲ㄷ挰戳㉣㌹㝦攷㕡晢ㄶ〵㙡攷ㄱ愰㠳㈰㌷〰敥攳〰昸〷㔸㄰攰㠳愱ㄷ㠰㝦㠴㐰ㅤち㑥〰摥㐸㡥晥㝣ㅦづ愹〰摣摢ㄳ攰㘲㑦㠰㡦㌴㐳昹晥㡢㔰㈶挰㜱扤㈲ㄹ㡣㈵慢㉡攳㌸ㄷ愱㐷慡㜱搱愸慡扣㍣ㄴ㡣㠵㘳愹㤰ㅥつ挸昴㌲搶晦ぢ㝣〲㐷㔹挵〸挰㌲戳捣搲㤵挶愱敢ㄹ㠰ㄳ㠸散〵㜰搲㤲慦㘴ㄱ㐵戸㜴愸㕤㐲㜰㔲㤰ㅢ〰晦晣㤳晤㜴㘵㙦㔸㄰攰搹搰ぢ挰㈵㄰愸㐶㜰〲戰㐶㡥晥㝣捦㠱㔴〰晥〱㈱摣愷㉢扦㠳搴㝤扡戲搹っ攵敢㠷㔰〶挰搵㝡㉣㡥㙢愱愱㤰㥥㠸㠴换慢㜱㔲㐲㑦〶㐳㤱㔴㈴ㅣち〵攳㔵戱㠰㑣つ㘳晤晤攱ㄳ㘸戵㡡ㄱ㠰㘵㔶㤸愵㉢㥤〷㕤捦〰捣戹㘴㕥〰户㕢昲搵㉣㘲ぢㄴ㈸てち㔷ㅤ㤰ㅢ〰晦换〱昰㔶戰㈰挰昳愱ㄷ㠰户㠶㐰㉤〴㈷〰㙦㐳㡥攰昲扤ㄸ㔲〱昸㐳㑦㠰晦改〹昰戱㘶㈸摦㄰㠴㌲〰㑥㐴㘲愹㡡㔴㐵ㄲ㈷㠳㜱㍥㈲㔴ㅥ慤慣㉣慦慡慥㠸挶㌱晥㈸挷搵攸㠰㑣敢㘲晤摢挳㈷㜰扣㔵㡣〰㉣㌳扡㉣㕤改ㄲ攸㝡〶㘰捥〳昳〲昸㐴㑢㝥㉤㡢搸ㄹ〵㙡搷㄰㥣㤳㈱㌷〰㝥挳〱昰慥戰㈰挰愷㐰㉦〰敦〶㠱㕡づ㑥〰ㅥ㐱づ晥㑣愵㑥㠳㔴〰㝥捤ㄳ攰㔷㍣〱㍥挳っ攵摢ㄳ愱っ㠰㠳搵㌸㄰慥㑥㐶㠳㤱㌰捥〲㔷〴慢㉢攲攵晣㤶搳换慢㤳㠹敡㡡昲挰㤹㔶晡㈰㝣〲㉢㉣㑥〰㤶搹㔸㕣㌷敡㑡捦㠶慥㘷〰收ㅣ㉥昹㝤慥㕢戰攰ぢ㈳ㄹ㉦攰㥢扦挱捣昹ㅢ扥㑡挸㜸慤ㅦて㤹戵㡢㈳㄰㙦㘹㠸挷㜵㌴㌵㑤㡢愵ㅢ㈶戴戶换㤴て㕦ㄵ㜴摢扡㕣愶戴㑥㑣昲愷㘹搳㡢㡣㑢搸㜲昵晡㕣㉢晦㕥昰昱晢昶〶摤㝣昴㡣戱㌵〷捣㥣㌰㘳敡慣昱ㄳ捡㘶㡣慤㥢㌵㘹㘶㥤㙦ㅦ㘸㍡ㅣ捦㘷摤㙢昸㘱扦晢㤹慣㐷㡣搱昱愰昸收挶ㄶ捣㡥㘹㑣㤴捤搰摢㍢㥡搲敤挳㠷㝡愶ㅥ㤵慢㈸敤㈶㜶攸㐶㙥㌴攷㘳㍤㡣つ慦搳戱攱搵㜰戵戰攱㕤〰扤㙣㜸愳㈱㔰ㄷ㠱㤳つ慦㤶ㅣ晤昹扥〴㔲搹昰ㅥ昴摣昰搶㜹㙥㜸㤷㥡愱㝣攳ㄱ捡摣㜵㔶〷ㄳ㔵昱㜰戰ㅡ㈳慦㜰㜵ㄲ攷挰ㄲ攵㤱敡ㄸ㉥㐲㔴㈵㔲搵㤱㐴㐰愶㤹戱昴〹昰〹㕣㘶ㄵ㈳ㅢ㥥捣㌰戳㜴愵㔷㐰搷㌳ㅢㅥ攷愵㜹㝤戲搷㔸昲㍢㔸挴㔴ㄴ愸昱攷摣搵㔵㔶㤵搳㈱愲愳㝣㔶慦戶愴㈱戲收㕦攰ㅡ㐸昱挲㔹㔴搸昶敢㔵㝣〳ㄸ捦摦㝥㌵收慦搴攱ㄷ晤昴㤱戵愳慢㐶㡥㕤㤸搰㥢昸ㅢ扢㤸攵〲搷㠲㉤㥡㈷戶㘳ㄱ㑦挴㥥搹㕡㈳扦晥捡㡦挴〰㙢㈲捣〸敢㘹摣㍢㜵㐹慣ㅦ㔸戶摣愶戶㘵晣昰㜰㘹㑣昴㠲㘲〴㥦摤扤㐵ㄷ㘷㝢慣昴戶㕤㔲晣㤲㌶㝥攳㔷㑦㕡ㄱ摢㌱换戱愸戰㤷摡捤敢ㄷ挲捤㐷㈷攳㘹挵㔶㠰戱㉤ㅤ捤摢㘳ㅤ戶昵昸㌹挱搱㡤㘹㤹晥㌵ㄸ㝡愵㕤て㜸㝣戳戰扥扥㔱挳㙡㠶㠵慡㡢㙦挴㤶昶㝦挸挲㡤户㙢挲ㄵ㜳昲捦慦ㅤ㠴㤰㡡ㅢㄵ攳㔱愴㌸晤㘷ㄸㄶ戲ㅦ〴㝣㉤っ摥挲慦攲扢㥥㤰㝣㡤愹㜰㍤㈱㜹㉤㈲挹㈷攸〸㈴挹㙣づ㜷㔹㔲挷收㜰㌷愴㜸㘱捡㍦㙣晢昵㔲敢挰㜰㤳㔰ㅡ愷〰昹㘲㤹㌵㉦㔷㔷㈰㥦㔵慤㕦㑢㜰〵ㅥ㠱捤㌰㡦㥡㔷收慡昹ㄲ㔳攱㝡㜸昱㘳捣挹㐸㡤昶㥡ㅦ户愴㡥㥡㥦㠰ㄴ㉦㥣〶㌶㙡㝥ㄶ㡣㔱昳㌳㔸昲㌵㐳㕡捣㙥㐵搴㜹㡥㤲㕢㔹㌲攷愸っ昳㈸㜹㐵慥㤲捦㌴ㄵ慥挷ち扦㡥㐸㔲㜲㠷扤攴扦㕡㔲㐷挹ㅢ㈰挵慢㐰㕢㘰㤴晣㜷㌰㐶挹㥣愷攲㕢〴愹㙣㘰攵㈱戵捣㔱昳㌱慣昹㥦戰ㄹ收㔱昳搲㕣㌵㉦㌱ㄵ慥㈷晥㝥㠴㐸㔲昳㔲㝢捤ㅦ㕢㔲㐷捤㥦㐰㡡ㄷ㝥㘰捡愸昹摦㘰㡣㥡㌹昵挳㜷㡡㔵㜳㈸慣ㄶ㍢㙡㕥捥㥡扦㠳捤㌰㡦㥡㍢㜲搵㥣㌶ㄵ慥㠷昱晥㠸㐸㔲昳ち㝢捤ㅢ㉤愹愳㘶㑥扦挰ぢ㍦搳㘴搴晣㉢ㄸ愳㘶捥愶昰㥤㥢愹戹㔲戵㌸㙡㍥㥦㌵㜳㜲挲㌰㡦㥡ㅢ㜳搵摣㘰㉡㕣捦挹攵㈴〶愹㜹愵扤㘶㤹挹挰昸㡥㥡㌹愳㐱㙡㕥㘵搴捣㈹〶㐶捤㥣愰攰扢ㅣ㔲搹㥣慢㔵摣㔱昲㙡㤶捣换晤㕥㈵ㅦ㤱慢攴挳㑤㠵敢〹戶㥣ㄶ㈰㈵㕦㙢㉦㔹收〶戸㑡收ㅣ〱㈹昹捦㐶挹扣㘸㙦㤴捣㑢晥扥ㅢ㈰㌵昶㤷ㄱ㜵愰愳收㥢㔸㌳慦愰㝢搵㍣㍤㔷捤搳㑣㠵敢攱戲扣搲㉥㌵摦㘱慦㔹㉥户扢㙡收㘵㜷愹㜹慤㔱㌳慦㜵ㅢ㌵昳㉡扡敦敥㑣捤㔱戵扦愳收㝢㔹㌳㉦㑡㝢搵㍣㌶㔷捤㘳㑣㠵敢戹慦扣㜸㉤㌵㍦㘴慦㔹慥㘰扢㙡收㤵㙣愹昹㘱愳㘶㕥㍥㌶㙡收㠵㘹摦㈳㔶捤攵㐱昵㈷㐷捤㡦戲㘶㕥攷昵慡㌹㥡慢收㙡㔳攱㝡㈴㉢慦〷㑢捤㑦摢㙢㤶㡢挲慥㥡㜹㜱㔸㙡㝥搶愸㤹㔷㘴㡤㥡㜹慤搷昷扣㔵㜳愸㑡㤵㍢㙡㝥㤱㌵昳搲愹㔷捤㝢攴慡㜹㜷㔳攱㝡㕡㉡㉦戱㑡捤慦摢㙢㤶敢慣慥㥡㜹扤㔵㙡摥㘰搴捣㡢㥣㐶捤扣㝣敡㝢搳慡戹扣㔲敤散愸昹㉤搶捣慢㤱㕥㌵て捤㔵㜳㤹愹㜰㍤挸㤴㔷㉤愵收昷散㌵换愵㑢㔷捤扣㠴㈹㌵晦搳愸㤹搷ㄴ㡤㥡㜹㐵搲昷㘱愶收ち戵㡤愳收㡦㔹㌳㉦昰㜹搵扣㐵慥㥡㌷㌷ㄵ慥㘷㡣昲㐲愰搴晣㙦㝢捤㜲㌵搰㔵㌳慦ち㑡捤㕦ㅡ㌵昳㔲㥣㔱㌳㉦昲昹扥㠶㔴㜶㜵㤵慡扦愳攴㙦㔹㌲㉦㤹㜹㤵慣攵㉡戹挴㔴戸㥥晥挹㑢㙢㔲昲㑦昶㤲㡤敢㙢搹㝢㘷㕥㘷㤳㤲晦㘳㤴捣㡢㕢㐶挹扣㙣收晢挵㉡㌹慡ちㅤ㈵晦挶㤲㜹ㄱ捡慢攴㕦㌶收㌸愶晢慦愹㜰㍤㤷㤳ㄷ慢愴攴㘲㡣㐸㌳挷㜴㜲挵捡㠵㌲慦㕣㐹挹扤㘱㡢㘳㍡㕥㉥㌲㑡收㠵㈸㥦〶愹戱㜷づ愹ㅦ㤰慦敢㤸慥て㌴㡡搷㜵扣㙡晥㍡㔷捤㕦㤹ち搷㈳㌳㜹晤㐷㙡ㅥ㘰慦㔹㉥〲戹㙡收挵㈰愹㜹愰㔱㌳慦挰ㄸ㌵昳摡㡥㙦ぢ㐸㘵换〸慢㑦ㅤ㈵て㘲挹扣㔲攲㔵昲㠷戹㑡晥挰㔴戸ㅥ㘶挹㉢㉡㔲昲㜶昶㤲攵戲㡡慢㘴㕥㕥㤱㤲户㌷㑡收㌵つ愳㘴㕥㉤昱つ㠵搴㌸愶㉢㔷晦㜰搴扣㈳㙢收挵〷慦㥡摦捣㔵昳ㅢ愶挲昵㥣㐹㕥愴㤰㥡㜷戵搷㉣㔷㉡㕣㌵昳㡡㠵搴㍣挲愸㤹㤷〹㡣㥡㜹〱挲户㠷㔵㜳㈸愸㕥㜱搴扣㈷㙢收昹㝣慦㥡㥦捦㔵昳㜳愶挲昵〸㐸㥥昷㤷㥡㉢敤㌵换挹㝦㔷捤扣〸㈰㌵㔷ㄹ㌵昳慣扣㔱㌳捦改晢愲㔶捤攵㘱昵㠴愳收扤㔹㌳㑦㤱㝢搵晣㐸慥㥡㍢㑤㠵敢改㡣㍣㤵㉥㌵搷搸㙢㤶昳改慥㥡㜹㕥㕤㙡慥㌵㙡收㠹㙥愳㘶㥥㈶昷㡤㠵㔴㌶攷ち戵捥㔱昲㜸㤶捣㤳捥㕥㈵摦㥤慢攴扢㑣㠵敢戹㠹扤戹ㄳ㘲㜱㤳敤㈵换ㄹ㙡㔷挹ㅡ㙣愵攴愹㐶挹㍣㜵㙣㤴摣て㑢扥改㤰ㅡ㝢㡤ち㜵慢愳收㍡搶扣〵㙣扣㙡扥㈱㔷捤搷㥢ち搷㈳つ㜹扥㔷㙡㍥挴㕥昳搶㤶搴㜱攸捣㤳扦㔲昳㘱㐶捤摢㠳㌷㙡收戹㕣摦ㄱ㤰ち捣㔵敡㉡㐷挹昵㉣㤹㘷㐶扤㑡扥㍣㔷挹㤷㤹ち搷挳〶㜷㐵㈴㈹㔹户㤷㉣愷㔱㕤㌰昳㜴慡㤴㍣摢㈸㤹攷㌰㡤㤲昷挴㤲慦搱㉡㌹愴㉥㜲㤴㍣㠷㈵昳㐴愰㔷挹攷收㉡昹ㅣ㔳攱㝡っ㘰つ㈲㐹挹昳散㈵换〹㌸㔷挹戵戰㤵㤲摢㡤㤲㜹㘶捣㈸㜹㍣㤶㝣ㅤ㔶挹攵敡㜴㐷挹ぢ㔸昲㔴㤸㜸㤵㝣㑡慥㤲㑦㌶ㄵ搹て攸ぢ昰攴㤶㤴㜱ㅣ攲㙡挷㤳㥣〰攲㉦收㤹㉣捦㔳㌲昲挴㥣㤱挶愳㐵㜰㌷㥢摥㉥㠲㔲慣㘰㜱㡡㈷慢晡愴㜸㤳㥢㉥捦㌷㤱愷戲㌵搵昲づ扣扥㜸捡㐸摢ㅣ扤㙤ㄲㅥ㥡㠳㘷㡢搴㌵㌶㥢昷㜲攱㘱㍡㝣摡㠳昵ㅣぢ㑤㌸摥㍤改㑢㑤㙤挳㠳㉤㝡愷㈶戶攳搱㍣挹㤲㘶㥣昲挵㌹搴㤶㍦挲㕤愰㤸㌲挴ㅦ㜲挳㥦昱昰ㄱ捦㍢昹㜸㡢㕥昶㜳㉦㙣捦ㅦ敡挲挳㝡晥㔴㈱ㅦ㑥昲晢敥〱㤵㥢㤲ぢ搵〹攸戳㕣敤晡慣㝣㙢㌹〳㠶〷㥥攰扥㜶㜶㔴㐹扤㜸昴㥥㜶ㄲ扢摣㠹攲㠴ㄴㄴ昱戴㔹扥㤳㜶㍣㌲敡摤㕣ㅦ㙢㙢㡢㉤㉡㘹慥㙦搲㕢㘶愷ㅢ㑡敡攷攳㉣㈵ㅥ㜴㠴㘰㈵㈵㈵摡㈹昸㥦ㄹ昸づ昰ㅣ㤹㙣㔵换㤸㙡㌹挹愹㈰㝥㔵て〵户㉣戳摣昹㥥攵㥥㈱愶㤹㜲捦愴㝢㈷挲ㅡ攵慡〴晣㔹戲㜶ㄶㄴ㤹㤴㡤㤰㐸捡戳㘹㝥づ挹戹㈰㝥挵昳㔹戶㤴捤㥥㈹㉦㄰搳㑣捡ぢ改㙥㑢搹㙡愵扣ㄸ㡡㑣㑡㥥愲㤲㤴㤷搰㝣㈵挹愵㈰㝥戵挰㤹㌲改㤹昲㜲㌱捤愴扣㠲敥戶㤴㍣㐷㈵㙢戹〶㡡㑣㑡㥥㘱㤲㤴㔷搲晣㉡㤲慢㐱晣敡㈴㘷捡挳㍣㔳㕥㈷愶㤹㤴㝦愶扢㉤攵㜲㉢攵つ㔰㘴㔲昲〴㤱愴扣㤱收㌷㤱摣っ攲㔷㘷㍢㔳捥昰㑣㜹㥢㤸㘶㔲摥㑥㜷㕢捡昳慤㤴㜷㐲㤱㐹挹昳㍢㤲㜲㉤捤敦㈲戹ㅢ挴慦㜸㌲挷搶换㠹㥥㈹敦ㄳ搳㑣捡晢改㙥㑢戹摡㑡昹〰ㄴ㤹㤴㍣㍦㈳㈹ㅦ愴昹㐳㈴㝦〱昱慢㍦㍢㔳敥攷㤹昲ㄱ㌱捤愴㕣㑦㜷㕢㑡㥥愰㤱㕥㍥〶㐵㈶㈵㑦慦㐸捡挷㘹晥〴挹㤳㈰㝥戵搶㤹戲捡㌳攵㌳㘲㥡㐹昹㉣摤㙤㈹敦戵㔲㍥て㐵㈶㈵捦㡥㐸捡ㄷ㘸晥㈲挹㑢㈰㝥昵戰㌳攵㐸捦㤴慦㡡㘹㈶攵㙢㜴户愵㝣搴㑡昹㔷㈸㌲㈹㜹㜲㐳㔲㙥愰昹ㅢ㈴㙦㠲昸ㄵ捦㘴搸㝡戹㤳㘷捡扦㡢㘹㈶攵摢㜴户愵㝣搱㑡昹づㄴ㤹㤴㍣㌷㈱㈹摦愵昹㝢㈴敦㠳昸搵〶㘷捡挱㥥㈹㍦ㄴ搳㑣捡㡦攸㙥㑢挹㤳ㄳ搲换㑦愰挸愴攴愹〵㐹昹㉦㥡㝦㑡昲ㄹ㠸㕦晤搳㤹㜲愰㘷捡㉦挴㌴㤳昲㑢扡摢㔲㝥㙣愵晣ㅡ㡡㑣㑡㥥ㄹ㤰㤴摦搰晣㕢㤲敦㐰晣敡㑢㘷㑡扦㘷捡ㅦ挵㌴㤳㜲㈳摤㙤㈹扦戵㔲晥っ㐵㈶㈵㐷昶㤲昲㍦㌴晦㉦挹㉦㈰㝥挵㘱扣慤㤷捡㌳㘵㐱〹㑤㌳㈹ㄵ㔸㝢捡摦慣㤴扤愰挸愴㉣㐶㝣㐹㔹㐴昳㘲ㄲㅦ㠸㕦昵㠶挲㤶㜲攳㡦㕥㕦㝣㥡㤸㘶㔲晡改㙥㕢换㍥㠸㈱扤散ぢ㐵㈶攵〰㉢㘵㍦㥡昷㈷㈹〵昱慢㠱捥㤴㕦㝡愶摣㑣㑣㌳㈹〷搲摤㤶㜲㤰㤵㜲ぢ㈸㌲㈹户戳㔲㙥㐹昳㐱㈴㕢㠱昸ㄵ㐷挱戶戵晣挸㌳攵戶㘲㥡㐹㌹㤸敥戶㤴ㅣㄹ换㕡づ㠱㈲㤳㤲攳㕡〱㜶㝢㥡㤷㤱っ〵昱慢ㄱ捥㤴㙦㝢愶ㅣ㈶愶㤹㤴㍢搱摤㤶㜲㑦㉢攵㜰㈸㌲㈹㌹㉣㤵㤴扢搰㝣㔷㤲摤㐰晣慡捡㤹昲㌵捦㤴㝢㠸㘹㈶攵㐸扡摢㔲㜲㕣㉡㙢ㄹ㠴㈲㤳㤲愳㑡㐹ㄹ愲㜹㌹㐹〵㠸㕦㜱〸㘹〳昶㔹捦㤴ㄱ㌱捤愴慣愲扢㉤攵㜸㉢㘵ㄴ㡡㑣㑡㡥ち㈵攵㕥㌴摦㥢㘴ㅦ㄰扦㥡敡㑣戹摥㌳攵扥㘲㥡㐹戹ㅦ摤㙤㈹敢慣㤴愳愱挸愴攴愰㑥㔲搶搲㝣っ挹㔸㄰扦攲〸捥戶㤶昷㝢愶㥣㈰愶㤹㤴ㄳ改㙥㑢挹㘱㥤〰㝢〰ㄴ㤹㤴扡㤵㜲ㄲ捤㈷㤳㑣〱昱慢搹捥㤴户㝢愶㥣㉥愶㤹㤴㌳攸㙥㑢㌹挷㑡㌹ㄳ㡡㑣㑡づ慡㘴㉤㘷搱晣㐰㤲㠳㐰晣慡摤㤹昲捦㥥㈹てㄵ搳㑣捡挳攸㙥㑢戹挰㑡㜹〴ㄴ㔶捡攲攳㈰摤摢敢敡户㌱〸戲晤散挴〸晣㌲ち㥥晥愹㈷㌱㡥㤹㡢慢攸㡢挶戶愴摢ㄶ㌱㔰㉦㍣㡦慦㔸慥㤱ㄷㄵ敥昵晢㘲㜱㌴戴ㅤ㐲昱㕤㝣ㄵ㔶敦晦㈳づ挷愷㕤搷捥ㄹ㜱ㅦ扣㑢ち㝤㡡㠳㍦慥戰扡ㄲㄹ㤸㘵㤴㈸㤴攲㠰㔰ㄴ㙢㑣挵扥㔰㘸㌱〰㔵捣㤱㐵户㠷㌸㑣晤㍢㝦㉤㈶㡥㘴㡡攳ㄶㄹ㕥㈷挸㈱ㄸ摦愵愷㤸搲ㄲづ㔳ㄴ〷ㅣ㔲敢㘵㘶慤搶摡㉤户ㄴ慢戲搶㡥〳ㄳ昱戸搴扥㜶戳㤹攲っ愸戸㠶㕡〳㌹㡥㐳㈴㝤愳㍤㍤〷㈱㤴ㅡ改捦〶㈷挱㉥捡㑡捦〱㠹㈸㉥捣㑡捦㐱㡡㈸㉥戰愷㙦㘶ちづ㑡㈴㝤ぢ㌹㡥㐹㈴㝤慢㍤晤挵愶搴㐸捦㠱㠸〴㍢㈷㉢㍤〷㈷愲㌸㍢㉢㍤〷㉣愲㌸换㥥扥㥤㈹㉥㠷㑡搲愷挹㜱㝣㈲改㍢散改㌹㌸改㕡㝢づ㑡㈴搸改㔹改慦戲ㄴ愷㘵愵攷攰㐵㍣㑥戵愷㕦挴ㄴㅣ慣㐸晡挵攴晥っ㑥搲ㅦ㘳㑦捦㠱㑡㔷㝡づ㔰㈴搸挹㔹改㙦戲ㄴ㈷㘵愵攷㐰㐶㍣㑥戴愷㍦㠱㈹㙥㠳㑡搲㉦㈱挷㜱㡢愴㕦㙡㑦捦㐱㑢㔷晡戵㔶戰攳戳搲㜳〰㈳㔹㡥换㑡捦㐱㡤㈸㡥戵愷㍦㠵㈹㌸㠸㤱昴换挸㜱っ㈳改㤷摢搳㜳〰搳㤵㥥〳ㄷ〹戶㌰㉢晤㐳㤶㘲㐱㔶㝡づ㜰挴㘳扥㍤晤ㄹ㑣挱〱㡤愴㍦㤳摣㝡㜰㤲㝥㠵㍤㍤〷㌳㕤改ㅦ户㠲戵㘵愵攷挰㐶戲捣换㑡晦愴愵㤸㙢㑦㝦㉥㔳㜰㜰㈳改捦㈳昷㉣㌸㐹㝦扥㍤㍤〷㌶㕤改㌹愰㤱㉣㑤㔹改㕦戴ㄴ㜳戲搲㜳攰㈳ㅥ㐷摢搳㕦捣ㄴ慦㐲㈵改㉦㈱挷㜱㡥愴㕦㘹㑦捦㐱㑥㔷晡つ㔶戰㔴㔶㝡づ㜸㈴㡢㥥㤵㥥㠳㈰㔱㈴敤改㉦㘷ちづ㝡㈴晤ㄵ攴摥〶㈷改㔷摢搳㜳挰搳㤵㥥〳ㅤ〹㜶㔴㔶㝡づ㝥㐴㔱㥦㤵晥㝤㑢㜱愴㍤晤搵㑣昱㈱㔴㤲晥ㅡ㜲ㅣ晦㐸晡㙢敤改㌹昸改㑡捦㐱㡦㘴㌹㌴㉢㍤〷㐲愲㌸㈴㉢晤㘷㤶攲㘰㝢晡ㅢ㤸㠲㠳㈱㐹㝦㈳戹㉦挱㐹晡㥢散改㌹㄰敡㑡捦〱㤰㘴㤹㤹㤵晥㕢㑢㔱㤷㤵㥥〳㈵昱㤸㘱㑦㝦ㅢ㔳晣〸㤵愴扦㥤ㅣ挷㐵㤲晥づ㝢㝡づ㡡扡搲㜳㌰㈴挱愶㘴愵攷〰㐹ㄴ㤳戳搲晦㘲㈹㈶搹搳摦㉤㈹㐰㈴晤㍤攴㌸㐶㤲昴昷㥡ぢ㘴㑡㌹㐰敡㑡捦㠱㤱㘴㤹㤰㤵扥搸㔲㡣捦㑡捦〱㤴㜸㡣戳愷㝦㠰㔱㌵㄰㐹晦㈰㌹㡥㤷㈴晤㐳收㠲愴攷㘰愹㉢㝤㍦㜰ㄲ㙣㜴㔶㝡づ㥣㐴㔱㤳㤵㥥㠳㈹㔱散㘷㑦晦〸愳㜲昰㈴改搷㤳攳搸㐹搲㍦㙡㉥㐸㝡づ㥣扡搲㜳挰㈴挱昶挹㑡㍦挸㔲散㥤㤵㥥〳㉢昱搸换㥥晥㐹㐶摤ㄶ㐴搲㍦㐵㡥攳㈸㐹晦戴戹㈰改㌹㠸敡㑡捦挱㤳〴㡢㘴愵攷㠰㑡ㄴ㤵㔹改㠷㕡㡡戰㍤晤昳㡣捡㐱㤵愴㝦㠱摣㑥㈴㘸户昶愲戹㈰改㌹愰敡㑡捦㠱㤴㘴〹㘶愵摦搵㔲散㤹㤵㥥〳㉥昱ㄸ㘹㑦晦㉡愳敥〱㈲改㕦㈳㌷㤲㠴改㕦㌷ㄷ㈴㍤〷㔷㕤改㌹愸㤲㘰扢㘵愵攷㐰㑢ㄴ扢㘶愵慦戰ㄴ扢搸搳扦挹愸ㅣ㙣㐹晡扦㤱慢㈲㘱晡户捣〵㐹捦㠱㔶㔷㝡づ戰㈴换戰慣昴㝢㕢㡡ㅤ戳搲㜳㈰㈶ㅥ㍢搸搳扦挳愸晢㠲㐸晡㜷挹㜱摣㈵改摦㌳ㄷ㈴㍤〷㕤㕤改㙢挱㐹戰㈱㔹改㌹〰ㄳ挵㜶㔹改挷㕡㡡挱昶昴ㅦ㌲㉡〷㘱㤲晥㈳㜲ㄳ㐹戸昶ㅦ㥢ぢ㤲㥥〳戰慥昴ㅣ㜸㐹㤶慤戲搲㑦戶ㄴ㠳戲搲㑦戱ㄴ㕢摡搳㝦挶愸ㅣ㤰㐹晡捦挹㜱㍣㈶改晦㙤㉥㐸㝡づ挶扡搲捦〲㈷改㌷换㑡捦㠱㤹㈸〶㘴愵㍦挸㔲〴散改扦㘶㔴づ捥㈴晤㌷攴づ㈳攱摡㝦㙢㉥㐸㝡づ捣㌲改㑢㘳攰昸扢ㅢ㠵ぢ㔵攲愸攴㔱㐷㙤㉣㉤㉡摢愶攸攰晤晡慥㝣昷㤹昷捦㝢敤昰㔱ㅦ晦昷戲换㕥晢攰扣攷晥晢㘰㝣搴㤳㔷㕤昵搸晥慢㥦㝢㝦戳搴㥡挲㝢㌶㑥㕡㜳㙣㘸捥戱昳㔲戳㜶ㅢ㝦散㈱㐷㑦て㑤ㅢ㌰愲㔷慦摥扤㠷て㝣㙡慢㕤〲㑢收摤愷ㅥ㜹㜳㔰㡢㤲ㄱ〷㡢㜰㕣ㅢ㑤㈰慤㡣㐱扦挷㐲扦㕥愵戳㝢扡っㄹ㜹戸捡㘸戴捡昸搱㈸愳戹愷换㘸㐱〲㘹㠹〳つ㡥㐴〴㡤㥦㡣㌲摡㝢扡っㄹ㠹戸搰攸戰捡昸㡦㔱挶愲㥥㉥㐳㐶㈴慥㌲㡥戱捡昸挵㈸攳㠴㥥㉥㐳㐶㈶慥㌲㤶㕡㘵晣㘶㤴㜱㑡㑦㤷㈱㈳ㄴ㔷ㄹ换慤㌲㤴㈶㥦ㄴづ㉢㝡昴〳㉢㈳ㄵ㔷ㄹ㉢慣㌲㝡ㄹ㘵㥣摢搳㘵㥣㠷〴敥㑦捡昹㔶ㄹ挵㐶ㄹㄷ昷㜴ㄹ㌲㜲㜱愱戱搲㉡愳户㔱〶㠷ㅢ㍤摡ㄴㄹ挱戸捡㔸㙤㤵愱ㄹ㘵㕣摤搳㘵挸㐸挶㔵挶戵㔶ㄹ㝤㡣㌲㙥攸改㌲㘴㐴攳㉡㠳㈳ㅢ搹㡢昶㌳捡攰㌰愴㐷㥢㈲㈳ㅢ㔷ㄹ㜷㔸㘵㤴ㅡ㘵摣摤搳㘵挸〸挷㔵挶扤㔶ㄹ〳㡣㌲ㅥ攸改㌲㘴愴攳㉡㠳㈳ㅥ㘹捡㐰愳㡣㐷㝡扡っㄹ昱戸捡攰挸㐷捡搸挲㈸攳挹㥥㉥㐳㐶㍥慥㌲㥥戶捡ㄸ㘴㤴昱㝣㑦㤷㈱㈳㈰㔷ㄹㅣ〹〹ㅡ㕢ㅢ㘵扣摡搳㘵挸㐸挸㔵挶敢㔶ㄹ摢ㅡ㘵扣搹搳㘵挸㠸挸㔵挶㕢㔶ㄹ摢ㄹ㘵扣搳搳㘵挸挸挸㔵〶㐷㐸搲㤴敤㡤㌲㌸㥣改搱摤㤷㡣㤰㕣㘵㜰愴㈴㘵っ㌵捡攰戰愶㐷换㤰㤱㤲慢っ㡥㤸愴㡣ㅤ㡤㌲㌸扣改搱㌲㘴挴攴㉡㠳㈳㈷㈹㘳㈷㈹㐳㜱戸㈲㠳戲扦晤㘰㕣摢ㄹつ㤷ㄲ㠵搳㕤㤶攲捤㉣〵て改挵攳㡤㉣〵て戲㐵戱㈱㑢挱挳㕥㔱晣㌵㑢挱〳㔱㔱扣㥥愵攰愱愱㈸㕥换㔲昰㘰㑤ㄴ慦㘶㈹㜸昸㈴㡡㔷戲ㄴ㍣愰ㄱ挵换㔹ちㅥ㘲㠸攲愵㉣〵扦昴㐵昱㘲㤶㠲㕦挳愲㜸㈱㑢挱㉦㐶㔱㍣㥦愵攰㔷㤵㈸㥥换㔲昰换㐳ㄴ捦㘶㈹戸㍢ㄷ挵㌳㔹ち敥㘰㐵昱㜴㤶㠲扢㍣㔱㍣㤵愵攰㑥㐸ㄴ㑦㘶㈹戸㕢㄰挵ㄳ㔹ち㝥㔰㐵昱㜸㤶㠲ㅦㅤ㔱㍣㤶愵攰挶㉣㡡㐷戳ㄴ摣扣㐴戱摥愹攸昳晦〰㥡捦戱㔹</t>
  </si>
  <si>
    <t>㜸〱捤㕤〷㝣ㄴ㘵摡捦ㅢ㤲㈵戳㤴慣ㅤ㔱㌱㈸㠲㡡攲敥㘶㤳㑤㄰㤴㉥㐸㉦昶ㄲ戶㐲㈴〵㤳愵㡡ち㡡攸搹㝢㐱ㄴ㔴昴戳昷㡡㉤㜲㜶搱戳㌷㍣昵㍣㉣愷㥣愷㜷昶㍢昵晢晦㥦㜷㘶㌳戳㌳扢攴昳扢晣㝥㠶㥤㠷㝤晡㌳晦㘷㜶㜶摥㤹㜷㜶㡡㔴㔱㔱搱慦昸攳晦晣㉢攱㥢㥤愷㉦㙡捤愴ㅡ〷㡤㙣㙥㘸㐸㈵㌲昵捤㑤慤㠳㠶户戴挴ㄶ㑤愸㙦捤㜴㠱㠱慦慥ㅥ晡搶搲扡搶晡挵愹戲扡昹愹㤶㔶ㄸ㤵ㄶㄵ㤵㤵ㄹ挵搰敦㘸㉥〱㡢㌱攸㘵㤴㤰挰慡挸昰㤱㜴㈵㈹㈳㌱㐸晣㈴摤㐸扡㤳昴㈰改㐹㔲㑥ㄲ㈰搹㡡㘴㙢㤲㙤㐸戶㈵搹㡥㘴㝢㤲ㅤ㐸㝡㤱㌰扦搱㥢㘴㈷㤰敥㍢㠳捣ㄸ㌹㘲㜲晣㌸慣捤昴㑣㜳㑢㙡㥦㡡㐳㜵捤㐳㐳愱㐱愱㐱㔵挱㘸㜸㔰㜰㥦㡡㤱昳ㅡ㌲昳㕡㔲㐳㥢㔲昳㌲㉤戱㠶㝤㉡愶捣㡢㌷搴㈷挶愷ㄶ捤㘸㥥㤳㙡ㅡ㥡㡡〷㉢攳戱㐸㑤㈸㔲㔵㤵慥慤慤改扥ぢ㈲㑦ㅡ㌹㘲㑡㑢㉡摤晡摦㡡搹㠷㌱㈷㡦ㅣ㌱㘸㔲㉡昳摦㡡戹㉢㘲㈲攴愸收挶㔸㝤搳㝦㈹㘸㈹㝢㕡㌹㉡㤵愸㘷昳㔳愹㤶晡愶㔹㠳㔰戶〳㘸㜰搱㐱㘳㠰㜸㈲搶㥡ㄹ㤹㙡㘸㤸㤶㑡戳敦摤ㅢ㠹㔹慡㈵搵㤴㐸戵昶㙣ㅣ扤㌰㤱㙡㌰搵慤㘵㡤㠷挶㕡㈶挵ㅡ㔳㈵㝣㔳摥愸晢㌶㉥㤹㙡捡搴㘷ㄶ昵㘸㍣愴㌵㌵㉤搶㌴㉢㐵㤳搲挶㠳收搵㈷㑢㑡㔴㐹㐹㔱㤷〱㕥挵㐸㙦〶㡤㘹㐹㡣㥣ㅤ㙢挹〸挷慥㠵扣㙣㙤㕢㠸ㄴ敥㈸㡢㕢㔱㐵㡥ㄷ摢㌴扤扥㜱㝣慡愵㈹搵挰㈴㙣摥挰ㅣ㈳挱㐴㐳㥦〵挷㕡ㅢ㌶㐶㜵㌳㍦㙦㕣ㄵ㘶㌱㉡㐸晡㠲昸㜶〳改㍡㜴㜸㘸㜰㈸㍡搸搸㥤攲㝥㈰慡㘴㈳㍥戳㜶㌷㝥㙥㡡敢㘲挵㜵昱攲扡㐴㜱㕤戲戸㉥㔵㕣㤷㉥慥㥢㔵㕣㌷扢戸慥扥戸敥戸攲扡㌹戰戱晥捡扡㜶㉤㌶晦〶㥣㜹挸㤲㑦㈶户ㅤ㝣搷昹㌷㕣㜱㘱昴捣㍢ㄴ㍦愶昲㜹敤㡦㌷挶〰㄰摦㥥㈰扡㡣摡挱挶㕥ㄴ敦つ愲搴ㅢ㈸㠳愵㝣㝣昸戶㡤晢㥤戱摤挴晢㔷ㅤ昴攷㠶〳换㡦㔲晣㤴㑢㡣㝤㘸扣㉦㠸㙦㄰㠸挴〸㘳㔵昶愳㌸〸愲搴㥦捣ㄸ㤳㥦㍡昵慦慦㑣扢㘸散㥡晤㈶摥搹㜴搱㘵㍦㉢敥㈴㈴㐶㤸挶㤵㈰扥〸㠸挴愸って㌶慡㈸慥〶㔱敡㌹㌳挶㔵㕦㙥摣攳挴慦攷㑥扣散挷㔴搱搰㌷慢攷㉡㙥㙢ㄲ愳㠶挶戵㈰扥挱㈰㝡㕤慡〶ㅢ晢㔳㍣〴㐴愹㍦㥡㌱捡㜶昹搳搵㡤搳㑢挶㕤㥤㥡摢㉤㌹改昲捦ㄵ㜷㔱ㄲ攳〰ㅡㅦ〸攲ㅢ〶愲搷㈵㌴搸ㄸ㑥昱〸㄰愵ㅥ㌵㘳㥣攴㕢㕤㍦收晥㙢㈶㕤昲捦ㄳㄶ敦㝢挰搲㙢ㄵ昷㜰ㄲ㘳ㄴ㡤㐷㠳昸挶㠰攸㍡慡〷ㅢ〷㔱㍣ㄶ㐴愹〷捣ㄸㅦ扤摣敢搲㑤㈷㔴㡥扢㘵慦㜷慦ち㜵㝦昹㈲挵ㅤ愴挴㌸㤸挶攳㐱㝣ㄳ㐰㜴㡣捡挱挶㐴㡡㈷㠱㈸㜵㤷ㄹ愳攴敢捣㠰戵昳昷㌸攸扡㜰改㉤ㄷ昷摤㘶慤攲㜶㈲㌱愶搰㜸㉡㠸㙦ㅡ㠸㕥㤷挸㘰㘳㍡挵㌳㐰㤴扡挵㡣搱㜸搶扥㙦㥤㌳昷扣㐹慢晢㙣㌳昸挴ㅥ敦摦愱戸㝢㤶ㄸ㠷搲昸㌰㄰摦攱㈰㍡㐶捤㘰攳〸㡡㡦〴㔱敡㝡㌳挶戴㉢㝣㔷㍥昳搱敡㔱㘷摣摤㜰换㤳㈷ㅣ㕢慥戸㜷㤷ㄸ㐷搳昸ㄸ㄰摦戱㈰ㄲ愳㌲㌸搸愸愳㜸㈶㠸㔲慢捤ㄸ㕢㍤晢户㔷扦㕤晤攴搸晢㙥晣搷昲㌷慥戹㙢〷挵㉦〷㠹ㄱ愷㜱〲挴㤷〴搱㜸愰㡥ㄴ挵㘹㄰愵慥㌰㘳昴戹㙥㕣昱慡㕥㤹㐹攷㍤㔶晤昹搴挳捥ㅦ愶昸摤㈲㌱㘶搳戸ㅥ挴㜷ㅣ㠸㕥ㄷ㙣㘳晣捣ㄸつ㈰㑡㕤㘴挶搸㙤挵㑦㍤攳改㤱挳敥摦晦㤰㝦㉦㜸慣昶づ挵慦㈶㠹搱㐴攳㘶㄰摦㕣㄰㕤〷㘲ㅣ㑦㜱ぢ㠸㔲攷㤸㌱扥扥挱㝦昷㐵㡢㠷㡣㌹扤攸愶㙦㤶㍤搴㌸㔹昱㥢㑤㘲㘴㘸㍣て挴㌷ㅦ㐴搷㠱捦摣〲㡡ㄷ㠲㈸㜵扡ㄹ攳挵㑤㥢扥摤敦㤸㘹愳㔶㠵扦散戶㕢昹㌱㕦㉢㝥㌱㑡㡣挵㌴㍥〱挴户〴㐴㘲㔴㘲㍢㍤㤱攲㤳㐰㤴㕡㘶挶㔰攵㍦㍣昷搴㠹㍢㡣㝦㘴捤愵愷慦㥦昱㕥㔰昱㝢㔵㘲㉣愵昱㌲㄰摦㈹㈰扡づ昴攵㔴㡡㤷㠳㈸㜵㠲ㄹ㈳晤捣敢扦㕣㜰㔵㥦挹昷㕤㜰敢〷㥢㠷㤷ㄴ㉢㝥㉤㑢㡣ㄵ㌴㍥ㅤ挴㜷〶㠸慥〳摢搸ㅦ㈸㍥ㄳ㐴愹㜹㘶㡣㔷㕦晡㙣昸㈹户敦㌳㝣攵㤷ㅦ扣㝢攱㤰ㄳ㤶㈸㝥慢㑢㡣戳㘹㝣づ㠸敦㕣㄰ㅤ〳摢晡㜹ㄴ㥦て愲㔴戳ㄹ攳晣〷㌷㌴㝦戴㘶敦㠹㌷晤愵攴愳㑢ㄶ㙤㌴ㄴてち㈴挶㠵㌴扥〸挴㜷㌱㠸㕥ㄷ㝣收㉥愱昸㔲㄰愵敡捤ㄸ昷扥攸晦㌵戱慡㘴捣愳扢㝥攵㝦敤昲攲敢ㄴ㡦㈹㈴挶攵㌴扥〲挴户ㄲ㐴㘲㠴㠰挷㤵ㄴ慦〲㔱㉡㘱挶㘸扢敤昶扦敦昱㜹换㤸㤵㑢㔶摥㝦搴㠲㍤扥㔵扤愰㤶ㄸ㔷搳㜸㌵㠸㙦つ㠸㡥〱㍣慥愱昸㕡㄰愵㡥㌱㘳扣㜱攵㍦㈷㍥㜳搱搳愳捥㕤扦攳戹㐷㥥搸㜴戳攲ㄱ㡤挴㔸㑢攳敢㐱㝣㌷㠰攸㜵〱ㅥ晦㐳昱㡤㈰㑡ㅤ㘶挶㌸㜷昶敥㐷㉦㍤㌷㜹昰㘳㥢㕥摣㙥搳㌳㡦㡥㔷扤愱㤶ㄸ㌷搳昸ㄶ㄰摦慤㈰扡づ㙣ㅦ户㔱㝣㍢㠸㔲㔳捤ㄸ摦㐷㝢㤶㝥晣挲戵ㄳㅥ扦扦敦㌷㘳㥥晦挷㉢㡡挷㔳ㄲ攳㑥ㅡ摦〵攲扢ㅢ㐴搷㠱晤改㍤ㄴ摦ぢ愲搴㜸㌳挶㥥捦っ慢戹愳㜹收昸摢捥扣㜱㝤搹ㅤ换搷㜵扦ㅦ敡愹收㔷摥愸㤶搸〲ㅣ㌷戴ㅦ㤲攰㌸㡣晦戶㝣㉣㠶㐳戱㜴㔵㍡㥡づ㠵㤲㔵挱㔸㘵慣戴〲㘱㍢㝡〴挰㑤戴㝢晡戰晡愶㘴昳〲㌹㈴攸㥥ㅥ㔳摦㤰㐹戵〸㔳㥥挶㝦晡戰㐶昸ㅥ改搱ぢ㜱㍣㤸搰㐷て摢愶㐷愶㕡㌲㌸㡥捡㉣㙡㍦愴搸㜹㐴慣㌵搵捥づ㌴㘳㡦㘸㥥搷㤴㙣摤挹㕢㌹㍤ㄳ换愴㝡攷敡摡㠳戸摣愶攳ㄸ㉢搵㉡㈵昵挹㜵㍢㌴搶㌰㉦㌵㝣㘱扤㔶敦㤲愳挶搱㔶㜳㍣扦㜶㑣㑢敡昸慣搶㔵搱㜰っ〱收㑢㙣搷㕡㙡㤵慥慢㘲攴散收搶㔴㤳㤴㌷戰㜱㑡㝤㘲㑥慡㘵㝡㡡〳㠸㔴㔲㔶㜵㍢慡捣㐳扥㠱㤳㥢戰愲㌸㠸㑢敥㘶㤷ㄲ攸㔴㔳㌲㤵㐴扤㜳㠱昲愲ㄹ戱㜸㐳㙡㝢㠷㠹捥〹挵㡥づ昱㤸收挴扣搶㤱捤㑤㤹㤶收〶愷㘶㜸㜲㝥っ㠷㤹挹㠹捤挹㔴㠹晣ㄵ㘹慡㡡扡㜴㔱慡㘸㑦慦攳㌵挶㙥攵ㄱ㥤㙤㈳攱㜱㘳㘱㘳摢㐶㐴㘳捦㈳挱㙣㘴扣戱㙤㘴戴摦慢㘰㈵昶㡤㤰搶挱㠲搶ㅥㅢ㈹㥤㝡㌹㍦㜸㠳愶愱㍦攸㐳㐳㡡㥦捡攲㝥昹㐳戶㙦㤷㕢愸搴搶ㄵ㡥ㄷ㘹㕤〰㌴〹㥢摤昶㍡搷戸戸㜸ㅢ㜳敤㐷捦挷㘰㘲㙣慣㈹搹㤰㙡㈹㌸摡㔵慣挸㜸㠰攴㐱㤲㠷㐸搶㤱㍣っ㔲㍡ち晢戸扣㠸㤶挰㐲㉤㔴㡢㑡ㄷ搴㈷㌳戳㝤戳㔳昵戳㘶㘷㈰挳㈸戹慣㡣㜰扢晥㡣㐷㈱㌲ㅥ㈳㜹ㅣ挴敦㉦昲戵攱晦㈲㥦摦㜸〲晦㠱㉦敤㡢晦晦敦㘳㤷㘲㜸ㄹ㌲㔴挲㔸戶戵戴ㄱ㈳戲搶㉥㕤扣搶㝣㙣慣㜵㜶㠶ㅦ扡挲㑡挶㕢㑦昲㐷㤰敥㑦㠲㑣ㅡ㥢㙡挰㐷昶扦㌵っ㉥摤ㅤ㌱户㌸摣攲㈱捦昶㡤搳ㄷ㌵㈵㘶户㌴㌷攱㘴挴愸㔸㈶㌶㍣㠱㌱㘵慢㡡昹ㅡ㈷㌴㡦㥣㤷昱㌵㡥慤挷㝦摤ㅢ愷愵收愶㘲㤹㤱搸㈵㘷㝡㌴㑥挰㜸㔴昶㤹攳㤲ぢ㑢ㅢ昵㔰㜲㔴慡㌵㘱㜰捣㌹づ扢愰㠵㍥扣挳㍥戵㝢㈳㜷㉡愹㠵ㄹ㠶敥摡㌸㈵㠶㌱㙢挶㠰搱㐰昱搲敦攸搹㐳㘴㤶户摦攴㄰㈱㈰㙦㙤㔱扡㠹㐰㐷㉡攲㔶㠲㙦㑢㝣慤㤶㤸㌴昷搳㜲㐸愶扥愱㜵㤰〹敦愰㔱捤㌸㈷㤱㤲搳㌱㠴摤攷挳挶攴㉢搸慣摣て㌵〷慤㤳ㄳ㜱ㅤㄶ愵ㅣ搴搲㍣㙦㙥ㅦ挴晡㙦挵㘱慣㈲攳㈹㤰搵㕦摦扣晦ㅥ㔷摤昱慢昹晦挹昸戸挸㥦戱ㅢ㉤摡㐰挸攲㍦昹㌳㥥挵㝦晥㐲扡搲㝥戰昰摣慢收ㄹ㕦㤷挲扥㝢㈳搶㜶㐶㑢㑡㑥ㄸ㤴〹戳㘸㙥慡㐷攳㘱捤㉤㜳攲捤捤㜳搸晣㥥挲戵捥㑥愵㌲ㅣ㠵㜷㌳㑦㍡昰扤㔲慡㑢ㄷ挷㔸摢㌶㕣摦ㄵ昱㝤ㅢ㐰㝡っ㙦㘸愸戰㈲戶晡㕥㠴愸ぢ扥㍤㝣㉦攱㑤㙤戸㍡ㄸ〹搷搶㡤㙣㘸㑥捣㤹摤㍣慦㌵㔵㌷㙤昸挴捡扡〹捤ぢ㔲㉤㜵攳㥡搲昵つつ昸慦戹㘵㔶慣愹㍥㔱㌷㌶戶戸敥戸挴愰㠵つ慤㡤㉡〴㜸㌸挰晥㜶摤散愹愷㥥昰㡦㤱㔷ㅤ㍢㔶㝤晡攲㐴愵㠲愶挲㌵㝡敦㡦㠴ㄵ㔸㡣㔷㐸㕥㈵㜹㡤攴㜵㤲㌷㐰搴摥㜰攵㡥ぢ敦㥤㝦挶㕢攰㡤户㐹摥〱挱敥㐶㕡㠴扤捦㐶捤慡〱昸㥦㝢㈰攳㍤㤲㍦㠳㈸㥥つ攰㘷戵挸㜸ㅦ㈴㙦挳昷愴㐵ㅢ〸ㄲ㘷㌳ㅢ㝦㠱挰㙦ㄴ搰愹扤㘱挱愶ㅢ〴搹㈰慣〶㈱㔵扤㄰挶ㄳ㤸ㅤ㑣㠵敢㤴挴㍥㜰慢愰晦攷㈴㕦㤰㙣㈶昹㍢挹㤷㈰㙡㉢戸㝡〳昳ㄵ㙤扥㈶昹㈷㠸つ㤸㙦㌴慢昶挵晦〲捣户㌴晡づ㐴敤〷愲㠱昹ㅥ敦昲〲㌳㠸づ㙤㈰㐸摥づ捣㑦㄰昸㡤〲㍡ㄵ㠴㠵ㄷ㌰扦晥㤲〷㤸㕦㑣㠵敢㍣㑢ㄸ㤱㉡戰ㄸ㕤ㄴ〸捦〰ㅢ愵㈴㍥㤲慥㈰敡〷戸㝡〳㘳搰挶㑦搲つ挴〶㑣て捤慡㑡〴敥换攰㍤㘹㔴づ愲慡挰㙡㘰〲㘰昳〲ㄳ愱㔷ㅢ㠸〳㤸㙤攰攲㌷ち攸㔴㌵㕣扣㠰昹㈴ㅦ㌰ㅦ㥢ち搷挹愳ㅡ㐴慡挰㘲散㡣愴挶㉥㈴㝤㐸㜶㈵愹〰㔱ㅦ攴〵㘶㌷摡散㑥搲て挴〶㑣㝦捤慡㕡〴敥换攰〳㘸戴㈷㠸摡ㅦ慣〶㘶㉦戰㜹㠱ㄹ㑣慦㌶㄰〷㌰晢挰挵㙦ㄴ搰愹㈱㜰昱〲收挵㝣挰㙣㌰ㄵ慥㌳㘲〷㈰㔲〵ㄶ愳ち㐹㡤㙡㤲㈸㐹つ㐹㉤㠸㝡㍡㉦㌰晢搳㘶〸挹㔰㄰ㅢ㌰〷㙡㔶ㅤ㠸挰㝤ㄹ㝣ㄸ㡤㠶㠳愸攱㘰㌵㌰㈳挰收〵㘶ㄸ扤摡㐰ㅣ挰㡣㠶㡢摦㈸愰㔳㈳攰攲〵捣扤昹㠰戹挷㔴戸㑥昳㡤㐲愴ち㉣挶㈴㈴㌵㈶㤳㑣㈱㤹㑡㌲つ㐴摤㤶ㄷ㤸ㄹ戴㌹㠴攴㔰㄰ㅢ㌰㠷㙢㔶㡤㐶攰扥っ㝥〴㡤㡥〴㔱㍣㙤愸㠱㌹ち㙣㕥㘰挶搰慢つ挴〱捣戱㜰昱ㅢ〵㜴㙡㉣㕣扣㠰戹㌲ㅦ㌰㉢㑤㠵敢摣攵挱㠸㔴㠱挵㤸㠵愴挶㙣㤲㝡㤲攳㐸收㠰愸㡢昳〲搳㐸㥢㈶㤲㘶㄰ㅢ㌰挷㙢㔶㡤㐷攰扥っ摥㐲愳㔶㄰㌵ㄱ慣〶㈶〳㌶㉦㌰ㄳ攸搵〶攲〰㘶〱㕣晣㐶〱㥤㥡〴ㄷ㉦㘰㑥挹〷捣㌲㔳攱㍡㈱㍢〵㤱㉡戰ㄸ㑢㤱搴㔸㐶㜲ち挹愹㈴换㐱搴〹㜹㠱㔹㐱㥢搳㐹捥〰戱〱㜳愶㘶搵㔴〴敥换攰㘷搱攸㙣㄰㌵ㅤ慣〶收ㅣ戰㜹㠱㤹㐶慦㌶㄰〷㌰攷挳挵㙦ㄴ搰愹ㄹ㜰昱〲愶㍥ㅦ㌰戳㑤㠵敢㉣昳愱㠸㔴㠱挵戸〲㐹㡤㤵㈴㔷㤲慣㈲戹ち㐴挵昳〲戳㥡㌶㙢㐸慥〱戱〱㜳㥤㘶搵㘱〸摣㤷挱搷搲攸㝡㄰㜵〴㔸つ捣つ㘰昳〲㜳㌸扤摡㐰ㅣ挰摣〴ㄷ扦㔱㐰愷㡥㠴㡢ㄷ㌰㔳昲〱㌳搹㔴戸㑥㥤ㅦ㡤㐸ㄵ㔸㡣扢㤱搴戸㠷攴㕥㤲晢㐸敥〷㔱攳昲〲昳㈰㙤ㅥ㈲㔹〷㘲〳收ㄱ捤慡㘳㄰戸㉦㠳㍦㑡愳挷㐰㔴ㅤ㔸つ捣攳㘰昳〲㜳㉣扤摡㐰ㅣ挰慣㠷㡢摦㈸愰㔳㌳攱攲〵㑣㌴ㅦ㌰搵愶挲㜵㍤㈰㡥㐸ㄵ㔸㡣ㄷ㤰搴搸㐰昲㈲挹㑢㈴㝦〲㔱挱扣挰扣㐲㥢㔷㐹㕥〳戱〱昳㠶㘶㔵〲㠱晢㌲昸㥢㌴㝡ぢ㐴愵挰㙡㘰摥〶㥢ㄷ㤸㈴扤摡㐰ㅣ挰㙣㠴㡢摦㈸愰㔳㘹戸㜸〱搳㈷ㅦ㌰扢㤸ち搷㐵㡥搹㠸㔴㠱挵搸㠴愴挶挷㈴㥦㤰㝣㑡昲ㄹ㠸摡㈱㉦㌰㥦搳收ぢ㤲捤㈰㌶㘰扥搴慣攲㌵㤳扥っ晥てㅡ㝤〵愲收㠰搵挰㝣つ㌶㉦㌰挷搱慢つ挴〱捣㌷㜰昱ㅢ〵㜴慡〱㉥㕥挰㤴收〳愶挴㔴戸慥摣㌴㈱㔲〵ㄶ攳㘷㈴㌵㝥㈱昹㤵愴愸ㄸ㐴㠱愸㕦㝥捥㜷攴摢㠵㌶㈵㈴愵㈰㌶㘰扡㙡㔶㌵㈳㜰㕦〶㉦愳ㄱ攷㐵愸攳挱㙡㘰晣㘰昳〲㌳㤷㕥㙤㈰づ㘰㝡㌰慥㔱㐰愷㕡攰攲〵捣㘶慣㠴攷㔸改ぢ㔳攱扡ㅣ㤵㐱愴ち㉣挶昶慣㝤〷㤲㕥㈴㍢㤲昴〶㔱ㅦ攷〵㘶㘷摡散㐲搲〷挴〶㑣㠵㘶搵㍣〴ㄶ㘰晡搲㘸㌷㄰戵〰㈲つ捣敥㘰昳〲㌳㥦㈵戵㠱㌸㠰改捦戸㐶〱㥤㕡〸ㄷ㉦㘰㕥换〷捣慢愶挲㜵㡤㙤㌱㈲㔵㘰㌱昶㘳敤㐱㤲㄰㐹㤸愴ㄲ㐴㙤挸ぢ㑣ㄵ㙤慡㐹愲㈰㌶㘰㙡㌵慢㑥㐰㘰〱㘶㌰㡤昶〷㔱㈷㐲愴㠱ㄹ〲㌶㉦㌰㑢㔸㔲ㅢ㠸〳㤸〳ㄹ搷㈸愰㔳㈷挱挵ぢ㤸㜵昹㠰㜹挸㔴戸㉥ㅣ㉥㐵愴ち㉣挶㔸搶㍥㡥攴㘰㤲昱㈴ㄳ㐰搴㍤㜹㠱㤹㐴㥢挹㈴㔳㐰㙣挰㑣搳慣㕡㠶挰〲捣㜴ㅡ捤〰㔱愷㐲愴㠱㌹〴㙣㕥㘰㑥㘱㐹㙤㈰づ㘰づ㠷㡢摦㈸愰㔳换攱攲〵捣㌵昹㠰㔹㘳㉡㕣㔷㐳㔷㈰㔲〵ㄶ㈳㠶愴㐶㥣㈴㐱㤲㈴㐹㠱愸㤵㜹㠱㤹㐵㥢搹㈴昵㈰㌶㘰收㘸㔶昱攲慡〰搳㐰愳㐶㄰挵慢慢ㅡ㤸㈶戰㜹㠱㌹㠳㈵戵㠱㌸㠰㌹㥥㜱㡤〲㍡㜵㈶㕣扣㠰㌹㈳ㅦ㌰愷㥢ち搷㈵摥戳ㄱ愹〲㡢戱㤸戵㥦㐰戲㠴攴㐴㤲㤳㐰搴戲扣挰㉣愵捤㌲㤲㔳㐰㙣挰㉣搷慣㍡〷㠱〵㤸搳㘸戴〲㐴㥤〷㤱〶收㜴戰㜹㠱㌹㤷㈵戵㠱㌸㠰㌹㤳㜱㡤〲㍡㜵㍥㕣扣㠰㘹捥〷㑣㤳愹㜰㕤户扥㄰㤱㉡戰ㄸㄷ戱昶㡢㐹㉥㈱戹㤴攴㌲㄰㌵㍢㉦㌰㔷搰㘶㈵挹㤵㈰㌶㘰慥搲慣扡〸㠱〵㤸慢㘹戴ㅡ㐴㕤〲㤱〶㘶つ搸扣挰㕣捣㤲摡㐰ㅣ挰㕣挷戸㐶〱㥤扡ㄴ㉥㕥挰ㅣ㥡て㤸㐳㑣㠵敢㘲晣攵㠸㔴㠱挵戸㤵戵摦㐶㜲㍢挹ㅤ㈴㜷㠲愸挹㜹㠱戹㥢㌶昷㤰摣ぢ㘲〳收㝥捤慡㉢㄰㔸㠰㜹㠰㐶て㠲愸㉢㈱搲挰㍣〴㌶㉦㌰㉢㔹㔲ㅢ㠸〳㤸㐷ㄸ搷㈸愰㔳慢攰攲〵捣搰㝣挰っ㌱ㄵ慥ㄹ〶㔷㈳㔲〵ㄶ攳㈹搶晥㌴挹㌳㈴捦㤲㍣〷愲慡昳〲昳〲㙤㌶㤰扣〸㘲〳收㑦㥡㔵慢ㄱ㔸㠰㜹㤹㐶慦㠰愸㙢㈰搲挰扣ち㌶㉦㌰㙢㔸㔲ㅢ㠸〳㤸㌷ㄸ搷㈸愰㔳搷挲挵ぢ㤸㝥昹㠰搹摤㔴戸愶㑤慣㐵愴ち㉣挶晢㐸㙡㝣㐰昲㈱挹㕦㐸㍥〲㔱扢攴〵㘶ㄳ㙤㍥㈶昹〴挴〶捣㘷㥡㔵搷㈳戰〰昳㌷ㅡ㝤づ愲㌸つ㐳〳昳〵搸扣挰摣挰㤲摡㐰ㅣ挰㝣挹戸㐶〱㥤扡ㄱ㉥㕥挰㜴换〷㡣摦㔴戸收㠲摣㡣㐸ㄵ㔸㡣敦㔹晢て㈴㍦㤲晣㐴昲㙦㄰㔵㤲ㄷ㤸㥦㘹昳ぢ挹慦㈰㌶㘰㔴ㄷ㘱搵㉤〸㉣挰ㄴ㐳㘰㜴〱㔱户㐱愴㠱㈹〱㥢ㄷ㤸㕢㔹㔲ㅢ㠸〳㤸慥㜰昱ㅢ〵㜴敡㜶戸㜸〱昳捦晦攴㌹昲晤摡㔴戸㈶戸摣㠹㐸ㄵ㔸㡣〰㤲ㅡ㕢㤱㙣㑤戲つ挹戶㈰敡ぢ戸㝡㥦っ摦㥥㌶㍢㤰昴〲戱〱搳㕢戳敡㉥〴ㄶ㘰㜶愲搱捥㈰敡ㅥ㠸㜶挷㠲㐳㘶戰㜹㠱戹㥢ㄶ㙤㈰づ㘰㉡攰攲㌷ち攸搴扤㜰昱〲收㥤㝣挰扣㙤㉡㜲㘷敤㤴㍥㠰㐸戹㔷㈶㘵㘶㙢㜶㍥㠳㙤愶㐴㑦ㄸ晢搲㠷㌴搵㘷㕡扢愵㠷捦换㌴㡦愹捦㡣㙡捤㜴㑦㠳攰慤戸昴㤶㑢晦㌶愷㠱改㐳敢㔳ぢ㘶攰摡摣慥㙥ㄵ㈶晤㡥㥣搷㥡㘹㤶㡢慥㝤摣晡㔱捤㤳㥡㌳愳敡㕢攷㌶挴ㄶ昵昳㔰㙢捤㘱戳㔳㑤㤸㡢搲㠲㈹㈹㕢㌲㙡㥥㍢㌷㤵昴愸㜱㝡昳扣㤶㐴㙡摣愸摦挳㙣ㄶ愵慦ㅥㄷ攱〲愵㔲㐵㙡㡦晣戳㌷㙣戸敦㠲摥ㄴ攳愲愶晡㡤㤳㈱摡攰㡦昹扦搸昴㡡㤰ㄳ㥢㌹晥㡡㑡ㅦ〴㕢㜸昳戰捤㡤改〶㘳㝦ㅡ㉤搵戲ㅥ收攴慢㜱㑤慤昵挹㤴摦攴㈶搶㌷昵㌴摦㑥㥥㤷㜱㘸㘲ぢ户㌱㌵戸敡㍡戹〹㙤㑦挴㕡㤲扦㠷㡥㘰挵昰愷摢愱㝣昸昷摢㐰搶㘱㡡㡡扥攲改〸晥㝤㜵戲〰㕤㔴晡㄰ㄸ捦ぢ攰搹㡦㈱摥搸愶ㄵ㤵挳扥〷愱捥㡡换挸㑤㑣挵㥡愴〳搳㌳挹㔱愹昹㍤挵㈲㠵つㅢ㜳散ㅢ㔲摢㌸㔹㤹〷㘱愴㠷挷㕢㥢ㅢ收㘵㔲㍤戳敦攴〳㙥愴愷愵ㅡ㘲㥣㈲搶㍤晢㙥㑡㈲㠳㐹㜴搹㜸㥣晥昵晢改づ㄰㈹㌱㍢愴愴㐷扥〲ㅢ慥㜳㈵昸搹昹㡤ㅤ㐵㈳搳昲昷攵㠱㙡攵ㄵ晣扢改挰㈲敢㡤昹㈱㕡㠷昰ㅤ㥦〳挶㑦搱㌶搶搴㐴扤㘷㤳㥤㔶㜷㑢挶改㔷㍤搲戲扦挳ㅣ㑢摥㕥㔱捥㡦㑤〳敥㝤挹搴㈷㘲つつ㡢㝡愶挷㌵㈵ㅡ收㈵㔳ㄳ㘲昱㔴㠳戵慦㙥㙥㘹晣㥤昴慢㠴㥢扦敥㔵〱㕣捣㠹㜱攳㜰㑦㤲㌵攳散㌷敦摥㡡㡣㠱搸戳挹㔷㉤㘲攸㝤摢挳㈸攲晦㍣搹捥て愷慤摢愷㡡捡ㅤ㉢搸愵戹㐴摣㤷㜱㌲㔲㜶扥㥥㝣摡㙣㘶ㄳ㥡㈷㘰摡㐸㉡㘹ㄳ㡤慤搷愲摦捤㘷㑡㕡攴昳昹㝥敢㤷ち戰挲摦㔷收晣〷散散㌴㝦㈰㡦愲昸敤昲㈸昸摣㘹㑣戶㠳て昹扥㤷ㅤ㘰〰㠶攵摣㝢改㠳㠵ㄹ昵㤹㠶㔴户戴攸攵㝤ㄹ㍦づ㐴戳㙢㝡挶㙣㑣〹ㅡ搵㈳㝤㔰㑢㝤戲愱扥㈹挵〳て捣敤攵㕤㐲ㄳ㔲戳㌰ぢ㜵㑡㜳㙢㍤㙦㝥敢㤱㥥搱ㄲ㙢㙡㥤换㤹㕦㠹㐵㕢㍢㌸㘹㔶㘹㝡㐴㝤ㄳ㍥㍣㍡㈷摦㤷愷愷捦㙥㕥㠰晢攷收㌵㌶ㅤㄴ㥢摢晡扢㘸㤴昹㔵〲㠴昴㈷慡㔸ㄵㄷ慢戲攲戲摦晡ㅤ㠵㉤ㅣ㈱挳㠸㔷㑣㘲戶敡㌱扣㉢昰㔹㘵㤷捣㌹挰晣慣戲㈶挷扤㘰㥥㤳ㄲ戳㌷ㅦ㜲晦㙢散㡢て㘸昷㐱㈰〷ㅦ㜴挸戸昶㤹攳晦慦㍢昹㑡ㅦ㐷攴〲㕦〳戲㔹㘴愷愹㙥〷攳㥥㝡㔳愱㡣㕢㡥㈱ㅤ㈷㤷扢昹昹搳㘲挳㉤ㄱ摦㥣㌴攷摢㌱㤸㔴搸ㅤㅦ㝣散㜶㌱ㄹㄳ晢摢㥥㥡攱㈱㕣㘳慣愱搵搴㡤㙣㙥㙣㡣㜱搳攲㘶㌹ㅤ晢散㔴㤹ㅣ㑦㘳㑦㘲愴㐱㘴晢㌳㐵戱㠵㄰挵ㄶ㡡〸㕦挵㥣㝡㉥敦ㄹ慢㜹㔶慣愵㍥㌳扢戱㍥㔱㐶㠶搳挳㝦ㄷ摢㈴㌶愱ㄲ㠰㘹晤挹㠶㠹㠳搳摣㠹㥦㝡慥㈲摡㍤〸攳〵㐲挷昶㘳换㉤㤶敦㙦昵ㅢ攷昵ㄶ㈹㈵㍢㝡㈳㠸㘸愵ㄸ换㐲㘰㝥㐸㙣〷㕥㤰挸㑥㐸㍤㐱〳㉣㐶〸收搶㕦挹㝡扣㉢㌸晤戲㉢っ晣ㄳ㥡㘳挹㌱戸㠳愰戹愵慢㜹攷㘹ㄹ㕡换㕤㑡㑢㠰㔳㙥㐷㘲㙥㍡收扣捦挷昱㙦㑢ㄹ〵搳㌱㤹戵㠴㤳㜵㝤扡㠷晣搰ㄶ㤵㤶㜶㉢昳捡㌵捥㡡搵捦㥣㥡㘸扦㜳㜷㥣㉢晥收愹㌵〷㜲㐵晣㝥慥㠸ㄱ〶㌵㉡㐱搴ㅦ挱㜲㝤㜲っ㈲㌴愸〲㈹㝤ち捡摣㑦㐹摥改愹㜰㈸㉡㙤攴戴搹戲㐶慥づづ㌵㝣㤸㑣㡢改户㠰挴搷慤散㐹攸㡤㙡㔸扤戸㘱挳㔰扣㉦㔲捦㠲㔸昹㑢昱摥敦㈷㜸㐶㤴昹㙢㐰搴㉢㘰㌹㄰㤵戶ㄵㄹ㠳㤹愲㝤㄰愲㕥〵换㠱㠸昵㘷敢愲搹挳搷愰攲㈱㌴ㅢ戹愵挳㌱昵㍡散㜸㐸㠶㙢㌱慣愰つ敦慣㘳〲昵〶ㄸㅥㄷ攸扦扣摦㕣敡㉤ㄸ昰摢慢挸㜳㙦愹摥㠶㠶㝢㑣㘳㈸㔷敦ㅤ扣攳㡥㈸扢㘱ㅥ〸改㤶㌷捣㡤昴挰攲搸㌰搵㝢㤰㔸㘰摡扡㍤㥣慢㌲㠲搹晥散㙤㌰㤲〶愳㘸昰㍥っ搸㜱㘳㌴戸㙣㤳晥㘲㜳戳㌵㘹っ摤づ愲摢攷㌰戰㌵㘹ㅣ㘴昶㈶㝤〱戶㜰㤳㌶挳愲挳㑤晡㍢㡣㜵㤳づ㘶〵㙤㘰戳㑤晡ㄲ㑣㐷㥡昴ㄵ散ち㌴改㙢愸愵㐹ㄳ戸㝡晦〴攷㘸搲㈴㐸户摣愴㙦攰收㙥搲户㤰㝡㌴㘹ち㔷㘵㉡戳㝤攷㙤㌰㡤〶搳㘹昰㍤っ愴㐹㌳挰㘵㥢昴㤳捤捤搶愴㐳攸㜶㈸摤扡愰ㄶ㕢㤳づ㠷捣摥㈴ㅥ㜸ㄷ㙥㔲㈹㉣㍡摣㈴ㅦ㡣㜵㤳㡥㘰〵㙤㑣㘶ㅥ㕤慢慥搰㜵愴㐹㥣㙡㕡愰㐹㥣㠴㉡㑤㍡㡡慢搷つ㥣愳㐹挷㐰扡攵㈶㜱搶㉡㕥㌹㥦愴㥥㄰㜹㌴愹㡥慢㌲㤳搹捡扤つ㘲㌴㠸搳㠰ㄳ㕤愵㐹〹㜰搹㈶㜱㉥慢ㄵ搷搶愴㈴摤㔲㜴攳扣㔳㕢㤳㘶㐱㘶㙦搲㉥㔰ㄷ㙥ㄲ愷慢㜶戸㐹扢挲㔸㌷㘹㌶㉢㜰㌴愹〲扡㡥㌴㠹搳㕥ぢ㌴㘹㜷愸愵㐹挷㜱昵晡㠱㜳㌴愹〱搲㉤㌷愹㍦摣昰捡㘹搲〰㠸㉣㌰愹㌵扦摣㥡戸㉡捤捣挶㈹戶ㅥ〶㜳㘹㜰㍣つ㌸改㔶㥡搴〲㉥摢㈴捥慢戵摣㙣㑤㙡愵ㅢ㝦っ㐳㜱づ慣慤㐹昳㈱戳㌷㠹戳㘳ぢ㌷㠹㔳㘷㍢摣㈴㑥戱搵㑤㕡挰ちㅣ㑤攲捣摢㡥㌴㠹㔳㜰ぢ㌴㠹㤳㜳愵㐹㡢戸㝡㐳挱㌹㥡㜴〲愴㕢㙥ㄲて㌰昰捡㘹搲㌰㠸㉣㌰愹㌵㥢㜴㈲㔷攵㈴㘶ㅢ敥㙤㜰㌲つ㤶搲㠰ㄳ㠰愵㐹换挰㘵㥢㌴摡收㘶㙢搲㈹㜴㍢㤵㙥㤳㘰㘰㙢搲㘹㤰搹㥢㌴ㄹ敡挲㑤攲㌴摥づ㌷㠹搳㝤㜵㤳㔶戰〲㐷㤳㌸ぢ戸㈳㑤㥡〱扢〲㑤攲㐴㘱㘹搲ㄹ㕣㍤捥ㄸ㜶㌴改㑣㐸户摣㈴捥㉣挶㉢愷㐹㥣㕥散搱愴戳戹㉡攷㌰ㅢ愷ㅥ㝢ㄸ㥣㑢㠳昳㘸挰挹挸搲愴昳挱㘵㥢挴昹挶㤶㥢慤㐹ㄷ搰敤㐲扡捤㠲㠱慤㐹ㄷ㐳㘶㙦ㄲ㘷つㄷ㙥ㄲ愷ㄴ㜷戸㐹㥣㝡慣㥢㜴〹㉢㜰㌴㘹づ㜴ㅤ㘹ㄲ愷㈶ㄷ㘸㔲ㄳ搴搲愴换戸㝡捤攰ㅣ㑤扡〲搲㉤㌷㠹戳㥣昱捡㘹ㄲ愷㍡㕢㘰㔲㙢㝥㤲慥攴慡慣㘲㌶㑥㠳昶㌰戸㡡〶㔷搳㠰㘳㙦㘹搲㙡㜰搹㈶㜱敥戳攵㘶㙢搲ㅡ扡㕤㐳户愵㌰戰㌵改㍡挸散㑤㕡〶㜵攱㈶㜱㝡㜳㠷㥢挴㘹搰扡㐹㙢㔹㠱愳㐹换愱敢㐸㤳㔶挰慥㐰㤳㑥㠷㕡㥡㜴〳㔷㡦㌳愹ㅤ㑤扡ㄱ搲㉤㌷㠹㌳慥昱捡㘹搲㔹㄰㔹㘰㔲㙢㌶改㘶慥捡㉤捣挶㈹搹ㅥ〶户搲攰㌶ㅡ㜰㤲戶㌴改㜶㜰搹㈶㜱ㅥ戶攵㘶㙢搲ㅤ㜴扢㤳㙥㥣㌳㙤㙢搲摤㤰搹㥢挴搹搴㠵㥢挴愹搶ㅤ㙥ㄲ愷㘴敢㈶摤挳ちㅣ㑤扡ち扡㡥㌴㘹㌵散ち㌴㘹つ搴搲愴晢戸㝡搷㠰㜳㌴改〱㐸户摣㈴捥晥挶㉢愷㐹㙢㈱戲挰愴搶㙣搲㐳㕣㤵㜵捣㜶扤户挱挳㌴㜸㠴〶㌷挰㐰㥡昴㈸戸㙣㤳㌸㈷摣㡡㙢㙢搲㘳㜴㝢㥣㙥㥣扦㙤㙢搲ㄳ㤰搹㥢挴㤹摤㠵㥢㜴㉦㉣㍡摣㈴㑥て搷㑤㕡捦ちㅣ㑤攲慣昱㡥㌴㠹搳挷ぢ㌴㠹ㄳ换愵㐹㑦㜲昵㌸挳摣搱愴愷㈱摤㜲㤳㌸ㄳㅤ慦㥣㈶㍤ち㤱〵㈶戵㘶㤳㥥攵慡㍣挷㙣㥣慡敥㘱昰㍣つ㕥愰挱攳㌰㤰㈶㙤〰㤷㙤ㄲ攷愷㕢㙥戶㈶扤㐸户㤷攸昶〲っ㙣㑤㝡ㄹ㌲㝢㤳㌸换扣㜰㤳㌸〵扤挳㑤㝡〹挶扡㐹慦戰〲㐷㤳晥〴㕤㐷㥡挴愹散〵㥡挴㐹敥搲愴搷戸㝡㥣敤敥㘸搲ㅢ㤰㙥戹㐹㥣ㄵ㡦㔷㑥㤳㌸㌵摥〲㤳㕡戳㐹㙦㜱㔵摥㘶㌶㑥㥢昷㌰㜸㠷〶敦搲㠰ㄳ改愵㐹ㅢ挱㘵㥢挴戹昲㤶㥢慤㐹敦搱敤捦㜴摢〴〳㕢㤳㍥㠰捣摥愴㡦愱㉥摣愴㑦㘰搱攱㈶㝤ち㘳摤愴て㔹㠱愳㐹㥣㑤摦㤱㈶㜱㕡㝤㠱㈶㝤〱戵㌴改㈳慥ㅥ㘷摥㍢㥡戴〹搲㉤㌷改㑢戸攱㤵搳愴㝦㐰㘴㠱㐹慤搹愴㑦戸㉡㥦㌲ㅢ愷昰㝢ㄸ㝣㐶㠳扦搱㠰㤳晡愵㐹㥦㠳换㌶改ㅢ㥢㥢慤㐹㕦搰㙤㌳摤㝥㠶㠱慤㐹㕦㐲㘶㙦ㄲ㘷摦ㄷ㙥搲慦戰攸㜰㤳㡡㡡慤㈶晤㠳ㄵ㌸㥡愴愰敢㐸㤳㌸挵扦㐰㤳㑡愰㤶㈶㝤捤搵㘳㍦ㅣ㑤晡ㄷ愴㕢㙥ㄲ敦ㄶ挰㝡攵㌴愹っ搲昵㤰收㥣㠸晤㤶慢昲ㅤ戳ㄹ摥〶摦搳攰〷ㅡ昰〶〳㘹搲㡦攰戲㑤敡㘱㜳戳㌵改㈷扡晤㥢㙥㥣敦㙦㙢搲捦㤰搹㥢戴〳搴㠵㥢挴摢〴㍡摣愴ㅤ㘱慣㍦㐹扦戰〲㐷㤳㝡㐳搷㤱㈶昱㜶㠳〲㑤攲㡤〸搲㈴㑥㤵㔱㝤挰㌹㥡㔴っ改㤶㥢㔴〱㌷㜷㤳晡㐲扡摥摤㈴晣ㄲ㈱敥〹㘱戶摤扣つ㝣㌴攸㑡〳摥散㈰㑤㉡〳㤷㙤㔲㝦㥢㥢慤㐹晣昹㑣挳㑦㌷摥㝢㘰㙢㔲㜷挸散㑤攲㕤〹㠵㥢挴㕢ㄶ㍡摣㈴摥摡愰㥢搴㠳ㄵ㌸㥡挴㍢ㅥ㍡搲㈴摥晡㔰愰㐹扣㈹㐲㥡㔴捥搵㡢㠲㜳㌴㘹㉢㐸户摣愴㕡戸戹㥢㌴ㄸ搲昵敥㈶㙤挳㔵搹㤶搹㜸㥢㠵㠷挱㜶㌴搸㥥〶扣昱㐲㥡戴〳戸㙣㤳㜸㙦㠵攵㘶㙢㔲㉦扡敤㐸户戱㌰戰㌵㘹㈷挸散㑤ㅡ〷㜵攱㈶昱昶㠹づ㌷㠹户㔹攸㈶敤捣ちㅣ㑤攲摤ㄷㅤ㘹ㄲ㙦挳㈸搰㈴摥愰㈱㑤敡挳搵攳㥤ㅡ㡥㈶㔵㐰扡攵㈶昱㡥づ㜷㤳㜸㕢挷㝡㜷㤳㜶攳慡散捥㙣扣攵挳挳愰ㅦつ昶愰〱㙦〲㤱㈶昵〷㤷㙤ㄲ敦昳戰摣㙣㑤ㅡ㐰户㍤改ㄶ㠳㠱慤㐹㝢㐳㘶㙦㔲ㅣ敡挲㑤攲慤ㅣㅤ㙥㔲ㄲ挶扡㐹〳㔹㠱愳㐹㈹攸㍡搲㈴摥ㄲ㔲愰㐹戳愱㤶㈶敤换搵慢〷攷㘸搲㝥㤰㙥戹㐹扣扢挴摤㈴摥㘲戲摥摤愴㄰㔷㈵捣㙣扣晤挴挳愰㤲〶ㄱㅡ昰㠶ㄴ㘹㔲ㄵ戸㙣㤳㜸捦㠹攵㘶㙢㔲㌵摤愲㜴㕢っ〳㕢㤳㙡㈱戳㌷㠹㜷㡥ㄴ㙥ㄲ㙦㉢改㜰㤳㜸晢㠹㙥搲㘰㔶攰㘸搲㐹搰㜵愴㐹㑢㘱㔷愰㐹换愰㤶㈶つ攱敡㥤〲捥搱愴〳㈰摤㜲㤳㤶挳捤摤愴搳㈰㕤敦㙥搲㌰慥捡㜰㘶㕢攱㙤㌰㠲〶㈳㘹挰㥢㘳愴㐹愳挰㘵㥢挴晢㕦慣戸戶㈶㡤愶摢ㄸ扡昱㕥ㄵ㕢㤳挶㐲㘶㙦ㄲ敦㘲㈹摣㈴摥攲搲攱㈶昱㔶ㄸ摤愴㜱慣挰搱愴换愰敢㐸㤳慥㠰㕤㠱㈶慤㠴㕡㥡㌴㥥慢挷扢㘹ㅣ㑤㥡〸改㤶㥢挴扢㙥摣㑤扡ㅡ搲昵敥㈶㑤收慡㑣㘱㌶摥㤶攳㘱㌰㤵〶搳㘸戰〶〶搲愴改攰戲㑤攲扤㌸㤶㥢慤㐹㌳攸㜶〸摤㜸摦㡣慤㐹㠷㐱㘶㙦ㄲ敦愸㈹摣㈴摥㙥搳攱㈶昱戶ㅣ摤愴挳㔹㠱愳㐹扣㕢愷㈳㑤攲㙤㍢〵㥡挴ㅢ㝡愴㐹㐷㜲昵㜸㘷㡦愳㐹㐷㐳扡攵㈶昱づ㈰㜷㤳ㅥ㠰㜴扤扢㐹挷㜲㔵敡㤸㡤户〸㜹ㄸ捣愴㐱㡣〶て挱㐰㥡ㄴ〷㤷㙤ㄲ敦ぢ戲摣㙣㑤㑡搰㉤㐹户愷㘰㘰㙢㔲ㅡ㌲㝢㤳㥥㠶扡㜰㤳㜸敢㑦㠷㥢昴㉣㡣㜵㤳㘶戱〲㐷㤳㥥㠳慥㈳㑤攲㉤㐴〵㥡挴㥢㡢愴㐹昵㕣㍤摥㘵攴㘸搲ㅣ㐸户摣㈴摥㡤攴㙥ㄲ㙦㐹㕡敦㙥㔲㈳㔷愵㠹搹㜸扢㤲㠷㐱㌳つ收搲㠰㌷㌰㐹㤳㡥〷㤷㙤ㄲ敦㔱戲摣㙣㑤㙡愱㕢㉢摤摥㠷㠱慤㐹昳㈰戳㌷㠹㜷ㅡㄵ㙥搲㠷戰攸㜰㤳晥〲㘳摤愴昹慣挰搱愴㡦愰敢㐸㤳㜸㍢㔳㠱㈶㝤っ戵㌴㘹㈱㔷敦ㄳ㜰㡥㈶㉤㠶㜴换㑤晡っ㙥敥㈶晤つ搲昵敥㈶㉤攱慡㥣挸㙣扣㜵捡挳攰㈴ㅡ㥣㑣〳摥㑣㈵㑤㕡ち㉥摢㈴摥㉦㘵戹搹㥡戴㡣㙥愷搰敤㝢ㄸ搸㥡戴ㅣ㌲㝢㤳㜸搷㔳攱㈶晤〸㡢づ㌷改㈷ㄸ敢㈶㥤挶ちㅣ㑤攲ㅤ㔵ㅤ㘹ㄲ㙦慤㉡搰愴㕦愰㤶㈶㥤捥搵攳摤㔷㡥㈶晤〱搲㉤㌷㐹㜱㥣て㈴㥣戳㠵㡡㈱㕤敦㙥搲㔹㕣㤵戳㤹慤㡢户挱㌹㌴㌸㤷〶㈵㌰㤰㈶㥤〷㉥摢愴慥㌶㌷㕢㤳捥愷摢〵㜴ぢ挰挰搶愴㡢㈰戳㌷㘹㉢愸ぢ㌷㘹㙢㔸㜴戸㐹摢挰㔸㌷改㘲㔶攰㘸搲戶搰㜵愴㐹摢挳慥㐰㤳㜶㠰㕡㥡㜴㈹㔷慦ㄷ㌸㐷㤳㉥㠷㜴换㑤敡つ㌷㜷㤳㜶㠲搴愳㐹㉢戹㉡㔷㌲ㅢ㙦㈹昳㌰㔸㐵㠳慢㘸戰ぢっ愴㐹㔷㠳换㌶愹挲收㘶㙢搲㙡扡慤〱㈹摤ㅢ〶ㅤ扢扢㠸ㄳ昶〲戶㕢扥㌸㌷戶㜵慢昴搴㜹戱〶㍣扣㘱㌲敥㍦挸㔰昴㝢㤸㝣㕡愲敦〲挹晤捤㘸攷㌳ㅤ㜰攳㤴慣挲㔱挷昴挱㥡攵㘲攰戴㌵搷慤㤵㤶扦敤㉥ㄱ㝦㘹摤扦㝦晤戵㘳㔹戸㜹㜴㥤捦㥦㈸慤慢㉢㉡㘳㑥㌴〹户〳㕥㡢㠶㜱捥㍣敦㘳㈸㌰ㄱ㍢攷愶〹㐶摢愶㝤摡㈸㈷〸て㙣攰攳㕥扣收㥢㍡攷㘳㕦㠷㠴㡡㤳戲㘵㠳㕤㑢づ挱戸㤴〶㈱摤攲㕣㕥㌸攰㙥㌰捥敡㥤㥥㔹搴㠰㤹搴㝣换ㅦ攵搴敦㌸㜵㔴慢㔱㕥㜳㑢〹㙥㝡换晤挹摤慣敦晤〸搵㙤摢㥣㥦㌸ㄶ㌷㙡〶愱㥡搲愳〰㜰㕥㝦ㄶ摤㡥㈹㝤昸攷扢〱㈵㙥㍢戱㍥搱搲摣摡㥣捥㔴㑣挷摤〰ㄵ晣搱㙢晣㐴㑦㜰㜸改ㄱ㠸攸㤹㤳㉢㔶搲挴愷㤴㐸㥢晣㜳㥡㥡ㄷ㌴㐹㌵愵慤晣敤㙦挱慢㙢㔷愶攱摤㈲昲户㍢㠰ぢ㠴㔰㈸晦〲㘱ㄳ㔵摦㡤㠸戵挷挸ㄱ㈳愷搵㐵㘲搵愱㘴㌴㔲ㄵ慡慣㡣㐵ㄲ挹㔰慣㉡㔶㔹㔵㕢㔹ㄳぢ㠶攳㔵愹捡㜸愰搲昴㌱㙥㠲㑦㈰㘲㜱㌷㤳慢戲㌸敡捡慢挱㌱戱㑦㤲晤ㄷ㐹㈰㡡挸㜸攱〷收㤱愷晢挸ㄱ㜵㌲㠹㜹ㅡ㝥㔲摢㜷ㅢ㈴㕢㐱攲㝣慡㡢敦㜶㠸㝢㐲㙣扢㍦㈰㔰㘳㐶㌱晡㈲㤴㜱㈷㉣㡣ち扣㔳㠳㈱攷ㅥ挹慦㈶〱㝡㝥㘲㤸换㙦摣〳ぢ㙣昹㙡㝦戰摣晡㡤㝢㈱㔰㐳昱㑥㤰扥㡦ㅣ晤戹ㅣ〸㈹户㑥㜵㌰摣戹㑤㐰㔸㘴戰搱散愹ㅡぢ〹晢敡散换㜰㌳㤴敦㈱搸改㜶〴㉢㔳改㘴㑤㍡㥣慡愹慡㡥㐴挳㌵㌵㤵㤱㘴㍡㔸ㄳ㡢㠵㈲改㐸㌰ㄹぢ㡣戰搲慦㠳㑦㘰愴挵㐹㍢㐶㔹ㅣ㜵攵㥣㘵摢㌹敤ㄸ㠳挸㜸ㄵㄹ㙣㠷挱づㄸ挴㍢挰改扡㈲ㅦ㐰攵ㄳ㤴昷挷㍢挵㈹扢ㅡ攰愱挰愰ㅤ攰㈷㘱㐱㠰て㠶㕥〰㝥ち〲㌵〱㥣〰晣㌴㌹晡㜳㤹〴愹〰㕣㡢㄰㙥㠰愳㥥〰㑦㌱㐳昹㥥㐷㈸つ㌰㝥戸㍤㔸㥤㡣㔵㔶愷㠳攱㐸㈲ㄶ慤㑤挴搳愱㜴㜵扣㍡ㄸ㡦挵攳戵搵㠱愹㔶晡ㄷ攰ㄳ㤸㘶㜱〲昰㜴㡢愳慥㝣〶戸捥〱昸㄰㐴挶换〵昰愱㤶㝣㕦㉡㕦㐵ㄱ挶㍥〴攷㜰挸㌵挰晢㌸〰㝥〳ㄶ〴昸〸攸〵攰㌷㈱㔰㐷㠱ㄳ㠰摦㈲㐷㝦㉥挷㐰㉡〰敦改〹㜰㝦㑦㠰敢捣㔰扥㡤〸愵〱㡥㐶㠲㤵愱敡㜰㘵㙤扡㈶ㄸ㐹㐴㔳戱㐸㘵㜵㑤戲慡㍡ㄸっ搷㠶㈳搵㌵㠱㤹㔶晡昷攰ㄳ㠸㔹㥣〰ㅣ户㌸敡捡ㄳ攰㍡〷攰㈴㈲攳攵〲㤸搳㘴㐵㕥㐹攵㕦㔱㠴挱㝢㤱ㄴ愷捡㙡㠰㜷㜲〰晣〹㉣〸昰㙣攸〵攰㑦㈱㔰挷㠱ㄳ㠰㍦㈳㐷㝦㉥つ㤰ち挰㍢㜸〲扣㥤㈷挰㑤㘶㈸摦㘶㠴搲〰㈷戱慤挶挲挱㥡慡㜰慣㈶ㄲ慦慣愹愹ち挵㘲戵搸㘷〰改㜰㙤㈸ㄶ㤰改愹慣晦敦昰〹捣戵㡡ㄱ㠰㡦户㌸敡捡㕢挰㜵づ挰慤㠸㡣㤷ぢ攰㡣㈵慦愵昲ㅢㄴ㘱搴㄰㥣昹㤰㙢㠰晤づ㠰扦㠷〵〱㕥〰扤〰晣〳〴㙡ㄱ㌸〱昸㐷㜲昴攷㜲〲愴〲戰捦ㄳ攰ㄲ㑦㠰㑦㌴㐳昹㝥㐶㈸つ㜰㉣ㄸ㑦挷攲挱㔸ㄵ扥ㄱ㈳搸㑦搴㠴慢㈲㔵戱㘰㌴ㄸ㐹挵ㄳ昱㔸㌰㈰㔳㑢㔹晦㉦昰〹㥣㙣ㄵ㈳〰㉦戵㌸敡捡㤷㠱敢ㅣ㠰㑦㐱㘴扣㕣〰㥦㙡挹て愴戲ㄴ㠷摦挶〱〴㠷㔳㔴㌵挰㍦晥㘴摦〷㤷挱㠲〰慦㠰㕥〰收ㄳ昵搴ㄹ攰〴㘰㍦㌹晡㜳㌹ㄳ㔲〱昸㕢㠴㜰敦㠳晦〵愹晢㑢敥㙣㌳㤴慦㈷㐲㘹㠰攳㔵戱㜰㌸ㄹっ㐷ㄳ昸㝡慢慤㡥挶㐳㔵㤵昱㐴㈸㕣㔹ㅤ㐹愵㜱昰ㄱ㤰㘹愱慣扦ㅣ㍥㠱㜳慤㘲〴㘰㤹ㄱ㙡改捡捦㠷慥㜳〰扥〰㤱昱㜲〱㝣愱㈵ㅦ㑤攵昶㈸搰ㄸ㠵㜷敡㘲挸㌵挰㥦㌹〰摥ㄱㄶ〴昸ㄲ攸〵攰摥㄰愸换挰〹挰㍢㤱愳㍦㤷㉢㈰ㄵ㠰㌷㜹〲晣㤱㈷挰㔷㥡愱㝣扢㈲㤴〹㜰㈴㔵㥢〸㐶ㄳ㔵㤱㘴㌲㤲づ㐶㘲愹慡㘸㔵愲戲扡ち挷ㄳ挱㔴㌸ㄹ㤰㈹㥤慣扦〲㍥㠱慢慣㘲〴㘰㤹捤㘹改捡㔷㐳搷㌹〰慦㐱㘴扣㕣〰㕦㘳挹挷㔳㌹〰〵ㅡ〷攳㥤扡づ㜲つ昰㕢づ㠰昷㠶〵〱㕥ぢ扤〰㍣㄰〲㜵〳㌸〱㜸ㅦ㜲昴攷㜲㈳愴〲昰㙢㥥〰扦攲〹昰捤㘶㈸㕦㄰愱㌴挰㤵㔵愱慡慡㘸愴扡ㅡ㥢㙦㈴㔸ㅢ慣㡤㐷〱㙤㈸ㄵて挵搲㔵搱㔴㈴㜰㡢㤵㍥〴㥦挰慤ㄶ㈷〰换㑣㑣慥ㅢ㜵攵户㐳搷㌹〰㜳晥㈶㕥㉥㠰敦戴攴㔳愹慣㐱ㄱ挶ㄴ㠲㜳㌷攴ㅡ攰愷ㅤ〰敦てぢ〲㝣て昴〲昰㄰〸搴㝤攰〴攰愱攴攸捦攵〱㐸〵攰昵㥥〰户㜹〲晣㤰ㄹ捡㌷ㅣ愱㌴挰㠹〴㡥㜷㈳戵㤱捡㐴ㄴ㠷㘹攱㘴㍣㥤挰ㅥ㌹ㅣ㑢愵㈲㈱ㅣ㑤搴〶搶㔹改㐷挰㈷昰戰挵〹挰㌲㡢㤲敢㐶㕤昹愳搰㜵づ挰㥣㝢㠹㤷ぢ攰挷㉤昹㘱㔴㡥㐳ㄱ挶愱〴攷〹挸㌵挰昷㌹〰㥥〰ぢ〲扣ㅥ㝡〱㜸㈲〴敡㐹㜰〲昰㈴㜲昴攷昲㌴愴〲昰㕤㥥〰摦攱〹昰戳㘶㈸摦㌴㠴搲〰㐷㙢挳㌵挱㘰㑤㙤㍡㥡㐸㐷愲昱敡㥡㜰㌴ㄶ慤㑣㔶㐶慢攳挱摡㔴㌲ㄴ㤰㘹㤰慣㝦㍡㝣〲捦㕢挵〸挰㉦㔸ㅣ㜵攵ㅢ挰㜵づ挰㥣㌷㠹㤷ぢ攰㤷㉣昹㌱㔴ㅥ㠹㈲㡣愳〹捥换㤰㙢㠰搷㍡〰㍥〶ㄶ〴昸ㄵ攸〵攰㘳㈱㔰慦㠱ㄳ㠰敢挸搱㥦换ㅢ㤰ち挰㙢㍣〱扥摡ㄳ攰户捣㔰扥〴㐲㘹㠰㈳㤵㌸㈶慢㑤愴㙡㈲攱ㅡ敥㡥㘳愱敡㘸㌰㤱慡慤慥愹㠹愶㘳㤱㔸攰㙤㉢㝤ㄲ㍥㠱㜷㉣㑥〰㝥搷攲愸㉢摦〸慥㜳〰收㥣㐷扣㕣〰晦搹㤲㈷愸㥣㠳㈲㡣㌸挱昹〰㜲つ昰㐵づ㠰㥢㘰㐱㠰㍦㠴㕥〰㙥㠶㐰㝤〴㑥〰㥥㑢㡥晥㕣㌶㐱㉡〰㥦攷〹昰㌹㥥〰㝦㘲㠶昲㘵㄰㑡〳ㅣ挳搶㥡慥慣㑡挴戱挹㘲㤰㡣㐱㐶扡㌲ㄴつ愵攳㔵㔵挱㘰㔵㍣ㄶ㤰改㠷慣㝦ㅥ㝣〲㥦㔹挵〸挰㌲昳搰搲㤵㝦づ㕤攷〰晣〵㈲攳攵〲㜸戳㈵攷敦ㅤㅢ㑢㔰愰㌱ㅢ敦搴㤷㤰㙢㠰㑦㜱〰㝣㌲㉣〸㌰㘷ㅦち挰㑢㈱㔰㕦㠳ㄳ㠰㤷㤱愳㍦㤷㝦㐱㉡〰㥦攴〹昰ㄲ㑦㠰扦㌵㐳昹㑥㐳㈸つ㜰㈸㕥ㅢ㑢挴㙡㙡㙢㔳搱㘴愴愶扡㉡㕥㕢㔳ㄵぢ挵㔳戵搱㘰㙤㈸㤵㑣〴扥戳搲慦㠰㑦攰㝢㡢ㄳ㠰㝦戰㌸敡捡㝦〴搷㌹〰晦㠴挸㜸戹〰晥户㈵㙦愶昲ㅣㄴ㘱㌴ㄱ㥣㥦㈱搷〰ㅦ敦〰昸㝣㔸㄰㘰捥ㅣㄴ㠰㉦㠰㐰㝥㄰㑢〰扥㔰㌸ㄳ攰㘲ㅣ摡ぢ挰㡤㥥〰捦昱〴戸〴㑥っ攵扢ㄴ愱㌴挰㌵攱㔸㘵愴愶㈶㔲㤹㑡㔶㐵㘲搱㔰㑤㙤慣㈶ㄴ慢㠹攲搸㌸㕤㔹㔳ㅢ〹㤴㥡㍥挶㘵昰〹昸㉣㑥〰敥㙡㜱搴㤵㤷㠱敢ㅣ㠰つ㐴昶〲搸㙦挹攷ㄱ攰慢㔱㠴㤱㈱挰摤㈱搷〰捦㜴〰㝣つ㉣〸㜰て攸〵攰㙢㈱㔰攵攰〴攰敢挸搱㥦换㔶㤰ち挰㐷㝢〲㝣愴㈷挰摢㤸愱㝣晦㠳㔰ㅡ㘰散ㅦ挲㔱っ㌱慡㙡㠲戵㤱㜰慣㍡㡥敦戹㐸㌴ㅡ挴ㄱ㕡㉡㠹慤㍢戰慤㤵晥㐶昸〴戶戳㌸〱㜸㝢㡢愳慥㝣〷㜰㥤〳㜰㉦㐴昶〲㤸搳晥㐴㝥〲〱扥〳㐵ㄸ㡢〹づ愷晥㘹㠰㈷㍢〰扥ㅢㄶ〴㜸㘷攸〵攰㝢㈰㔰㝤挰〹挰昷㤲戳〰慥㠰㔴〰ㅥ敦〹昰㌸㑦㠰㜷㌳㐳昹ㅥ㐴㈸つ㜰㈴ㄹ㡦㠷慡ㄳ㠹慡㔰ㄲ㈷㝢戰昱㈶㘳㔵改㘴㈴㔱㠵㘱㕣〴㝢攲挰敥㔶晡㠷攰ㄳ攸㘷㜱〲昰ㅥㄶ㐷㕤㜹㝦㜰㥤〳昰〰㐴昶〲㜸㑦㑢扥㡣〰户愱〸㘳㈹〱摡ㅢ㜲つ昰〱づ㠰晦〸ぢ〲㍣㄰㝡〱昸㐹〸搴扥攰〴攰愷挸㔹〰敦〷愹〰㍣搸ㄳ攰ㅡ㑦㠰㐳㘶㈸摦㜳〸愵〱㡥㠵㌰㡡ぢ搵挴慢㤳㤱㄰㡥㠳㔳㌸㌳㕦㔹ㄹ㡤挴ㄲ㔵㌸㐵㡦㉦扥㠰㑣㤵㘳晤捦挳㈷㔰㘹ㄵ㈳〰㐷㉣㡥扡昲㉡㜰㥤〳㜰㌵㈲㝢〱ㅣ戵攴愷戳挰㔷㔰㠴戱㠲〰㜱捡㥤〶㜸㕦〷挰慦挳㠲〰て㠶㕥〰㝥〳〲㌵〴㥣〰晣㈶㌹ぢ攰〳㈰ㄵ㠰昷昲〴㜸㠰㈷挰挳捣㔰扥㜷ㄱ㑡〳ㅣ攷㍥㌸ㄲ挱㌹㥦〸ㅥ慡ㄶ㡣挷㔳ㄸ㈶㈷㙡㜰㐸ㄱっ㘳ㅦㄱ〹挸㌴㌷搶扦ㄱ㍥㠱ㄱ㔶㌱〲昰㐸㡢愳慥㝣ㄴ戸捥〱㜸㌴㈲㝢〱㍣挶㤲㥦挳〲㍦㐲ㄱ挶搹〴㘸㉣攴ㅡ攰㥤ㅤ〰㝦っぢ〲㍣づ㝡〱昸ㄳ〸搴㜸㜰〲昰愷攴㉣㠰㈷㐲㉡〰昷昲〴㜸㝢㑦㠰㈷㥢愱㝣㕦㈰㤴〶㌸㠴㝤㙤㉡ㄴづ㠵攲昱慡〸㉥㙢挴搳搵㠹㘰愸㈶㥣慣っ㠷昱㍥ㅡ㤰㈹㙡慣㝦㌳㝣〲㔳慤㘲〴㘰㤹㥤㘶改捡愷㐳搷㌹〰捦㐰㘴㉦㠰て戱攴晣㥤㙢攳㕦㈸搰戸㤰〰ㅤ〶戹〶戸㥢〳攰敦㘰㐱㠰て㠷㕥〰晥ㅥ〲㜵㈴㌸〱昸〷㜲昴攷㜲㌴愴〲㜰㔷㑦㠰㑢㍤〱㍥搶っ攵晢て㐲㘹㠰㙢戸攱挶㔳搵昱㄰㐷捣攱㔸㙤㌴㔶ㅢ慦慥㑣㐵㙡㠳戱㐸㙤戲㍡㈰搳换㔸晦捦昰〹捣戴㡡ㄱ㠰㘵㘶㤹愵㉢㡦㐳搷㌹〰㈷㄰搹ぢ攰愴㈵扦㠲㐵㤴攰搲愱㜱㌹挱㐹㐳慥〱晥改㐷晢改捡慥戰㈰挰戳愰ㄷ㠰换㈰㔰昵攰〴㘰㠳ㅣ晤戹捣㠱㔴〰晥づ㈱摣愷㉢扦㠱搴㝤扡戲搱っ攵敢㠱㔰ㅡ攰〴挶挶昱㜸㌴㔹ㅢ慤つ㐶慡㜱㌵〳愸挶攲搵ㄸ㘹㐴㈳㤵愱㔸㘵㐰愶㠶戱晥㥥昰〹㌴㕢挵〸挰㌲㉢捣搲㤵ㅦて㕤攷〰捣戹㘴㕥〰户㕡昲搵㉣㘲㍢ㄴ㘸㕣㑤㜰收㐱慥〱晥㥢〳攰㕥戰㈰挰昳愱ㄷ㠰㜷㠴㐰㉤〴㈷〰昷㈶㐷㝦㉥㡢㈱ㄵ㠰㍦昶〴昸慦㥥〰㉦㌱㐳昹晡㈰㤴〶ㄸ㐷つ戵昱㔰戲㌶㕥ㄳ慦㡤㘰㝣㠱㥤㜰㈸㠶㘱㕣㌴㡣㉢ㅢ㌵攱㐸㐰愶㜵戱晥㕤攱ㄳ㌸挹㉡㐶〰㤶ㄹ㕤㤶慥㝣㈹㜴㥤〳㌰攷㠱㜹〱㝣㡡㈵扦㥥㐵昴㐷㠱挶㕡㠲戳ㅣ㜲つ昰摢づ㠰昷㠲〵〱㍥つ㝡〱㜸㙦〸搴改攰〴攰㠱攴攸捦攵て㤰ち挰慦㝢〲晣慡㈷挰㘷㤹愱㝣晢㈱㤴〶戸㍡㠴㑢ㅡ㤵改㌴〶㜳戸㡡㕣ㄳ挵戰㉥㔴㠹㔱㜲㍡ㄱ慡㠹㐶慢㙢〳㘷㕢改㠳昰〹㥣㘳㜱〲戰捣挶攲扡㔱㔷㝥ㅥ㜴㥤〳㌰攷㜰㜹〱㝣㠱㈵扦㠵㐵㐴㔱㠴㜱㌳挱戹〸㜲つ昰㌳づ㠰〷挳㠲〰㕦っ扤〰扣㍦〴敡㔲㜰〲昰㄰㜲昴攷㜲㌹愴〲昰ㅦ㍤〱㝥挲ㄳ攰㤵㘶㈸摦㌰㠴㌲户攰㐸㌴ㄸ慡っ㠶㈲㤱㘰㈲ㄲ㡥愶攲㤵搸㈹〳敢㔸㔵㙤㌲ㅣ㑥㔴〷㘴㍡ㄵ敢ㅦづ㥦挰㉡慢ㄸ〱㔸㘶㔲㔹扡昲慢愱敢ㅣ㠰㌹晦捡ぢ攰㌵㤶㥣扦㈷㙥㡣㐵㠱〶㝦戶㕣㕤㙢㔵㜹㌰㐴㜴攴愲慥戳愴㈱戲收㕦㘰㉤愴㜸攱搹㉣戰敤搱愵昴㈶㌰㥥扦㜱慡攷㘹㑣挷㉦搷愵〶㡤ㅣㄱㅤ㌴㝡㘱㈲搵挰摦㤲挵㙣づ戸ㄶ㙤搷㌸慥ㄵ㙦昱攴攷ㄹ捤挳攵㔷㑥㌹㜵㘷㉢㙢挲挷㐰敢愹搳㝢戴㑢慣ㅦㄲ戶摣㈶户㘴晤昰㄰㘵㑣㘸㠲㘲㈰㥦㔱扤㕤㍢㘷㝢㝣昲㑥敤㔲晣㘲㌴㝥换㌶㤵戴㈲戶攲㘷愵㑡㡡扢愸扤扤㝥〹摢㝣㐴㌰㥥捡㙢〵ㄸ摤㌴慦㜱㔷慣挳㑥ㅥ㍦㥢㌷愲㍥㈳搳㥣㜶㠶㕥ㄹ㌷〲ㅥ摦㈴慣慦㙦㘸扦攱晤㐲搵愵㜷㘱㑢晢㍦㘴攱挶摢㍥戱㠸㌹昹攷㌷愶㈰愴攲㐶挵㜸ㄴ㈹㑥㜳改㠷㌷戹て扣扤ㄵ〶ㅢ昱敢敦慥㈷〱摦㘲㉡㕣㑦〲扥〷㤱攴ㄳ㜴㈸㤲㘴㌷㠷㝢㉤愹㘳㜳戸て㔲扣㡡㡣挳㘱摢愳㡢㕡〷㠶㥢㠴㌲㌸搵挵㜷㘴㜶捤㙢搴昵挸㘷㔵敢㌷㡥收ち㍣〱㥢㝥ㅥ㌵慦挹㔷昳㙡㔳攱㝡㐸敦㤳捣挹㐸㜱㝢捤㑦㔹㔲㐷捤㑦㐳㡡ㄷ愶捤敢㥡㕦〰愳㙢㝥ㅥ敦㝣摣㍡愵㕢攱㙡㜵㠵愳收搹慣㤹㤳㌱晡㜹搴㝣㜱扥㥡㉦㌲ㄵ慥攷攷扥㠱㐸㔲㜳㤳扤收㌷㉤愹愳收户㈰挵ぢ㤳捦㜵捤敦㠱搱㌵㜳㐲㠶慦挵慡戹㌲愴捥㜱搴㥣㘱捤㝦㠵㑤㍦㡦㥡捦挸㔷昳改愶挲昵㘸摢㑦㄰㐹㙡㕥㙣慦昹㔳㑢敡愸昹㌳㐸昱挲㔹㑦㕤昳摦挱攸㥡㌹挷挱㜷㤲㔵㜳㈸愲㤶㌹㙡㕥捡㥡扦㠱㑤㍦㡦㥡㤷攴慢昹〴㔳攱㝡敡散昷㠸㈴㌵慦戰搷晣㠳㈵㜵搴捣㜹〶㜸攱挹㤸扡收㕦挰攸㥡㌹㙤挰㜷愶㔵㜳㌸愸收㌹㙡㍥㥢㌵昳㉡㝣㍦㡦㥡攷收慢戹搹㔴戸ㅥ〸换慢昵㔲昳㠵昶㥡攵㤲㍤攳㍢㙡收愵㝢愹昹㘲㕤㌳慦愵敢㥡㜹㈵摥㜷愹㔵㜳愸㑡搵㍢㙡扥㥣㌵昳挲戶㔷捤挹㝣㌵㈷㑣㠵敢㔹慤扣〰㉥㌵㕦㙤慦㔹慥㠲扢㙡收搵㜰愹㜹㡤慥㤹㤷愷㜵捤扣戸敤扢㌶㕢㜳㔸ㅤ攳愸㜹㉤㙢收戵㘲慦㥡て捦㔷昳㘱愶挲昵ㄸ㔵㕥㔳㤶㥡㙦戶搷㉣ㄷ㤶㕤㌵昳〲戳搴㝣慢慥㤹㔷㜵㜵捤扣㕥散扢摤慡㌹㕣愹愶㍡㙡扥㤳㌵昳昲慢㔷捤ㄳ昲搵㍣摥㔴戸㥥㜰捡换戴㔲昳晤昶㥡攵㕡慤慢㘶㕥戳㤵㥡ㅦ搴㌵昳㐲愹慥㤹㤷㘰㝤敢戲㌵㐷搵㘸㐷捤㡦戰㘶㕥搱昴慡㜹㔸扥㥡て㌴ㄵ慥㠷㡦昲捡愷搴扣摥㕥戳㕣晥㜴搵捣换愰㔲昳㤳扡㘶㕥㝢搴㌵昳慡愶敦改㙣捤戵慡搶㔱昳戳慣㤹ㄷ〹扤㙡㡥攴慢戹搲㔴戸㥥ぢ捡㡢㠹㔲昳㑢昶㥡攵㡡愲慢㘶㕥㔹㤴㥡㕦搶㌵昳㜲㥥慥㤹ㄷち㝤慦㕡㌵㠷愲㙡㕦㐷捤慦戳㘶㕥㜷昳慡㜹捦㝣㌵て㌰ㄵ慥㐷㜶昲晡㥣搴晣慥扤㘶戹㐸攷慡㤹ㄷ敢愴收昷㜴捤扣㝡愶㙢收戵㌷摦晢㔶捤攱㤰敡敢愸昹㐳搶捣㑢㔹㕥㌵敦㥣慦收㥤㑣㠵敢㘹㥡扣攴㈵㌵㝦㘲慦㔹慥㝢戹㙡收昵㉦愹昹㌳㕤㌳㉦㍡改㥡㜹㌹换昷戹㔵㜳㈸愴戶㜳搴扣㤹㌵昳敡㤰㔷捤㠱㝣㌵㤷㥢ち搷㠳㉥㜹ㄵ㐹㙡晥愷扤㘶㝤㈹㈹㜷晦捣㑢㑡㔲昳㌷扡㘶㕥挷搱㌵昳ち㤱敦㍢慢收㜰㡤㌲ㅣ㌵晦挰㥡㜹挱挵慢收㤲㝣㌵㜷㌱ㄵ慥㘷㔰昲挲㡣搴晣㡢扤㘶戹㍡攳挲㤹㔷㘹愴收㈲摣㤸㠱攳㍡㕥ㅡ搱㌵昳愲㡢慦ㄸ㔲㌹㐶慡っ慡㥦㝦戰ㅦ搷㤵㐰愳㜸つ挳慢收ㅦ㘰敡㜹㉣晡扤愹㜰㍤ㅥ㤲搷㍡愴㘶晥愲㜳昶㔸㔴㉥㜸戸㙡收㠵て愹戹扢慥㤹㔷ㅢ㜴捤扣㡥攱敢㘹搵ㅣ慡㔵㕦㍢㙡づ戰㘶㕥ㄶ昰慡㜹㜳扥㥡扦㌰ㄵ慥㈷㌷昲昲㠱搴扣扤扤㘶戹㠶攰慡㤹搷ㄲ愴收㕥扡㘶㥥挰搷㌵昳搲㠰慦户㔵㜳㘵愵晡搸㔱昳捥慣㤹㘷摡扤㙡晥㌰㕦捤ㅦ㤸ち搷㐳ㄵ㜹㐶㕥㙡摥捤㕥戳㥣㤶㜷搵捣搳昳㔲㜳㍦㕤㌳捦㠹敢㥡㜹戶摤搷㍦㕢㜳㔸扤攳愸㜹㑦搶捣㤳搷㕥㌵扦㥥慦收搷㑣㠵敢㜹㠷㍣挹㉤㌵て戲搷㉣㘷扡㕤㌵昳㡣户搴ㅣ搴㌵昳ㄴ戴慥㤹㈷戰㝤㘱慢收㜰㤵㝡搱㔱㜳㠴㌵昳㝣戰㔷捤捦收慢昹ㄹ㔳攱㝡ㄴ㈱捦ㅢ㑢捤㠳敤㌵换挹㘳㔷捤㍣㠹㉣㌵て搱㌵昳慣慥慥㤹攷㠴㝤〷㐰㕡捡㔱㘵慤㝡挲㔱昲㌰㤶捣㌳慣㕥㈵㍦㤲慦攴㠷㑤㠵敢㈱㠱㍣ㄳ㉢㈵㡦戱㤷㕣㘶㐹ㅤ㠷愲㍣㉤㉢㈵㡦搵㈵昷〴慦㑢收㔹㔶摦挱㤰敡㠱㜰愵扡捦㔱昳〴搶捣㤳㤶㕥㌵摦㤹慦收㍢㑣㠵敢昹㝤扤㄰㐹㙡㥥㘶慦㔹捥㜰扡㘰敥つ㕢愹㜹㠶慥㤹愷ㅥ㜵捤㝤昰捥㜷愸㔵㜳㌸慣㙥㜲搴㝣㌸㙢敥てㅢ慦㥡搷收慢昹㍡㔳攱㝡戴ㅥ捦ㄷ㑡捤挷摡㙢摥摢㤲㍡㜰收挹㐳愹㜹愶慥㌹〸㕥搷捣㜳㠱扥戸㔵㜳㈸愸慥㜲搴㥣㘴捤㍣戵收㔵昳攵昹㙡扥捣㔴戸㥥㝡㌷ㄸ㤱愴收攳散㌵换㜹㌸ㄷ捥㐳㘰㉢㌵㌷攸㥡㜹㠲㑣搷捣搳㙢扥㈶慢收㜰㐴㕤攰愸㜹㉥㙢ㅥぢㅢ慦㥡捦捥㔷昳㔹愶㘲捦㘷㠶搵摣搱㍣㜳晣㙤㘷摥戸扥散㡥攵敢〲〷㕢㜵捣㐷㕣㘳〱挹㐲㄰㝦㈹捦㘸㜹㥥㥡㤱㈷挴っ搲㡦搲挰摤㕢愹㔶ㄱ㤴㘳つ㑢搳㍣㘹搵㉤捤㥢扡㔲昲㍣て㜹ち㔹挳㐸摥㜱搶ㅤ㑦搵㘸㤹㤳㙡㤹㠰㠷挴攰㔹ㅡ搳敢ㅢ捤㝢㤷昰昰ㄸ㍥摤挰㝡㙥㠳㈱ㅣ敦ㄶ昴愵㈷户攰㐱づ㕤搳攳㕡昱㈸㥡㘴㔹攳㤴㔸㈶㤳㙡㘹晡㍤摣昵㠸㈹㌲晣攱㌲晣改㠷㙤㜸摥戹挶㕢搲㜲㥦昳㘰㝢摥㑥㍢ㅥ搶昳㤶㡡昹㌰㡥摦㜶捦愳摣㠴㕢慣㔶愰捦㜲㜵攷㡢昰㡥㜲㈶って昸挰㘳㠱搹㔱㈵昵攲㔱㜳挶ㄲ㜶戹つ挵〹㈹㉡㤹㠲㔶ㄷ㍡㜹挷㈳㡤慥㡤㜵戱㤶㤶搸愲戲挶扡㠶㔴搳慣捣散戲扡昹㌸㕢㠹〷晢㈰㔸㔹㔹㤹㜱ㄲ晥㘷〶㉥〱㥥㉢㤳慤晢㘴愶㕡㑡戲っ挴慦づ㠷㠲㕢㤶㔹敥㠹㥥攵㉥ㄷ搳㙣戹愷搱扤つ㘱㜵戹敡㘸昸戳㘴攳㜴㈸戲㈹㜹慡㑢㔲㥥㐱昳㍦㤰㥣〹攲㔷㍣慦㘵㑢㤹昱㑣㜹㡥㤸㘶㔳㥥㑢㜷㕢捡搹㔶捡昳愱挸愶攴㤹㉡㐹㜹〱捤㉦㈴戹〸挴慦收㍡㔳捥昱㑣㜹愹㤸㘶㔳㕥㐶㜷㕢㑡㥥慡㤲戵扣〲㡡㙣捡挵㔶捡㤵㌴扦㤲㘴ㄵ㠸㕦㉤㜱愶㡣㝢愶㕣㉤愶搹㤴㙢攸㙥㑢挹㌳㑤㤲昲㕡㈸戲㈹㜹㥥㐸搶昲㍡㥡慦㈵戹ㅥ挴慦捥㜰愶㍣挲㌳攵㡤㘲㥡㑤㜹ㄳ摤㙤㈹捦戶㔲摥〲㐵㌶㈵㑦昳㐸捡㕢㘹㝥ㅢ挹敤㈰㝥挵㜳㍡戶㕥㑥昱㑣㜹㤷㤸㘶㔳摥㑤㜷㕢捡换慤㤴昷㐲㤱㑤挹戳㌴㤲昲㍥㥡摦㑦昲〰㠸㕦昱㤴㡣㉤攵㐱㥥㈹搷㠹㘹㌶攵挳㜴户愵攴㘹ㅡ〱昶㔱㈸戲㈹㜹㤲㐵㔲㍥㐶昳挷挵〷挴慦㙥㜵愶㍣挰㌳攵ㅦ挵㌴㥢昲㐹㜱㉦㌲昳攲〴戸㤵昲㘹㈸戲㈹㜹㡥㐴㔲㍥㐳昳㘷㐹㥥〳昱慢〷㥤㈹慢㍣㔳㙥㄰搳㙣捡ㄷ改㙥㕢换㐷慣㤴㝦㠲㈲㥢㤲愷㌸㈴攵换㌴㝦㠵攴㔵㄰扦攲昹っㅢ戰晢㜸愶㝣㐳㑣戳㈹摦愴扢㉤攵戳㔶捡户愱挸愶攴ㄹち㐹昹づ捤摦㈵搹〸攲㔷㉦㍢㔳敥敥㤹昲㝤㌱捤愶晣㠰敥戶㤴㍣㐵㈱扤晣ぢㄴ搹㤴㍣挱㈰㈹㍦愲昹㕦㐹㌶㠱昸搵㝢捥㤴扤㍤㔳㝥㉡愶搹㤴㥦搱摤㤶㤲㘷ㄸ㈴攵攷㔰㘴㔳昲晣㠰愴晣㠲收㥢㐹晥づ攲㔷㥦㌹㔳㙥攵㤹昲㉢㌱捤愶晣㥡敥戶㤴㥢慤㤴晦㠲㈲㥢㤲挳㝢㐹昹つ捤扦㈵昹づ挴慦㌸㤶户昵戲捣㌳攵㡦㘲㥡㑤昹ㄳ摤㙤㈹㝦戰㔲晥〷㡡㙣㑡㡥捥㈵攵捦㌴晦㠵攴㔷㄰㍣愷〴搴㤶昲搷敦扤扥昸㡡换㘸㥡㑤搹〵慣㍤㘵〹㘲〸戰愵㔰㘴㔳晡㈱㤵㤴㍥㥡㜷㈵㈹〳昱慢敥捥㤴摦㜹愶散㈶愶搹㤴摤改㙥㕢换㠰㤵戲㈷ㄴ搹㤴摢㕢㈹换㘹ㅥ㈰搹ち挴慦㌸㄰戶慤攵摦㍤㔳㙥㉢愶搹㤴摢搱摤㤶㜲㘷㉢攵づ㔰㘴㔳㜲㘸㉢㙢搹㡢收㍢㤲昴〶昱慢㝥捥㤴㥢㍣㔳敥㈲愶搹㤴㝤攸㙥㑢戹愷㤵戲〲㡡㙣捡㐱㔶捡扥㌴摦㡤㘴㜷㄰扦ち㍡㔳㙥昴㑣搹㕦㑣戳㈹〷搰摤㤶㤲㐳㔳改攵㕥㔰㘴㔳づ戶㔲敥㑤昳㠱㈴晢㠰昸搵㄰㘷捡㔷㍤㔳敥㈷愶搹㤴㐱扡摢㔲づ戳㔲㠶愱挸愶攴挰㔰㠰慤愴㜹㠴愴ち挴慦挶㍡㔳㍥攷㤹戲㐶㑣戳㈹㙢改㙥㑢㌹挱㑡戹㍦ㄴ搹㤴ㅣ搷㐹捡㈱㌴ㅦ㑡㜲〰㠸㕦㜱㄰㘷摢㝣摡㍣㔳づㄷ搳㙣捡ㄱ㜴户愵攴挰㑥㠰ㅤ〵㐵㌶攵戱㔶捡搱㌴ㅦ㐳㜲㄰㠸㕦捤㜴愶㝣挰㌳攵挱㘲㥡㑤㌹㥥敥戶㤴㐹㉢攵㐴㈸戲㈹㌹慡㤲戵㥣㐴昳挹㈴㔳㐰晣慡挱㤹昲㜶捦㤴搳挵㌴㥢㜲〶摤㙤㈹攷㕡㈹て㠵挲㑡㔹㍡ㅦ搲晤扤慥㠲敢㐱㤰敤㘷ㄶ〶攲㤷㐰昰戴换㔴ㄲ攳㤸戹戸㥡扥㘸㜴㔳愶㘵ㄱ〳㜵挱昳攷㑡攵㕡㜹㐹昱攰摦ㄶ㡢愳愱㕤㄰㡡㑢改㑤㔸扤晦㐷ㅣづ㔰摢慦愱㌳攲㄰㉣㘵挵㍥挵挱ㅦ㔷㔸摤㠸っ捣㌲㔴ㄴ㑡㜱㐰㈸㡡晦㌱ㄵ〷㐲㘱ㅣ〹愰㑡㌹戲攸昰㄰㠷愹㝦攳慦愳ㅣ㠵㘴㙡〹㡢㘳敡愳挹攱つ㤷昲㤳㑣㘹ㄹ㠷㈹敡㘴慢搶敢捣㕡慤戵㕢㙡㈹慥捤㔹㍢づ㑣㘴敤慥戱慦摤㑣愶㔸づㄵ搷搰㠸㤱攳㌸㐴搲挷敤改㌹〸愱㔴愷㍦〳㥣〴扢㉡㈷㍤〷㈴愲㔸㤵㤳㥥㠳ㄴ㔱㕣㘹㑦㥦㘶ちづ㑡㈴晤㉣㜲ㅣ㤳㐸晡搹昶昴攷㥢㔲㥤㥥〳ㄱ〹㜶㔹㑥㝡づ㑥㐴㜱㘹㑥㝡づ㔸㐴㜱㠹㍤㝤〳㔳㕣ち㤵愴㙦㈴挷昱㠹愴㙦戲愷攷攰愴㝤敤㔷㕡挱㉥挸㐹㝦愵愵㌸㍦㈷晤㉡㑢㜱㥥㍤㝤ぢ㔳慣㠶㑡搲户㤲㕢〳㑥搲㘷散改㌹㔰㘹㑦捦〱㡡慣换㔹㌹改搷㕡㡡㌳㜳搲㜳㈰㈳ㅥ㝦戰愷㕦挸ㄴ㌷㐲㈵改ㄷ㤱攳戸㐵搲㉦戶愷攷愰愵㍤晤慤㔶戰搳㜲搲㜳〰㈳㔹㤶攷愴攷愰㐶ㄴ愷摡搳㥦挴ㄴㅣ挴㐸晡㤳挹㜱っ㈳改㤷摡搳㜳〰搳㥥㥥〳ㄷ〹㜶㜲㑥晡晢㉤挵㐹㌹改㌹挰ㄱ㡦ㄳ敤改㤷㌳挵㍡愸㈴晤㘹攴ㅥ〶㈷改㔷搸搳㜳㌰搳㥥晥㌱㉢搸愲㥣昴㡦㕢㡡㠵㌹改摢㉣挵〲㝢晡㌳㤹㠲㠳ㅢ㐹㝦ㄶ戹㈷挱㐹晡戳敤改㌹戰㘹㑦捦〱㡤慣㑢㙢㑥晡㘷㉤㐵㑢㑥㝡づ㝣挴攳㜸㝢晡昳㤹㘲〳㔴㤲晥〲㜲ㅣ攷㐸晡ぢ敤改㌹挸㘹㑦晦戲ㄵ慣㌱㈷㍤〷㍣㤲愵㈱㈷㍤〷㐱愲㤸㘳㑦㝦㈹㔳㜰搰㈳改㉦㈳昷㈶㌸㐹㝦戹㍤㍤〷㍣敤改㌹搰㤱㘰戳㜲搲扦㙢㈹搲㌹改㌷㕡㡡㤴㍤晤㉡愶㜸ㅦ㉡㐹㝦ㄵ戹て挰㐹晡慢敤改㌹昸㘹㑦捦㐱㡦愴㡦攵愴攷㐰㐸ㄴ㌳㜳搲㙦戲ㄴ㜵昶昴搷㌲〵〷㐳㤲晥㍡㜲㥦㠱㤳昴㙢敤改㌹㄰㙡㑦捦〱㤰㘴㌹㉡㈷晤㘶㑢㜱㘴㑥㝡づ㤴挴攳〸㝢晡ㅢ㤹攲㉢愸㈴晤㑤攴㌸㉥㤲昴㌷摢搳㜳㔰搴㥥㥥㠳㈱〹㜶㐸㑥㝡づ㤰㐴㌱㈳㈷晤㜷㤶㘲扡㍤晤敤㑣挱㐱㤲愴扦㠳摣㑦攰㈴晤㥤昶昴晦㌱愵㝡㥦捦㠱㤱㘴㤹㥣㤳晥ㄷ㑢㌱㈹㈷晤慦㤶㘲愲㍤晤扤㑣㔱っ㈲改敦㈳挷昱㤲愴扦摦㝣㐳愶㥣㠳愵昶戵昷㠱㤳昴攳㜲搲㜳攰㈴㡡戱㌹改㌹㤸ㄲ挵㐱昶昴敢ㄸ㤵㠳㈷㐹晦㌰㌹㡥㥤㈴晤㈳收ㅢ㐹捦㠱㔳㝢㝡づ㤸㈴搸挸㥣昴〱㑢㌱㈲㈷㍤〷㔶攲㌱摣㥥扥㡤㔱户〵㤱昴㑦㤰攳㌸㑡搲慦㌷摦㐸㝡づ愲摡搳㜳昰㈴挱㠶收愴攷㠰㑡ㄴ㐳㜲搲㜳㤰㈵㡡晤敤改㥦㘶㔴づ慡㈴晤㌳攴㌸愶㤲昴捦㥡㙦㈴㍤〷㔴敤改㌹㤰㤲㘰搱㥣昴扢㔹㡡敡㥣昴ㅣ㜰㠹㐷㤵㍤晤〶㐶敤て㈲改㕦㈴㌷㠰〴敤㌶㕥㌲摦㐸㝡づ慥摡搳㜳㔰㈵挱㐲㌹改㌹搰ㄲ㐵㌰㈷晤㍥㤶㘲㍦㝢晡㔷ㄹ㤵㠳㉤㐹晦ㅡ戹㈰〹搳扦㙥扥㤱昴ㅣ㘸戵愷攷〰㑢戲っ捣㐹ㅦ戱ㄴ㝢攷愴攷㐰㑣㍣昶戲愷㝦㥢㔱㙢㐰㈴晤㍢攴㌸敥㤲昴敦㥡㙦㈴㍤〷㕤敤改㌹搸㤲㘰㝢攴愴攷〰㑣ㄴ晤㜲搲㜳㔰㈶㡡摤敤改摦㘷㔴づ挲㈴晤〷攴㐶㤰㜰敤㍦㌴摦㐸㝡づ挰摡搳㜳攰㈵挱㜶捤㐹㍦挶㔲昴挹㐹㝦㤰愵搸挵㥥㝥ㄳ愳㜲㐰㈶改㍦㈶挷昱㤸愴晦挴㝣㈳改㌹ㄸ㙢㑦㍦〹㥣愴摦㌱㈷㍤〷㘶愲攸㤵㤳㝥㡡愵搸挱㥥晥㜳㐶攵攰㑣搲㝦㐱㙥〶〹搷㝥戳昹㐶搲㜳㘰㤶㑤㕦㝥㈴㌸晥捥㐴昱㐲㤵㤸㤹㥣㌹昳㠷昲㤲㡡摥㈵㠷て敢㝥挵㠷捦㝦㜴攱敢㐷て晤昴㍦慢㔶扤扥改挲つ晦㜹㈴㍥昴㤹㙢慦㝤昲攰搵ㅢ㍥摡㍡扤愶昸晥ㅦ㈶慣㔹ㄲ㥡戳攴昸昴㈱㝢ㅦ戴攴㠸攳愶㠶愶㙣㌵戰㑢㤷慥㕤〷㙣昳㙣慦㍤〳㑢㡦㝦㔰㍤昱捥づ㑤㑡㐶ㅣ㉣挲㜱愹㤱㈳てㄹ㠳㝥㠹㌷㍤扡㤴捦散散㌲㘴攴攱㉡㈳㙥㤵昱㤵㉥㈳摤搹㘵捣㐲〲㘹㠹〳つ㡥㐴〴㡤㝦敡㌲ㅡ㍡扢っㄹ㠹戸搰㘸戲捡昸㐶㤷搱搲搹㘵挸㠸挴㔵㐶挶㉡攳㍢㕤挶挲捥㉥㐳㐶㈶慥㌲ㄶ㕢㘵晣愰换㌸愹戳换㤰ㄱ㡡慢㡣愵㔶ㄹ㍦改㌲㌸慣攸搴て慣㡣㔴㕣㘵慣戰捡昸㡦㉥攳捣捥㉥攳㉣㈴㜰㝦㔲捥戶捡昸㐵㤷㜱㝥㘷㤷㈱㈳ㄷㄷㅡㄷ㕡㘵ㄴㄹ戲晢攲㜰愳㔳㥢㈲㈳ㄸ㔷ㄹ㤷㕢㘵ㄴ敢㌲㔶㜵㜶ㄹ㌲㤲㜱㤵㜱戵㔵㐶㠹㉥攳摡捥㉥㐳㐶㌴慥㌲㌸戲㤱扤愸㑦㤷挱㘱㐸愷㌶㐵㐶㌶慥㌲㙥戶捡㈸搳㘵摣摥搹㘵挸〸挷㔵挶㥤㔶ㄹ㝥㕤挶扤㥤㕤㠶㡣㜴㕣㘵㜰挴㈳㑤改慥换㔸搷搹㘵挸㠸挷㔵挶㈳㔶ㄹ㍤㜵ㄹ㙤㥤㕤㠶㡣㝣㕣㘵慣户捡〸攸㌲㥥敥散㌲㘴〴攴㉡㠳㈳㈱㘹捡搶扡㡣つ㥤㕤㠶㡣㠴㕣㘵扣㘴㤵戱慤㉥攳搵捥㉥㐳㐶㐴慥㌲㕥户捡搸㕥㤷昱㜶㘷㤷㈱㈳㈳㔷ㄹ敦㕡㘵昴搲㘵㜰㌸搳愹扢㉦ㄹ㈱戹捡攰㐸㐹戶㡤摥扡っづ㙢㍡戵っㄹ㈹戹捡攰㠸㐹捡搸㔹㤷挱攱㑤愷㤶㈱㈳㈶㔷ㄹㅣ㌹㐹ㄹ㝤愴っ挵攱㡡っ捡晥昲㥤扥戶㌳〲㉥㘵ち愷扢㉣挵㠷㌹ちㅥ搲㡢挷〷㌹ちㅥ㘴㡢攲晤ㅣ〵て㝢㐵昱攷ㅣ〵て㐴㐵昱㕥㡥㠲㠷㠶愲搸㤸愳攰挱㥡㈸摥捤㔱昰昰㐹ㄴ敦攴㈸㜸㐰㈳㡡户㜳ㄴ㍣挴㄰挵㕢㌹ち㝥改㡢攲捤ㅣ〵扦㠶㐵昱㐶㡥㠲㕦㡣愲㜸㍤㐷挱慦㉡㔱扣㤶愳攰㤷㠷㈸㕥捤㔱㜰㜷㉥㡡㔷㜲ㄴ摣挱㡡攲攵ㅣ〵㜷㜹愲昸㔳㡥㠲㍢㈱㔱扣㤴愳攰㙥㐱ㄴ㉦收㈸昸㐱ㄵ挵㠶ㅣ〵㍦㍡愲㜸㈱㐷挱㡤㔹ㄴ捦攷㈸戸㜹㠹攲㌹愷愲摢晦〲挵㜰㡤挶</t>
  </si>
  <si>
    <t>㜸〱捤㝤〷㝣摢㘴晡㝦摥㌴㜱㈳㜷挴愵㤴〲㠵㤲㐲㤹㠵ㄲ㍢㑥㙣ㄷ㑡㐹搳〹摤㘹搹㄰㍣攴㈶㌴㠹㑢㐶〷戳㘵㤵㘳㙦㈸愳㉤㝢摤ㅤ愳㜰散㈳㤴つ〵㡥搱〳づ戸㘳挳〱挷摥ㅣ昰晦㝥ㅦ㐹㡥㘴挹㙥㝥晣㉦㥦て愹晤㔴捦㝥昴㝤㘴㔹慦昴捡㉡㔲㐵㐵㐵扦攲㡦晦昳慦㠴ぢ㕢搵㉦㙤敦搰㕢㐶搷㘵㥡㥢昵㘴㐷㔳愶戵㝤㜴㙤㕢㕢㝣改戴愶昶㡥㍥㌰昰㌵㌴㐱摦㕥摡搰摥㜴㤴㕥搶戰㐸㙦㙢㠷㔱㘹㔱㔱㔹㤹㔶っ晤ㄶ收㍢㘰㌱ㅡ扤戴ㄲㄲ㔸ㄵ㘹㍥㤲扥㈴㘵㈴ㅡ㠹㥦愴ㅦ㐹㝦㤲〱㈴〳㐹捡㐹〲㈴㠳㐸㌶㈱ㄹ㑣戲㈹挹㄰㤲捤㐸㠶㤲㙣㑥挲晣摡㤶㈴挳㐰晡㙦〵㌲户㙥晣捣挴ㄱ㔸㥢晡㡥㑣㥢扥㙢挵㝥㐶捤㘳㠳挱搱挱搱搵㤵㤱搰攸捡㕤㉢敡㍡㥢㍢㍡摢昴戱慤㝡㘷㐷㕢扣㜹搷㡡㔹㥤㠹收愶攴扥晡搲戹㤹〵㝡敢㔸㍤㔱㔹㤵㠸㠷愳挱㜰㜵㜵㍡ㄶ㡢昶摦ㅡ㤱㘷搴㡤㥦搵愶愷摢晦㔷㌱㠷㌳收捣扡昱愳㘷攸ㅤ晦慢㤸摢㈰㈶㐲㑥挸戴挴㥢㕡晦㐷㐱㑢搹搳慡〹㝡戲㠹捤搷昵戶愶搶昹愳㔱戶〳㘸㜰㤱搱㤳㠰㜸㌲摥摥㔱愷㌷㌷捦搱搳散㝢晦ㄶ㘲愶户改慤㐹扤㝤㘰换挴㈵㐹扤搹㔴户㤷戵散ㄷ㙦㥢ㄱ㙦搱㑢戸㔰摥㘲昴㙤㙡㑡㙦敤㘸敡㔸㍡愰㘵㕥扢㍥㈷摥㍡㕦愷㐹㘹换攴捥愶㔴㐹㠹㉡㈹㈹敡戳愳㔷㌱搲㥢搱㤳摡㤲㜵㡤昱戶づ攱搸戵愰㤷慤㙤ぢ㤱挲ㅤ㘵㜱㉢慡挸昱㘲㥢敡㥢㕡昶搵摢㕡昵㘶㈶㘱昳㐶攵ㄸ〹㈶〶昴㔹㜰慣戵㘱㘳㔴㍦昳昳挶㔵㘱ㄶ慤㠲㘴〴㠸㙦㕢㤰㤲戱戵㔵㤵摡㜶㤴㡤〴㔱㈵慦攱〳㙢昷攱㠷愶戸㈱㕥摣㤰㈸㙥㐸ㄶ㌷愴㡡ㅢ昴攲㠶㜴㜱挳晣攲㠶挶攲㠶愶攲㠶㈳㡡ㅢㄶ挰挶晡㉢敢摢户搸晣慢㙦㔹摦㜰挶愸捦㈶慣慣ㅥ㍢散搲ㄳ㐷㙥愹昸ㄹ㤵て敢づ㔸搰㜶〴昱敤〴挲ㅡ挲摡捥㤴敤〲愲搴〶搴挰㍡晡㝥㝦摣㍢㍦㙤晦挷摡搳〷㕥昹昹戹㕦摦昲㤹攲攷㕢〲散㑡攳摤㐰㝣愳㐱ㄸ㈰愲敤㑥㔹㈵㠸㔲捦㤹〱㥥摥晤㠷㕤㙦晢昵㥦搳敦㌹晢㤸搰㘹㕦捥㍡㑤㜱摦㈰〱㐲㌴慥〲昱㠵㐱㄰㈰ㅣ搴慡㈹慢〱㔱敡㐹㌳挰㙤昷㍣摦扥晤昷ㅢ愶摣㝤挲攵㠳㑥㥤㍢昳㑤挵敤㑢〲㐴㘹ㅣ〳昱㡤〱㘱㠰㑡㙤て捡昶〴㔱敡㘱㌳挰㤳て搷ㅤ㌱昷戴搶扡㔵挷㉣㙡晣收㌶㜵㤵攲㍥㐹〲散㐵攳㜱㈰扥扤㐱㄰㈰ㄴ搵㙡㈹ㅢて愲搴〳㘶㠰㉦㠷㘵㥥敦昸改㡣〹㜷㕣晣㘹㐵㘸挴摣つ㡡晢㌳〹㌰㠱挶ㄳ㐱㝣㤳㐰㠸㐱㡤㌶㤹戲㈹㈰㑡摤㘵〶愸㕦搴昰挴戸㙦㐳㔳㤶㐷㉦㕢㜲昳慡㐵㉢ㄵ昷㠵ㄲ㘰ㅦㅡ敦ぢ攲㥢㐶㌲戶㌶㌸愶㝡㡣㌶㥤搲ㄹ㈰㑡摤㘶㠶戸㝤昴㥢㔳昷㙢㙣㥦㜸搳晡㡢户晢㜰晤㡥㘷㈸㙥ㄴㄲ㘲ㄶ㡤㘷㠳昸收㤰㌰㐴捤ㄸ慤㥥搲戹㈰㑡摤㙣㠶㔸ㅤ搰晡愴㝥摤㘹搲〵㉦㕦㌲敥攷昰ㄶ㙢ㄵ昷挳ㄲ㘲㍦ㅡ敦て攲㍢〰㠴㌸搴㘸〷㔲㜶㄰㠸㔲搷㥡〱㍥捡㝣ㄴ㕤摥敦㠴㘹换攳㔵戱㐸昰㠹㠳ㄵ昷攱ㄲ攰㄰ㅡㅦち攲㍢っ㠴㥤〸㘹つ㤴ㅤづ愲搴㙡㌳挰㜱晦㔱愹晥㉢㝦㤹㜲㐱改扤摡㈵戳㜷㥥愹戸晦㤷〰〹ㅡ㈷㐱㝣㈹ㄲ慥㐴㘴㡣愶㔳㥡〶㔱㙡愵ㄹ㈲㜱挷㐱敢㑢㠳㉦㑦㕣戳捤㠰ㄷ摥ㅦ㝦晦ㄸ挵㙦て〹搱㐸攳㈶㄰摦ㄱ㈰㕣㠹㠸挶㑦㠵搶っ愲搴昹㘶㠰㤳扢ㄶ晤晣㔸昵㔷晢摥㌹昴戹㤱慦㝦㝢攵㈱㡡摦㍣ㄲ愰㤵挶ㄹ㄰摦㐲ㄲ搶㄰ㅤ愳ㅤ㐹㘹ㅢ㠸㔲㘷㥡㈱摥搹㝣昱戰㥤㐳攵戵㝦㈹扤攸晤㜳捡攷晣慡昸扤㈵㈱㍡㘸摣〹攲㕢㐴挲㄰攱㌱摡㘲㑡㤷㠰㈸戵挲っ昱摣戵㥦㈴捦扣攳愴挹㈷散㝡敥ㅥ㡢㥥㕤晡〷挵㙦㍤〹㜱ㄴ㡤㡦〶昱ㅤ〳挲搵㠸㘹挷㔲㜶ㅣ㠸㔲换捤〰摦㕥㝦昴ㄱ㙦挴慥ㄹ㝦㘵搱户昵㕦〶㠶慦㔷晣挶㤴〰换㘸扣ㅣ挴㜷〲〹㙢愸ㅡ愳㥤㐸改㐹㈰㑡ㅤ㙤㠶戸㝤户挳㙦昸晥愸敢㈶㥣昱搷㘱扦㑥昹攲改ㄵ㡡摦户ㄲ攲ㄴㅡ慦〰昱㥤ち㠲ㅡ慡㠲摡ㅦ㈸㍢つ㐴愹㑥㌳挰㌳㘷つ㌹敢㠸㜷㙦ㅡ㝦摤㠰㠹㐷㉣晥昷扣昳ㄵ扦慢㈵挰ㄹ㌴㍥ㄳ挴㜷ㄶ〸〳㔴㙢㘷㔳㜶づ㠸㔲ㄹ㙢㈵づ㜹敦敢㍤挳㝢捥戸攸攱攱㡦㙦㌳晤扢㠷ㄴ扦攷㈵挰㜹㌴㍥ㅦ挴㜷〱〸〳㠴戴ぢ㈹扢〸㐴愹㈶㌳挰㐹㜷昷扢敦挲㍥㈳愷㥣扣攱㠹㘵㝢㙥昲摤㈱㡡挷〸ㄲ攰ㄲㅡ慦〴昱㕤ち挲〰㔱敤㌲捡㉥〷㔱㉡㘹〶㤸摤㜷戳㔹愹搷慦㤹㝣捦㤰收㠷晦晥摦㕤愶慢捤愱㤶〰慢㘸扣ㅡ挴户〶㠴〱㘲摡㤵㤴㕤〵愲搴愱㘶㠰昰㌷敦㙣昱昸ㄱ㜵晢㕥㜴㑡敤愱つ摢つ㌸㔸昱搸㐴〲㕣㐳攳㙢㐱㝣搷㤱戰て戱㌱摡昵㤴摥〰愲搴晥㘶㠸昵挵㝢扤摡愷敦慡㤹ㄷ㉤攸晦㘶㙣搷昶户搴㤶㔰㑢㠸㥢㘸㝣㌳㠸敦㡦㈴っㄱㅡ愳晤㠹搲㍦㠳㈸㌵摢っ㜱㙡攳㈳㙦㕥㜶㕢敢摥ㄷ㑦㕢晢㕡搳㤱〳晥慤㜸㕣㈴㈱㙥愵昱㙤㈰扥摢㐱戸ㅡ㔵摡㕡捡敥〰㔱㙡㕦㌳挰㜵㈷慤㜸愷散慦㘷㡤㍦㜵昸搱㔷㡥晢㜲敥㉥晤晦〲昵㙣昳㝢㙢㐲㕢㝣㌱扥晣扢㡦㉢㜰㌰挵㝦ㅢ㍦愰挲昱㔴扡㍡ㅤ㐹〷㠳愹敡捡㜸㔵扣戴〲㘱㝢晡㌵捥捤戱㝦㝡晦愶搶㔴㘶戱㝣慦昷㑦㑦㙡㙡敥搰摢㠴㈹㑦攳㍦攳搸㐴昸〱改㠹㑢㜰㔰㤷㌴づ〱㌶㑤搷改㙤ㅤ㌸ㄸ敡㔸摡㝤㕣戰搵昸㜸扢摥捤㡥㌲㘳㡦捦㜴戶愶摡㠷㜹㉢敢㍢攲ㅤ晡㤶戹扡敥㈰㉥户㝡ㅣ㈸改敤㔲搲昰㕣户晤攲捤㥤㝡敤㤲㈶㐳扤㜵㡥ㅡ㠷㑣㤹㐴㝥敤愴㌶晤挸慣搶㔵㔱㉤㡥攳ㄷ㐹㙣搷㕡ㅡ㉡愳慥㡡扡挶㑣扢摥㉡攵㡤㙡㤹搵㤴㕣愰户搵敢ㅣ〵攸㈹㔹搵㈱㔴㤹挷㙤愳㘶戶㘲㐵㜱㈴㤶摡搶㉥㈵搰㝡㙢㑡㑦愱摥㠵㐰㜹改摣㜸愲㔹摦捣㘱㘲攴㠴㘲ぢ㠷㜸㔲㈶搹搹㕥㤷㘹敤㘸换㌴㍢㌵戵愹㐵㜱ㅣ㉢愶愶㘷㔲㝡㠹晣ㄵㄹ㔴ㄵ昵改愳㔴搱㑥㕥〷㕤㡣摤捥挳㌲摢㐶挲㠳扦挲挶戶㡤㠸挶㥥㠷㜳搹挸㔸戰㙤㘴戴摦戹㘰㈵昶㡤㤰搶㤵〵慤㍤㌶㔲㍡㙤敥晣攰㡤㥥㠳晥愰て捤㍡㍦㤵挵㈳昳㠷散摥㉥㌷㔲愹慤㉢ㅣ昴搱扡〰㘸ㄲ㌶扢敤昵慥㜱㜱昱㘰㜳敤㈷㉥挲㠸㘰㑡扣㌵搵慣户ㄵㅣ戲㉡㔶愴摤㐵㜲㌷挹㍤㈴昷㤲摣〷㔲㍡〱晢戸扣㠸㤶挰㐲㉤㔱㑢㑢ㄷ㌷愵㍡ㅡ㝤㡤㝡搳晣挶づ挸㌰搴㉤㉢㈳摣慥㍦敤〱㠸戴扦㤲㍣〸攲昷ㄷ昹扡昰㝦㤱捦慦㍤㠴晦挰㤷㡥挰晦晦昷〱㐸㌱扣㌴ㄹ敦㘰㐰摡㕥摡㠲㘱㔵㝢㥦㍥㕥㙢㍥㈵摥摥搸挱て㕤㘱㈵攳慤㈳㜹ㄸ愴晦㈳㈰㌳愶攸捤昸挸晥慦挶戲愵摢㈱收㐶挷㑣㍣戴搹慣愵㝥㘹㙢戲戱㉤搳㡡㌳ちㄳ攲ㅤ昱摡㈴〶㠶敤㉡敥㙢㤹㤶愹敢散昰戵㑣㘹挲㝦晤㕢收攸ぢ昵㜸㐷ㅤ㜶挹ㅤ〳㕡愶㘱㔰㈹晢捣愹愹㈵愵㉤挶㜸㜰㠲摥㥥搴㌸㜰㥣㡡㕤搰ㄲㅦ㤶戰㑦敤摦挲㥤㡡扥愴㠳愱晢戶捣㡡㘳攰搹愱挱㘸㤴㜸ㄹ㑢昴ㅣ㈰㌲换摢㙦㜲㠸㄰㤰㐵㕢㤴㝥㈲㌰㈲ㄵ㜱㉢挱户㈵扥㔳㑢㑣㥡晢㘹㤹搷搱搴摣㍥摡㠴㜷昴㠴っ㑥㉣攸㜲㑥㠵戰晢㝣搸㤸㝣〵㥢㤵晢愱收挸㜳㘶㌲㘱㠴㐵㈹㤳摢㌲㥤ぢ㠷㈳搶晦㉡づ㘳ㄵ㘹㡦㠲慣晥攲愶㍤戶扦攲㤶㕦捤晦㡦挷挷㐵晥戴㙤㘹搱〵㐲ㄶ晦挹㥦昶〴晥昳ㄷ搲㤵㡥㠴㠵攷㕥㌵捦㈰戹ㄴ昶晤㕢戰戶㜳摢㜴ㄹ昵㤷〹戳㜴愱㍥愰㘵晦㑣摢㠲㐴㈶戳㠰捤ㅦ㈸㕣㝢愳慥㜷㜰㈸摤捦㍣㜳挰㘵愵㔴㥦㍥㡥㌱戳㙤捣扤つ攲晢搶㠳っ愸㙤㙥慥戰㈲戶晢㥥㠱愸て扥㍤㝣捦㘲㈱ㄶ慡愹っ㠷㘲つ㜵捤㤹攴㠲挶㑣㘷扢摥㌰愷㜶㝡㔵挳戴捣㘲扤慤㘱㙡㙢扡愹戹ㄹ晦㘵摡收挷㕢㥢㤲つ㔳攲㐷㌵ㅣ㤱ㅣ扤愴戹扤㐵〵〱て挷捡摦摣摢㌸晢挴愳㍦慢扢攲戰㈹敡㠳㘷愶㉢㔵㘹㉡㕣愳昰ㅤ㤰戰〲㙦敤㜹㤲ㄷ㐸㕥㈴㜹㠹㘴〳㠸摡〵慥摣㜱㘱搹昹愷扤っ㕥㝢㠵攴㔵㄰散㙥愴㐵搸晢扣㘶戰㙡㐷晣捦㍤㤰昶㍡挹ㅢ㈰㡡〳㝢㝥㔶㡢戴㝦㠲攴㙤昸㑥戴攸〲㐱攲㙣㘶敤㉤〸晣㕡〱㥤摡〵ㄶ㙣扡㐶㤰㌵挲慡ㄱ㔲戵㌹挲㜸〲㌳搴㔴戸捥㉥散ち户ち晡㝦㐴昲㌱挹㈷㈴晦㈱昹ㄴ㐴つ㠲慢㌷㌰㥦搳收ぢ㤲㉦㐱㙣挰㝣㙤戰㙡㌷晣㉦挰㝣㐳愳㙦㐱搴敥㈰〶㌰摦㘱㈹㉦㌰愳改搰〵㠲攴摤挰晣〸㠱㕦㉢愰㔳㤵戰昰〲收搷㕦昲〰昳㡢愹㜰㥤㌵〹㈱㔲〵摥㕡ㅦ〵挲搳戸㕡㈹㠹㡦愴㉦㠸晡ㅥ慥摥挰㘸戴昱㤳昴〳戱〱㌳挰㘰㔵ㄵ〲㡦㘰昰㠱㌴㉡〷㔱搵㘰つ㘰〲㘰昳〲ㄳ愶㔷ㄷ㠸〳㤸挱㜰昱㙢〵㜴慡〶㉥㕥挰扣㥦て㤸昷㑣㠵敢㙣㔰ㄴ㤱㉡昰搶戶㐲㔲㙤㙢㤲攱㈴摢㤰㔴㠰愸㝦攵〵㘶㕢摡㙣㐷㌲ㄲ挴〶捣づ〶慢㘲〸㍣㠲挱㜷愴搱㑥㈰㙡て戰〶㌰㍢㠳捤ぢ捣ㄸ㝡㜵㠱㌸㠰搹ㄵ㉥㝥慤㠰㑥敤〹ㄷ㉦㘰㥥挹〷捣㝡㔳攱㍡换戵ㄷ㈲㔵攰慤㔵㈳愹㔶㐳ㄲ㈱㠹㤲挴㐰搴㘳㜹㠱搹㠳㌶㝢㤲㡣〵戱〱㌳捥㘰搵㌸〴ㅥ挱攰㝢搳愸ㄶ㐴搵㠲㌵㠰ㄹて㌶㉦㌰㝢搳慢ぢ挴〱捣㐴戸昸戵〲㍡㌵ㅥ㉥㕥挰摣㤱て㤸戵愶挲㜵昶㙥〲㈲㔵攰慤捤㐰㔲㙤㈶挹㉣㤲搹㈴㜳㐰搴㥦昲〲㌳㤷㌶昳㐸昶〳戱〱㜳㠰挱慡㠹〸㍣㠲挱て愴搱㐱㈰㡡㈷〴つ㘰づ〶㥢ㄷ㤸㐹昴敡〲㜱〰㜳ㄸ㕣晣㕡〱㥤㥡〲ㄷ㉦㘰㉥换〷捣愵愶挲㜵㔶㜲ㅦ㐴慡挰㕢㥢㡦愴㕡㈳㐹ㄳ挹ㄱ㈴ぢ㐰搴〵㜹㠱㘹愱㑤㉢㐹〶挴〶捣㤱〶慢昶㐵攰ㄱっ摥㐶愳㜶㄰㌵ㅤ慣〱㑣〷搸扣挰㑣愳㔷ㄷ㠸〳㤸挵㜰昱㙢〵㜴㙡〶㕣扣㠰㌹㈱ㅦ㌰换㑤㠵敢㕣敢㉣㐴慡挰㕢㕢㠶愴摡㜲㤲ㄳ㐸㑥㈴㌹〹㐴ㅤ㥤ㄷ㤸㔳㘸戳㠲攴㔴㄰ㅢ㌰愷ㄹ慣㥡㡤挰㈳ㄸ晣㜴ㅡ㥤〱愲敡挱ㅡ挰㥣〹㌶㉦㌰㜳攸搵〵攲〰收ㅣ戸昸戵〲㍡㌵ㄷ㉥㕥挰㌴攵〳愶搱㔴戸捥㈰敦㠷㐸ㄵ㜸㙢㉢㤱㔴扢㤴攴㌲㤲换㐹慥〰㔱㠹扣挰慣愶捤ㅡ㤲㉢㐱㙣挰㕣㙤戰㙡㝦〴ㅥ挱攰搷搰攸㕡㄰㜵㈰㔸〳㤸敢挰收〵收〰㝡㜵㠱㌸㠰戹ㄱ㉥㝥慤㠰㑥ㅤ〴ㄷ㉦㘰㘶攵〳㘶愶愹㜰㥤ㄹ㍦〴㤱㉡昰搶㙥㐷㔲㙤㉤挹ㅤ㈴㜷㤲晣〵㐴㑤捤ぢ捣摤戴戹㠷攴㕥㄰ㅢ㌰昷ㅢ慣㍡ㄴ㠱㐷㌰昸〳㌴晡㉢㠸㙡〰㙢〰昳㈰搸扣挰ㅣ㐶慦㉥㄰〷㌰敢攰攲搷ち攸搴攱㜰昱〲㈶㤲て㤸ㅡ㔳攱㍡攳㥦㐰愴ち扣戵愷㤱㔴㕢㑦昲っ挹戳㈴捦㠱愸捡扣挰㍣㑦㥢ㄷ㐸㕥〴戱〱戳挱㘰㔵ㄲ㠱㐷㌰昸摦㘹昴㌲㠸搲挱ㅡ挰扣〲㌶㉦㌰㈹㝡㜵㠱㌸㠰㜹つ㉥㝥慤㠰㑥愵攱攲〵捣昰㝣挰㙣㙤㉡㕣搷㌱ㅡㄱ愹〲㙦敤㕤㈴搵摥㈳㜹㥦攴〳㤲て㐱搴搰扣挰㝣㐴㥢㡦㐹㍥〱戱〱昳愹挱㉡㕥ㄶㄹ挱攰㥦搱攸㜳㄰戵〰慣〱捣ㄷ㘰昳〲㜳〴扤扡㐰ㅣ挰㝣つㄷ扦㔶㐰愷㥡攱攲〵㑣㘹㍥㘰㑡㑣㠵敢晡㑣㉢㈲㔵攰慤晤㡣愴摡㉦㈴扦㤲ㄴㄵ㠳㈸㄰昵换捦昹㡥㝣晢搰愶㠴愴ㄴ挴〶㑣㕦㠳㔵ㄹ〴ㅥ挱攰㘵㌴攲攴〶㜵㈴㔸〳ㄸ㍦搸扣挰㉣愴㔷ㄷ㠸〳㤸〱㡣慢ㄵ搰愹㌶戸㜸〱昳〹㔶挲㜳慣昴戱愹㜰㕤㜵敡㐰愴ち扣戵捤㔸晢㔰㤲捤㐹戶㈰搹ㄲ㐴扤㤷ㄷ㤸慤㘸戳㌵挹㜰㄰ㅢ㌰ㄵ〶慢㍡ㄱ㔸㠰ㄹ㐱愳㙤㐱搴㘲㠸っ㘰戶〳㥢ㄷ㤸㐵㉣愹ぢ挴〱捣づ㡣慢ㄵ搰愹㈵㜰昱〲收挵㝣挰扣㘰㉡㕣搷搲㡥㐲愴ち扣戵摤㔹㝢㈵㐹㤰㈴㐴㔲〵愲搶攷〵愶㥡㌶㌵㈴ㄱ㄰ㅢ㌰㌱㠳㔵㐷㈳戰〰㌳㠶㐶㝢㠰愸㘳㈱㌲㠰搹ㄳ㙣㕥㘰㡥㘱㐹㕤㈰づ㘰挶㌱慥㔶㐰愷㡥㠳㡢ㄷ㌰昷收〳收ㅥ㔳攱扡㐶戸っ㤱㉡昰搶愶戰昶愹㈴晢㤰散㑢㌲つ㐴慤捤ぢ捣っ摡捣㈴㤹〵㘲〳㘶㡥挱慡攵〸㉣挰搴搳㘸㉥㠸㍡ㄱ㈲〳㤸㜹㘰昳〲㜳〲㑢敡〲㜱〰㜳〰㕣晣㕡〱㥤㍡〹㉥㕥挰㕣㤹て㤸㌵愶挲㜵攵昳ㄴ㐴慡挰㕢㡢㈳愹㤶㈰㐹㤲愴㐸㜴㄰㜵㘹㕥㘰收搳愶㤱愴〹挴〶捣〲㠳㔵扣㤰㉡挰㌴搳愸〵㐴昱㘲慡〱㑣㉢搸扣挰㥣捡㤲扡㐰ㅣ挰ㅣ挹戸㕡〱㥤㍡つ㉥㕥挰㥣㥡て㤸ㄵ愶挲㜵㐵昷っ㐴慡挰㕢㍢㡡戵ㅦ㑤㜲っ挹戱㈴挷㠱愸攵㜹㠱㔹㐶㥢攵㈴㈷㠰搸㠰㌹挹㘰搵㤹〸㉣挰㥣㑣愳㔳㐰搴搹㄰ㄹ挰慣〰㥢ㄷ㤸戳㔸㔲ㄷ㠸〳㤸搳ㄸ㔷㉢愰㔳攷挰挵ぢ㤸㑣㍥㘰㕡㑤挵户戹㔷慡捦㐳愴ち扣戵昳㔹晢〵㈴ㄷ㤲㕣㐴㜲㌱㠸㙡捣ぢ捣㑡摡㕣㑡㜲ㄹ㠸つ㤸㉢っ㔶㥤㡦挰〲捣㉡ㅡ慤〶㔱ㄷ㐲㘴〰戳〶㙣㕥㘰㉥㘰㐹㕤㈰づ㘰慥㘶㕣慤㠰㑥㕤〴ㄷ㉦㘰昶换〷捣㍣㔳攱扡〲㝦〹㈲㔵攰慤晤㤱戵晦㠹攴捦㈴户㤰摣ち愲㘶收〵收㜶摡慣㈵戹〳挴〶捣㕦っ㔶慤㐴㘰〱收㉥ㅡ摤つ愲㉥㠳挸〰收ㅥ戰㜹㠱戹㤴㈵㜵㠱㌸㠰戹㥦㜱戵〲㍡㜵㌹㕣扣㠰ㄹ㥢て㤸㍤㑤㠵㙢㘶挱㉡㐴慡挰㕢㝢㤴戵㍦㐶昲㌸挹ㄳ㈴㑦㠲愸㥡扣挰㍣㑤㥢昵㈴捦㠰搸㠰㜹捥㘰搵㙡〴ㄶ㘰晥㐶愳攷㐱搴㤵㄰ㄹ挰扣〰㌶㉦㌰㙢㔸㔲ㄷ㠸〳㤸つ㡣慢ㄵ搰愹慢攰攲〵捣挸㝣挰㙣㘷㉡㕣㌳㈶慥㐱愴ち扣戵㝦㈲愹昶㉦㤲㌷㐹摥㈲㜹ㅢ㐴㙤㥤ㄷ㤸㜷㘹昳ㅥ挹晢㈰㌶㘰㍥㌴㔸㜵㉤〲ぢ㌰晦愶搱㐷㈰㡡㔳㌰っ㘰㍥〶㥢ㄷ㤸敢㔸㔲ㄷ㠸〳㤸㑦ㄹ㔷㉢愰㔳㌷挰挵ぢ㤸㝥昹㠰昱㥢ち搷㍣㤰㥢㄰愹〲㙦敤㍢搶晥㍤挹て㈴㍦㤲晣〴愲㑡昲〲昳㌳㙤㝥㈱昹ㄵ挴〶㡣敡㈳慣扡ㄹ㠱〵㤸㘲〸戴㍥㈰敡㑦㄰ㄹ挰㤴㠰捤ぢ捣ㅦ㔹㔲ㄷ㠸〳㤸扥㜰昱㙢〵㜴敡捦㜰昱〲收换晦收㌹昲晤挲㔴戸㘶户摣㡡㐸ㄵ㜸㙢〱㈴搵〶㤱㙣㐲㌲㤸㘴㔳㄰昵㌱㕣扤㑦㠶㙦㐶㥢愱㈴㥢㠳搸㠰搹搲㘰搵㙤〸㉣挰っ愳搱㔶㈰㙡㉤㐴摢攱㡤㐳㘶戰㜹㠱戹㥤ㄶ㕤㈰づ㘰㉡攰攲搷ち攸搴ㅤ㜰昱〲收搵㝣挰扣㘲㉡㜲㘷敤㤴摥㠵㐸戹㔷㈶㘵㝡㙡㜶㍥㠳㙤愶挴㐰ㄸ晢搲昳㕡㥢㍡摡晢愵㙢㍢㍢㌲㤳㥡㍡㈶戴㜷昴㑦㠳㘰㔱㕣戶㤴㑢晦㌶愷㔱改晤㥡昴挵㜳㜱㙤㙥ㅢ户ち㌳㜷敢㍡摢㍢㌲㜲搱㜵戸㕢㍦㈱㌳㈳搳㌱愱愹㝤㘱㜳㝣改㐸て戵愱搹扦㔱㙦挵㕣㤴㌶㑣㐹搹㤸㔱㘶攱㐲㍤攵㔱㘳㝤愶戳㉤愹㑦㥤昰㝢㤸捤愲㡣慢挷㐵戸㐰愹㔴㤱摡㍥晦散つㅢ敥㕢愳㌷挵戸愸愹㝥攳㘴㠸㉥昸㘳㉡㉦㌶扤㈲攴挴㘶㡥扦愲搲扢挱ㄶ摥㍣㙣㜳㘳晡挱搸㥦㐶㑢つ搹〰㜳昲搵搴搶昶愶㤴敥㌷戹改㑤慤〳捤挵㤹㥤ㅤづ㑤㝣挹㘰㔳㠳慢慥㌳㕢搱昶㘴扣㉤昵㝢攸〸㔶っ㝦㐶㍢㤴て晦㝥ㅢ挸㐶㤸愲愲捦㜹㍡㠲㝦㥦ㅦ㉦㐰ㄷ㤵摥〳挶昳〲㜸昶㘳㠸〵摢戴愲㜲搸て㈰搴㔹㜱ㄹ戹改㝡扣㔵㍡㔰摦㤱㥡愰㉦ㅡ㈸ㄶ㍡㌶㙣㑣㤴㙦搶〷㍢㔹㤹〷愱愵㙢ㄳ敤㤹收捥づ㝤㘰㜶㐹㍥攰㕡㝡㡥摥ㅣ攷ㄴ戱晥搹愵㔹挹づ㑣愲换挶攳昴慦摦㑦㜷㠰㐸㠹搹㈱㈵㍤昲ㄵ搸㜰㥤㉢挱捦捥㙦散㈸ㅡ㤹㤶扦㑦挷愹㑢㔷昲敦挶㜱㐵搶㠲昹㈱扡ㄷ攱㝢㍥〷㡣㥦愲挱搶搴㐴㘳捦㈶㍢慤晥㤶㡣搳慦〶愴㘵㝦㠷㌹㤶扣㐷愲㥣ㅦ㥢㘶摣挰搲搱㤴㡣㌷㌷㉦ㅤ㤸㥥摡㥡㙣敥㑣改搳攲〹扤搹摡㔷㘷摡㕡㝥㈷晤㉡攱收㙦昴慡〰㉥收挴戸愹戸戱挸㥡㜱昶㥢㜷㙦㐵摡㈸散搹攴慢ㄶ㌱㡣㝤摢㝤㈸攲晦㍣搹捥て愷㑤扡愷㡡捡㙤㈷搸愵戹㐴摣㤷㜱㌲㔲㜶扥㥥㝣摡㙣㘶搳㌲搳㌰㙤㐴㑦搹㐴㔳㥡っ搱敦收㌳㈵㉤昲昹㝣扦昵㑢〵㔸攱敦㜳㜳晥〳㜶㜶〶㍦㡥㐷㔱晣㜶㜹〰㝣敥㌴㈶摢挱㠷㝣摦换づ㌰〰挳㜲敥扤㡣㠳㠵戹㑤ㅤ捤㝡扦戴攸㘵戹㡣ㅦ〷愲搹㌷㍤户ㄱ㔳㠲㈶っ㐸㑦㙥㙢㑡㌵㌷戵敡㍣昰挰摣㕥摥敡㌳㑤㥦㡦㔹愸戳㌲敤㑤扣㠳㙤㐰㝡㙥㕢扣戵㝤㈱㘷㝥㈵㤷㙥攲攰愴㔹愵改昱㑤慤昸昰ㄸ㌹戹㕣㥥慥㙦捣㉣挶㑤㜰㥤㉤慤㤳攳ぢ摢㝦ㄷ㡤㌲扦㑡㠰㤰昱㠹㉡㔶挵挵慡慣戸散户㝥㐷㘱ぢ㐷挸㄰攲ㄵ㤳㤸慤晡㉢㤶ち㝣㔶搹㈵㜳づ㌰㍦慢慣挹㜱㐳㤷攷愴挴散ㅤ㠴摣晦㙡扢攱〳摡㝦㌴挸㍥㤳攷㑤敤㥥㌹晥晦㜵㍢㕥改㠳㠸㕣攰㙢㐰㌶㡢散㌴搵㈱㌰ㅥ㘸㙣㉡㤴㜱换搱愴攳攴㜲㌷㍦㝦㕡㙣戸㈵攲㥢㤳收㕣㥣㠴㐹㠵晤昱挱挷㙥ㄷ㤳㌱戱扦ㅤ㘸㌰㍣㠴㙢㠹㌷户㥢扡扡㑣㑢㑢㥣㥢ㄶ㌷换㝡散戳昵㌲㌹㥥挶㥥㐴㑢㠳挸昶㘷㡡攲㑢㈰㡡㉦ㄱㄱ扥㡡㌹昵㕣㤶ㄹ㉢㌳㍦摥搶搴搱搸搲㤴㉣㈳挳改攱扦㡢㙤ㄲ㥢㔰〹挰戴晥㘴挳挴挱㘹敥挴㑦㘳慥㈲摡㍤ㅡ攳〵㐲挷昶㘳换㉤㤶敦㙦昵ㅢ攷昵ㄶ㈹㈵㍢㝡慤ㄲ搱㑡㌱㤶㠵挰晣㤰搸づ扣㈰㤱㥤㤰㝡㠸〶㜸㙢㐱㤸㕢㝦㈵敢戰㔴㜰晡㘵㕦ㄸ昸愷㘵攲愹㐹戸㠳㈰搳搶搷扣㝤戴っ慤攵㉥愵㉤挰㈹户㜵㤸㥢㡥㌹敦㡢㜰晣摢㔶㐶㐱㍤㈶戳㤶㜰戲慥捦攸㈱㍦戴㐵愵愵晤捡扣㜲㑤戵㘲㡤㌴愷㈶摡㙦扦㥤敡㡡晦挹散攸㌸慥㠸摦捦ㄵ搱㐲愰㕡ㄵ㠸㝡ㄸ㉣搷㈷挷㈰㑣㠳㙡㤰搲㐷愱捣晤㤴攴㥤㥥ち㠷愲搲ㄶ㑥㥢㉤㙢攱敡攰㔰挳㠷挹戴㤸㝥ぢ㐸㝣晤捡ㅥ㠱㕥慢㠱搵㌳敢搷㡦挵㜲㤱㝡〲挴捡㕦㡡㘵扦㥦攰㘹ㄱ收㡦㠲愸攷挱㜲㈰㉡㙤㉢搲挶㌰㐵昷㈰㐴扤〰㤶〳ㄱ敢捦搶㐵戳㠷㉦㐲挵㐳㘸㌶㜲㘳㠷㘳敡㈵搸昱㤰っ搷㘲㔸㐱ㄷ㤶慣㘳〲戵〱っ㡦ぢ㡣扦扣摦㕣敡㘵ㄸ昰摢慢挸㜳㙦愹㕥㠱㠶㝢㑣㙤㉣㔷敦㔵㉣㜱㐷㤴摤㌰挷㐱扡昱つ昳㌵㝡攰敤搸㌰搵敢㤰㔸㘰摡扡㕤换㔵ㄹ捦㙣㙦㜸ㅢ搴搱㘰〲つ晥〹〳㜶㕣㥢〸㉥摢愴户㙣㙥戶㈶㑤愲摢㘴扡㝤〴〳㕢㤳愶㐲㘶㙦搲挷㘰ぢ㌷改ㄳ㔸昴戸㐹晦㠱戱搱愴㝤㔸㐱ㄷ搸㙣㤳㍥〵搳㤳㈶㝤づ扢〲㑤晡〲㙡㘹搲㌴慥摥㤷攰ㅣ㑤㥡〱改挶㥢昴㌵摣摣㑤晡〶㔲㡦㈶捤攲慡捣㘶戶㙦扤つ收搰愰㥥〶摦挱㐰㥡㌴ㄷ㕣戶㐹㍦摡摣㙣㑤㥡㐷户晤攸搶〷戵搸㥡㜴〰㘴昶㈶昱挰扢㜰㤳㑡㘱搱攳㈶昹㘰㙣㌴改㐰㔶搰挵㘴收搱戵敡ぢ㕤㑦㥡挴愹愶〵㥡挴㐹愸搲愴㠳戹㝡晤挰㌹㥡㜴㈸愴ㅢ㙦ㄲ㘷慤攲㤵昳㐹ㅡ〸㤱㐷㤳ㅡ戸㉡㠷㌳㕢戹户㐱㥣〶〹ㅡ㜰愲慢㌴㈹〹㉥摢㈴捥㘵戵攲摡㥡㤴愲㥢㑥㌷捥㍢戵㌵㘹㍥㘴昶㈶㙤つ㜵攱㈶㜱扡㙡㡦㥢戴つ㡣㡤㈶㌵戲〲㐷㤳㉡愰敢㐹㤳㌸敤戵㐰㤳戶㠳㕡㥡㜴〴㔷㙦㈴㌸㐷㤳㥡㈱摤㜸㤳㜶㠰ㅢ㕥㌹㑤摡ㄱ㈲ぢ㑣㙡捤㉦户㔶慥㑡㠶搹㌸挵搶挳㘰㈱つ㡥愴〱㈷摤㑡㤳摡挰㘵㥢挴㜹戵㤶㥢慤㐹敤㜴攳㉦㕡㈸捥㠱戵㌵㘹ㄱ㘴昶㈶㜱㜶㙣攱㈶㜱敡㙣㡦㥢挴㈹戶㐶㤳ㄶ戳〲㐷㤳㌸昳戶㈷㑤攲ㄴ摣〲㑤攲攴㕣㘹搲㔲慥摥㔸㜰㡥㈶ㅤつ改挶㥢挴〳っ扣㜲㥡戴㌷㐴ㄶ㤸搴㥡㑤㍡㤶慢㜲ㅣ戳搵㝡ㅢㅣ㑦㠳㘵㌴攰〴㘰㘹搲㜲㜰搹㈶㑤戴戹搹㥡㜴〲摤㑥愴摢っㄸ搸㥡㜴㌲㘴昶㈶捤㠴扡㜰㤳㌸㡤户挷㑤攲㜴㕦愳㐹愷戰〲㐷㤳㌸ぢ戸㈷㑤㥡ぢ扢〲㑤攲㐴㘱㘹搲愹㕣㍤捥ㄸ㜶㌴改㌴㐸㌷摥㈴捥㉣挶㉢愷㐹㥣㕥散搱愴㌳戸㉡㘷㌲ㅢ愷ㅥ㝢ㄸ㥣㐵㠳戳㘹挰挹挸搲愴㜳挰㘵㥢挴昹挶㤶㥢慤㐹攷搲敤㍣扡捤㠷㠱慤㐹ㄷ㐰㘶㙦ㄲ㘷つㄷ㙥ㄲ愷ㄴ昷戸㐹㥣㝡㙣㌴改㐲㔶攰㘸搲〲攸㝡搲㈴㑥㑤㉥搰愴㔶愸愵㐹ㄷ㜳昵㌲攰ㅣ㑤㕡〹改挶㥢挴㔹捥㜸攵㌴㠹㔳㥤㉤㌰愹㌵㍦㐹㤷㜱㔵㉥㘷㌶㑥㠳昶㌰戸㠲〶慢㘸挰戱户㌴㘹㌵戸㙣㤳㌸昷搹㜲戳㌵㘹つ摤慥愴摢㌲ㄸ搸㥡㜴㌵㘴昶㈶㉤㠷扡㜰㤳㌸扤戹挷㑤攲㌴㘸愳㐹搷戰〲㐷㤳㑥㠲慥㈷㑤㍡〵㜶〵㥡戴〲㙡㘹搲㜵㕣㍤捥愴㜶㌴改〶㐸㌷摥㈴捥戸挶㉢愷㐹愷㐳㘴㠱㐹慤搹愴㥢戸㉡㌷㌳ㅢ愷㘴㝢ㄸ晣㤱〶㝦愲〱㈷㘹㑢㤳晥っ㉥摢㈴捥挳戶摣㙣㑤扡㠵㙥户搲㡤㜳愶㙤㑤扡ㅤ㌲㝢㤳㌸㥢扡㜰㤳㌸搵扡挷㑤攲㤴㙣愳㐹㙢㔹㠱愳㐹㔷㐰搷㤳㈶慤㠶㕤㠱㈶慤㠱㕡㥡㜴㈷㔷敦㑡㜰㡥㈶摤〵改挶㥢挴搹摦㜸攵㌴改ㅡ㠸㉣㌰愹㌵㥢㜴て㔷攵㕥㘶扢搶摢攰㍥ㅡ摣㑦㠳敢㘰㈰㑤㝡〰㕣戶㐹㥣ㄳ㙥挵戵㌵改慦㜴㝢㤰㙥㥣扦㙤㙢搲㐳㤰搹㥢挴㤹摤㠵㥢㜴〷㉣㝡摣㈴㑥て㌷㥡戴㡥ㄵ㌸㥡挴㔹攳㍤㘹ㄲ愷㡦ㄷ㘸ㄲ㈷㤶㑢㤳ㅥ攱敡㜱㠶戹愳㐹㡦㐱扡昱㈶㜱㈶㍡㕥㌹㑤㝡〰㈲ぢ㑣㙡捤㈶㍤挱㔵㜹㤲搹㌸㔵摤挳攰㈹ㅡ㍣㑤㠳〷㘱㈰㑤㕡て㉥摢㈴捥㑦户摣㙣㑤㝡㠶㙥捦搲敤㘹ㄸ搸㥡昴㌷挸散㑤攲㉣昳挲㑤攲ㄴ昴ㅥ㌷改㔹ㄸㅢ㑤㝡㥥ㄵ㌸㥡昴ㅣ㜴㍤㘹ㄲ愷戲ㄷ㘸ㄲ㈷戹㑢㤳㕥攴敡㜱戶扢愳㐹ㅢ㈰摤㜸㤳㌸㉢ㅥ慦㥣㈶㜱㙡扣〵㈶戵㘶㤳㕥收慡扣挲㙣㥣㌶敦㘱昰㉡つ晥㐱〳㑥愴㤷㈶扤〶㉥摢㈴捥㤵户摣㙣㑤㝡㥤㙥㙦搰敤㕤ㄸ搸㥡昴㉦挸散㑤㝡て敡挲㑤㝡ㅦㄶ㍤㙥搲〷㌰㌶㥡昴㈶㉢㜰㌴㠹戳改㝢搲㈴㑥慢㉦搰愴㡦愱㤶㈶扤捤搵攳捣㝢㐷㤳摥㠵㜴攳㑤晡ㄴ㙥㜸攵㌴改㌳㠸㉣㌰愹㌵㥢昴㍥㔷攵〳㘶攳ㄴ㝥て㠳て㘹昰㙦ㅡ㜰㔲扦㌴改㈳㜰搹㈶㝤㙤㜳戳㌵改㘳扡㝤㐲户㥦㘱㘰㙢搲愷㤰搹㥢挴搹昷㠵㥢昴㉢㉣㝡摣愴愲㘲慢㐹㥦戱〲㐷㤳ㄴ㜴㍤㘹ㄲ愷昸ㄷ㘸㔲〹搴搲愴㉦戸㝡散㠷愳㐹㕦㐱扡昱㈶昱㙥〱慣㔷㑥㤳捡㈰㕤〷㘹捥㠹搸㙦戸㉡摦㌲㥢收㙤昰ㅤつ扥愷〱㙦㌰㤰㈶晤〰㉥摢愴〱㌶㌷㕢㤳㝥愴摢㑦㜴攳㝣㝦㕢㤳㝥㠶捣摥愴愱㔰ㄷ㙥ㄲ㙦ㄳ攸㜱㤳戶㠰戱昱㐹晡㠵ㄵ㌸㥡戴㈵㜴㍤㘹ㄲ㙦㌷㈸搰㈴摥㠸㈰㑤攲㔴ㄹ㌵ㅣ㥣愳㐹挵㤰㙥扣㐹ㄵ㜰㜳㌷㘹〴愴敢摣㑤挲捦〹攲㥥㄰㘶摢搶摢挰㐷㠳扥㌴攰捤づ搲愴㌲㜰搹㈶敤㘰㜳戳㌵㠹扦㠱愹昹改挶㝢て㙣㑤敡て㤹扤㐹扣㉢愱㜰㤳㜸换㐲㡦㥢挴㕢ㅢ㡣㈶つ㘰〵㡥㈶昱㡥㠷㥥㌴㠹户㍥ㄴ㘸ㄲ㙦㡡㤰㈶㤵㜳昵㈲攰ㅣ㑤ㅡ〴改挶㥢ㄴ㠳㥢扢㐹㘳㈰㕤攷㙥搲㘰慥捡愶捣挶摢㉣㍣っ㠶搰㘰㌳ㅡ昰挶ぢ㘹搲㔰㜰搹㈶昱摥ち换捤搶愴捤改戶〵摤愶挰挰搶愴㘱㤰搹㥢㌴ㄵ敡挲㑤攲敤ㄳ㍤㙥ㄲ㙦戳㌰㥡戴ㄵ㉢㜰㌴㠹㜷㕦昴愴㐹扣つ愳㐰㤳㜸㠳㠶㌴㘹㌸㔷㡦㜷㙡㌸㥡㔴〱改挶㥢挴㍢㍡摣㑤攲㙤ㅤ敢摣㑤摡㤶慢戲ㅤ戳昱㤶てて㠳㤱㌴搸㥥〶扣〹㐴㥡戴〳戸㙣㤳㜸㥦㠷攵㘶㙢搲㡥㜴摢㠹㙥㜱ㄸ搸㥡戴ぢ㘴昶㈶㈵愰㉥摣㈴摥捡搱攳㈶愵㘰㙣㌴㘹ㄴ㉢㜰㌴㐹㠷慥㈷㑤攲㉤㈱〵㥡搴〸戵㌴㘹㌷慥㕥ㄳ㌸㐷㤳㜶㠷㜴攳㑤攲摤㈵敥㈶昱ㄶ㤳㜵敥㈶〵戹㉡㈱㘶攳敤㈷ㅥ〶㔵㌴〸搳㠰㌷愴㐸㤳慡挱㘵㥢挴㝢㑥㉣㌷㕢㤳㙡攸ㄶ愱摢㔱㌰戰㌵㈹〶㤹扤㐹扣㜳愴㜰㤳㜸㕢㐹㡦㥢挴摢㑦㡣㈶㡤㘱〵㡥㈶ㅤ〷㕤㑦㥡戴っ㜶〵㥡戴ㅣ㙡㘹搲㥥㕣扤ㄳ挰㌹㥡戴ㄷ愴ㅢ㙦搲㐹㜰㜳㌷改㘴㐸搷戹㥢戴㌷㔷愵㤶搹㑥昱㌶ㄸ㑦㠳㍡ㅡ昰收ㄸ㘹搲〴㜰搹㈶昱晥ㄷ㉢慥慤㐹ㄳ改㌶㠹㙥扣㔷挵搶愴㈹㤰搹㥢挴扢㔸ち㌷㠹户戸昴戸㐹扣ㄵ挶㘸搲㔴㔶攰㘸搲挵搰昵愴㐹㉢㘱㔷愰㐹㤷㐲㉤㑤摡㤷慢挷扢㘹ㅣ㑤㥡づ改挶㥢挴扢㙥摣㑤㕡〵改㍡㜷㤳㘶㜲㔵㘶㌱ㅢ㙦换昱㌰㤸㑤㠳㌹㌴㔸〳〳㘹㔲㍤戸㙣㤳㜸㉦㡥攵㘶㙢搲㕣扡捤愳ㅢ敦㥢戱㌵㘹㝦挸散㑤攲ㅤ㌵㠵㥢挴摢㙤㝡摣㈴摥㤶㘳㌴改〰㔶攰㘸ㄲ敦搶改㐹㤳㜸摢㑥㠱㈶昱㠶ㅥ㘹搲㐱㕣㍤摥搹攳㘸搲㈱㤰㙥扣㐹扣〳挸摤愴扢㈰㕤攷㙥搲㘱㕣㤵〶㘶攳㉤㐲ㅥ〶㠷搳㈰㑥㠳㝢㘰㈰㑤㑡㠰换㌶㠹昷〵㔹㙥戶㈶㈵改㤶愲摢愳㌰戰㌵㈹つ㤹扤㐹㡦㐱㕤戸㐹扣昵愷挷㑤㝡〲挶㐶㤳收戳〲㐷㤳㥥㠴慥㈷㑤攲㉤㐴〵㥡挴㥢㡢愴㐹㑤㕣㍤摥㘵攴㘸搲〲㐸㌷摥㈴摥㡤攴㙥ㄲ㙦㐹㕡攷㙥㔲ぢ㔷愵㤵搹㜸扢㤲㠷㐱㠶〶ぢ㘹挰ㅢ㤸愴㐹㐷㠲换㌶㠹昷㈸㔹㙥戶㈶戵搱慤㥤㙥晦㠴㠱慤㐹㥤㤰搹㥢挴㍢㡤ち㌷改㑤㔸昴戸㐹㙦挱搸㘸搲㈲㔶攰㘸搲摢搰昵愴㐹扣㥤愹㐰㤳摥㠳㕡㥡戴㠴慢昷㍥㌸㐷㤳㡥㠲㜴攳㑤晡㄰㙥敥㈶晤ㅢ搲㜵敥㈶ㅤ挳㔵㌹㤶搹㜸敢㤴㠷挱㜱㌴㌸㥥〶扣㤹㑡㥡戴っ㕣戶㐹扣㕦捡㜲戳㌵㘹㌹摤㑥愰摢㜷㌰戰㌵改㈴挸散㑤攲㕤㑦㠵㥢昴〳㉣㝡摣愴ㅦ㘱㙣㌴改㘴㔶攰㘸ㄲ敦愸敡㐹㤳㜸㙢㔵㠱㈶晤〲戵㌴㘹〵㔷㡦㜷㕦㌹㥡昴〷㐸㌷摥㈴挵㜱㍥㤰㜰捥ㄶ㉡㠶㜴㥤扢㐹愷㜳㔵捥㘰戶㍥摥〶㘷搲攰㉣ㅡ㤴挰㐰㥡㜴㌶戸㙣㤳晡摡摣㌸㈵摡敦ㅦ挴摣攷搰敤㕣扡〵㘰㘰㙢搲昹㤰搹㥢㌴〸敡挲㑤摡〴ㄶ㍤㙥搲㘰ㄸㅢ㑤扡㠰ㄵ㜴㌱㤹㌵ㄱ㘵㔳攸㝡搲愴捤㘰㔷愰㐹㐳愱㤶㈶㕤挴搵摢ㅣ㥣愳㐹㤷㐰扡昱㈶㙤〹㌷㜷㤳㠶㐱敡搱愴㑢戹㉡㤷㌱ㅢ㙦㈹昳㌰戸㥣〶㔷搰㘰㙢ㄸ㐸㤳㔶㠱换㌶愹挲收㘶晢㈴慤愶摢ㅡ㤰搲㕤㘰搰戳扢㡢㌸㘱㉦㘰扢攵㡢㜳㘳摢〷愵㘷㜷挶㥢昱〴㠶㤹戸晦愰㠳愲摦挳攴搳ㄲ攳㉥㤰摣摦㡣㜶㍥㤸〱㌷㑥挹㉡ㅣ㝣攸㜰慣㔹㉥〶㑥㕢㜳摤摡㘹昹摢敥ㄲ昱㤷㌶晣昴敢慦㍤换挲捤愳敦㈲晥㐴㘹㐳㐳㔱ㄹ㜳愲㐹戸ㅤ昰㉡㌴㡣㜳收㜹ㅦ㐳㠱㠹搸㌹㌷㑤㌰摡攰敥㘹愳㥣㈰㍣慡㤹捦㙣昱㥡㙦敡㥣㡦㝤㌵ㄲ㉡㑥捡㤶つ昶ㅡ㜲〸挶㜷㘹㈵愴ㅢ㥤换ぢ〷摣つ挶㔹扤昵ㅤ㑢㥢㌱㤳㥡㡢晣㔱㑥㘳㠹㔳㐷つ㌵捡换戴㤵攰愶户摣㥦摣捤晡晥〵愱晡㙤㥡昳ㄳ挷攲㐶捤㘸㔴㔳㝡㌰〰捥敢捦愲扢㌱愵て晦㝣搷愱挴㑤愷㌷㈵摢㌲敤㤹㜴㐷㐵㍤敥〶愸攰㡦㕥攳㈷㝡㉡㙢㑢て㐴㐴捦㥣㕣戱㤲㔶㍥㙡㐴摡攴㕦搰㥡㔹摣㉡搵㤴戶昳户扦〵慦扥㝤㤹㠶扢㐶昹摢づ挰〵㠲㈸㤴㝦㠱㤰㠹慡敦〶挴摡扥㙥㝣摤㥣㠶㜰㑤慡㉡ㅤ㑣㈷㐳挹㐸㍣ㅣ㑢㔴挷戰㤸づ㐵㈱㡢㔷挶攲㔵挹㐰㤵改愳摤〸㥦㐰搸攲㙥㈲㔷㙤㜱搴㤵搷㠰㘳㘲㥦㈴晢ㅦ㤲㐰〴㤱昱挲㡦换㈳㑦晦扡昱つ㌲㠹㜹づ㝥㔲摢昷㈷㐸〶㐱攲㝣㌴㡢敦捦㄰て㠴搸㜶㝦㐰㈰㙡㐶搱㐶㈰㤴㜶㉢㉣戴ち㉣愹㌱㤰㜳㡦攴㔷㌳〰㍤㍦㌱捣攵搷搶挲〲㕢扥摡〳㉣户㝥敤づ〸搴㔸㉣〹搲㜷㤲愳㍦摦攳㈰攵搶愹昶㠱㍢户〹〸㡢㌴㌶㥡㍤㔵㔳㈰㘱㕦㥤㝤愹㌵㐳昹敥㠱㥤搱㡥㘰㌲㤱㠸〴㐳㔵愹㙡晣挶㙢㉣慡挷㘳㌵戱敡㘸㌴㤸づ㈵愳挹㔰㔵㌸㌰摥㑡㝦㉦㝣〲㜵ㄶ㈷敤㤸㘰㜱搴㤵㜳㤶㙤敦戴㘳ㄲ㈲攳㔵愴戱ㅤㅡ㍢愰ㄱ敦〰愷敢㡡㝣㐷㉡ㅦ愲㝣〷㉣㈹㑥搹㌵〰ㅥぢっ扡〱㝥〴ㄶ〴㜸ㅦ攸〵攰㐷㈱㔰搳挰〹挰㡦㤱愳㍦摦㌳㈰ㄵ㠰㘳〸攱〶㌸攲〹昰㉣㌳㤴敦㈹㠴㌲〰㡥〵攳愹㜰㔵㜵㑤㔵扡㌲ㄲ慥愹㑣挴攲愹㈸戶晣㜰㜵戰㍡ㅡ愹㐹挷〳戳慤昴㑦挳㈷㌰挷攲〴攰㝡㡢愳慥㝣㉥戸摥〱㜸ㅥ㈲攳攵〲㜸㍦㑢扥ㅢ㤵㉦愰〸㙤㔷㠲㜳〰攴〶挰扢㍡〰摥〰ぢ〲㝣㈰昴〲昰摦㈱㔰〷㠳ㄳ㠰㕦㈶㐷㝦扥て㠵㔴〰摥挹ㄳ攰ㅤ㍣〱㙥㌰㐳昹㕥㐳㈸〳攰㐴㉡㤸㡣㔷㈷搳㝡慡㈶ㄱ慥㑣㠴攲㜱㍤ㄱ㡥㈷㠲㤵搱㥡捡㘰㉡㤴っㅣ㙥愵㝦ㅤ㍥㠱戸挵〹挰〹㡢愳慥㍣〹慥㜷〰㑥㈱㌲㕥㉥㠰㌹㑤㔶攴㔵㔴扥㠳㈲㌴摥㡢愴㌸㔵搶〰㜸㤸〳攰昷㘱㐱㠰ㅢ愱ㄷ㠰㍦㠰㐰ㅤ〱㑥〰晥㤰ㅣ晤昹㙥㠶㔴〰ㅥ敡〹昰㄰㑦㠰㕢捤㔰扥㑦㄰捡摣㘳挷㔲㔱㈰ㅡ㑣㔶㔵挶挲挹㜴㑤㤴㑦〰㡢㔴㈵㔳搸㑢㐴昱戸㥢㠰㑣㑦㘵晤晦㠱㑦㘰愱㔵㡣〰㝣愴挵㔱㔷摥〶慥㜷〰㙥㐷㘴扣㕣〰㜷㔸昲ㄸ㤵㕦愳〸㉤㑡㜰ㄶ㐱㙥〰散㜷〰晣ㅤ㉣〸昰㘲攸〵攰敦㈱㔰㑢挱〹挰㍦㤰愳㍦摦㐷㐳㉡〰晢㍣〱㉥昱〴昸㔸㌳㤴敦㘷㠴㌲户攰捡㔰㘵㍣㤵〸㔶㐵慡戱〵㘳㌳㡥㘲㙢づ㠷挳挱㔴㉣㤸㡣㈵㐳〱㤹㕡捡晡㝦㠱㑦攰㜸慢ㄸ〱㜸㤹挵㔱㔷扥ㅣ㕣敦〰㝣〲㈲攳攵〲昸㐴㑢㍥㡥捡㔲ㅣ㝥㙢㝢ㄱㅣ㑥㔱㌵〰晥攱㐷晢㍥戸っㄶ〴昸ㄴ攸〵㘰㍥ㄶ㑦㥤ち㑥〰昶㤳愳㍦摦愷㐱㉡〰㝦㠳㄰敥㝤昰㔷㤰扡扦攴捥㌰㐳昹〶㈲㤴〱㜰㉡㔹㥤慥㑥㈵㈲愹㜸㉣ㅤ慥〹㐵ㄲ搱㔸㉡㔵ㄹ㑦㠶挲挱㜸㌰ㅤ㑦〵㘴㕡㈸敢㉦㠷㑦攰㉣慢ㄸ〱㔸㘶㠴㕡扡昲㜳愰敢ㅤ㠰捦㐵㘴扣㕣〰㥦㘷挹㈷㔲戹ㄹち搴㈶㘰㐹㕤〰戹〱昰㠷づ㠰户㠰〵〱扥㄰㝡〱㜸㑢〸搴挵攰〴攰㘱攴攸捦昷㑡㐸〵攰㜷㍤〱㝥摢ㄳ攰换捣㔰扥㙤㄰捡〰戸㈶ㄵ㐹敡搱㤴ㅥ挶ㅥ㌷ㅣ搵㈳搱㜴㍣㥣づ㈶㔳㔵挹㜸㈲㥥㐸㔴〵㘴㑡㈷敢慦㠰㑦攰ち慢㤸ㄱ攴㘴㌶愷愵㉢㕦つ㕤敦〰扣〶㤱昱㜲〱㝣愵㈵摦㤷捡ㅤ㔱㤲戶て㤶搴搵㤰ㅢ〰扦散〰㜸ㄷ㔸㄰攰㙢愰ㄷ㠰㐷㐱愰慥〳㈷〰敦㑡㡥晥㝣摦〰愹〰晣愲㈷挰捦㝢〲㝣㤳ㄹ捡㔷㠹㔰〶挰㝡㘵㌴㕥㤵慥㡡搵攸㤵搵攱愰㥥㡣㔵㐶㉡慢㤳愹㔰㈸ㅥづ㐶搲愱㐸攰㘶㉢㝤㄰㍥㠱㍦㕡㥣〰㉣㌳㌱戹㙥搴㤵晦ㄹ扡摥〱㤸昳㌷昱㜲〱㝣慢㈵㥦㑤㘵ㄴ㐵㘸戳〸捥敤㤰ㅢ〰㍦收〰㜸て㔸㄰攰戵搰ぢ挰㝢㐲愰敥〴㈷〰㡦㈵㐷㝦扥敦㠲㔴〰㕥攷〹㜰㤷㈷挰昷㤸愱㝣戵〸㘵〰ㅣ㡣㠵愲改㘰〲㍢攰敡㐸㌸ㅥ挵㔶㕢㔹㐹㜴ㄳ㤱㐸㈲㔱ㄳ愹〹摣㙢愵ㅦて㥦挰㝤ㄶ㈷扢〸㤹㐵挹㜵愳慥晣〱攸㝡〷㘰捥扤挴换〵昰㠳㤶㝣㝦㉡愷愲〸㙤㍦㠲昳㄰攴〶挰㜷㍡〰㥥〶ぢ〲扣づ㝡〱㜸㍡〴敡ㄱ㜰〲昰っ㜲昴攷晢㌱㐸〵攰摢㍣〱扥挵ㄳ攰㈷捣㔰扥㌹〸㘵〰㕣㤵㡣愴㘳㠹ㅡ㡣㉥㤲㔵攱㘴〴〷扦戱㜰㔵慣㌲ㄵ㑤㠷㙡㔲戱㘸㔵㐰愶㐱戲晥㝡昸〴㥥戲㡡ㄱ㠰㥦戶㌸敡捡搷㠳敢ㅤ㠰㌹㙦ㄲ㉦ㄷ挰捦㕡昲㐳愹㍣〸㐵㘸㠷㄰㥣扦㐱㙥〰㝣㡤〳攰㐳㘱㐱㠰㥦㠷㕥〰㍥っ〲昵㈲㌸〱戸㠱ㅣ晤昹摥〰愹〰扣挶ㄳ攰㔵㥥〰扦㙣㠶昲㈵ㄱ捡〰㌸㤶㡥㈷ㄳ㤵搵搵㌵昱㥡㘴㔸㡦搷挴㘲㐹㍤㔸ㄳ慤挴ㅥ㈳㕡㥤㡣㐶〲慦㔸改㔳昰〹扣㙡㜱戲㡢昸㠷挵㔱㔷晥ㅡ戸摥〱㤸㜳ㅥ昱㜲〱晣㠶㈵㑦㔲戹〰㐵㘸〹㠲昳㉦挸つ㠰捦㜷〰捣㈷敥ㄲ攰㌷愱ㄷ㠰㌳㄰愸户挱〹挰ぢ挹搱㥦敦㜷㈱ㄵ㠰捦昶〴昸㑣㑦㠰摦㌷㐳昹㍡㄰捡〰戸愶㉡ㄴ慥㐹㔶㐶慢㐲㈱〰ㅣ㠹挶㈲愹捡㔴㘵㍡㤴〸㐷㐳挱㘴扡㉡㈰搳て㔹㝦㈷㝣〲ㅦ㕡挵挸ㄶ㉣㌳て㉤㕤昹㐷搰昵づ挰ㅦ㈳㌲㕥㉥㠰㍦戱攴晣扤㘳敤ㄸㄴ愸㌵㘲㐹㝤ち戹〱昰〹づ㠰㡦㠷〵〱收散㐳〱㜸ㄹ〴敡ぢ㜰〲昰㜲㜲昴攷晢㉢㐸〵攰攳㍣〱㍥挶ㄳ攰㙦捣㔰扥㤳ㄱ捡〰㌸愱挷慡㤲搱慡㘰㈲㠸昱㐶㉡㠸ㄳ㐲搵愱捡㑡㡣㌷愲挹㘴っ㐷㙢㠱㙦慤昴愷挰㈷昰㥤挵挹ㄶ晣扤挵㔱㔷晥〳戸摥〱昸㐷㐴挶换〵昰㑦㤶㍣㐳攵㤹㈸㐲㙢㈵㌸㍦㐳㙥〰㝣愴〳攰㜳㘰㐱㠰㌹㜳㔰〰㍥ㄷ〲昹㐱㉣〱昸㍣攱㑣㠰㡢㜱㘸㉦〰户㜸〲扣挰ㄳ攰ㄲ㌸㌱㤴敦㈲㠴㌲㜷ㄱ昸戹㠶㥡㔴㉡㡣㜱㕢㌲ㅣ㡣改ㄸ㉣㐷慡㙢㠲挹㈰て摣愲挱捡㐰愹改愳㕤っ㥦㠰捦攲〴攰扥ㄶ㐷㕤㜹ㄹ戸摥〱㔸㐳㘴㉦㠰晤㤶扣㤳〰慦㐲ㄱ㕡〷〱敥て戹〱昰攱づ㠰慦㠴〵〱ㅥ〰扤〰㝣ㄵ〴慡ㅣ㥣〰㝣㌵㌹晡昳㍤〸㔲〱昸㄰㑦㠰て昲〴㜸戰ㄹ捡㜷㍤㐲ㄹ〰㈷㈳愱㐸愸愶㈶㔵ㄹ愹挲㕥㈱㕤ㄵ搵㐳㐱㍤ㄲ㑢㐶愳戱㤰㡥㜱㜳㘰㔳㉢晤つ昰〹っ戱㌸搹㐵㙣㘶㜱搴㤵て〵搷㍢〰㙦㡥挸㕥〰㜳摡㥦挸㡦㈶挰户愰〸敤㈸㠲挳愹㝦〶挰㌳ㅤ〰摦づぢ〲扣ㄵ昴〲昰㕡〸搴㜰㜰〲昰ㅤ攴㉣㠰㉢㈰ㄵ㠰昷昵〴㜸慡㈷挰摢㥡愱㝣㜷㈳㤴戹〵攳㜴㜱愴㕡㑦搴攰㌴㜲㌸ㄵち挶㙡ㄲ戱㔴ㅡ㐷挶愱㙡㙣搴㌵昱挰㜶㔶晡㝢攰ㄳㄸ㘹㜱戲〵㙦㙦㜱搴㤵敦〰慥㜷〰摥ㄱ㤱扤〰摥挹㤲㉦㈷挰㕤㈸㐲㕢㐶㠰㜶㠱摣〰㜸㉦〷挰て挳㠲〰㡦㠲㕥〰㝥〴〲戵ㅢ㌸〱昸㔱㜲ㄶ挰扢㐳㉡〰㡦昱〴㌸敡〹㜰搰っ攵㝢ㄲ愱っ㠰㔳改㔰㌸ㄶ㡣㈴ㄳ扡ㅥ〹㈷慢㘳㌱扤扡戲〶㌰〷㙢ㄲ愱慡㐸㌴ㅣ㤰愹㜲慣晦㈹昸〴慡慣㘲㘴ぢづ㕢ㅣ㜵攵搵攰㝡〷攰ㅡ㐴昶〲㌸㘲挹㔷戰挰攷㔱㠴㜶ち〱攲㤴㍢〳攰摤ㅣ〰扦〴ぢ〲㍣〶㝡〱㜸〳〴㙡㑦㜰〲昰摦挹㔹〰敦〵愹〰扣戳㈷挰㍢㝡〲扣户ㄹ捡昷て㠴㌲〰づ改㌵㤵㌱㡣㉦昴㌸捥昱愴愳昱㜸㔵㉡ㄲ〹㔵挷㜰㠶㈲㥡㐸挴㠳〱㤹收挶晡㕦㠳㑦㘰扣㔵㡣〰㕣㘷㜱搴㤵㑦〰搷㍢〰㑦㐴㘴㉦㠰㈷㔹昲㌳㔹攰摢㈸㐲㍢㠳〰㑤㠱摣〰㜸㉢〷挰敦挱㠲〰㑦㠵㕥〰㝥ㅦ〲戵㉦㌸〱昸〳㜲ㄶ挰搳㈱ㄵ㠰㌷昷〴㜸㌳㑦㠰㘷㥡愱㝣ㅦ㈳㤴〱㜰㈲㠵ㄱㅣ㐶㜲戱㘸㌸㠱昳㍢改㔸㈵㑥晣㈴搳搵攱㜰㘵㌲ㄱ慢愹づ挸ㄴ㌵搶晦〹㝣〲戳慤㘲〴㘰㤹㥤㘶改捡敢愱敢ㅤ㠰攷㈲戲ㄷ挰昳㉣㌹㝦攷㕡晢ち〵㙡攷ㄱ愰晤㈱㌷〰敥攷〰昸㕢㔸㄰攰〳愰ㄷ㠰扦㠳㐰ㅤ〴㑥〰晥㥥ㅣ晤昹㍥〴㔲〱戸慦㈷挰愵㥥〰ㅦ㘶㠶昲晤ㄷ愱っ㠰㉢搳愹㐴㐸挷ㄵ㈳㍤愹㠷慢㔳搸㠲㤳昱慡㥡㐸戲㌲㤵挲㌵愳㐴㈸㈰搳换㔸晦捦昰〹ㅣ㙥ㄵ㈳〰换捣㌲㑢㔷㥥㠰慥㜷〰㑥㈲戲ㄷ挰㈹㑢扥㤲㐵㤴攰搲愱㜶〹挱㐹㐳㙥〰晣攳て昶搳㤵㝤㘱㐱㠰攷㐳㉦〰㤷㐱愰㥡挰〹挰ㅡ㌹晡昳扤〰㔲〱昸㕢㠴㜰㥦慥晣ㅡ㔲昷改捡ㄶ㌳㤴㙦〰㐲ㄹ〰搷㔴㠷愲㜸㌴㜴〸〷て㌸ㅤ㔱㤹㡥㠵攳㔵搵戱慡㈸扥昷㉡慢ㄳ愱捡㠰㑣つ㘳晤〳攱ㄳ挸㔸挵〸挰㌲㉢捣搲㤵ㅦ〹㕤敦〰捣戹㘴㕥〰户㕢昲搵㉣㘲〸ち搴㔶ㄱ㥣㑥挸つ㠰晦敤〰㜸㜳㔸㄰攰㐵搰ぢ挰㕢㐰愰㤶㠰ㄳ㠰户㈴㐷㝦扥㡦㠲㔴〰㝥捦ㄳ攰㜷㍣〱㍥挶っ攵ㅢ㡥㔰收ㄶㅣ慤㐹㐵挳搵㌸扦㠳戳㘹㔱散㉣㜸敤㈸㕡ㅤ攱㌵改㉡ㅤ㐷ㄱ㌲慤㡢昵㙦〳㥦挰㜱㔶㌱㜲ㄴ㈱㌳扡㉣㕤昹㌲攸㝡〷㘰捥〳昳〲昸〴㑢㝥㉤㡢搸〱〵㙡搷㄰㥣㤳㈰㌷〰㝥挵〱昰捥戰㈰挰㈷㐳㉦〰敦〲㠱㕡〱㑥〰ㅥ㐵づ晥㑣愵晥〰愹〰晣㤲㈷挰㉦㜸〲㝣扡ㄹ捡户㍢㐲ㄹ〰敢㝡㤵㥥㠸㔶㔵敢愱㘸㌸ㅣて㐷攳攱㔴㔵㉡㕡㔹㠵慦扤ㄸ㌶攸㜸攰っ㉢㝤㈵㝣〲㘷㕡㥣〰㉣戳戱戸㙥搴㤵㥦つ㕤敦〰捣㌹㕣昲晢㕣㝦挲㠲㉦㡣㘴扣㠰㙦晥〶㌳攷㙦昸慡㈱攳戵㝥㍣㘴搶㉥慥㠱㜸㌳㐳㍣愹戳戹㜹㔶扣愳㜱㑡愶㕤愶㝣昸㈲搰つ㜳戹捣挸㑣㑤昱愷㘹㍢㤶ㅡ㤷戰攵敡昵戹㔶晥㌱昰昱晢昶〰摤㜲晣㥣㠹戵晢捥㥤㌲㘷收扣挹㔳㉡收㑣慣㥦㌷㙤㙥㝤挵㑥攳㙢㠲㍢晢昶㠴晥㘸挷㔳㕡挷散㜸昰㙦㝥㌲敢愱ㄳ㜴㍣㉥扥愵愹ㄵ㜳㘴㥡㤲ㄵ㜳昴昶捥收㡥昶ㅤ㐷ㄴ㈸㘰㉣ち搸搴㑢慦摤捣㙥摤挴つ攸㝣慣㤳戱ㄱ㜶㌹㌶挲㕡慥㈲㌶挲ぢ愰㤷㡤㜰㍣〴敡㈲㜰戲ㄱ搶㤱愳㍦摦㤷㐰㉡ㅢ攱晤㥥ㅢ攱扤㥥ㅢ攱愵㘶㈸摦㘴㠴㌲㜷愳戸㘰㤹收㘹㥡㥡㥡㘸㌸ㄶ挳〷㍣㥡挰㌹㥢㈰慥戵㔵〵慢慢慡〳㌲攵㡣愵㑦㠱㑦攰㜲慢ㄸ搹㡤捡㙣㌳㑢㔷扥ち扡摥搹〸㌹㐷捤敢㔳扥挶㤲摦挶㈲㘶愲㐰㡤㍦敤慥慥戲慡㥣つㄱㅤ攵㜳㝢戵㈵つ㤲㌵晦〲搷㐰㡡ㄷ捥愸挲㜶㐰㥦搲ㅢ挱㜸晥づ慣㌱㤷愵ㅥ扦敥愷㡦慥ㅢㅦㄹ㍤㜱㐹㔲㙦收敦敤㘲挶ぢ㕣㡢㠶戴㑣㙤挷㈲㥥㡥㍤㌷㔳㉢扦〴换㡦挷㈰㙢㔲捣㈸敢挹摣摢㜷㑢慣ㅦ㕢戶摣㘶戶㘵晤昰愰㘹㑣晡㠲㘲ㄴ㥦攳㍤愴㥢戳㍤㘲㝡㔸户ㄴ扦慡㡤摦晢搵㔳㔶挴㜶捣㜸㉣㈹敥愳㜶昱晡戵㜰昳㌱捡㜸㜲戱ㄵ㘰㘲㙢㘷换㌶㔸㠷㘱ㅥ㍦㉤㌸扥愹㐳愶㠲㙤〵扤搲㙥〰㍣扥㜹㔸㕦摦搸㤱戵㈳慢㉡㑢㙦挲㤶昶㝦挸挲㡤户㝢昲ㄵ㜳昲捦慦敤㡦㤰㡡ㅢㄵ攳㔱愴㌸ㄵ㘸㈴ㄶ㜲ㅦち㝣㉤っ㕥挳㉦攴扢㥥㤶㝣㡤愹㜰㍤㉤㜹㉤㈲挹㈷攸㔰㈴挹㙥づ㜷㔸㔲挷收㜰㈷愴㜸㘱晡㍦㙣〷昴㔱昷㠲攱㈶愱㌴㑥〷昲挵戳㙢ㅥ㔶慢㤰捦慡搶慦㈵戹〲て挱㘶愴㐷捤㉢昳搵㝣㠹愹㜰㍤挸昸ㄱ收㘴愴㈶㝢捤㡦㕡㔲㐷捤㡦㐱㡡ㄷ㑥〹ㅢ㌵㍦つ挶愸昹㈹㉣昹㕡戲㌵㐷搴㜹㡥㥡㌳慣㤹ㄳ㔶㐶㝡搴㝣㘶扥㥡捦㌰ㄵ慥㘷っ㙦㐰㈴愹戹搳㕥昳摦㉤愹愳收㤷㈱挵慢㐸㕢㙣搴晣㍡ㄸ愳㘶㑥㕡昱㉤戵㙡づ〷搵㈹㡥㥡㡦㘶捤敦挰㘶愴㐷捤换昳搵扣捣㔴戸ㅥ晦晢㍥㈲㐹捤换敤㌵㝦㘰㐹ㅤ㌵㝦〸㈹㕥昸戵㈹愳收晦㠰㌱㙡收㍣㄰摦挹搹㥡㉢搵㔱㡥㥡㔷戰收慦㘱㌳搲愳收捥㝣㌵㜷㤸ち搷㤳㜹扦㐳㈴愹昹㑣㝢捤摦㕢㔲㐷捤㥣㡢㠱ㄷ㝥戳挹愸昹ㄷ㌰㐶捤㥣㕡攱㍢搷慡㌹ㄴ㔵慤㡥㥡捦㘷捤㥣愹㌰搲愳收愶㝣㌵㌷㥡ち搷㐳㜳㌹愳㐱㙡㕥㘹慦㔹愶㌵㌰扥愳㘶㑥㙦㤰㥡㉦㌳㙡收㝣〳愳㘶捥㔶昰㕤㘱搵㕣㔵愳ㄲ㡥㥡㔷戳㘶㕥晣昷慡昹搰㝣㌵ㅦ㘲㉡㕣捦戳攵㈴〱愹昹㕡㝢捤㌲㔳挰㔵㌳㘷っ㐸捤搷ㅢ㌵昳ㄲ扥㔱㌳㈷〰昸㙥㠴戴㤴㝢捣戰摡捦㔱昲捤㉣㤹㐷㜴搶㥥㐴昱摡扡㔷晤戳昳搵㍦换㔴戸ㅥ㍢换㙢昰㔲晦㙤昶晡攵㐲扣慢㝥㕥㤰㤷晡搷ㅡ昵昳㉡戸㔱㍦慦慦晢敥戴敡慦㔶晢㌸敡扦㡢昵昳㙡戵㔷挹ㄳ昳㤵㍣挱㔴戸ㅥ〸换慢摡㔲昲〳昶㤲攵搲戶慢㘴㕥攲㤶㤲ㅦ㌴㑡收㜵㘵愳攴㕡㉣昹ㅥ㠲㔴扥愴㐲㌵㙡㉦㐷捤て戳㘶㕥〰昶慡㌹㤶慦收愸愹㜰㍤慢㤵ㄷ㡡愵收㈷敤㌵换搵㘲㔷捤扣㙡㉣㌵㍦㙤搴捣㑢戵㐶捤扣〸散㝢挶慡㌹ㅣ㔲㈱㐷捤捦戱㘶㕥㔳昵慡㜹户㝣㌵敦㙡㉡㕣㡦㔱攵戵㔷愹㜹㠳扤㘶戹〰敢慡㤹ㄷ㘲愵收㤷㡤㥡㜹昵搳愸㤹搷㔵㝤慦㐲㉡㥢㜶㡤摡挱㔱昲㙢㉣㤹㔷㈹扤㑡ㅥ㤱慦攴ち㔳攱㝡挰㈹慦㘶㑡挹㙦搹㑢㤶㑢㥡慥㤲㜹㘹㔳㑡㝥挷㈸㤹搷ㅡ㡤㤲㜹愵搲昷ㅥ愴挶愶ㄱ㔱㕢㍡㙡晥㠰㌵昳挲㥦㔷捤㐳昲搵扣愹愹㜰㍤㝢㤴ㄷ〸愵收晦搸㙢㤶慢㠴慥㥡㤷挳㔶㙡晥捣愸㤹㤷攸㡣㥡㜹昱捦昷〵愴〲㜳㐴つ㜴㤴晣ㄵ㑢收愵㌴慦㤲戵㝣㈵㤷㤹ち搷㔳㐱㜹挹㑤㑡晥挱㕥戲㜱摤㉤㜷㐷捤敢㙦㔲昲㑦㐶挹扣攸㘵㤴捣换㘹扥㥦慤㤲慢㔴戱愳攴㕦㔹㌲㉦㑥㜹㤵晣昳昷㜹㡥敦晥㙢㉡㕣捦敢扣ㄲ㤱愴攴㔲㡣㔴戳挷㜷㜲㈵换㠵㌲慦㘸㐹挹㝤㘱㡢攳㍢㕥㐶㌲㑡收〵㉡㥦〶愹戱㘵挴搴户挸㘷敤㤵晤㕡㍦㘸ㄴ慦昷㜸搵晣㐵扥㥡㍦㌷ㄵ慥㐷㘹昲扡㤰搴㍣挸㕥戳㕣ㅣ㜲搵捣㡢㐴㔲昳㘰愳㘶㕥㤹㌱㙡收㌵ㅦ摦㄰㐸㘵换〸愹㡦ㅣ㈵て㘵挹扣㠲攲㔵昲㝢昹㑡㝥搷㔴戸ㅥ㜲挹㉢㉤㔲昲搶昶㤲攵㜲㡢慢㘴㕥㜶㤱㤲户㌱㑡收戵づ愳㘴㕥㐵昱㡤㠰搴ㄸ㐰〴搵㍦ㅤ㌵㙦挷㥡㜹㔱挲慢收㔷昳搵晣㡡愹㜰㍤㝦㤲ㄷ㉦愴收㥤敤㌵换ㄵっ㔷捤扣㤲㈱㌵㡦㌲㙡收攵〳愳㘶㕥㤸昰敤㤶慤戹㕡扤攰愸㜹㜷搶捣昳晣㕥㌵㍦㤳慦收昵愶挲昵㘸㐸㕥て㤰㥡慢敤㌵换㐵〱㔷捤扣㌸㈰㌵㐷㡣㥡㜹戶摥愸㤹攷晡㝤戱㙣捤㈱昵㤸愳收㍤㔸㌳㑦㥤㝢搵晣㔰扥㥡扢㑣㠵敢愹㡤㍣挵㉥㌵搷摡㙢㤶昳散慥㥡㜹扥㕤㙡慥㌳㙡收〹㜰愳㘶㥥㍥昷㑤捣搶ㅣ㔵昷㍡㙡㥥捣㥡㜹㌶摡慢收㍢昳搵㝣㠷愹㜰㍤㔰戱㉦昷㐲慣㙥扡扤㘶㌹㜵敤慡㔹㠳慤搴㍣搳愸㤹攷㤴㡤㥡〷㘰挹㌷㍢㕢㜳㑣晤搹㔱㜳㍤㙢ㅥ〲ㅢ慦㥡㙦捣㔷昳つ愶挲昵慣㐳㥥〸㤶㥡て戴搷扣㠵㈵㜵ㅣ㐶昳慣戰搴㝣戰㔱昳㌶攰㡤㥡㜹㤲搷㜷㈸愴戲摢㠸慡慢ㅣ㈵㌷戰㘴㥥㌲昵㉡昹㡡㝣㈵㕦㙥㉡㕣㑦㈱摣ㄹ㤱愴㘴摤㕥戲㥣㕦㜵挱捣昳慣㔲昲㝣愳㘴㥥摣㌴㑡摥ㅤ㑢扥㈶慢攴愰扡挸㔱昲〲㤶捣㌳㠴㕥㈵㥦㥢慦攴㜳㑣㠵敢昹㠰戵㠸㈴㈵ㅦ㘹㉦㔹捥挶戹㑡慥㠳慤㤴摣㙥㤴捣搳㘴㐶挹㤳戱攴敢㠴搴搸搳㔵愹搳ㅣ㌵㉦㘶捤㌳㘱攳㔵昳挹昹㙡㍥挹㔴攴㍥扡㉦挰㔳㕤㔲挷戱㠸慢ㅤ㐷㜲㍣㠸扦㤴攷戵㍣㑦搰挸戳㜴㐶ㅢてㅤ挱㝤㙥㝡扢〸捡戱㠶愵㘹㥥扡敡㤷收敤㙦扡㍣昹㐴㥥搷搶㕣挷㝢昳晡攳昹㈳㙤ぢ昴戶㘹㜸㥣づ㥥㍡㔲摦搴㘲摥攵㠵挷散昰㌹㄰搶ㄳ㉥㌴攱㜸㕦愵㉦㍤戳つ㡦扣攸㥢㥥摡㡥㠷昶愴捡㕡㜰㌲ㄸ攷㔵㕢㝦て昷㠷㘲㌲ㄱ㝦攲つ㝦挶㘳㐹㍣敦昱攳捤㝢戹㑦挴戰㍤㤹愸ㅢて敢挹㔴挵㝣㙣挹㙦扢㍢㔴㙥㔷㉥㔶挷愳捦㜲ㅤ散攳搰ㄶ㜲㍥っ㡦㐲挱ㅤ敦散愸㤲㝡昱㔰㍥敤㐴㜶戹ぢ挵〹㈹㉡攱㐹戴㐲愷昰㜸㙣搴户愵㈱摥搶ㄶ㕦㕡搶搲搰慣户捥敦㘸㉣㙢㔸㠴㜳㤶㜸〴ㄲ㠲㤵㤵㤵㘹㈷攳㝦㘶攰㍢挰㌳㘶戲㔵㥤挲㔴㉢㐸㑥〵昱慢〶㈸戸㘵㤹攵㉥昲㉣昷㜴㌱捤㤶㝢〶摤扢㄰搶㈸㔷㈵攱捦㤲戵戳愰挸愶㙣㠲㐴㔲㥥㑤昳㜳㐸捥〵昱㉢㥥摤戲愵㙣昱㑣㜹㠱㤸㘶㔳㕥㐸㜷㕢捡㡣㤵昲㘲㈸戲㈹㜹扥㑡㔲㕥㐲昳㤵㈴㤷㠲昸搵㘲㘷捡㤴㘷捡㉢挴㌴㥢㜲ㄵ摤㙤㈹㜹挲㑡搶㜲つㄴ搹㤴㍣摤㈴㈹慦愴昹㔵㈴㔷㠳昸搵㠹捥㤴〷㝢愶扣㑥㑣戳㈹慦愷扢㉤攵ち㉢攵㡤㔰㘴㔳昲㙣㤱愴扣㠹收㌷㤳晣ㄱ挴慦捥㜶愶㥣攳㤹昲ㄶ㌱捤愶扣㤵敥戶㤴攷㕢㈹㙦㠷㈲㥢㤲㈷㝢㈴攵㕡㥡摦㐱㜲㈷㠸㕦昱捣㡥慤㤷㔳㍤㔳摥㉤愶搹㤴昷搰摤㤶㜲戵㤵昲㍥㈸戲㈹㜹慥㐶㔲摥㑦昳〷㐸晥ち攲㔷搷㍢㔳敥敤㤹昲㈱㌱捤愶㕣㐷㜷㕢㑡㥥慤㤱㕥㍥〲㐵㌶㈵㑦慦㐸捡㐷㘹晥ㄸ挹攳㈰㝥戵搶㤹㌲攲㤹昲㈹㌱捤愶㝣㥡敥戶㤴㜷㔹㈹㥦㠱㈲㥢㤲愷㐷㈴攵戳㌴㝦㡥攴㙦㈰㝥昵愰㌳攵㘸捦㤴㉦㡡㘹㌶攵㑢㜴户愵㝣搸㑡昹㜷㈸戲㈹㜹㜶㐳㔲扥㑣昳㔷㐸㕥〵昱㉢㥥捡戰昵㜲㝢捦㤴慦㡢㘹㌶攵ㅢ㜴户愵㝣捥㑡昹㉦㈸戲㈹㜹㜲㐲㔲扥㐹昳户㐸摥〶昱慢㤷㥤㈹户昲㑣昹㥥㤸㘶㔳扥㑦㜷㕢㑡㥥㥥㤰㕥㝥〸㐵㌶㈵㑦㉥㐸捡㝦搳晣㈳㤲㡦㐱晣敡ㅤ㘷捡挱㥥㈹㍦ㄵ搳㙣捡捦攸㙥㑢昹㠱㤵昲ぢ㈸戲㈹㜹㙥㐰㔲㝥㐹昳慦㐸扥〶昱慢捦㥣㈹晤㥥㈹扦ㄳ搳㙣捡敦改㙥㑢昹㤵㤵昲㐷㈸戲㈹㌹戶㤷㤴㍦搱晣扦㈴㍦㠳昸ㄵ〷昲戶㕥㉡捦㤴㐵㘵㌴捤愶㔴㘰敤㈹㝦戵㔲昶㠱㈲㥢戲ㄴ昱㈵㘵〹捤㑢㐹㝣㈰㝥搵ㄷち㕢捡敦扦昳晡攲搳挴㌴㥢搲㑦㜷摢㕡昶㐳っ改㘵㝦㈸戲㈹〷㔹㈹〷搰㝣㈰㐹㌹㠸㕦つ㜶愶晣捣㌳攵㈶㘲㥡㑤㌹㤸敥戶㤴㐳慤㤴㐳愰挸愶摣摡㑡戹ㄹ捤㠷㤲㙣づ攲㔷ㅣ〷摢搶昲㝤捦㤴挳挴㌴㥢㜲㉢扡摢㔲㜲㙣㉣㙢㌹ㅣ㡡㙣㑡㡥㙣〵搸㙤㘸㕥㐱㌲〲挴慦㐶㌹㔳扥攱㤹㜲愴㤸㘶㔳㙥㑦㜷㕢捡摤慤㤴㍢㐲㤱㑤挹㠱愹愴摣㠹收㍢㤳散〲攲㔷ㄱ㘷捡㤷㍣㔳敥㈶愶搹㤴愳改㙥㑢挹㤱愹慣㘵㈵ㄴ搹㤴ㅣ㔷㑡捡㈰捤㐳㈴㔵㈰㝥挵㐱愴つ搸愷㍤㔳搶㠸㘹㌶㘵㠴敥戶㤴㤳慤㤴㌱㈸戲㈹㌹㉣㤴㤴㘳㘸扥〷挹㥥㈰㝥㌵搳㤹㜲㥤㘷捡㜱㘲㥡㑤戹㌷摤㙤㈹敢慤㤴攳愱挸愶攴愸㑥㔲搶搱㝣〲挹㐴㄰扦攲㄰捥戶㤶昷㜸愶㥣㈲愶搹㤴㔳改㙥㑢挹㜱㥤〰扢㉦ㄴ搹㤴扡㤵㜲ㅡ捤愷㤳捣〰昱慢昹捥㤴户㝡愶㥣㉤愶搹㤴㜳攸㙥㑢戹挰㑡㌹ㄷ㡡㙣㑡㡥慡㘴㉤攷搱㝣㍦㤲晤㐱晣慡摤㤹昲㝡捦㤴〷㠹㘹㌶攵挱㜴户愵㕣㙣愵㍣ㄴち㉢㘵改戱㤰敥攱㜵㉤摣ㄸ〴搹㝥㤰㘲ㄴ㝥㌳〵捦〵搵㔳ㄸ挷㉣挴㌵昵愵ㄳ㕢㍢摡㤶㌲㔰ㅦ㍣愹慦㔴慥㤸㤷ㄴ㡦昹㙤戱㌸ㅡ摡ㅡ愱昸㉥扤ち慢昷晦ㄱ㠷〳搴敥㉢改㡣戸㈷摥㘵挵㍥挵挱ㅦ㔷㔸㕤㠹っ捣㌲㔶ㄴ㑡㜱㐰㈸㡡㌵愶㘲ㅣㄴ㕡ㅣ㐰㤵㜲㘴搱攳㈱づ㔳晦挶摦㤱㐹㈰㤹攲戸㐵挶搷㐹㜲〸挶㜷昹挹愶戴㡣挳ㄴ挵〱㠷搴㝡戹㔹慢戵㜶㉢㉣挵㘵㌹㙢挷㠱㠹㜸㕣㙡㕦扢昹㑣㜱㍡㔴㕣㐳慤㤱ㅣ挷㈱㤲扥挹㥥㥥㠳㄰㑡㡤昴㘷㠳㤳㘰ㄷ攵愴攷㠰㐴ㄴㄷ收愴攷㈰㐵ㄴㄷ搸搳户㌰〵〷㈵㤲扥㤵ㅣ挷㈴㤲㍥㘳㑦㝦戱㈹㌵搲㜳㈰㈲挱捥挹㐹捦挱㠹㈸捥捥㐹捦〱㡢㈸捥戲愷㙦㘷㡡㉢愰㤲昴ㅤ攴㌸㍥㤱昴㥤昶昴ㅣ㥣㜴慦㍤〷㈵ㄲ散戴㥣昴㔷㔹㡡㍦攴愴攷攰㐵㍣㑥戵愷㕦捡ㄴㅣ慣㐸晡愳挸㕤て㑥搲ㅦ㙤㑦捦㠱㑡㜷㝡づ㔰㈴搸㐹㌹改㙦戶ㄴ㈷收愴攷㐰㐶㍣㑥戰愷㍦㥥㈹㙥㠱㑡搲㉦㈳挷㜱㡢愴㕦㙥㑦捦㐱㑢㜷晡戵㔶戰攳㜲搲㜳〰㈳㔹㡥捤㐹捦㐱㡤㈸㡥戱愷㍦㤹㈹㌸㠸㤱昴愷㤰攳ㄸ㐶搲慦戰愷攷〰愶㍢㍤〷㉥ㄲ㙣㐹㑥晡〷㉣挵攲㥣昴ㅣ攰㠸挷㈲㝢晡搳㤹㠲〳ㅡ㐹㝦〶戹㜵攰㈴晤㤹昶昴ㅣ捣㜴愷㝦搴ち搶㤶㤳㥥〳ㅢ挹㜲㘴㑥晡挷㉤挵㐲㝢晡㜳㤹㠲㠳ㅢ㐹㝦ㅥ戹愷挱㐹晡昳敤改㌹戰改㑥捦〱㡤㘴㘹捥㐹晦㥣愵㔸㤰㤳㥥〳ㅦ昱㌸挲㥥晥㘲愶㜸ㄱ㉡㐹㝦〹㌹㡥㜳㈴晤㑡㝢㝡づ㜲扡搳扦㙣〵㑢攷愴攷㠰㐷戲攸㌹改㌹〸ㄲ㐵捡㥥晥ち愶攰愰㐷搲慦㈲昷〶㌸㐹扦摡㥥㥥〳㥥敥昴ㅣ攸㐸戰挳㜳搲㜳昰㈳㡡㠶㥣昴㙦㕢㡡挳散改慦㘶㡡昷愰㤲昴搷㤰攳昸㐷搲㕦㙢㑦捦挱㑦㜷㝡づ㝡㈴换㐱㌹改㌹㄰ㄲ挵㠱㌹改㍦戶ㄴ〷搸搳摦挸ㄴㅣっ㐹晡㥢挸㝤〶㑥搲摦㙣㑦捦㠱㔰㜷㝡づ㠰㈴换摣㥣昴㕦㔹㡡晡㥣昴ㅣ㈸㠹挷ㅣ㝢晡㕢㤸攲㍢愸㈴晤慤攴㌸㉥㤲昴户搹搳㜳㔰搴㥤㥥㠳㈱〹㌶㈳㈷㍤〷㐸愲㤸㥥㤳晥㘷㑢㌱捤㥥晥㑥㐹〱㈲改晦㐲㡥㘳㈴㐹㝦㤷戹㐰愶㥣〳愴敥昴ㅣㄸ㐹㤶㈹㌹改㑢㉤挵攴㥣昴ㅣ㐰㠹挷㈴㝢晡晢ㄸ㔵〳㤱昴昷㤳攳㜸㐹搲㍦㘰㉥㐸㝡づ㤶扡搳て〰㈷挱挶攷愴攷挰㐹ㄴ戵㌹改㌹㤸ㄲ挵摥昶昴て㌱㉡〷㑦㤲㝥ㅤ㌹㡥㥤㈴晤挳收㠲愴攷挰愹㍢㍤〷㑣ㄲ㙣捦㥣昴㐳㉤挵ㅥ㌹改㌹戰ㄲ㡦㌱昶昴㡦㌳敡㌰㄰㐹晦〴㌹㡥愳㈴晤㤳收㠲愴攷㈰慡㍢㍤〷㑦ㄲ慣㈶㈷㍤〷㔴愲愸捥㐹㍦挲㔲㠴敤改㥦㘱㔴づ慡㈴晤戳攴戶㈷㐱扢戵攷捣〵㐹捦〱㔵㜷㝡づ愴㈴㑢㘵㑥晡㥤㉤挵敥㌹改㌹攰ㄲ㡦搱昶昴㉦㌲敡㙥㈰㤲晥㈵㜲愳㐹㤸㝥㠳戹㈰改㌹戸敡㑥捦㐱㤵〴摢㈵㈷㍤〷㕡愲搸㌹㈷㝤㤵愵搸挹㥥晥㔵㐶攵㘰㑢搲晦㠳㕣㠴㠴改㕦㌳ㄷ㈴㍤〷㕡摤改㌹挰㤲㉣㈳㜳搲敦㘱㈹戶换㐹捦㠱㤸㜸㙣㙢㑦晦㉦㐶ㅤ〷㈲改摦㈴挷㜱㤷愴㝦换㕣㤰昴ㅣ㜴㜵愷慦〳㈷挱㠶攷愴攷〰㑣ㄴ㕢攷愴㥦㘸㈹戶戲愷㝦㡦㔱㌹〸㤳昴敦㤳㥢㑡挲戵晦挰㕣㤰昴ㅣ㠰㜵愷攷挰㑢戲㙣㥥㤳㝥扡愵ㄸ㥡㤳㝥㠶愵搸捣㥥晥㘳㐶攵㠰㑣搲㝦㐲㡥攳㌱㐹晦ㅦ㜳㐱搲㜳㌰搶㥤㝥ㅥ㌸㐹扦㐹㑥㝡づ捣㐴㌱㈸㈷晤晥㤶㈲㘰㑦晦〵愳㜲㜰㈶改扦㈴㜷㌰〹搷晥㉢㜳㐱搲㜳㘰㤶㑤㕦ㅥ〷挷㕦攴㈸㕥愲㤲㠷愷づ㍦晣晢昲㤲㡡㉤㑢づ搸扢晦捡㌷㥦㝡晢扣㤷づㄹ晢挱㝦㉦扦晣愵㜷捦㕢晦摦晢ㄳ㘳ㅦ扦敡慡㐷昶㔹扤晥敤㑤搲㙢㡡晦昲晤戴㌵挷〴ㄷㅣ㜳㘴㝡摥㉥㤳㡦㌹昰㠸搹挱㔹㠳㐶昵改搳户敦㡥㠳㥦搸㝣愷挰戲㈳敦㔶て扤㍡戴㔵挹㠸㠳㐵㌸㉥㡥㈶㤱㔶挶愰摦㘰㘱㐰㥦昲昹扤㕤㠶㡣㍣㕣㘵㌴㔹㘵㝣㘷㤴搱搲摢㘵戴㈲㠱戴挴㠱〶㐷㈲㠲挶て㐶ㄹ敤扤㕤㠶㡣㐴㕣㘸㜴㕡㘵晣㘴㤴戱戴户换㤰ㄱ㠹慢㡣愳慤㌲㝥㌶捡㌸扥户换㤰㤱㠹慢㡣攵㔶ㄹ扦ㅡ㘵㥣摣摢㘵挸〸挵㔵挶ち慢っ愵挹㈷㠵挳㡡㕥晤挰捡㐸挵㔵挶㤹㔶ㄹ㝤㡣㌲捥敤敤㌲捥㐳〲昷㈷攵㝣慢㡣㔲愳㡣㡢㝢扢っㄹ戹戸搰㔸㘹㤵搱搷㈸㠳挳㡤㕥㙤㡡㡣㘰㕣㘵慣戶捡搰㡣㌲慥敥敤㌲㘴㈴攳㉡攳㕡慢㡣㝥㐶ㄹ㌷昶㜶ㄹ㌲愲㜱㤵挱㤱㡤散㐵〷ㄸ㘵㜰ㄸ搲慢㑤㤱㤱㡤慢㡣摢慣㌲捡㡤㌲敥散敤㌲㘴㠴攳㉡攳㉥慢㡣㐱㐶ㄹ昷昵㜶ㄹ㌲搲㜱㤵挱ㄱ㡦㌴㘵戰㔱挶㐳扤㕤㠶㡣㜸㕣㘵㜰攴㈳㘵っ㌱捡㜸扣户换㤰㤱㡦慢㡣㈷慤㌲㠶ㅡ㘵㍣搳摢㘵挸〸挸㔵〶㐷㐲㠲挶ㄶ㐶ㄹ㉦昶㜶ㄹ㌲ㄲ㜲㤵戱挱㉡㘳㤸㔱挶慢扤㕤㠶㡣㠸㕣㘵扣㘶㤵戱戵㔱挶扦㝡扢っㄹㄹ戹捡攰〸㐹㥡戲㡤㔱〶㠷㌳扤扡晢㤲ㄱ㤲慢っ㡥㤴愴㡣ㄱ㐶ㄹㅣ搶昴㙡ㄹ㌲㔲㜲㤵挱ㄱ㤳㤴戱㥤㔱〶㠷㌷扤㕡㠶㡣㤸㕣㘵㜰攴㈴㘵㙣㉦㘵㈸づ㔷㘴㔰昶㡦㙦㡤㙢㍢攳攱㔲愶㜰扡换㔲扣㥡愳攰㈱扤㜸扣㤲愳攰㐱戶㈸㕥捥㔱昰戰㔷ㄴ㝦捦㔱昰㐰㔴ㄴㅢ㜲ㄴ㍣㌴ㄴ挵㑢㌹ちㅥ慣㠹攲挵ㅣ〵て㥦㐴昱㐲㡥㠲〷㌴愲㜸㍥㐷挱㐳っ㔱晣㉤㐷挱㉦㝤㔱㍣㤷愳攰搷戰㈸㥥捤㔱昰㡢㔱ㄴ捦攴㈸昸㔵㈵㡡昵㌹ち㝥㜹㠸攲改ㅣ〵㜷攷愲㜸㉡㐷挱ㅤ慣㈸㥥捣㔱㜰㤷㈷㡡㈷㜲ㄴ摣〹㠹攲昱ㅣ〵㜷ぢ愲㜸㉣㐷挱て慡㈸ㅥ捤㔱昰愳㈳㡡㐷㜲ㄴ摣㤸㐵昱㜰㡥㠲㥢㤷㈸搶㌹ㄵ晤晥ㅦ愷攸挸㥤</t>
  </si>
  <si>
    <t>㜸〱捤㕡㙢㙣ㅣ搷㜵摥扢摣ㄹ敥㉣㤷攴捡戲ㅤ扦㘲㌳㠹〴愷愱㑢昰㈵敡㘱ぢ㌲戹ㄴ㈵㑡㤴㈸㤱㤴㤴㈶㑤㔷挳摤㍢攴㠸昳愰㘶㘶㈵搲㌱㄰ㅢ昹搱愲㘸㡢挲〸㡡㈴㜰㤰搴㌵搰㌶㘹搱㈷㕡愷攸〳㐶ぢ戴㘸ㅤㄴ㉤㔲愰昹㔳ㄴ㐱摢晣㘸搰扡㉤ち〴㠵㠱昴晢敥捣㉣㜷㤷换㤵捣挸〰㠷攰搹晢㥡㜳敦㍤敦㝢敥㘴㐴㈶㤳昹㈱ㅥ晥昲挹戱昰搴昲㜶ㄸ㐹㜷愴散㍢㡥慣㐶戶敦㠵㈳搳㐱㘰㙥㉦搸㘱搴㠳〱㝡挵㐶㝦愸㔵㐲晢㈵㤹慦摣㤱㐱㠸㐱㕡㈶㤳捦ㅢ㔹昴愷晦愵戴㘰昰㉤㈳〷㔰挴愸捣㑡㜹㘶㜱昵ㄶ㔰㉦㐷㝥㈰㥦ㅢ扡ㅥ㈳㌸㍤㌶㌶㌲㌶㜲㙣昴昸昸挸攸㜳㐳攵扡ㄳ搵〳㜹摡㤳昵㈸㌰㥤攷㠶慥搴㔷ㅤ扢㝡㔱㙥慦昸ㅢ搲㍢㉤㔷㐷㈷㔶捤挹ㄳ㘳㤳挷㡥㔹㈷㑦㥥㈸敡挰㝣戹㍣㜳㈵㤰㔶昸愰㜰昶ㄲ攷㘲㜹㘶攴戲㡣ㅥㄴ捥㍣㜰〲攵慣敦㥡戶昷㠰㤰㙡㈴昰挴慣慣摡攴㠴㤴㠱敤慤㡤㘰搹㉤㠴㐶敤昸挸ㅣ㈸㕥㌵挳愸㉣ㅤ㘷㐹㕡摣㘰搱㈵捤㘴㈰扤慡っ〷摣戳㕢㔵改㈴摤㘱摥扤㙥〶㤷㑤㔷收㔸ㄸ㜴㘳扥捤搷愴ㄷ搹搱㜶扦㝢㉤㤴㑢愶户㈶㌹㐴㜳捦搵敤㕡㉥㈷㜲戹㑣捦戳㥤ㄶ愳㜸㌳㌲ㄷ㔴换敢㘶㄰愹ㅡ戹㌶搶㘹㙣㤳㠴愸㠵户㉣㡢㔲㌴搴昶ㄶ搹戴㙣扢ㄷ㘵攰㐹㠷㤳㜰㙦挳㙤㠳ㄴ㑤㘲搲㌷㠸㤳敥㠶㡣ㄱ㝤㠹昰㜳㉢㥣挵㌰〸ち〰㝡ㅦ㐰敦改改戱㔳㤳ㄳ愷㡣㈲㥢晢〱㐴敥扦愱㐰捤慦㜱㕣戶㘲㘶㉢慢搹㑡㌵㕢愹㘵㉢㌲㕢戱戲㤵戵㙣㘵㍤㕢戱戳㤵㕢搹捡〶挶愴㑦扥户㌷㥢㍣㐷摦晤晤㌷挷扦昱户ㄷ扥搰㔷昹㠷㡢晦搶晢㑦㠲㍡愳㤴㘷㄰〵愳〴愰ㅦ〲㠸㤷㌱㜹捡㜸㠸捤㠷〱㠴昸㍥㤶挱愵㝣攷捤㥦晦㥦㌳㙦㍦㝥昱㜷㌷㝥昹扤㡢晦昷㡦㌷㡢㡦愰晢㙡戲慤搹挰扣ぢ搹搸ㄱ㍢攸ㅡ晦敥慤㙦㔰㌷敢㤸㜵摣ㅡㅢ慢ㅤㅢ㌵㈷㑣㡤㠴戹㕦㉥㍦㡣戱㐵敢㠶敤搵晣扢㡡敤㐵㙢捥㜶㈲ㄹ愸捡愰㠵㥦㔸㜴㔵扤摦㍡扢〵㥤慦挶ㄲ昲戰㔵㤶㐱〴㕤㠹戶㜷挴收愹ㄹ㌳㤴㍢搵攱〴昷㡣㕦昷㙡攱㤳㥤㍢㤷㈳㌳㤲㑦戴昷敤㈰搹昵摡㌲昴㐸㠶㙡㐹㑦户扦㜶摤㜴敡㜲㝡换㡥扢㍦摣搶つ㡤昲㔷昷敥㥤ぢ攴敤㐶敦慥ㄵ㑤挳收摥㔱戸㜷敤㌲敥㡡搷㌵㔴㕥昷㐳改愹攵つ扢㔷散敡㠶っ㤶㈵㉤戶慣愹慤㍥挲慥㐴慤㠷ㄷ㍤㙣ㄴ㡡㕡晢㘸㜳㉢〹㉤扤㥡慣㘱扤㥢愰昲昶㡡戹敡挸㐷㕢㠶挴㜳愲攳昱㤶收㌹扦㕡て换扥ㄷ〵扥搳摡㌳㕤扢㘳挲㤴搴㉥昹㌵㤹㔳㑦㈶㠶㈲搳搳㈳㐴收攳㥤㜴㤲戸㐳㙡㙤㤳㤰搰㌶㜴ㅦ摣㈴㐴ㅣ摣㔱摢ㅢ㤸㔱㘸ㄲ㌲㡥晦戱慥㉢㘹ㄶ㐲㡥ㅥ敤㍡扡㠳㤰昲愵挷㕡ㄵ㙦㘴〹晣〱ㅦㅣ㐹慤捣ㅥ搹ㅢ攵㡥㕣摥㘳愵㑤㕣愱㠳收攸㉥㐴㔳㘸ㅢ戲昷挱づ捥㘶て㈷扢㍦㝢〷づ攳扣改搵ㅣㄹ㜴つ㉦〴㔷㘴㍣㑡昰㈱㠲挷〸ㅥ㈷㜸〲㐰晢㔷搸户㍤㈹㑡㕢㈹戶挴戶㜶搷慥㐵敢晡扡戴搷搶㈳戴㈱㉣挹攷㐹敥㕤㡦昱ㄴ㥡㡣てㄳ㍣つ㔰㈸㘴昴㘷㌸㐸㉦ㄸ㐳㜱㕤愳攵㝦晦晥㠹㠱㡦愱摣㈱攲㤵㔰㜳攱㜵挳㥥㥥㑥㍢㍦㙦㠶敢ㄱ㤵慥㙢愷昲㐴ㅦ㈱搲㡦〲ㄴ㍦〶㜰昹扣㜴愰戲て㉡搴搱攸搰敥改㔲改㙥ㅥ㜵㤷户扤敡㝡攰㝢㠸晥㘶捤挸㥣慥㈲㙥〸㠵愹扢ぢ㝥戹ㅥ改敥㜹ㅢ㍦㐵㜷㐹㙥㑡㌳㉡挳㈴㐷晤敥〲㘲づ㘵㌳攷㙢㕢㥡ㅢ㠷ぢ戳㌲慣ㅡ㡣㉢收㘱㠲戶㜴㤴㘰㔳㡢㉥㡤㡡摣㡡㠸扡搷扤㘲㈲㉥㠹っっㅡ㔶㙦挵㈵扥搹慦摡搲户ぢ㐹つㄸ㑡慡搸㠴愵㑦㌵挴㤸㌲㤴ㄲ㜸㑢戸搵㕣〲摢戵攵㕡㘴㍢攱㐸㐲摥㤱㔹ㅦ㜱愷㔴昱㉦挹慥敢㄰㈶扤㉢戳摡㤵㥡㠱挹㘲㜵㌵㐶㡢愵㥣ぢ晣晡㈶㠳㤳〷㠵㠷戸㌲挶ㄱ㠰慦晥搷搷㥦㍦晡㤵摦晡㘱昲晢㌹愸㡢㝡っ挶㈴〶㘵㥢㔵晣愸挷㜸ㄶ㍦㠵㙥㝤ㅡ㈳㥣㡥㔶㜵㡦ㄸ㡡㠲㕡㜴戱摢㤵㐰慡愰㌰慦㉡摢㥢戲摦扤攱〷ㅢ慢扥扦㐱收て愸㕡戸㉥㘵挴㐸慢㉦〹㉣㔹ㄶ㐲昴昴戴挴㔳㑤㈱ㄹ㘳㌴㝤ㄸ愰㝦摡㜱㠶㔲㡣愱晥ㅣ㥡㝡攰㍤昴ㅦ㐷攱攴昸搴攸攴昸挹㑡搹昱慢ㅢ敢㝥㍤㤴㤵愵改㑢ㄳ㤵〵晦慥っ㉡昳㥥㘵㍢づ㝥晣㘰捤昴散㙡攵扣昹㔲攵㔶㜵㘴换〹㕤昱昷㈰て㠳愸晦晤愳昵慢㥦晦散㝦㤶扦昲㔳攷挵昷扥㜵㐹㠸扦㑢㍡㜶㐵㘸㉡㌰挳愴挶㈸挱ㄸ挱㌸挱〴挱㈴㠰昸ㅢ扣㑡挳㠵㜲敢㘳㑣愱㙥ㅣ㈷㌸〱〰昳愳㔸〴敢㜳㉡慥ち〶㝣戴㐰挶昳〴㉦〰〸慡㈰㜵㌵㘳㥣〶搸㤳攱㡣ㄲ㜷㌳晣㐵戴ㄶ㡣㉥㝤㠲戱㈴㤹㙥㤰挸〶挹㙡㤰愴攲㥢挹晥㜷ㄱ收慤愴愳㍤散搴㘸挴摢㔵㑢㠵摦つ㠷摣攴敡〷㌰㔸户慥㜹㜶ㄴ昶㔹搳昵挸㥦戳愳搹㌰㉡㕡〰㈸慡㔷㥥㔰扥慢改愵㘱敢扡㉤敦慥㐰戸㥥搹摤㠵㤳㐹戹ㅥ㐶扥戲ㅡ㑦敦敥㥦昵㉦晢搱慣ㅤ㙥㍡收昶㤱づ摤㜱捦㡤㜵改㈱㤸ち㄰㔳摤㙢㤰扦戹㈹㙢ㅤ搶戸散搷㠳慡㥣㥦㍤〸攱㤸㠸捤㕦〶ㅡ〶攳㈷㡥敥ㅤ㝥㌴搱㥤㉥㌹ぢ慤ㄴ晢昴收捡愵ㅡㄷ㠰㈵㠳㌹㈱收㜸㌲ㅡ摤㝢㜷昱㘸ち敥㘸扥ちㄶ㔸ㅡ户昵㈷愷㠷㜹㉦戴㙢戲㤰搴㉥搹摥㐰㔲㕣慣㐷㉤㍤收搶攱愴〷㘶㘳搱〳摢慢㘶㔰㍢〸ㅣ㈱㔵㘰扡ㄴ㍢㠴㡥扦晤ㄱ㌹㐶㤳挹扣㥢愶㜲摥晤㥣㈲㜴㐶㘳〴搵搱㠲㌷搴㄰㠵愶戸㤸昶慣㥦愴㙥㌴攷㔹扢㈴㑤㑦㜱㘰㌹慡捤捡㍢〳㙡㠴㠴㘰㈳ㄱ攰挸挳慤㔵攵挸つ㙢㝡㌵昴㥤㝡㈴〷ㅡ㈵愵攰㠶戵㈴ㅤ㤳㘷㥣㘲愳㜴愵ㅡ攱ㄴ搸挰挷昳换挱攱づ㈸㤲㑢㌸㈴ㄴ㡦昴㉥㠲摢扡〹敡捥㍥㌹㡡㄰挵㔲捦㝦㥣ㄱ㕦晥ㄲ㥦㕦㍦㤳㐹ぢ㠹ㄲ㌱㌲扥晦㐳っ戵攸㜰㝡戶㡥㉤㥢㌲㕡挵戴㡤攷㠷㝥㑢搹㍢㈴〹㤸〳ㅡ愴摡㌸㐸搰㐵㜶搵㜴㥣敤〱㙢摥慢㍡昵㥡㕣㌰㔷愵㤳摡㙡㍦㜰て〸扦㔴〲㌳收㔵ㄷ扡㈴㈷扢㜹㘴㌱搳㈳搳扥捤㕢挶戸〸戲㉡㔷ぢㅣ戱㙤攳㔹攵㝤㥦ㄶ改攷ㅦ摡挹㜵愸戴ㅡ㑣摡慥㈶摡㌲㐶搳㡤〳愷搲戶愶㘱ぢ晥〲攲ㅥ㔹㙢㙡㍡㙦挷㑤〷㐶愷ㄴ㡢㜴㕤摦慦㔳〱慤昰扣㥢挴㔴㌰㜶㜱晤っ愳㈸㝡ㄷㅥ散摡攳昰愶攰㐳昹㝢㘵〰ㄹ㘱つ搲㝡挵挱挲㡡ㅤ㌹戲捦㔲晤慡㥣愷㍡㤰㥡扤搶捡㍡㘲摡搹㝥敢㕣㘰搷ㅣ摢㤳っ㍣㤰㥣㘲㉡㜳㐱慥㈱㡤㜲挵て㙤愶换晢慤㤵挰昴挲㑤ㅥ㕤慡摢て戵搴ㄴ戳㌴㙢挶昶愰㍣昱㥣㉣て㕡换敢晥㕤㘴摣敢慥㜷捥摣って〴愳㜸ㄹ㄰㍦戱㐶㘵㐵㌶㉢昲搹晣㝥㝤ㄴ㈴ㅣ㈸ㄹㅤ㘷〹ㄲ㔶昱昸摤㐵㔷挹愵㈴㠹㐵㕤攵㥡㕡ㄲ搶ㅤ㑦搵㡤敢ち㤵㑥戸挴㜷㉥〳㕣㌸㜷㙤㝥㈷昵昹㈳㕤㌷㘸㑣ㄸ㜴㜱〳㑡㉣ㅡ㜹ㄶ㘶ㅦ〶㘲㔱㘱ㅢ㈵挷㔰ㅣ㘷慤㕤晣ち㤶ㅡ㐳㐹㠴攷攴㜰ㄶ攷㜰㉡㉥㐲昱㘱㜶㤱㑤㠰扤ㅤ㠸㉢っ攱㕣搳〹㤳扥戲敦扡㈶㐵㡢㘲戹っ㥢㉤昳㉡㥥㠶㈵㌱㉣〰㈵㝦㐹㤳戹㠵㈶㜳㑢㌵挱ㄵ㌳㜷慡捡挴攵慦㤹㠱ㅤ慤扢㜶㌵捦ち昳㥢〷㐲㈶㈱㐲敡〴て㠲昲㔱㠲㠹攰戴㍤㜳ㄱㅦ戶挱敥ㄱ㥣ㄷ㐸㍡戲ㅦ㤲㥢㔵晥㕢散㌳㌱㠵扣㠱㌲昴挶ㄵ㘰搳㤸攴㠱挹〷挴搳ㄴ㜸愱㐵ㄹ㈱㌱㠴㜶㜶ㅢ㔷〱搲㈷昷ㄱ㤴扡收て㜸㥣㉦㉣昸㘶㙤づ㈹㜰㍦攸㑤慥挷昲㘰㉤㑤㑡㔰㘲捥愸㡣攴㉡㤲戶㜷㄰晦〶㜹㌶㉣㈳ㅢ㤳㘳戶㐹㡦㜹㐸摡㘴㌴慤㉦摦㘹慥昹ㄴ搷㤱攴㙣摤㝣搷㌷扦ぢ晦昷慦㥥㌸挳㡤ㄴち敡㉥㘲〹㐵㘳ㄹ㐰㌰ㅢ挵晤戴つ㔸攱㠰㙢〰ㅡ㤳ㄲ敤㕡戲㘷㝥㠵挸㌵㤷㜹㥦扣换敤㈰搴搰㤱つ㐲晥〸㈴搱晢昲捣扦ㄸ搷〱扥昵捥㍢㍣晣㘶〴ㄳㄸ改晣㑣㍤ㄴち㈴㥥㜱㠳攰㤳〰㠲㠷㜲㤵㑤㡣て㈱㥦㐲戵改㄰㈲㜸㕣攷㐱㈴㝤㥡戸㤸昰㤰㠶㡡㈱㌴ㄹ㜹慦㜰㑣昰捣捦㤰㉣㘳㝣㥡㠰㜳愶㌱㠱㘰㉡㠰㜱㐱晣散改戹〴㜳〲昴㕥㍣昷㘳捥㌶㙢㈹㤸㉤㔰〹换捦愰㈰㤸㌶愰㈱挲㌴戱㘰㔶㔰扥户㘰㌲扤〰摣慤㠲㈹㤸㘳㐸㠹挹摥㠴摢㈶〷慥〲〸收ㅦ㍡っ愸㜲㐰㡤〳挸ㄴ㜲摣㤰〰つ㈶扤㠸㑡晡㕡ㄳ㤳㉣づ㕣〳搰㜸㌴扣扦愳㈸戹㕢㙡捡て搰㤰㠶㠷慣慢㜵搳挱㜵攴㈲㠲搵㠸㑤〷挱㔲攵攲㈳㐳晢つ㔹敢㉤㈵㑥搹㙡ぢ㥦晥っ㜷搶㑥㠳搶戱挹摥㐲㡥摣摦㤱愲愰㝤ㄱ挹㥡晢㥢㠵〲搰㝢㠷〹搹㑡㈵㤳攷㥣搴捥㠲㘱ㄳ㈲挰㘲搰摢挵㙢户㐵搸挴㜶㜸挷挶搰㥢っ㍢晣㥡愰㤳㜱㙡㜵摥户昰慡愰〷㈷づ㘳㈳㈹戰愲搱ち摦搳昰搳㕢㈰㐳〰ㄷ戰ㅣ㙤㍢㜰扢捡ㅢ㈰〵ㄹ㤷㘸㘷攲㙥㉣捦て㜰㝥挸戵㕦㌰㌴摥愵ㄷ敦㝢戸敤㐲㐷扤挶ㅥ㝡ㄸ敤ぢ㈰昰㥥敦户搲㤴敦昰搱㕤㠰㠷㉦搹搵挰て㝤㉢ㅡ㕡㐶攸㌸挴㉢㍥㈸挸攸戴昶ㅡ㌰㜶㥣㤳ㅢ换㜹扣㜷㔷㙣㉡㙣㜸晥㕤㑦慤㐶ぢ㜹搳愹攸搵摢换㘹㘰㑡攲攷㘳愰㘲㈹昵㐶㈵摡㜱㡥搲㝤㠰愳攵㤹昲㔲㘵㝣昴挴挹愹搵摡㤴㍣㙥㡥㑦㑥慥ㅥ㌷㔷捤㘳戵摡攸㤸㜹㝣㙡㕣㔶㐷慢㈵㘵昶㌱摣搸〴㈸搱搰慢㜹㙥戳㜶㉤慤戱㙦㤰㠶㥡ㄳ㌳〴㝢愰㑦㠹收㥤搲愸㠷〰挵昲㑣㐵㜹扣㈵㕣㈰敡ㄱ㕡づ愱愵昵㍢〵扤㡥收〱㌴㌷〵㤳㈵晡〷㘲㔱㤷晢挶㕤㤶㜸愵㉤攸㈳㘸㤱ち攲愷㐱㝡㙡㑣㉣昹㉦戱慤㤰ㄱ㌴敤敡挸昷㔹ㄴ㠴㌲挳㈸ㄸ㉦戳㤶晥搳っ㔳㍡挵攷昱㍡㘵〲㘵㕣〸ㄱ㠲愷攲㔵戴㤰慦慤㝣㌱搱愹搸昱ちち㌱㍢㡥㑦㥤㍣㜶㜲㜲㝣㘲昲㐴慤㍡㌹㘵㡤㥤㌸㌹㉡㔱㤸㥡㍡㌱㌵㌶㍡㌱㌱㕡㔲㜶ㄹ挳㡤㔷〱㑡㔵〰㘲㌰ㄴ㍢㤴㐹㑥晢〶㘹㤲㍦ㄸ㜶搰㤰㉢㐲㤲ㅤ〶㌹㘰㤰摥愵戵戴扤挴愶㥦㈱㘰㜲㐹搰㠴愸㔵晥㉣ち㝣㤱晦攲㔶摡㥡㡡㈷敡㤹ㄲ昵㥤㠲㙥晣ㅣ㐰㝦㡦㐶挹敡㜸戲敥昶戹〸㈵昰ㄱ㜷㍥㠴㠴攰挲㙣挵㥦㙥㝣戲㜲㈸㤵㥣攱昴戲敥攸㑥㑢㥡扥㑡㕦㕢っㅡ敦攱敥〹㤶ㄱㅤ挳扣摡㝢㘴愷搶㜴敢昴攴㑥㉢昲㤴挸愰挸㕡㡡㌱㠴扦捥㘵㝢挴㈷㍡攵㕦㤳㥢ㄵ㕣㘶愴〸捥㝡㜵㤷ㄷㅦ㑦㜶〸搶㘶散㐸搹㑢㍡㔶㘱㔰㤱昵㕦㈰㌸㝤㘴晡挸攴㤸㜶ㅢ㔲昶㍥㘶㈱㕢㜶慣㍥攷攴㔳㌰㝥ㄱ㔰㔰愸㠸㡦㑤㠲晡搲㡦晦昶㝢〲〷〳㍡㕥愰㙣㈴ㅤ扢㉥㔰愸㔷㑡ㅣ㝥〹㠵㠶㌸㈸攵㈲晥ㄶ㜱愰㤲㈹㜱昸㈲ち晤㍤攲㔵晣㔰㈴㠴昱ち愰晥㘵〲戵昳㜱㈱㌱㕦扡摡㠲昱㍡〷㔱〴㍢慤昹收㕥㙢慥㈴ㅤ敤㜷ㅢ㈵㑡慥㕡挷ㅢ㈸ㄸ扦㐲昰㈶㐰㐱愳㤸㜶愴户㑡㌶㡣挴愷戲㥤捦㑡愸て㥡挵ぢ戱㍥㉢晥慡㠳攱㠰㑡㘸㍢捡㤴ㄷ㜱㐰ぢ昰㘱挷〲昲つ㌸㤶攱晢愶挴戲㈱て挱㐰㌹㍤〲ㄸ慡挶㤷㜵㙢㌱挰㤹愰搷㥡て㤱搵愸攵㜱㠳ㅡ攱㐳ㅢ敦㈰挴㐴㜰慥戹㉣戶っ㍥㌳攱㥤敤攸搷攸戰摡㡦っ㑤愹㥢ㅤ㝡愴愹扢㉣捦㜵晢㡢㠸㔴搰㥣ㄵ㥦〲㥦㤵㍤晥昷昱挷㤵㜸攳慣㤸㌱㝥ㄵぢ㈹〸戵㕥摣㕡ㄸ扦㠶㙡ㅣ㘴㍦㠳㔲㈶㐷㥤攸愶㤱ㄴ攵㕥户㘲昲换挹扣㕢㜱愴户ㄶ慤㌷扥㤶㐴㐴㠵㡢㘴攳敢ㄸ挴ㄹ昸㕦愲〲㈸愹晡〶ち挶㙦㄰晣㈶㐰㐱㔰摡㈹㔹挹㜲慦㜶㕣敥㙦慢愱㡤攵晥㑥㍡㕥扤㤴ㄱ搴〰㉥搹昸㍤㠰㜴㑡敤つ㔴㥥敦㘴㠵㘲㜹㙤昲㤷挳〸改㕡㍥ㄵ㍡㡢㑦㝦戶㠹愸〷愷㑥㑤搹慡㕣昶搴晥㜰㈹挱〵㉡㕡㙡㙤〱摢晢ㄱ昰戴摡㌰㘲㝣〱晦昹慣㉥愸愷摣戰戸㠸ㄹ㌸ぢ捦㉢㜹㘴て愸扢慡攳㐲搲㜱〶つ挶ㅦ〲㘸ㄴ㠲晢㤶㐶㑥扤捦㌰昷㉤扣㉡㈸㘲捡ㄴ㝥㌳㈹戰㌲㐸ㄹ㘱㈱㑦㠹ㄲ㤴つ戵搶戹㘴慤改敥㈸㉦慡攳㙣摢敥㈸㐳慡㘳戶㜹㜷㝦㐲㘴㤴ㄹ敥搰昸㔳搶㈸㌲㙡晡㍦㑢ち㙡㝡捡㑢㘳晡㐱ㄲ攵〶晥戳㕢愲㝡戳㜶昳收て〶㜳㐳㑦攴㍥昹㘲昱㑢晦晣搷摦㝤敤摢㍦㜹晡㝢敦扤晥晡户晦攵戵㜷摥晢攳搵搳㝦昹挶ㅢ㝦㜱攱慢敦㝣昷㈱敢㙢搹㍦昸挱挲搷㕥ㅥ摢㜸昹戶㜵敤ㄳ攷㕥晥㠹㕢㔷挷慥ㅣㅡ敥改改敤㝤昶昰㕦㍤昶昱搲㉢户摦ㄲ㙦㝦攷㐳㥥㔰㠴挰〴慤㠶㥦〴㔱慡昱㌶ち晤㍤㠳㕣晤〷扡っ㐵㤰㕤换㈰㘱搴㌲晥㕣㉤㐳㜰㌵㡡戴㉦㈴愴㥤㐱㐳ㅥ户㥣散㔷ㅤ捦户㜶昴晤㍦搹〶㌹㤶</t>
  </si>
  <si>
    <t>㜸〱捤㝤〷㥣ㄳ㘵晡晦扥换㙥搸〹㘵攳搹㄰ㄱㄷ㐱昴㐰㌱㙤㑢㔰㐴慡㌴改昶戲愴㑣搸㤵㉤戸ㅢ㄰ㄴㄱ㙣㜸㡡つ㍢㈸愰愲㘷㐵捦㉥戶㤵戳㥥攸搹挵㜲敡㜹戶ㄳ昴昴捥㝥㤶晦昷晢捣㑣㜶㈶㌳〹晢昳㝦晢昹戸㈴て㜹晡㌳摦㈷㤹捣㍢昳扥㤹㈲㔵㔴㔴昴ぢ晥昸㍦晦㑡昸愲捦㡣㠵慤ㄹ扤㜱挸愸收㠶〶㍤㤹愹㙦㙥㙡ㅤ㌲愲愵㈵扥㜰㔲㝤㙢愶ぢっ㝣戵昵搰户㤶搶戶搶㥦愴㤷搵捥搷㕢㕡㘱㔴㕡㔴㔴㔶愶ㄵ㐳扦㡢昹っ㔸㡣㐶㉦慤㠴〴㔶㐵㥡㡦愴㉢㐹ㄹ㠹㐶攲㈷改㐶搲㥤愴〷㐹㑦㤲㜲㤲〰挹㜶㈴扦㈳搹㥥㘴〷㤲ㅤ㐹㜶㈲搹㤹愴ㄷ〹昳㙢扤㐹㜶〵改摥〷㘴收愸㤱㔳ㄲ挷㘳㙢㘶㘴㥡㕢昴㝤㉡づ㌳㙡ㅥㄶちつ〹つ愹っ㔶㠷㠷〴昷愹ㄸ㌵慦㈱㌳慦㐵ㅦ搶愴捦换戴挴ㅢ昶愹㤸㍡㉦搱㔰㥦㥣愸㉦㥣搹㍣㐷㙦ㅡ愶㈷㠲㤱㐴㍣㕡ㄳ㡡㔶㔶愶㘳戱㥡敥扢㈱昲攴㔱㈳愷戶攸改搶晦㔵捣扥㡣㌹㘵搴挸㈱㤳昵捣晦㉡收敥㠸㠹㤰愳㥢ㅢ攳昵㑤晦愳愰愵散㘹㘴戴㥥慣㘷昳㜵扤愵扥㘹昶㄰㤴敤〰ㅡ㕣昵㤰戱㐰㍣ㄹ㙦捤㡣搲ㅢㅡ愶敢㘹昶扤㝢㈳㌱搳㕢昴愶愴摥摡戳㜱捣㠲愴摥㘰慡㕢换ㅡて㡢户㑣㡥㌷敡㈵㝣㔱摥㘸昴㙤㝣㑡㙦捡搴㘷ㄶ昶㘸㍣戴㔵㥦ㅥ㙦㥡慤搳愴戴昱攰㜹昵愹㤲ㄲ㔵㔲㔲搴㘵㉦慦㘲愴㌷㐳挶戶㈴㐷搵挵㕢㌲挲戱㙢㈱㉦㕢摢㍢㐴ち㜷㤴挵㜷㔱㐵㡥ㄷ摢㌴愳扥㜱愲摥搲愴㌷㌰〹㥢㌷㌸挷㐸㌰㌱愰捦㠲㘳㙤つㅢ愳扡㤹㥦㌷㙥ち戳㘸ㄵ㈴晤㐰㝣㝢㠰㜴ㅤ㌶㈲㌴㌴㕣㌵㔴敢㑦昱〰㄰㔵昲ㄶ㍥戳㜶㌷㝥㙥㡡㙢攳挵戵㠹攲摡㘴㜱㙤慡戸㔶㉦慥㑤ㄷ搷捥㉥慥慤㉢慥慤㉦慥㍤扥戸㜶づ㙣慣扦戲慥㕤㡢捤扦つ㉢㍦㍤㜶昶昴换愷㉣扤扤㜴晡昲㡢扡摤愷昸㌱㤵捦敢㐰扣搰昶〲昱敤つ㈲㘵㐴慡㠷㙡扦愷㜸㄰㠸㔲慦愲っ㤶搲攷攳攱㈷摥㜳搲㍦㈶㕤ㅢㅦ㔱摣㍦戰晥ㄳ挵㑦戹挴搸㠷挶晢㠲昸㠶㠰ㄸ㌱愲㐳戵晤㈸づ㠲㈸昵㔷㌳挶ㄷ㤳愲㉦捤慣㤹㌸昲㠲㘵㜳㡥㝣㙡捦ぢ㡥㔳摣㐹㐸㡣㌰㡤㈳㈰扥㈸㠸ㄱ㈳㌶㔴慢愴戸ち㐴愹㘷捣ㄸ㔳㈷晦昰敥晥㉢㍥㍣攴愲㘹ㅦ慦晥昰搲ㄵぢㄴ摦㙢ㄲ愳㠶挶㌱㄰摦㔰㄰㠹ㄱつづ搵昶愷昸〰㄰愵晥㙣挶昸摢㤲捦㍦扤愵昸搸㤱昷㙦捡昴戹晡搴昷㈷㉢敥愲㈴挶㠱㌴ㅥづ攲㍢〸挴㠸ㄱㅡ慡㡤愰㜸㈴㠸㔲て㥢㌱昶摣㜷㠷㌷㤶㘵戶㡥㝣攴㠴改㕤㉢㠷㥦㜱扡攲ㅥ㑥㘲㡣愶昱ㄸ㄰摦㔸㄰㘳㕢㈲㐳戵㠳㈹ㅥ〷愲搴㝤㘶㡣㝥慢㙦㔸戵攴搱㈷㈷㕥㌱昷㥣㈳愶㕤㝡㐶㤱攲づ㔲㘲㑣愰昱㐴㄰摦㈴㄰㠹ㄱ挶戶ㅣ㐲昱㘴㄰愵晥㘴挶戸敡愷挵㕦っ㝣昹戳㠳㙦㤹㜴挷㤰㌵晢㤴っ㔲㝣㥦㐸㡣愹㌴㥥〶攲㥢づ㘲搴ㄱㅥ慡捤愰㜸㈶㠸㔲户㤸㌱扥㕥㜵㐲昵〷ㄳㅥ㤸㝣挹㐷㍢㉦扣昷㥥〷敦㔲摣㍤㑢㡣挳㘸㝣㌸㠸敦〸㄰愳づ昴攵㐸㡡㡦〲㔱敡㝡㌳㐶㝦晤戱㤱㐷㍣㝤改愸慢晦昹攸㤶㘵㕤㙦敢慢戸㜷㤷ㄸ挷搰昸㔸㄰摦㜱㈰ㄲ㈳㡡㍡㙡㈹㥥〵愲搴ㅡ㌳挶㘷㠳㌶晤昰敦㉦㜶㌹攸摡摢愷慤㌸㜲搲攱㥢ㄴ扦ㅣ㈴㐶㠲挶㐹㄰㕦ち㐴㘲㠴㙡㠶㙡㍡挵㘹㄰愵慥㌴㘳っ㉢晤改敦㍦摥慤㈶㍤㥡搸㌴敦挸㤹敢㑢ㄴ扦㕢㈴㐶ㅤ㡤敢㐱㝣挷㠳ㄸ摢㠲昷㍡㍦㌳㕡〳㠸㔲ㄷ㥢㌱㡥扤㔷慤㝢㙡捤㠱攳搶㤷扣昳搰慡昳扥㍡㑡昱慢㐹㘲㌴搱戸ㄹ挴㌷ㄷ㐴㘲㐴昰晥㌸㠱攲ㄶ㄰愵捥㌳㘳搴慣攸戳晤晣愷㡥ㅣ扢晥㤴敢昷㍣昹㥡ㄹ㥢ㄵ扦搹㈴㐶㠶挶昳㐰㝣昳㐱㡣㍡㄰攳㐴㡡ㄷ㠰㈸戵捣㡣㔱戵昹捣晥㔷扤㌴攰㤰搳㌲户㔶戶㤶㍥㜰扣攲ㄷ愳挴㌸㠹挶㈷㠳昸ㄶ㠱ㄸ㜵攰晤㜱ち挵㡢㐱㤴㕡㙡挶㔸ㅤ晢晥捡搷收㕤㌱㜱㝤㌸㌳㙤昷改敦摣愸昸扤㉡㌱㤶搰㜸㈹㠸敦㌴㄰㈳㐶攵㔰敤㜴㡡捦〰㔱敡㘴㌳挶搶ㅤ晦扢昵て㥢㍦㥥㜴㘹㑤摤㍦㠷散昰攱㜴挵慦㘵㠹㜱ㄶ㡤㤷㠱昸捥〶㌱㘲愰㉦㝦愰昸ㅣ㄰愵收㤹㌱㌲户慦㍣㜵挲㘳扢㑤㔸昷㔹搵搱敢ㅡ㙦㍡㐵昱㕢㕤㘲㉣愷昱㜹㈰扥昳㐱っ㍣㔰挷〵ㄴ㕦〸愲㔴戳ㄹ㘳㘲摦㍤慥㕢摢扣捦㠸攵㡢㡥扢晦晣户〶晥㔷昱愰㐰㘲慣愰昱挵㈰扥㑢㐰㈴㐶〸敦搳㑢㈹扥っ㐴愹㝡㌳㐶㔸㍢昸敡ㅦ晦ㄳㅦ戹昲攳㠵〷捤㝡摤ㅦ㔶㍣愶㤰ㄸ㔷搰昸㑡㄰摦㑡㄰愳づ㙣换㉡㡡慦〲㔱㉡㘹挶㔸搴㝢昳愰昳愶昴ㄸ㝢攷攳㉦㐶㉥㌸昵戳攱慡ㄷ搴ㄲ㘳㌵㡤搷㠰昸搶㠲ㄸ㌱昰㕥扦㠶攲㙢㐱㤴㍡搶㡣昱昴戴ㅦ㘷っ㍢晡㠹搱㝦散㌱戹㑢搷㡡㔵扤ㄴ㡦㘸㈴挶㍡ㅡ㕦て攲扢〱㐴㘲㐴昰搵昰㐷㡡㙦〴㔱敡㜰㌳挶㥡ㄱ慦㥣晡捣愵て㡣㍡晦㤶㝤摦摦㌰㘵㘹㠹敡つ戵挴戸㤹挶户㠰昸㙥〵㌱敡挰㍥昹㌶㡡搷㠳㈸㌵捤㡣戱㝢戸㘶㝡摤㤴挴搸搵昷昹㕦晤㈴晤攲㌸挵攳㈹㠹㜱〷㡤晦〴攲扢ㄳ挴㠸㠱晤搸㕤ㄴ摦つ愲搴㐴㌳挶㐹㕢敡敦改㜶敢挶㜱㤷㍥戲晣搸ㅦ㌷㉤慢敤㝥㉦搴搳捣慦扣搱㉤昱ㄳ㜱摣搰㝥㐸㠲攳㌰晥摢昶戱ㄸづ挵搲㤵改敡㜴㈸㤴慡っ挶㈳昱搲ち㠴敤攸ㄱ〰摦愲摤搳㠷搷㌷愵㥡㑦㤴㐳㠲敥改戱昵つㄹ扤㐵㤸昲㌴晥㌳づ㙢㠴敦㤱ㅥ戳〰挷㠳㐹攳攸㘱㠷昴㈸扤㈵㠳攳愸捣挲昶㐳㡡㍥㈳攳慤㝡㍢㍢搸㡣㍤戲㜹㕥㔳慡㜵㔷㙦攵㡣㑣㍣愳昷捥搵戵〷㜱戹捤挰㌱㤶摥㉡㈵昵捤㜵㍢㉣摥㌰㑦ㅦ戱愰摥㔰敦㤶愳挶搱㔶㜳㈲扦㜶㙣㡢㝥㐲㔶敢慡㘸〴㠶〰昳㈵戶㙢㉢つ㤵㔱㔷挵愸扡收㔶扤㐹捡ㅢ摣㌸戵㍥㌹㐷㙦㤹愱㜳〰愱愷㘴㔳㜷愴捡㍣攴ㅢ㍣愵〹ㅢ㡡㠳戸搴ㅥ㜶㈹㠱搶㥢㔲㝡ち昵捥〵捡ぢ㘷挶ㄳつ晡㑥づㄳ㈳㈷ㄴ扢㌸挴㘳㥢㤳昳㕡㐷㌵㌷㘵㕡㥡ㅢ㥣㥡ㄱ愹昹㜱ㅣ㘶愶づ㘹㑥改㈵昲㔷㘴㔰㔵搴愵㡢㔲㐵㝢㝢ㅤ慦㌱㜶㉢㡦攸㙣㙦ㄲㅥ㌷ㄶ㌶戶扤㠹㘸散㜹㈴㤸㡤㡣ㄷ戶㌷ㄹ敤㝦㕦戰ㄲ晢㥢㤰搶挱㠲搶ㅥ㙦㔲㍡昵㜲㝥昰㠶㑣㐷㝦搰㠷〶㥤㥦捡攲〱昹㐳戶扦㉦户㔱愹慤㉢ㅣ㉦搲扡〰㘸ㄲ㌶晢摥敢㕣攳攲攲敤捤慤ㅦ㌳ㅦ㠳㠹㜱昱愶㔴㠳摥㔲㜰戴慢㔸㤱㜶ㅦ挹晤㈴て㤰㙣㈰㜹㄰愴㜴㌴昶㜱㜹ㄱ㉤㠱㠵㕡愰ㄶ㤶㥥㔸㥦捡搴昹敡昴晡搹㜵ㄹ挸㌰㑡㉥㉢㈳摣慥㍦敤㘱㠸戴㐷㐸ㅥ〵昱晢㡢㝣㙤昸扦挸攷搷ㅥ挳㝦攰㑢晢攱晦晦晢搸愵ㄸ㕥㥡っ㤵㌰㤶㙤㉤㙤挴㠸慣戵㑢ㄷ慦㉤ㅦㄷ㙦慤换昰㐳㔷㔸挹㜸ㅢ㐹晥っ搲晤㜱㤰挹攳昴〶㝣㘴晦㔷挳攰搲晥㠸戹捤攱ㄶて㜹㜶㙡㥣戱戰㈹㔹搷搲摣㠴㤳ㄱ愳攳㤹昸㠸㈴挶㤴慤㉡敥㙢㥣搴㍣㙡㕥挶搷㌸慥ㅥ晦㜵㙦㥣慥捦搵攳㤹㔱搸㈵㘷㝡㌴㑥挲㜸㔴昶㤹攳㔳ぢ㑡ㅢ㡤愱攴㘸扤㌵愹㜱捣㌹ㅥ扢愰〵㍥扣挲㍥戵㝢㈳㜷㉡晡㠲っ㐳㜷㙤㥣ㅡ挷㤸㌵愳挱㘸戰㜸ㄹ慦攸搹㐳㘴㤶户摦攴㄰㈱㈰㉦㙤㔱扡㠹挰㠸㔴挴㜷〹扥㉤昱戵㕡㘲搲摣㑦换愱㤹晡㠶搶㈱㈶扣㐳㐶㌷攳㥣㠴㉥愷㘳〸扢捦㠷㌷㤳慦㘰戳㜲㍦搴ㅣ戴㑥㐹㈶㡣戰㈸攵攰㤶收㜹㜳晢㈲搶晦㉡づ㘳ㄵ㘹㑦㠰慣昹昲收晤昷扣晡昶㕦捣晦㑦挵挷㐵晥戴㍤㘸搱〶㐲ㄶ晦挹㥦昶㌴晥昳ㄷ搲㤵づ㠰㠵攷㕥㌵捦昸扡ㄴ昶摤ㅢ戱戵㌳㕢㜴㌹㘱㔰㈶捣挲戹㝡㡦挶挳㥢㕢收㈴㥡㥢攷戰昹㍤㠵㙢慤搳昵っ㐷攱摤捣㤳づ㝣慤㤴敡搲挵㌱搶戶つ搷㜷㐷㝣摦㈶㤰ㅥ㈳ㅡㅡ㉡慣㠸慤扥攷㈰敡㠲㙦て摦昳㜸ㄱぢ㔷〵愳攱㔸敤愸㠶收攴㥣扡收㜹慤㝡敤昴ㄱ㠷㐴㙡㈷㌵㥦愸户搴㡥㙦㑡搷㌷㌴攰扦收㤶搹昱愶晡㘴敤戸昸㐹戵挷㈷㠷㉣㘸㘸㙤㔴㈱挰挳〱昶搷ㅢ敡愶㥤㝥昲扦㐶㕤㝤摣㌸昵昱㜳㠷㈸ㄵ㌴ㄵ慥搱晢㐰㈴慣挰㔳㝢㤱攴㈵㤲㤷㐹㕥㈱㜹ㄵ㐴つ㠲㉢㜷㕣㜸敤晣搳㕥〷慦㙤㈶㜹〳〴扢ㅢ㘹ㄱ昶㍥㙦ㄹ慣摡ぢ晦㜳て愴扤㑤昲㌷㄰挵戳〱晣慣ㄶ㘹敦㠰攴㙤昸摥戴㘸〳㐱攲㙣㘶敤敦㄰昸戵〲㍡㌵〸ㄶ㙣扡㐶㤰㌵挲慡ㄱ㔲搵ぢ㘱㍣㠱搹搹㔴戸㑥㐹散〳户ち晡㝦㑡戲㠵㘴㉢挹㘷㈴㥦㠳愸敤攰敡つ捣ㄷ戴昹㤲攴摦㈰㌶㘰扥㌲㔸戵㉦晥ㄷ㘰扥愶搱㌷㈰㙡㍦㄰〳㤸㙦昱㉡㉦㌰㐳攸搰〶㠲攴敤挰晣〰㠱㕦㉢愰㔳㐱㔸㜸〱昳换捦㜹㠰昹搹㔴戸捥戳㠴ㄱ愹〲㑦慤㡢〲攱ㄹ㘰慤㤴挴㐷搲ㄵ㐴㝤〷㔷㙦㘰㌴摡昸㐹扡㠱搸㠰改㘱戰㉡㠲挰晤ㄸ扣㈷㡤捡㐱㔴㈵㔸〳㤸〰搸扣挰㐴改搵〶攲〰㘶㝢戸昸戵〲㍡㔵〵ㄷ㉦㘰㍥捡〷捣㠷愶挲㜵昲愸〶㤱㉡昰搴晡㈰愹戶ㅢ㐹㕦㤲摤㐹㉡㐰搴扢㜹㠱搹㠳㌶晤㐹〶㠰搸㠰ㄹ㘸戰㉡㠶挰晤ㄸ㝣㉦ㅡ敤つ愲昶〷㙢〰昳㝢戰㜹㠱ㄹ㑡慦㌶㄰〷㌰晢挰挵慦ㄵ搰愹〳攰攲〵捣㜳昹㠰搹㘴㉡㕣㘷挴づ㐴愴ち㍣戵㑡㈴搵慡㐸慡㐹㙡㐸㘲㈰敡挹扣挰散㑦㥢〳㐸㠶㠱搸㠰ㄹ㙥戰㙡㌸〲昷㘳昰㠳㘸㌴〲㐴㡤〰㙢〰㌳ㄲ㙣㕥㘰づ愲㔷ㅢ㠸〳㤸㌱㜰昱㙢〵㜴㙡㈴㕣扣㠰戹㍢ㅦ㌰㜷㤹ち搷㘹扥搱㠸㔴㠱愷㌶ㄹ㐹戵㈹㈴㔳㐹愶㤱㑣〷㔱户攵〵㘶㈶㙤づ㈵㌹っ挴〶捣ㄱ〶慢挶㈰㜰㍦〶㍦㤲㐶㐷㠱㈸㥥㌶㌴㠰㌹ㅡ㙣㕥㘰挶搲慢つ挴〱捣㜱㜰昱㙢〵㜴㙡ㅣ㕣扣㠰㔹㤵て㤸㤵愶挲㜵敥㜲〲㈲㔵攰愹捤㐶㔲慤㡥愴㥥攴㜸㤲㌹㈰敡㤲扣挰㌴搲愶㠹愴ㄹ挴〶捣〹〶慢㈶㈲㜰㍦〶㙦愱㔱㉢㠸㍡〴慣〱㑣〶㙣㕥㘰㈶搱慢つ挴〱捣㠹㜰昱㙢〵㜴㙡㌲㕣扣㠰㌹㉤ㅦ㌰㑢㑤㠵敢㠴散㔴㐴慡挰㔳㕢㠲愴摡㔲㤲搳㐸㑥㈷㌹〳㐴㥤㥣ㄷ㤸戳㘸戳㡣攴㙣㄰ㅢ㌰攷ㄸ慣㥡㠶挰晤ㄸ晣㕣ㅡ㉤〷㔱㌳挰ㅡ挰㥣〷㌶㉦㌰搳改搵〶攲〰收㐲戸昸戵〲㍡㌵ㄳ㉥㕥挰搴攷〳愶捥㔲攴㥥㘵㍥っ㤱㉡昰搴慥㐴㔲㙤㈵挹㉡㤲慢㐸慥〶㔱㠹扣挰慣愱捤㕡㤲㙢㐰㙣挰㕣㘷戰敡㜰〴敥挷攰敢㘸㜴㍤㠸㍡ㄲ慣〱捣つ㘰昳〲㜳〴扤摡㐰ㅣ挰摣〴ㄷ扦㔶㐰愷㡥㠲㡢ㄷ㌰㔳慤敤捦㍤挰㥢㘲㉡㕣愷捥㡦㐱愴ち㍣戵㍢㤱㔴扢㡢攴㙥㤲㝢㐸敥〵㔱攳昳〲㜳㍦㙤ㅥ㈰搹〰㘲〳收㈱㠳㔵挷㈲㜰㍦〶㝦㤸㐶㡦㠰愸㕡戰〶㌰㡦㠲捤ぢ捣㜱昴㙡〳㜱〰戳ㄱ㉥㝥慤㠰㑥捤㠲㡢ㄷ㌰搵昹㠰愹㌲ㄵ慥敢〱〹㐴慡挰㔳㝢ㄶ㐹戵㑤㈴捦㤱㍣㑦昲㔷㄰ㄵ捣ぢ捣㡢戴㜹㠹攴㘵㄰ㅢ㌰慦ㅡ慣㑡㈲㜰㍦〶㝦㡤㐶慦㠳㈸ㅤ慣〱捣㘶戰㜹㠱㐹搱慢つ挴〱捣㕢㜰昱㙢〵㜴㉡つㄷ㉦㘰晡收〳㘶㌷㔳攱扡挸㔱㠷㐸ㄵ㜸㙡ㅦ㈰愹昶㈱挹㐷㈴ㅦ㤳㝣〲愲㜶捥ぢ捣愷戴搹㐲戲ㄵ挴〶捣攷〶慢㜸捤愴ㅦ㠳晦㡢㐶㕦㠰愸㌹㘰つ㘰扥〴㥢ㄷ㤸攳改搵〶攲〰收㉢戸昸戵〲㍡搵〰ㄷ㉦㘰㑡昳〱㔳㘲㉡㕣㔷㙥㥡㄰愹〲㑦敤㈷㈴搵㝥㈶昹㠵愴愸ㄸ㐴㠱愸㥦㝦捡㜷攴摢㠵㌶㈵㈴愵㈰㌶㘰扡ㅡ慣㙡㐶攰㝥っ㕥㐶㈳捥㡢㔰㈷㠰㌵㠰昱㠳捤ぢ捣㕣㝡戵㠱㌸㠰改挱戸㕡〱㥤㙡㠱㡢ㄷ㌰㕢戱ㄱ㥥㘳愵㉤愶挲㜵㌹㉡㠳㐸ㄵ㜸㙡㍢戱昶㥤㐹㝡㤱散㐲搲ㅢ㐴㝤㤸ㄷ㤸㍥戴搹㡤愴㉦㠸つ㤸ち㠳㔵昳㄰㔸㠰改㐷愳㍤㐰搴㠹㄰ㄹ挰昴〷㥢ㄷ㤸昹㉣愹つ挴〱捣㐰挶搵ち攸搴〲戸㜸〱昳㜲㍥㘰㕥㌲ㄵ慥㙢㙣㈷㈱㔲〵㥥摡㝥慣㍤㐸ㄲ㈲〹㤳㐴㐰搴愶扣挰㔴搲愶㡡愴ㅡ挴〶㑣捣㘰搵挹〸㉣挰っ愵搱晥㈰敡ㄴ㠸っ㘰づ〰㥢ㄷ㤸㐵㉣愹つ挴〱捣㜰挶搵ち攸搴㘲戸㜸〱戳㈱ㅦ㌰て㤸ち搷㠵挳㈵㠸㔴㠱愷㌶㡥戵㡦㈷㤹㐰㌲㤱㘴ㄲ㠸扡㉢㉦㌰㤳㘹㌳㠵㘴㉡㠸つ㤸改〶慢㤶㈲戰〰㌳㠳㐶㌳㐱搴改㄰ㄹ挰ㅣち㌶㉦㌰愷戱愴㌶㄰〷㌰㐷挰挵慦ㄵ搰愹㌳攰攲〵捣㌵昹㠰㔹㙢㉡㕣㔷㐳捦㐲愴ち㍣戵㌸㤲㙡〹㤲㈴㐹㡡㐴〷㔱㉢昳〲㌳㥢㌶㜵㈴昵㈰㌶㘰收ㄸ慣攲挵㔵〱愶㠱㐶㡤㈰㡡㔷㔷つ㘰㥡挰收〵收㙣㤶搴〶攲〰收〴挶搵ち攸搴㌹㜰昱〲收散㝣挰㉣㌳ㄵ慥㑢扣换ㄱ愹〲㑦敤㈴搶㝥㌲挹㈲㤲㔳㐸ㄶ㠳愸愵㜹㠱㔹㐲㥢愵㈴愷㠱搸㠰㌹挳㘰搵㜹〸㉣挰㥣㐹愳戳㐰搴〵㄰ㄹ挰㉣〳㥢ㄷ㤸昳㔹㔲ㅢ㠸〳㤸㜳ㄸ㔷㉢愰㔳ㄷ挲挵ぢ㤸收㝣挰㌴㤹ち搷㜵敢ㄵ㠸㔴㠱愷㜶㌱㙢扦㠴攴㔲㤲换㐸㉥〷㔱㜵㜹㠱戹㤲㌶㉢㐹㔶㠱搸㠰戹摡㘰搵挵〸㉣挰慣愶搱ㅡ㄰㜵㈹㐴〶㌰㙢挱收〵收ㄲ㤶搴〶攲〰收㍡挶搵ち攸搴㘵㜰昱〲收戰㝣挰ㅣ㙡㉡㕣ㄷ攳慦㐰愴ち㍣戵㕢㔹晢㙤㈴敢㐹㙥㈷戹〳㐴㑤挹ぢ捣㥤戴戹㡢攴㙥㄰ㅢ㌰昷ㅡ慣扡ㄲ㠱〵㤸晢㘸㜴㍦㠸㕡〵㤱〱捣〳㘰昳〲戳㤲㈵戵㠱㌸㠰㜹㠸㜱戵〲㍡㜵ㄵ㕣扣㠰ㄹ㤶て㤸〳㑣㠵㙢㠶挱㙡㐴慡挰㔳㝢㠲戵㍦㐹昲ㄴ挹搳㈴捦㠰愸慡扣挰㍣㑢㥢㑤㈴捦㠱搸㠰昹慢挱慡㌵〸㉣挰扣㐰愳ㄷ㐱搴㌵㄰ㄹ挰扣〴㌶㉦㌰㙢㔹㔲ㅢ㠸〳㤸㔷ㄹ㔷㉢愰㔳搷挲挵ぢ㤸〱昹㠰改㙦㉡㕣搳㈶搶㈱㔲〵㥥摡㍢㐸慡扤㑢昲ㅥ挹摦㐹摥〷㔱扢攵〵收〳摡㝣㐸昲ㄱ㠸つ㤸㑦っ㔶㕤㡦挰〲捣㍦㘹昴㈹㠸攲㌴っ〳㤸㉤㘰昳〲㜳〳㑢㙡〳㜱〰昳㌹攳㙡〵㜴敡㐶戸㜸〱搳㉤ㅦ㌰㝥㔳攱㥡ぢ㜲㌳㈲㔵攰愹㝤换摡扦㈳昹㥥攴〷㤲晦㠲愸㤲扣挰晣㐴㥢㥦㐹㝥〱戱〱愳扡〸慢㙥㐱㘰〱愶ㄸ〲慤ぢ㠸扡つ㈲〳㤸ㄲ戰㜹㠱戹㤵㈵戵㠱㌸㠰改ちㄷ扦㔶㐰愷搶挳挵ぢ㤸㝦晦㤸攷挸昷㑢㔳攱㥡攰㜲〷㈲㔵攰愹〵㤰㔴摢㡥攴㜷㈴摢㤳散〰愲戶挰搵晢㘴昸㑥戴搹㤹愴ㄷ㠸つ㤸摥〶慢晥㠴挰〲捣慥㌴敡〳愲敥㠲愸㍦㥥㌸㘴〶㥢ㄷ㤸㍢㘹搱〶攲〰愶〲㉥㝥慤㠰㑥摤つㄷ㉦㘰摥挸〷捣㘶㔳㤱㍢㙢愷昴㍥㐴捡扤㌲㈹㌳㕢戳昳ㄹ㙣㌳㈵㝡挲搸㤷㍥戴愹㍥搳摡㉤㍤㘲㕥愶㜹㙣㝤㘶㜴㙢愶㝢ㅡ〴㉦挵愵户㕣晡户㌹つ㑥ㅦ㔶慦㥦㌸ㄳ搷收㜶㜷慢㌰改㜷搴扣搶㑣戳㕣㜴敤敢搶㡦㙥㥥摣㥣ㄹ㕤摦㍡户㈱扥㜰㠰㠷摡搰ㅣ㕥愷㌷㘱㉥㑡ぢ愶愴㙣换愸㜹敥㕣㍤攵㔱攳㡣收㜹㉤㐹㝤晣攸摦挲㙣ㄶ㘵㕣㍤㉥挲〵㑡愵㡡搴㥥昹㘷㙦搸㜰摦つ扤㈹挶㐵㑤昵㉢㈷㐳戴挱ㅦ昳㝦昱搶㉢㐲㑥扣捤昱㔷㔴㝡㍦搸挲㙦て摢摣㤸㙥㌰昶愷搱㔲㐳搶挳㥣㝣㌵扥愹戵㍥愵晢㑤敥㤰晡愶㥥收换㈹昳㌲づ㑤㝣挱昶愶〶㔷㕤愷㌴愱敤挹㜸㑢敡户搰ㄱ㙣ㄸ晥㡣㜶㈸ㅦ晥晤㍡㤰㡤㌰㐵㐵㕦昰㜴〴晦扥㌸㔵㠰㉥㉡㝤〰㡣攷〵昰散挷㄰㉦㙣搳㡡捡㘱摦㠳㔰㘷挵㘵攴づ搱攳㑤搲㠱ㄹ㤹搴㘸㝤㝥㑦戱搰昱挶挶ㅣ晢〶㝤㝢㈷㉢昳㈰戴昴㠸㐴㙢㜳挳扣㡣摥㌳晢㑡㍥攰㕡㝡扡摥㄰攷ㄴ戱敥搹㔷㔳㤳ㄹ㑣愲换挶攳昴慦摦㑥㜷㠰㐸㠹搹㈱㈵㍤昲ㄵ㜸攳㍡㌷㠲㥦㥤㕦搹㔱㌴㌲㉤㝦㥦て㔷㉢慦攴摦㑤挳㡢慣ㄷ收㠷㘸〳挲㜷㝣づㄸ㍦㐵摢㕢㔳ㄳ㡤㍤㥢散戴扡㕢㌲㑥扦敡㤱㤶晤ㅤ收㔸㜲㜹㐵㌹㍦㌶つ㔸晢㤲愹㑦挶ㅢㅡㄶ昶㑣㡦㙦㑡㌶捣㑢改㤳攲〹扤挱摡㔷㌷户㌴晥㐶晡㔵挲户扦搱慢〲戸㤸ㄳ攳挶㘳㑤㤲㌵攳散㔷敦摥㡡戴挱搸戳挹㔷㉤㘲ㄸ晢戶〷㔱挴晦㜹戲㥤ㅦ㑥扦㙢㥦㉡㉡㉢㔶戰㑢㜳㠹戸㉦攳㘴愴散㝣㍤昹戴搹捣㈶㌵㑦挲戴ㄱ㍤㘵ㄳ㡤慢㌷㐴扦㤹捦㤴戴挸攷昳晤摡㉦ㄵ㘰㠵扦㉦捣昹て搸搹ㄹ晣㜰ㅥ㐵昱摢攵㘱昰戹搳㤸㙣〷ㅦ昲㝤㉦㍢挰〰っ换戹昷㌲づㄶ㘶搶㘷ㅡ昴㙥㘹搱换敢㌲㝥ㅣ㠸㘶搷昴捣㍡㑣〹ㅡ摤㈳㝤㜰㑢㝤慡愱扥㐹攷㠱〷收昶㜲㤵搰㈴㝤㌶㘶愱㑥㙤㙥慤攷攲户ㅥ改㤹㉤昱愶搶戹㥣昹㤵㕣昸㍢〷㈷捤㉡㑤㡦慣㙦挲㠷挷挸挹搷攵改ㄹ㜵捤㈷㘲晤摣扣挶愶㠳攳㜳㕢㝦ㄳ㡤㌲扦㑡㠰㤰昱㠹㉡㔶挵挵慡慣戸散搷㝥㐷攱ㅤ㡥㤰㘱挴㉢㈶㌱㕢昵〸㕥ㄵ昸慣戲㑢收ㅣ㘰㝥㔶㔹㤳㘳㉤㤸攷愴挴散攲㐳敥㝦戵㝤昱〱敤㍥〴㘴挲挱㠷㡥㙦㥦㌹晥晦戵㤲慦昴㔱㐴㉥昰㌵㈰㙦㡢散㌴搵ㅤ㘱摣搳㜸慢㔰挶㜷㡥㈶ㅤ㈷㤷晢昶昳愷挵㠶敦㐴㝣㜳搲㥣㉦挷㘲㔲㘱㜷㝣昰戱摢挵㘴㑣散㙦㝢ㅡって攱ㅡ攳つ慤愶㙥㔴㜳㘳㘳㥣㙦㉤扥㉤㘷㘰㥦慤㤷挹昱㌴昶㈴㕡ㅡ㐴摥㝦愶㈸扥〰愲昸〲ㄱ攱慢㤸㔳捦攵㌵㘳㌵捦㡥户搴㘷敡ㅡ敢㤳㘵㘴㌸㍤晣㌷昱㥥挴㕢愸〴㘰㕡㝦昲挶挴挱㘹敥挴㑦㘳慥㈲摡㍤〴攳〵㐲挷昶攳㥤㕢㉣摦摦敡㔷捥敢㉤㔲㑡㜶昴㕡㄰搱㑡㌱㤶㠵挰晣㤰搸づ扣㈰㤱㥤㤰㝡㡣〶㜸㙡㈱㤸㕢㝦㈵ㅢ昱慡攰昴换慥㌰昰㑦㙡㡥愷挶㘲〵㐱㜳㑢㔷㜳攵㘹ㄹ㕡换㕤㑡㑢㠰㔳㙥㐷㘱㙥㍡收扣捦挷昱㙦㑢ㄹ〵㌳㌰㤹戵㠴㤳㜵㝤㐶て昹愱㉤㉡㉤敤㔶收㤵㙢扣ㄵ㙢㠰㌹㌵搱扥㜲㜷扣㉢晥搶㘹㌵挳戹㈱㝥㍦㌷㐴ぢ㠳㙡ㄱ㄰昵㘷戰摣㥥ㅣ㠳㈸つ㉡㐱㑡㥦㠰㌲昷㔳㤲㜷㝡㉡ㅣ㡡㑡ㅢ㌹㙤戶慣㤱㥢㠳㐳つㅦ㈶搳㘲晡㉤㈰昱㜵㉢㝢ㅣ㝡慤ち㔶捦㙤摡㌴っ慦㡢搴搳㈰㔶晥㔲扣昶晢〹㥥㔶捤晣㌵㈰敡㐵戰ㅣ㠸㑡摢㡡戴愱㑣搱㍥〸㔱㉦㠱攵㐰挴晡戳㜵搱散攱换㔰昱㄰㥡㡤摣搶攱㤸㝡〵㜶㍣㈴挳戵ㄸ㔶搰㠶㔷搶㌱㠱㝡ㄵっ㡦ぢ㡣扦扣摦㕣敡㜵ㄸ昰摢慢挸㜳㙦愹㌶㐳挳㍤愶㌶㡣㥢昷〶㕥㜱㐷㤴㝤㘳づ㠷㜴摢㙦捣户攸㠱愷攳㡤愹摥㠶挴〲搳搶敤ㄱ摣㤴㤱捣昶㌷㙦㠳㔱㌴ㄸ㑤㠳㜷㘰挰㡥㙢㘳挰㘵㥢昴㜷㥢㥢慤㐹㘳改㜶㌰摤㍥㠵㠱慤㐹攳㈱戳㌷㘹ぢ搸挲㑤摡ち㡢づ㌷改㌳ㄸㅢ㑤㥡挰ち摡挰㘶㥢昴㌹㤸㡥㌴改ぢ搸ㄵ㘸搲㤷㔰㑢㤳㈶㜱昳晥つ捥搱愴挹㤰㙥扢㐹㕦挱捤摤愴慦㈱昵㘸搲㔴㙥捡㌴㘶晢挶摢㘰㍡つ㘶搰攰㕢ㄸ㐸㤳㘶㠲换㌶改〷㥢㥢慤㐹㠷搲敤㌰扡㜵㐱㉤戶㈶ㅤ〱㤹扤㐹㍣昰㉥摣愴㔲㔸㜴戸㐹㍥ㄸㅢ㑤㍡㤲ㄵ戴㌱㤹㜹㜴慤扡㐲搷㤱㈶㜱慡㘹㠱㈶㜱ㄲ慡㌴改㘸㙥㕥㌷㜰㡥㈶ㅤぢ改戶㥢挴㔹慢㜸攴㝣㤲㝡㐲攴搱愴㕡㙥捡㉣㘶㉢昷㌶㠸搳㈰㐱〳㑥㜴㤵㈶㈵挱㘵㥢挴戹慣㔶㕣㕢㤳㔲㜴搳改挶㜹愷戶㈶捤㠶捣摥愴摤愰㉥摣㈴㑥㔷敤㜰㤳㜶㠷戱搱愴㍡㔶攰㘸㔲〵㜴ㅤ㘹ㄲ愷扤ㄶ㘸㔲㝦愸愵㐹挷㜳昳〶㠰㜳㌴愹〱搲㙤㌷㘹㈰摣昰挸㘹搲㕥㄰㔹㘰㔲㙢㝥戹㌵㜱㔳㥡㤹㡤㔳㙣㍤っ收搲攰〴ㅡ㜰搲慤㌴愹〵㕣戶㐹㥣㔷㙢戹搹㥡搴㑡㌷晥ㄸ㠶攲ㅣ㔸㕢㤳收㐳㘶㙦ㄲ㘷挷ㄶ㙥ㄲ愷捥㜶戸㐹㥣㘲㙢㌴改㐴㔶攰㘸ㄲ㘷摥㜶愴㐹㥣㠲㕢愰㐹㥣㥣㉢㑤㕡挸捤ㅢ〶捥搱愴㤳㈱摤㜶㤳㜸㠰㠱㐷㑥㤳づ㠲挸〲㤳㕡戳㐹愷㜰㔳ㄶ㌳摢〸㙦㠳㔳㘹戰㠴〶㥣〰㉣㑤㕡ち㉥摢愴㌱㌶㌷㕢㤳㑥愳摢改㜴㥢っ〳㕢㤳捥㠴捣摥愴㈹㔰ㄷ㙥ㄲ愷昱㜶戸㐹㥣敥㙢㌴改㉣㔶攰㘸ㄲ㘷〱㜷愴㐹㌳㘱㔷愰㐹㥣㈸㉣㑤㍡㥢㥢挷ㄹ挳㡥㈶㥤〳改戶㥢挴㤹挵㜸攴㌴㠹搳㡢㍤㥡戴㥣㥢㜲ㅥ戳㜱敡戱㠷挱昹㌴戸㠰〶㥣㡣㉣㑤扡㄰㕣戶㐹㥣㙦㙣戹搹㥡㜴ㄱ摤㔶搰㙤㌶っ㙣㑤扡〴㌲㝢㤳㌸㙢戸㜰㤳㌸愵戸挳㑤攲搴㘳愳㐹㤷戲〲㐷㤳收㐰搷㤱㈶㜱㙡㜲㠱㈶㌵㐱㉤㑤扡㥣㥢搷っ捥搱愴㉢㈱摤㜶㤳㌸换ㄹ㡦㥣㈶㜱慡戳〵㈶戵收㈷㘹ㄵ㌷攵㉡㘶攳㌴㘸て㠳慢㘹戰㥡〶ㅣ㝢㑢㤳搶㠰换㌶㠹㜳㥦㉤㌷㕢㤳搶搲敤ㅡ扡㉤㠱㠱慤㐹搷㐱㘶㙦搲㔲愸ぢ㌷㠹搳㥢㍢摣㈴㑥㠳㌶㥡戴㡥ㄵ㌸㥡㜴〶㜴ㅤ㘹搲㔹戰㉢搰愴㘵㔰㑢㤳㙥攰收㜱㈶戵愳㐹㌷㐲扡敤㈶㜱挶㌵ㅥ㌹㑤㍡ㄷ㈲ぢ㑣㙡捤㈶摤捣㑤戹㠵搹㌸㈵摢挳攰㔶ㅡ摣㐶〳㑥搲㤶㈶慤〷㤷㙤ㄲ攷㘱㕢㙥戶㈶摤㑥户㍢攸挶㌹搳戶㈶摤〹㤹扤㐹㥣㑤㕤戸㐹㥣㙡摤攱㈶㜱㑡戶搱愴扢㔸㠱愳㐹㔷㐳搷㤱㈶慤㠱㕤㠱㈶慤㠵㕡㥡㜴て㌷敦ㅡ㜰㡥㈶摤〷改戶㥢挴搹摦㜸攴㌴㘹ㅤ㐴ㄶ㤸搴㥡㑤㝡㠰㥢戲㠱搹慥昷㌶㜸㤰〶て搱攰〶ㄸ㐸㤳ㅥ〶㤷㙤ㄲ攷㠴㕢㜱㙤㑤㝡㠴㙥㡦搲㡤昳户㙤㑤㝡っ㌲㝢㤳㌸戳扢㜰㤳敥㠶㐵㠷㥢挴改攱㐶㤳㌶戲〲㐷㤳㌸㙢扣㈳㑤攲昴昱〲㑤攲挴㜲㘹搲攳摣㍣捥㌰㜷㌴改㐹㐸户摤㈴捥㐴挷㈳愷㐹て㐳㘴㠱㐹慤搹愴愷戹㈹捦㌰ㅢ愷慡㝢ㄸ晣㠵〶捦搲攰㔱ㄸ㐸㤳㌶㠱换㌶㠹昳搳㉤㌷㕢㤳㥥愳摢昳㜴㝢ㄶ〶戶㈶扤〰㤹扤㐹㥣㘵㕥戸㐹㥣㠲摥攱㈶㍤て㘳愳㐹㉦戲〲㐷㤳晥ち㕤㐷㥡挴愹散〵㥡挴㐹敥搲愴㤷戹㜹㥣敤敥㘸搲慢㤰㙥扢㐹㥣ㄵ㡦㐷㑥㤳㌸㌵摥〲㤳㕡戳㐹慦㜳㔳㌶㌳ㅢ愷捤㝢ㄸ扣㐱㠳㌷㘹挰㠹昴搲愴户挰㘵㥢挴戹昲㤶㥢慤㐹㙦搳敤㙦㜴晢〰〶戶㈶扤ぢ㤹扤㐹ㅦ㐲㕤戸㐹ㅦ挱愲挳㑤晡ㄸ挶㐶㤳摥㘳〵㡥㈶㜱㌶㝤㐷㥡挴㘹昵〵㥡戴〵㙡㘹搲晢摣㍣捥扣㜷㌴改〳㐸户摤愴捦攱㠶㐷㑥㤳晥〵㤱〵㈶戵㘶㤳㍥攲愶㝣捣㙣㥣挲敦㘱昰〹つ晥㐹〳㑥敡㤷㈶㝤ち㉥摢愴慦㙣㙥戶㈶㙤愱摢㔶扡晤〴〳㕢㤳㍥㠷捣摥㈴捥扥㉦摣愴㕦㘰搱攱㈶ㄵㄵ㕢㑤晡ㄷ㉢㜰㌴㐹㐱搷㤱㈶㜱㡡㝦㠱㈶㤵㐰㉤㑤晡㤲㥢挷㝥㌸㥡昴ㅦ㐸户摤㈴慥ㄶ挰㜶攵㌴愹っ搲㡤㤰收㥣㠸晤㥡㥢昲つ戳㘹摥〶摦搲攰㍢ㅡ㜰㠱㠱㌴改㝢㜰搹㈶昵戰戹搹㥡昴〳摤晥㑢㌷捥昷户㌵改㈷挸散㑤摡ㄹ敡挲㑤攲㌲㠱づ㌷㘹ㄷㄸㅢ㥦愴㥦㔹㠱愳㐹扤愱敢㐸㤳戸摣愰㐰㤳戸㄰㐱㥡挴愹㌲慡㉦㌸㐷㤳㡡㈱摤㜶㤳㉡攰收㙥㔲㍦㐸㌷扡㥢㠴㕦㈲挴㥡㄰㘶摢挳摢挰㐷㠳慥㌴攰㘲〷㘹㔲ㄹ戸㙣㤳〶摡摣㙣㑤攲捦㘷㙡㝥扡㜱敤㠱慤㐹摤㈱戳㌷㠹慢ㄲち㌷㠹㑢ㄶ㍡摣㈴㉥㙤㌰㥡搴㠳ㄵ㌸㥡挴ㄵてㅤ㘹ㄲ㤷㍥ㄴ㘸ㄲㄷ㐵㐸㤳捡戹㜹搵攰ㅣ㑤摡づ搲㙤㌷㈹〶㌷㜷㤳㠶㐲扡搱摤愴敤戹㈹㍢㌰ㅢ㤷㔹㜸ㄸ散㐸㠳㥤㘸挰㠵ㄷ搲愴㥤挱㘵㥢挴戵ㄵ㤶㥢慤㐹扤攸戶ぢ摤挶挱挰搶愴㕤㈱戳㌷㘹㍣搴㠵㥢挴攵ㄳㅤ㙥ㄲ㤷㔹ㄸ㑤敡挳ちㅣ㑤攲敡㡢㡥㌴㠹换㌰ち㌴㠹ぢ㌴愴㐹㝤戹㜹㕣愹攱㘸㔲〵愴摢㙥ㄲ㔷㜴戸㥢挴㘵ㅤㅢ摤㑤摡㠳㥢搲㥦搹戸攴挳挳㘰〰つ昶愴〱ㄷ㠱㐸㤳〶㠲换㌶㠹敢㍣㉣㌷㕢㤳昶愲摢摥㜴㡢挳挰搶愴㐱㤰搹㥢㤴㠰扡㜰㤳戸㤴愳挳㑤㑡挱搸㘸搲㘰㔶攰㘸㤲づ㕤㐷㥡挴㈵㈱〵㥡㔴〷戵㌴㘹㕦㙥㕥㍤㌸㐷㤳昶㠳㜴摢㑤攲敡ㄲ㜷㤳戸挴㘴愳扢㐹㈱㙥㑡㤸搹戸晣挴挳㈰㐲㠳㈸つ戸㈰㐵㥡㔴〹㉥摢㈴慥㌹戱摣㙣㑤慡愲㕢㌵摤㑥㠲㠱慤㐹㌱挸散㑤攲捡㤱挲㑤攲戲㤲づ㌷㠹换㑦㡣㈶つ㘵〵㡥㈶㉤㠶慥㈳㑤㕡〲扢〲㑤㕡ち戵㌴改〰㙥摥㘹攰ㅣ㑤㍡㄰搲㙤㌷改っ戸戹㥢㜴㈶愴ㅢ摤㑤㍡㠸㥢㌲㠲搹捥昲㌶ㄸ㐹㠳㔱㌴攰攲ㄸ㘹搲㘸㜰搹㈶㜱晤㡢ㄵ搷搶愴㌱㜴ㅢ㑢㌷慥㔵戱㌵㘹ㅣ㘴昶㈶㜱ㄵ㑢攱㈶㜱㠹㑢㠷㥢挴愵㌰㐶㤳挶戳〲㐷㤳㉥㠷慥㈳㑤扡ㄲ㜶〵㥡戴ㄲ㙡㘹搲㐴㙥ㅥ㔷搳㌸㥡㜴〸愴摢㙥ㄲ㔷摤戸㥢戴ㅡ搲㡤敥㈶㑤攱愶㑣㘵㌶㉥换昱㌰㤸㐶㠳改㌴㔸ぢ〳㘹搲っ㜰搹㈶㜱㉤㡥攵㘶㙢搲㑣扡ㅤ㑡㌷慥㥢戱㌵改㜰挸散㑤攲㡡㥡挲㑤攲㜲㥢づ㌷㠹换㜲㡣㈶ㅤ挱ちㅣ㑤攲㙡㥤㡥㌴㠹换㜶ち㌴㠹ぢ㝡愴㐹㐷㜱昳戸戲挷搱愴㘳㈰摤㜶㤳戸〲挸摤愴晢㈰摤攸㙥搲㜱摣㤴㕡㘶攳ㄲ㈱て㠳㔹㌴㠸搳攰〱ㄸ㐸㤳ㄲ攰戲㑤攲扡㈰换捤搶愴㈴摤㔲㜴㝢〲〶戶㈶愵㈱戳㌷改㐹愸ぢ㌷㠹㑢㝦㍡摣愴愷㘱㙣㌴㘹㌶㉢㜰㌴改ㄹ攸㍡搲㈴㉥㈱㉡搰㈴㉥㉥㤲㈶搵㜳昳戸捡挸搱愴㌹㤰㙥扢㐹㕣㡤攴㙥ㄲ㤷㈴㙤㜴㌷愹㤱㥢搲挴㙣㕣慥攴㘱搰㑣㠳戹㌴攰〲㈶㘹搲〹攰戲㑤攲ㅡ㈵换捤搶愴ㄶ扡戵搲敤ㅤㄸ搸㥡㌴て㌲㝢㤳戸搲愸㜰㤳摥㠳㐵㠷㥢昴㜷ㄸㅢ㑤㥡捦ちㅣ㑤㝡ㅦ扡㡥㌴㠹换㤹ち㌴改㐳愸愵㐹ぢ戸㜹ㅦ㠱㜳㌴改㈴㐸户摤愴㑦攰收㙥搲㍦㈱摤攸㙥搲㈲㙥捡㈹捣挶愵㔳ㅥ〶㡢㘹㜰㉡つ戸㤸㑡㥡戴〴㕣戶㐹㕣㉦㘵戹搹㥡戴㤴㙥愷搱敤㕢ㄸ搸㥡㜴〶㘴昶㈶㜱搵㔳攱㈶㝤て㡢づ㌷改〷ㄸㅢ㑤㍡㤳ㄵ㌸㥡挴ㄵ㔵ㅤ㘹ㄲ㤷㔶ㄵ㘸搲捦㔰㑢㤳㤶㜱昳戸晡捡搱愴㍦㐰扡敤㈶㈹㡥昳㠱㠴㜳戶㔰㌱愴ㅢ摤㑤㍡㤷㥢戲㥣搹扡㜸ㅢ㥣㐷㠳昳㘹㔰〲〳㘹搲〵攰戲㑤敡㙡㜳戳㌵改㐲扡㕤㐴户〰っ㙣㑤扡ㄸ㌲㝢㤳戶㠳扡㜰㤳㝥〷㡢づ㌷㘹㝢ㄸㅢ㑤扡㠴ㄵ㌸㥡戴〳㜴ㅤ㘹搲㑥戰㉢搰愴㥤愱㤶㈶㕤挶捤敢〵捥搱愴㉢㈰摤㜶㤳㝡挳捤摤愴㕤㈱昵㘸搲㑡㙥捡㉡㘶攳㤲㌲て㠳慢㘸㜰㌵つ㜶㠳㠱㌴㘹㌵戸㙣㤳㉡㙣㙥戶㈶慤愱摢㕡㤰搲㐱㌰攸搸敡㈲㑥搸ぢ搸㤶㝣㜱㙥㙣敢㜶改㘹昳攲つ戸㜹挳ㄴ慣㍦挸㔰昴㕢㤸㝣㕡㘲慣〲挹晤捤㘸攷㍤ㅤ戰㜰㑡㌶攱攸㘳晢㘲换㜲㌱㜰摡㥡摢搶㑡换㕦户㑡挴㕦㕡晢摦㕦㝥改㔸ㄶ扥㍤扡捥攷㑦㤴搶搶ㄶ㤵㌱㈷㥡㠴攵㠰搷愲㘱㥣㌳捦㜵っ〵㈶㘲攷㉣㥡㘰戴敤摢愷㡤㜲㠲昰攰〶摥敥挵㙢扥愹㜳㍥昶㜵㐸愸㌸㈹㕢摥戰敢挸㈱ㄸ㥦愵㐱㐸户㌹㤷ㄷづ㔸つ挶㔹扤㌳㌲ぢㅢ㌰㤳㥡㉦昹愳㥣挶㉢㑥ㅤ㌵搴㈸慦戹愵〴㡢摥㜲㝦㜲㌷敢㝢㉦㐲㜵摢㈱攷㈷㡥挵㡤㥡㈱愸愶昴㘸〰㥣搷㥦㐵户㘳㑡ㅦ晥昹㙥㐰㠹㍢ㅣ㔲㥦㙣㘹㙥㙤㑥㘷㉡㘶㘰㌵㐰〵㝦昴ㅡ㍦搱ㄳㅣ㔱㝡㈴㈲㝡收攴㠶㤵㌴昱㉥㈵搲㈶晦㥣愶收ㄳ㥢愴㥡搲㔶晥昶户攰搵戵㉢搳㜰戵㠸晣昵〷㜰㠱㄰ち攵㕦㈰㙣愲敡扢ㄱ戱昶ㅣ㌵㜲搴昴摡㜸㘵㜵㉡㤶㑡㈵愲攱㐴㌲ㅡ慣慣愹〹㔷攲昷戲㘳㐹扣㡣㔴㔶搷㠴〲ㄱ搳㐷扢〹㍥㠱愸挵摤㑣慥搲攲愸㉢慦〲挷挴㍥㐹昶㍦㈴㠱㙡㐴挶〳㍦㌰㡦㍣摤㐷㡤慣㤵㐹捣搳昱㤳摡扥摢㈰搹づㄲ攷㕤㕤㝣敢㈱敥〹戱㙤㝤㐰愰挶㡣愲昵㐳㈸敤づ㔸㘸ㄵ㜸愵㠶㐲捥㍤㤲㕦㑤〶昴晣挴㌰㤷㕦扢ぢㄶ㜸攷慢晤挱昲摤慦摤つ㠱ㅡ㠶㔷㠲昴㍤攴攸捦攷㜰㐸昹敥㔴ㄳ攰捥昷〴㠴㐵ㅡㅢ捤㥥慡㜱㤰戰慦捥扥㡣㌰㐳昹ㅥ㠰㥤搱㡥㘴㘵扣㉡㤴㑣搵㠴慡㤲愱㘸㌰慣搷愴㐳ㄱ㍤㔴㥤㡣〵㠳㐱㍤㕤㕤ㄳㄸ㘹愵摦〰㥦挰㈸㡢㤳㜶㡣戶㌸敡捡㌹换戶㜳摡㌱ㄶ㤱昱㈸搲搸づ㡤ㅤ搰㠸㜷㠰搳㜵㐵扥ㄷ㤵㡦㔱㍥㄰慦ㄴ愷散ㅡ〰て〳〶敤〰㍦づぢ〲㍣〱㝡〱昸〹〸搴㈴㜰〲昰㤳攴攸捦攷㘴㐸〵攰ㄸ㐲戸〱慥昶〴㜸慡ㄹ捡昷ㄷ㠴㌲〰㑥㐷㘳㔵搵㤵改㔴㉡ㄶ㡡㐷㔳昱㜴㍣㤲㡡㐴㉡㠳㝡㌲㕡㥤㡡搶攸搱挰㌴㉢晤戳昰〹㑣户㌸〱㜸㠶挵㔱㔷㍥ㄳ㕣攷〰㝣㈸㈲攳攱〲昸㌰㑢扥㉦㤵㉦愱〸㙤ㅦ㠲㜳〴攴〶挰晢㌸〰㝥ㄵㄶ〴昸㐸攸〵攰搷㈰㔰㐷㠳ㄳ㠰㕦㈷㐷㝦㍥㡦㠵㔴〰摥摢ㄳ攰㠱㥥〰搷㥡愱㝣㙦㈱㤴〱㜰㌴ㄶ㑣㈴搳㌵㔵㝡㈵㙥㙤ㄵ慦㑥挶戱㕢搱慢ㄲ愹㔴㑤㌲㕡㤳愸㡥〶㘶㔹改摦㠶㑦㈰㙥㜱〲㜰挲攲愸㉢㑦㠲敢ㅣ㠰㔳㠸㡣㠷ぢ㘰㑥㤳ㄵ㜹㠴捡㝦愰〸㡤㙢㤱ㄴ愷捡ㅡ〰敦敡〰昸㈳㔸㄰攰㍡攸〵攰㡦㈱㔰挷㠳ㄳ㠰㍦㈱㐷㝦㍥ㅢ㈰ㄵ㠰㜷昶〴㜸㐷㑦㠰㥢捣㔰扥慤〸㘵〰ㅣ㑡㐵慡㠲攱敡愸㥥慥㑣㐶挳愱㐸㈲ㄶ㡦㈷㤳攱慡㜴ㄸ㜷挵㡡㐵愳〱㤹㥥捡晡㍦㠳㑦㘰慥㔵㡣〰㝣㠲挵㔱㔷摥〲慥㜳〰㙥㐵㘴㍣㕣〰㘷㉣㜹㡣捡慦㔰㠴㔶㐳㜰收㐳㙥〰散㜷〰晣㉤㉣〸昰㠹搰ぢ挰摦㐱愰ㄶ㠲ㄳ㠰扦㈷㐷㝦㍥㑦㠶㔴〰昶㜹〲㕣攲〹昰㈹㘶㈸摦㑦〸㘵〰㥣㠸㔶挶攳愱敡敡㘰㘵㌰ㄱ慤愹愹㡡挵㈳挱㥡㉡散㝥㘳挱㜴㘵㐲㡦〷㘴㙡㈹敢晦ㄹ㍥㠱㔳慤㘲〴攰㈵ㄶ㐷㕤昹㔲㜰㥤〳昰㘹㠸㡣㠷ぢ攰搳㉤昹㜰㉡㑢㜱昸慤ㅤ㐸㜰㌸㐵搵〰昸晢ㅦ散晢攰㌲㔸㄰攰戳愰ㄷ㠰㜹㐷㍤㜵㌶㌸〱搸㑦㡥晥㝣㥥〳愹〰晣㌵㐲戸昷挱晦㠱搴晤㈵户摣っ攵敢㠹㔰收㉥㈲㔸慤敢挱㔴㈲ㅣ㡥㔶㐷㔳挹㔰㉣㔴㤳搰㙢慡㔲㤵㤱ㄸ摥挲搵挹㠰㑣ぢ㘵晤攵昰〹㥣㙦ㄵ㈳〰换㡣㔰㑢㔷㝥㈱㜴㥤〳昰㐵㠸㡣㠷ぢ攰ㄵ㤶㝣っ㤵㍢愱㐰㙤㌴㕥愹㑢㈰㌷〰晥挴〱昰㉥戰㈰挰㤷㐲㉦〰昷㠶㐰㕤づ㑥〰摥㤵ㅣ晤昹扣ㄲ㔲〱昸〳㑦㠰摦昷〴㜸㤵ㄹ捡户㍢㐲ㄹ〰挷㐲搱㔰㌴㤹慡㑥㔵敢㤱㘸㍡㔴㔹㤳㡣〴㉢㐳㤱㔰扣㌲㤱㠸㈴搲㤱㠰㑣改㘴晤ㄵ昰〹㕣㙤ㄵ㈳〰换㙣㑥㑢㔷扥〶扡捥〱㜸㉤㈲攳攱〲昸ㅡ㑢㍥㤱捡扤㔰愰㌶〱慦搴㜵㤰ㅢ〰扦敥〰㜸㄰㉣〸昰㍡攸〵攰挱㄰愸ㅢ挰〹挰晢㤰愳㍦㥦㌷㐲㉡〰扦散〹昰㡢㥥〰摦㙣㠶昲〵ㄱ捡摣㐵搴㐴ㄳ愹慡戸㥥慣㑡㐶愳搱㔸㍡ㅥづ㠶慢挲戱㔰㘵㉣ㄱぢ㔶㠵㐳㠱㕢慣昴㈱昸〴㙥戵㌸〱㔸㘶㘲㜲摢愸㉢㕦て㕤攷〰捣昹㥢㜸戸〰扥挳㤲㑦愳戲〶㐵㘸㔳〹捥㥤㤰ㅢ〰㍦改〰㜸㝦㔸㄰攰扢愰ㄷ㠰て㠰㐰摤〳㑥〰ㅥ㐶㡥晥㝣摥〷愹〰扣搱ㄳ攰㌶㑦㠰ㅦ㌰㐳昹㐶㈰㤴〱㜰㉡ㄴ㐹㠶㉡㐳㔵㝡愲戲㈶㥡慥搴㙢㤲昱㥡㐴戰㍡愱㠷昴㜴㔵慡愶㈶戰挱㑡㍦ㄲ㍥㠱〷㉤㑥〰㤶㔹㤴摣㌶敡捡ㅦ㠶慥㜳〰收摣㑢㍣㕣〰㍦㙡挹て愷㜲㍣㡡搰づ㈳㌸㡦㐱㙥〰㝣㡦〳攰㐹戰㈰挰ㅢ愱ㄷ㠰て㠱㐰㍤づ㑥〰㥥㑣㡥晥㝣㍥〹愹〰晣㈷㑦㠰㙦昷〴昸㘹㌳㤴㙦㍡㐲ㄹ〰㔷挷㜴㍤㤶㑣㠴慢ㄳ㤱慡㘸㐲㡦挶攲攱㔴㍣ㅥ愹慡㡣攱挰㌸愲㔷〵㘴ㅡ㈴敢㥦〱㥦挰㕦慣㘲〴攰㘷㉤㡥扡昲㑤攰㍡〷㘰捥㥢挴挳〵昰昳㤶晣㔸㉡㡦㐲ㄱ摡㌱〴攷〵挸つ㠰搷㌹〰㍥ㄶㄶ〴昸㐵攸〵攰攳㈰㔰㉦㠳ㄳ㠰㙢挹搱㥦捦㔷㈱ㄵ㠰搷㝡〲扣摡ㄳ攰搷捤㔰扥㈴㐲ㄹ〰㔷㐵㔲愹㜸㌰㤸愸㑡挶㜱ㄴ㠱㐱㜶㘵㈲ㄸ搳慢㔳㠹捡㔰㌴㠲户㜲㘰戳㤵㍥〵㥦挰ㅢㄶ㈷〰扦㘹㜱搴㤵扦〵慥㜳〰收㥣㐷㍣㕣〰晦捤㤲㈷愹㥣㠳㈲戴〴挱㜹ㄷ㜲〳攰㡢ㅤ〰昳㘶扤〴昸㍤攸〵攰㘶〸搴晢攰〴攰戹攴攸捦攷〷㤰ち挰ㄷ㜸〲㝣㥥㈷挰ㅦ㤹愱㝣ㄹ㠴㌲〰づ㈷慡㙢㈲㔵搵㤱㥡㜴㑡㡦愶昱搵ㄶ㡥改昱㥡㤰㥥㠸挷ㄲ㐹っ昱〲㌲晤㤰昵捦㠳㑦攰ㄳ慢ㄸ〱㔸㘶ㅥ㕡扡昲㑦愱敢ㅣ㠰户㈰㌲ㅥ㉥㠰户㕡㜲晥摥戱戶〸〵㙡㜵㜸愵㍥㠷摣〰昸㌴〷挰愷挲㠲〰㜳昶愱〰扣〴〲昵㈵㌸〱㜸㈹㌹晡昳昹ㅦ㐸〵攰挵㥥〰㉦昲〴昸㙢㌳㤴敦㑣㠴㌲昷挱搸搳敡㤱㉡㍤〹㡣愳挹㘰㌴㕥㤵ち㐶㘳㌵㌸戸〰攴攱㘰㌲昰㡤㤵晥㉣昸〴扥戵㌸〱昸㍢㡢愳慥晣㝢㜰㥤〳昰て㠸㡣㠷ぢ攰晦㕡昲㘶㉡捦㐳ㄱ㕡ㄳ挱昹〹㜲〳攰ㄳㅣ〰㕦〸ぢ〲捣㤹㠳〲昰㐵㄰挸て㘲〹挰㉢㠴㌳〱㉥挶愱扤〰摣攸〹昰ㅣ㑦㠰㑢攰挴㔰扥换㄰捡〰㌸㕡㤳挲㘸戹㌲㔶㔹㤵慣㡣㔶㐶搳戱㥡㥡㐸㔲慦㡥愴愲㘹㍤㠴㔱㐸愰搴昴搱㉥㠷㑦挰㘷㜱〲㜰㔷㡢愳慥扣っ㕣攷〰慣㈱戲ㄷ挰㝥㑢㍥㡦〰慦㐶ㄱ㕡㠶〰㜷㠷摣〰㜸㤶〳攰㙢㘰㐱㠰㝢㐰㉦〰㕦ぢ㠱㉡〷㈷〰㕦㐷㡥晥㝣㙥〷愹〰㝣㡣㈷挰㐷㜹〲扣扤ㄹ捡昷㐷㠴㌲摦挱愹㜰㌲ㄵ搵㙢㠲挱㐸㌸㕡ㄵ㑣挴慢攲愹㘴㌴ㅤづ〵㘳搱㘰㈸㔶ㄵ搸挱㑡㝦㈳㝣〲㍢㕡㥣〰扣㤳挵㔱㔷扥㌳戸捥〱戸ㄷ㈲㝢〱捣㘹㝦㈲㍦㤹〰摦㡥㈲戴㤳〸づ愷晥ㄹ〰㑦㜱〰㝣㈷㉣〸㜰ㅦ攸〵攰扢㈰㔰㝤挱〹挰㜷㤳戳〰慥㠰㔴〰㥥攸〹昰㜸㑦㠰昷㌰㐳昹敥㐷㈸ㄳ攰㜰慡㉡㤴㡥㠶搳㘱っ㌸㐲㤵搱㜸〴㌰挷㔳攱㜴㈸ㅡ慥㡣愷ㄲ㠱晥㔶晡〷攰ㄳㄸ㘰㜱〲昰㥥ㄶ㐷㕤昹㐰㜰㥤〳昰㕥㠸散〵昰摥㤶㝣㈹〱㙥㐳ㄱ摡ㄲ〲㌴〸㜲〳攰〳ㅤ〰晦ㄹㄶ〴㜸㌰昴〲昰攳㄰愸㝤挱〹挰㑦㤰戳〰摥て㔲〱㜸愸㈷挰㌵㥥〰㠷捣㔰扥㘷㄰捡〰㔸㡦㔷愷挲㌵搱㘰ㅡ㘳攴㘸㈲㥣㡣挵慡搳改㐴ㅡ㝢㡥㘴㉣ㄴ愹㡥〵㘴慡ㅣ敢晦ぢ㝣〲ㄱ慢ㄸ〱㌸㙡㜱搴㤵㔷㠲敢ㅣ㠰慢㄰搹ぢ攰㙡㑢扥㡣〵扥㠸㈲戴戳〸㄰愷摣ㄹ〰敦敢〰昸ㄵ㔸㄰攰愱搰ぢ挰慦㐲愰づ〰㈷〰扦㐶捥〲昸㐰㐸〵攰摦㝢〲扣㤷㈷挰〷㤹愱㝣㙦㈲㤴〵㌰㐶㙣昱㔸㍣ㅤ㐹㈷愲〹っ㉤㐲㔵㌵攱㈸づ㈹㈲挹㌴㠶搰㔵〱㤹收挶晡摦㠲㑦㘰愴㔵㡣〰㍣捡攲愸㉢ㅦつ慥㜳〰ㅥ㠳挸㕥〰㡦戵攴攷戱挰昷㔱㠴戶㥣〰㡤㠳摣〰戸㡦〳攰て㘱㐱㠰挷㐳㉦〰㝦〴㠱㥡〸㑥〰晥㤸㥣〵昰㈱㤰ち挰扤㍣〱摥挹ㄳ攰㈹㘶㈸摦ㄶ㠴㌲〰㑥攳捡㐵戴㉡㤲㐸㔴㘳慣ㅣ㑢㘰㠴ㅣ㡤攳ㄶ扢㌵㝡ㅣ㍢㡤㥡㜰㌸㈰㔳搴㔸晦㔶昸〴愶㔹挵〸挰㌲㍢捤搲㤵捦㠰慥㜳〰㥥㠹挸㕥〰ㅦ㙡挹昹㍢搷摡㝦㔰愰戶㠲〰ㅤづ戹〱㜰㌷〷挰摦挰㠲〰ㅦ〱扤〰晣㉤〴敡㈸㜰〲昰㜷攴攸捦攷㌱㤰ち挰㕤㍤〱㉥昵〴昸㌸㌳㤴敦㐷㠴㌲〰挶㠸慤㈶ㄵ㑡挷昱㐳㔸改㘸㈲ㄸ㡥挵慢㜵摣挹㌸㡡㜳㤶改㜴愸扡㌲㈰搳换㔸晦㑦昰〹捣戲㡡ㄱ㠰㘵㘶㤹愵㉢㑦㐰搷㌹〰㈷ㄱ搹ぢ攰㤴㈵扦㤲㐵㤴攰搲愱㜶〵挱㐹㐳㙥〰晣挳昷昶搳㤵㕤㘱㐱㠰㘷㐳㉦〰㤷㐱愰敡挱〹挰ㅡ㌹晡昳㌹〷㔲〱昸ㅢ㠴㜰㥦慥晣ち㔲昷改捡㐶㌳㤴慦〷㐲ㄹ〰㘳㤴ㅣ慡挲つㄷ搳㌱愰㕡㕤愳㈷㈲戱㔸㔵㘵㍣ㅣ〳㤳㑥㈴昴㠰㑣つ㘳晤㍤攱ㄳ㘸戶㡡ㄱ㠰㘵㔶㤸愵㉢㍦〱扡捥〱㤸㜳挹扣〰㙥戵攴㙢㔸挴㡥㈸㔰㕢㑤㜰收㐱㙥〰晣㑦〷挰扤㘰㐱㠰攷㐳㉦〰敦〲㠱㕡〰㑥〰敥㑤㡥晥㝣㥥〴愹〰晣愱㈷挰晦昰〴㜸㤱ㄹ捡搷ㄷ愱っ㠰ㄳ挹㥡㔰㍡㠲晤㐲㉣㠶搳㘹攱㐴㉣ㄲ挴㜵搰㘴㉡㤲慥㡥㔵攲㘲㜴㐰愶㜵戱晥摤攱ㄳ㔸㙣ㄵ㈳〰换㡣㉥㑢㔷扥〴扡捥〱㤸昳挰扣〰㍥捤㤲㕦捦㈲〶愲㐰㙤ㅤ挱㌹〳㜲〳攰捤づ㠰㝦てぢ〲㝣㈶昴〲昰㈰〸搴㌲㜰〲昰㘰㜲昴攷昳て㤰ち挰慦㜸〲晣㤲㈷挰攷㥡愱㝣晢㈱㤴〱㌰㠶挵〹㝣愱㠵㙢㠲㠹㔸㌴㤴挴㌹㜶っ敤挲㔵昱㘰㔵㜵㍣㔹㤵㑡〵㤶㕢改㠳昰〹㥣㘷㜱〲戰捣挶攲戶㔱㔷㝥〱㜴㥤〳㌰攷㜰㜹〱㝣㤱㈵扦㠵㐵㔴愳〸敤㘶㠲㜳㌱攴〶挰㑦㌹〰ㅥちぢ〲㝣〹昴〲昰晥㄰愸换挰〹挰〷㤰愳㍦㥦㔷㐰㉡〰晦搹ㄳ攰挷㍣〱㕥㘹㠶昲ㅤ㠴㔰〶挰ㅣㄴ愷㘲ㄱ㍤愵〷㐳搱㐴㌴㔴㔳ㅤち㈶㘳㤵愱㤴㕥慤愷慡慡愲〱㤹㑥挵晡㐷挰㈷㜰㤵㔵㡣〰㉣㌳愹㉣㕤昹㙡攸㍡〷㘰捥扦昲〲㜸慤㈵攷敦㠹㙢攳㔰愰挶㥦㉤㔷搷㕡㔵㑥㠰㠸㡥㝣慡敢㉣㘹㠸慣昹ㄷ㔸〷㈹ㅥ戸㌷ぢ㙣㝢㜴㈹扤〹㡣攷㙦㥣ㅡ昳㌴㘶攰㤷敢昴㈱愳㐶㔶てㄹ戳㈰愹㌷昰户㘴㌱㥢〳慥㐵㍢㌶㡥㙦挵㑢摣昹㜹㘶昳〸昹㤵㔳㑥摤搹捥㥡昰㌱搸扡敢昴㥥敤ㄲ敢㠷㠴㉤户㈹㉤㔹㍦摣㐴ㄹㄳ㥡愰ㄸ捣㝢㔴敦搸捥搹㙥㥦扣㙢扢ㄴ扦ㄸ㡤摦戲搵㔳㔶挴㔶晣慣㔴㐹㜱ㄷ㌵挸敢㤷戰捤㕢〴攳慥扣㔶㠰㌱㑤昳ㅡ㜷挷㌶散敡昱戳㜹㈳敢㌳㌲捤愹て昴㑡扢ㄱ昰昸㈶㘳㝢㝤挳〶㡣ㄸ㄰㡥㤶晥〹敦戴晦㐳ㄶ扥㜹摢㈷ㄶ㌱㈷晦晣摡㔴㠴㔴㝣㔳㌱ㅥ㐵㡡搳㕣〶攰㐵敥つ㙦㙦㠵挱㕢昸昵㜷搷㥤㠰㙦㌱ㄵ慥㍢〱摦㠵㐸昲〹㍡っ㐹戲㙦㠷扢㉤愹攳敤㜰て愴㜸ㄴ㘹㐷挰戶㐷ㄷ戵〱っ摦ㄲ㑡攳㔴ㄷ摦㔱搶㤶㐷㉡搵昵挸㘷㔵敢搷㡥攱〶㍣〶㥢〱ㅥ㌵慦捤㔷昳ㅡ㔳攱扡㐹敦攳捣挹㐸〹㝢捤㑦㔸㔲㐷捤㑦㐲㡡〷愶捤ㅢ㌵㍦ぢ挶愸昹㉦㜸攵攳扢㔳扡ㄵ〹慢㉢ㅤ㌵搷戱㘶㑥挶ㄸ攰㔱昳㈵昹㙡扥搸㔴戸敥㥦晢㉡㈲㐹捤㑤昶㥡㕦戳愴㡥㥡㕦㠷ㄴて㑣㍥㌷㙡㝥ㅢ㡣㔱㌳㈷㘴昸㕡戲㌵㔷慢昳ㅣ㌵㘷㔸昳㍦㘰㌳挰愳收戳昳搵扣捣㔴戸㙥㙤晢ㄱ㈲㐹捤㈷搹㙢晥搸㤲㍡㙡晥〴㔲㍣㜰搶搳愸昹㌳㌰㐶捤㥣攳攰㕢㥣慤戹㐶㉤㜵搴扣㠴㌵㝦〵㥢〱ㅥ㌵㉦捡㔷昳挹愶挲㜵搷搹㙦ㄱ㐹㙡㍥换㕥昳㜷㤶搴㔱㌳攷ㄹ攰㠱㍢㘳ㅡ㌵晦っ挶愸㤹搳〶㝣攷㘴㙢㡥愹㜹㡥㥡㤷戳㘶㕥㠵ㅦ攰㔱昳摣㝣㌵㌷㥢ち搷つ㘱㜹戵㕥㙡㕥㘱慦㔹㉥搹㌳扥愳㘶㕥扡㤷㥡㉦㌱㙡收戵㜴愳㘶㕥㠹昷㕤㤶慤㌹愴敡ㅤ㌵㕦挱㥡㜹㘱摢慢收㔴扥㥡㤳愶挲㜵慦㔶㕥〰㤷㥡㔷摢㙢㤶慢攰慥㥡㜹㌵㕣㙡㕥㙢搴捣换搳㐶捤扣戸敤扢搶慡㌹㔴愳㡥㜵搴扣㡥㌵昳㕡戱㔷捤㐷攴慢昹㜰㔳攱扡㡤㉡慦㈹㑢捤㌷摢㙢㤶ぢ换慥㥡㜹㠱㔹㙡扥搵愸㤹㔷㜵㡤㥡㜹扤搸户摥慡㌹ㄲ㔴搳ㅣ㌵摦挱㥡㜹昹搵慢收㐹昹㙡㥥㘸㈹㜲敦㜰捡换戴㔲昳扤昶㥡攵㕡慤慢㘶㕥戳㤵㥡敦㌷㙡收㠵㔲愳㘶㕥㠲昵㙤戰㙡づ㔷慢㌱㡥㥡ㅦ㘲捤扣愲改㔵昳㐱㔶㘹戹㌷ㅦㅤ㙥㉡㕣㌷ㅦ攵㤵㑦愹㜹愳扤㘶戹晣改慡㤹㤷㐱愵收挷㡤㥡㜹敤搱愸㤹㔷㌵㝤㑦㕡㌵㐷㠳㉡收愸昹㘹搶捣㡢㠴㕥㌵㐷昳搵ㅣ㌱ㄵ慥晢㠲昲㘲愲搴晣扣扤㘶戹愲攸慡㤹㔷ㄶ愵收ㄷ㡣㥡㜹㌹捦愸㤹ㄷち㝤㉦㔹㌵㠷慡搴扥㡥㥡㕦㘱捤扣敥收㔵昳摥昹㙡摥换㔴戸㙥搹挹敢㜳㔲昳㥢昶㥡攵㈲㥤慢㘶㕥慣㤳㥡摦㌶㙡收搵㌳愳㘶㕥㝢昳扤㘳搵ㅣ慥㔴晤ㅣ㌵扦挷㥡㜹㈹换慢收㍥昹㙡摥搵㔴戸敥愶挹㑢㕥㔲昳㐷昶㥡攵扡㤷慢㘶㕥晦㤲㥡㍦㌱㙡收㐵㈷愳㘶㕥捥昲㝤㥡慤㌹愶㜶㜴搴扣㤵㌵昳敡㤰㔷捤㠱㝣㌵㤷㥢ち搷㡤㉥㜹ㄵ㐹㙡晥户扤㘶攳㔲㔲敥晥㤹㤷㤴愴收慦㡣㥡㜹ㅤ挷愸㤹㔷㠸㝣摦㔸㌵㠷㘲㑡㜳搴晣ㅤ㙢收〵ㄷ慦㥡㑢昲搵摣挵㔴戸敥㐱挹ぢ㌳㔲昳捦昶㥡攵敡㡣ぢ㘷㕥愵㤱㥡㡢戰㌰〳挷㜵扣㌴㘲搴捣㡢㉥扥㘲㐸㡤㈳摡ㅡ昵搳㜷昶攳扡ㄲ㘸ㄴ慦㘱㜸搵晣ㅤ㑣㍤㡦㐵扦㌵ㄵ慥摢㐳昲㕡㠷搴捣㕦㜴捥ㅥ㡢捡〵て㔷捤扣昰㈱㌵㜷㌷㙡收搵〶愳㘶㕥挷昰昵戴㙡㡥㐴搴㤷㡥㥡〳慣㤹㤷〵扣㙡摥㥡慦收㉤愶挲㜵攷㐶㕥㍥㤰㥡㜷戲搷㉣搷㄰㕣㌵昳㕡㠲搴摣换愸㤹㈷昰㡤㥡㜹㘹挰搷㍢㕢㜳㤵晡搰㔱㜳ㅦ搶捣㌳敤㕥㌵扦㤷慦收㜷㑤㠵敢愶㡡㍣㈳㉦㌵敦㘱慦㔹㑥换扢㙡收改㜹愹㜹㠰㔱㌳捦㠹ㅢ㌵昳㙣扢㙦愰㔵㜳㌸愲摥㜰搴扣㌷㙢收挹㙢慦㥡㕦挹㔷昳换愶挲㜵扦㐳㥥攴㤶㥡㠷搸㙢㤶㌳摤慥㥡㜹挶㕢㙡づㅡ㌵昳ㄴ戴㔱㌳㑦㘰晢挲㔶捤愱㙡昵㥣愳收㈸㙢收昹㘰慦㥡㥦捥㔷昳㔳愶挲㜵㉢㐲㥥㌷㤶㥡㠷摡㙢㤶㤳挷慥㥡㜹ㄲ㔹㙡㍥挰愸㤹㘷㜵㡤㥡㜹㑥搸㜷愰㔵㜳戸㑡㍤收愸昹㈰搶捣㔳慣㕥㌵㍦㤴慦收〷㑤㠵敢㉥㠱㍣ㄵ㉢㌵㡦戵搷㕣㘶㐹ㅤ挷愲㍣㉦㉢㌵㡦㌳㙡敥〹摥愸㤹愷㔹㝤ㄳ戲㌵〷搵㍤㡥㥡㈷戱㘶㥥戵昴慡昹㡥㝣㌵摦㙥㉡㕣㌷昰敢㠵㐸㔲昳㜴㝢捤㜲㡡搳㠵㜳㙦搸㑡捤㌳㡤㥡㜹敥搱愸戹㉦㕥昹づ戳㙡㡥㐴搵㑤㡥㥡㡦㘰捤〳㘱攳㔵昳扡㝣㌵㕦㘷㉡㕣昷搶攳〹㐳愹昹㌸㝢捤㠳㉣愹〳㘷㥥㍤㤴㥡㘷ㄹ㌵〷挱ㅢ㌵昳㘴愰㉦㘱搵ㅣづ慢慢ㅤ㌵愷㔸㌳捦慤㜹搵㝣㐵扥㥡㉦㌷ㄵ慥摢摥つ㐵㈴愹昹㜸㝢捤㜲㈲捥㠵昳〱戰㤵㥡ㅢ㡣㥡㜹㠶捣愸㤹攷搷㝣㑤搹㥡㐳敡㈲㐷捤㜳㔹昳㌸搸㜸搵扣㍣㕦捤攷㥡㡡摣㍢搲〵㈶㔸㜵捣㐷㕣敤㐴㤲〵㈰晥㔲㥥搲昲㍣㌷㈳户㠸ㄹ㘲摣㑢〳换户昴㔶ㄱ㤴㘳ぢ㑢搳㍣㙢搵㉤捤㔵㕤扡摣搰㐳㙥㐳搶㌰㡡㑢捥扡攳戶ㅡ㉤㜳昴㤶㐹戸㑢っ㙥愶㌱愳扥搱㕣扣㠴扢挷昰昶〶搶㡤ㅢ㌴攱戸㕣搰㤷㥥搲㠲㍢㌹㜴㑤㡦㙦挵扤㘸㔲㘵㡤㔳攳㤹㡣摥搲昴㕢㔸昶㠸㌹㌲晣攵㌲晣ㄹ㜷摢昰㕣扡挶㌵㘹戹㌷㝡戰摤㜰愷ㅤて敢㠶㑢挵扣ㅢ挷慦㕢昴㈸慢㜰㡢搵㔹攸戳㕣摥搹ㄲ摥㐵㑥㠵攱づㅦ戸㉦㌰㍢慡愴㕥摣㙢㑥㕢挴㉥户愱㌸㈱㐵㈵㔳搱敡㐲㘷敦㜸愸搱戵戱㌶摥搲ㄲ㕦㔸搶㔸摢愰㌷捤捥搴㤵搵捥挷改㑡摣搹〷挱捡捡捡戴挵昸㥦ㄹ昸っ昰㘴㤹扣扢㑦㘵慡㈵㈴㑢㐱晣敡〸㈸昸捥㌲换㍤挵戳摣㌳挴㌴㕢敥㤹㜴㙦㐳㔸愳㕣㜵っ晣㔹戲戶っ㡡㙣㑡㥥敢㤲㤴㘷搳晣て㈴攷㠰昸ㄵ㑦㙣搹㔲㘶㍣㔳㥥㈷愶搹㤴攷搳摤㤶戲捥㑡㜹㈱ㄴ搹㤴㍣㔵㈵㈹㉦愲昹ち㤲㡢㐱晣㙡慥㌳攵ㅣ捦㤴㤷㠹㘹㌶攵攵㜴户愵攴戹㉡搹捡㉢愱挸愶㍣挹㑡戹㤲收慢㐸慥〲昱慢㐵捥㤴〹捦㤴㙢挴㌴㥢㜲㉤摤㙤㈹㜹慡㐹㔲㕥ぢ㐵㌶㈵㑦ㄴ挹㔶㕥㐷昳㜵㈴搷㠳昸搵搹捥㤴㐷㝡愶扣㔱㑣戳㈹㙦愲扢㉤攵㜲㉢攵㉤㔰㘴㔳昲㍣㡦愴扣㤵收户㤱慣〷昱㉢㥥搴戱昵㜲慡㘷捡㍦㠹㘹㌶攵㥤㜴户愵扣挲㑡㜹㌷ㄴ搹㤴㍣㑤㈳㈹敦愱昹扤㈴昷㠱昸ㄵ捦挹搸㔲ㅥ散㤹㜲㠳㤸㘶㔳㍥㐸㜷㕢㑡㥥愷ㄱ㘰ㅦ㠶㈲㥢㤲㘷㔹㈴攵㈳㌴㝦㔴㝣㐰晣敡㔶㘷捡〳㍤㔳晥㔹㑣戳㈹ㅦㄷ昷㈲㌳㉦捥㠰㕢㈹㥦㠴㈲㥢㤲㈷㐹㈴攵㔳㌴㝦㥡攴ㄹ㄰扦扡摦㤹戲搲㌳攵㈶㌱捤愶㝣㡥敥戶慤㝣挸㑡昹㔷㈸戲㈹㜹㡥㐳㔲扥㐰昳ㄷ㐹㕥〲昱㉢㥥搰戰〱扢㡦㘷捡㔷挵㌴㥢昲㌵扡摢㔲㍥㙤愵摣っ㐵㌶㈵㑦㔱㐸捡㌷㘸晥㈶挹㕢㈰㝥昵㠲㌳㘵㝦捦㤴敦㠸㘹㌶攵扢㜴户愵攴㌹ち改攵摦愱挸愶攴ㄹ〶㐹昹㍥捤晦㐱昲〱㠸㕦扤敤㑣搹摢㌳攵挷㘲㥡㑤昹〹摤㙤㈹㜹㡡㐱㔲㝥ち㐵㌶㈵㑦㄰㐸捡㉤㌴摦㑡昲ㄹ㠸㕦㝤攲㑣戹㥤㘷捡㉦挴㌴㥢昲㑢扡摢㔲㙥戵㔲晥〷㡡㙣㑡㡥敦㈵攵㔷㌴晦㥡攴ㅢ㄰扦攲㘰摥搶换㌲捦㤴摦㡢㘹㌶攵て㜴户愵晣捥㑡昹㈳ㄴ搹㤴ㅣ㥥㑢捡㥦㘸晥㌳挹㉦㈰戸㔱〹愸㉤攵㉦摦㝡㝤昱ㄵ㤷搱㌴㥢戲ぢ㔸㝢捡ㄲ挴㄰㘰㑢愱挸愶昴㐳㉡㈹㝤㌴敦㑡㔲〶攲㔷摤㥤㈹扦昱㑣搹㑤㑣戳㈹扢搳摤戶㤵〱㉢㘵㑦㈸戲㈹㜷戲㔲㤶搳㍣㐰戲ㅤ㠸㕦㜱㈴㙣摢捡捦㍣㔳敥㈰愶搹㤴㍢搲摤㤶戲㡦㤵㜲㘷㈸戲㈹㌹戶㤵慤散㐵昳㕤㐸㝡㠳昸搵〰㘷捡て㍣㔳敥㈶愶搹㤴㝤改㙥㑢戹户㤵戲〲㡡㙣捡㈱㔶捡㝥㌴摦㠳愴㍦㠸㕦〵㥤㈹摦昲㑣㌹㔰㑣戳㈹昷愲扢㉤㈵挷愶搲换摦㐳㤱㑤㌹搴㑡㌹㠸收㠳㐹昶〱昱慢〳㥣㈹㕦昲㑣戹㥦㤸㘶㔳〶改㙥㑢㜹㤰㤵㌲っ㐵㌶㈵〷㠶〲㙣㠴收㔱㤲㑡㄰扦ㅡ攷㑣昹㡣㘷捡ㅡ㌱捤愶㡣搱摤㤶㜲㤲㤵㜲㝦㈸戲㈹㌹慥㤳㤴〷搰㝣ㄸ挹㠱㈰㝥挵㐱㥣敤敤搳收㤹㜲㠴㤸㘶㔳㡥愴扢㉤㈵〷㜶〲散㘸㈸戲㈹㡦戳㔲㡥愱昹㔸㤲㠳㐱晣㙡㤶㌳攵㝤㥥㈹㈷㠸㘹㌶攵㐴扡摢㔲愶慣㤴㠷㐰㤱㑤挹㔱㤵㙣攵㘴㥡㑦㈱㤹ち攲㔷つ捥㤴敢㍤㔳捥㄰搳㙣捡㤹㜴户愵㥣㙢愵㍣っち㉢㘵改㝣㐸昷昷扡っ㙥っ㠲㙣扦戳㌰ㄸ㍦〵㠲摢㕤敡㈹㡣㘳收攲㜲晡挲㌱㑤㤹㤶㠵っ搴〵㌷愰㉢㤵㡢攵㈵挵㐳㝦㕤㉣㡥㠶㜶㐳㈸㍥㑢㙦挲收晤㝦挴攱〰戵晤㈲㍡㈳ㅥ㠰㘷㔹戱㑦㜱昰挷つ㔶㌷㈲〳戳っㄳ㠵㔲ㅣ㄰㡡攲㡦愶㘲㌸ㄴ摡㔱〰慡㤴㈳㡢づて㜱㤸晡㔷晥㍣捡搱㐸愶ㄶ戱㌸愶㍥㠶ㅣ㕥昰㔹扥搸㤴㤶㜱㤸愲㑥戵㙡扤捥慣搵摡扡㈵㤶攲摡㥣慤攳挰㐴戶敥ㅡ晢搶捤㘲㡡㌳愰攲ㄶ㙡㜱㜲ㅣ㠷㐸晡㠴㍤㍤〷㈱㤴ㅡ改捦〶㈷挱慥捥㐹捦〱㠹㈸慥捡㐹捦㐱㡡㈸㔶搹搳愷㤹㠲㠳ㄲ㐹㍦㥢ㅣ挷㈴㤲扥捥㥥晥㐲㔳㙡愴攷㐰㐴㠲㕤㥥㤳㥥㠳ㄳ㔱㕣㤶㤳㥥〳ㄶ㔱㕣㙡㑦摦挰ㄴ㤷㐱㈵改ㅢ挹㜱㝣㈲改㥢散改㌹㌸㘹摦晡㤵㔶戰㡢㜲搲慦戲ㄴㄷ收愴扦捡㔲㕣㘰㑦摦挲ㄴ㙢愰㤲昴慤攴搶㠲㤳昴ㄹ㝢㝡づ㔴摡搳㜳㠰㈲摢㜲㙥㑥晡㜵㤶攲㥣㥣昴ㅣ挸㠸挷ㅦ散改ㄷ㌰挵㡤㔰㐹晡㠵攴㌸㙥㤱昴㈷搹搳㜳搰搲㥥晥㔶㉢搸㤹㌹改㌹㠰㤱㉣㘷攴愴攷愰㐶ㄴ愷摢搳㉦㘶ちづ㘲㈴晤愹攴㌸㠶㤱昴㑢散改㌹㠰㘹㑦捦㠱㡢〴㍢㌵㈷晤扤㤶㘲㜱㑥㝡づ㜰挴攳ㄴ㝢晡㌳㤸㘲〳㔴㤲晥㑣㜲て㠲㤳昴㘷搹搳㜳㌰搳㥥晥ㄱ㉢搸挲㥣昴㡦㕡㡡〵㌹改摢㉣挵㠹昶昴攷㌰〵〷㌷㤲晥㕣㜲㡦㠳㤳昴换敤改㌹戰㘹㑦捦〱㡤㙣㑢㙢㑥晡愷㉤㐵㑢㑥㝡づ㝣挴攳〴㝢晡ぢ㤹㘲ㄳ㔴㤲晥㈲㜲ㅣ攷㐸晡ㄵ昶昴ㅣ攴戴愷㝦挱ち搶㤸㤳㥥〳ㅥ挹搲㤰㤳㥥㠳㈰㔱捣戱愷扦㡣㈹㌸攸㤱昴㤷㤳㝢つ㥣愴扦挲㥥㥥〳㥥昶昴ㅣ攸㐸戰搹㌹改摦戴ㄴ改㥣昴㙦㔹ち摤㥥晥㉡愶㜸〷㉡㐹㝦㌵戹㜷挱㐹晡搵昶昴ㅣ晣戴愷攷愰㐷搲挷㜳搲㜳㈰㈴㡡㔹㌹改㍦戰ㄴ戵昶昴搷㌲〵〷㐳㤲晥㍡㜲㥦㠰㤳昴敢散改㌹㄰㙡㑦捦〱㤰㘴㌹㍡㈷晤㔶㑢㜱㔴㑥㝡づ㤴挴攳㐸㝢晡ㅢ㤹攲ぢ愸㈴晤㑤攴㌸㉥㤲昴㌷摢搳㜳㔰搴㥥㥥㠳㈱〹㜶㘸㑥㝡づ㤰㐴㌱㌳㈷晤㌷㤶㘲㠶㍤晤㝡愶攰㈰㐹搲摦㑥敥〷㜰㤲晥づ㝢晡ㅦ㑤愹戱捦攷挰㐸戲㑣挹㐹晦戳愵㤸㥣㤳晥ㄷ㑢㜱㠸㍤晤摤㑣㔱っ㈲改敦㈱挷昱㤲愴扦搷㝣㐱愶㥣㠳愵昶慤昷㠱㤳昴攳㜳搲㜳攰㈴㡡㜱㌹改㌹㤸ㄲ挵挱昶昴ㅢㄸ㤵㠳㈷㐹晦㈰㌹㡥㥤㈴晤㐳收ぢ㐹捦㠱㔳㝢㝡づ㤸㈴搸愸㥣昴〱㑢㌱㌲㈷㍤〷㔶攲㌱挲㥥扥㡤㔱㜷〰㤱昴㡦㤱攳㌸㑡搲㙦㌴㕦㐸㝡づ愲摡搳㜳昰㈴挱㠶攵愴攷㠰㑡ㄴ〷攴愴攷㈰㑢ㄴ晢摢搳㍦挹愸ㅣ㔴㐹晡愷挸㜱㑣㈵改㥦㌶㕦㐸㝡づ愸摡搳㜳㈰㈵挱慡㜳搲敦㘱㈹慡㜲搲㜳挰㈵ㅥ㤵昶昴㥢ㄸ㜵㈰㠸愴㝦㡥摣㕥㈴㘸户昶扣昹㐲搲㜳㜰搵㥥㥥㠳㉡〹ㄶ捡㐹捦㠱㤶㈸㠲㌹改昷戱ㄴ晢搹搳扦挴愸ㅣ㙣㐹晡㤷挹〵㐹㤸晥ㄵ昳㠵愴攷㐰慢㍤㍤〷㔸㤲㘵㜰㑥晡愸愵ㄸ㤴㤳㥥〳㌱昱昸扤㍤晤㘶㐶慤〱㤱昴㙦㤰攳戸㑢搲扦㘹扥㤰昴ㅣ㜴戵愷攷㘰㑢㠲敤㤹㤳㥥〳㌰㔱っ挸㐹捦㐱㤹㈸晡摢搳扦挳愸ㅣ㠴㐹晡㜷挹㡤㈴攱搶扦㘷扥㤰昴ㅣ㠰戵愷攷挰㑢㠲敤㥥㤳㝥慣愵攸㥢㤳晥㘰㑢戱㥢㍤晤〷㡣捡〱㤹愴晦㤰ㅣ挷㘳㤲晥㈳昳㠵愴攷㘰慣㍤晤㘴㜰㤲㝥㤷㥣昴ㅣ㤸㠹愲㔷㑥晡愹㤶㘲㘷㝢晡㑦ㄹ㤵㠳㌳㐹扦㠵摣㑣ㄲ㙥晤㔶昳㠵愴攷挰㉣㥢扥晣㈸㜰晣愱㠹攲〵㉡㌹㉢㌵㙢搶㜷攵㈵ㄵ扤㑢㡥㌸愸晢㤵敦晤攵晤ㄵ慦ㅣ㌳散攳ㅦ慦扡敡㤵て㔶㙣晡昱愱挴戰愷慥扤昶昱〹㙢㌶扤晦扢昴摡攲㝢扦㥢戴㜶㔱㘸捥愲ㄳ搲㠷づ㍡㜸搱㤱挷㑦ぢ㑤摤㙥㜰㤷㉥㕤扢敥戵晤搳扤昶づ㉣㌹攱㝥昵搸ㅢ㍢㌷㈹ㄹ㜱戰〸挷愵㐶㡥㍣㘴っ晡㌹㕥昴攸㔲㍥慢戳换㤰㤱㠷慢㡣㠴㔵挶ㄷ㐶ㄹ改捥㉥㘳㌶ㄲ㐸㑢ㅣ㘸㜰㈴㈲㘸晣摢㈸愳愱戳换㤰㤱㠸ぢ㡤㈶慢㡣慦㡣㌲㕡㍡扢っㄹ㤱戸捡挸㔸㘵㝣㘳㤴戱愰戳换㤰㤱㠹慢㡣㤳慣㌲扥㌳捡㔸摣搹㘵挸〸挵㔵挶ㄲ慢㡣ㅦ㡣㌲㌸慣攸搴て慣㡣㔴㕣㘵㥣㘵㤵昱愳㔱挶㌹㥤㕤挶戹㐸攰晥愴㉣户捡昸搹㈸攳挲捥㉥㐳㐶㉥㉥㌴㔶㔸㘵ㄴ㘹戲晢攲㜰愳㔳㥢㈲㈳ㄸ㔷ㄹ㔷㔸㘵ㄴㅢ㘵㕣搵搹㘵挸㐸挶㔵挶㙡慢㡣ㄲ愳㡣㙢㍢扢っㄹ搱戸捡攰挸㐶昶愲㍥愳っづ㐳㍡戵㈹㌲戲㜱㤵㜱戳㔵㐶㤹㔱挶晡捥㉥㐳㐶㌸慥㌲敥戰捡昰ㅢ㘵摣摤搹㘵挸㐸挷㔵〶㐷㍣搲㤴敥㐶ㄹㅢ㍡扢っㄹ昱戸捡㜸挸㉡愳愷㔱㐶㕢㘷㤷㈱㈳ㅦ㔷ㄹㅢ慤㌲〲㐶ㄹ㑦㜶㜶ㄹ㌲〲㜲㤵挱㤱㤰㌴攵㜷㐶ㄹ㥢㍡扢っㄹ〹戹捡㜸摥㉡㘳〷愳㡣㤷㍡扢っㄹㄱ戹捡㜸挵㉡㘳㈷愳㡣捤㥤㕤㠶㡣㡣㕣㘵扣㘹㤵搱换㈸㠳挳㤹㑥摤㝤挹〸挹㔵〶㐷㑡昲摥攸㙤㤴挱㘱㑤愷㤶㈱㈳㈵㔷ㄹㅣ㌱㐹ㄹ㝤㡣㌲㌸扣改搴㌲㘴挴攴㉡㠳㈳㈷㈹愳慦㤴愱㌸㕣㤱㐱搹摦扦㌱慥敤㡣㠴㑢㤹挲改㉥㑢昱㕥㡥㠲㠷昴攲昱㙥㡥㠲〷搹愲㜸㈷㐷挱挳㕥㔱晣㉤㐷挱〳㔱㔱扣㥤愳攰愱愱㈸摥捡㔱昰㘰㑤ㄴ㙦收㈸㜸昸㈴㡡㌷㜲ㄴ㍣愰ㄱ挵收ㅣ〵て㌱㐴昱㝡㡥㠲㕦晡愲㜸㉤㐷挱慦㘱㔱扣㥡愳攰ㄷ愳㈸㕥挹㔱昰慢㑡ㄴ㉦攷㈸昸攵㈱㡡㤷㜲ㄴ摣㥤㡢攲挵ㅣ〵㜷戰愲㜸㈱㐷挱㕤㥥㈸晥㥡愳攰㑥㐸ㄴ捦攷㈸戸㕢㄰挵㜳㌹ち㝥㔰㐵戱㈹㐷挱㡦㡥㈸㥥捤㔱昰捤㉣㡡扦攴㈸昸昶ㄲ挵㌳㑥㐵户晦〷㍦敢㠷㘸</t>
  </si>
  <si>
    <t>㜸〱捤㝤〷㝣ㄴ㘵晡㝦摥㤴㈵戳㤴㉣ㄶ㉣愰〶㐱㔱㔱摣㤶戲㈸㔲〲㐸㙦〱换㜹ㄸ㌷扢戳㄰㐹戲㤰㐲ㄱ㔱㔰ㄴ昵散敤〴ぢ愸攸搹昵㉣㘷搷㠸攵㍣㐵戱㥥㝡㜶捦慥㘷㌹捦㜲搶晦昷晢捣捣㘶㘶㘷㜶挹捦晦攵昳㌱散㍥散搳㥦昹㍥㌳戳昳捥扣戳㔳愰ちちち㝥挱ㅦ晦攷㕦㌱㍦っ愸㕤搶摡愶㌷つ慢㐹㌷㌶敡㠹戶㠶㜴㜳敢戰搱㉤㉤昱㘵㔳ㅡ㕡摢㡡㘰攰慢㙢㠰扥戵愴慥戵攱ㄸ扤戴㙥戱摥搲ち愳㤲㠲㠲搲㔲慤㄰晡㥤捣㜷挰㘲㌴㝡㘹挵㈴戰㉡搰㝣㈴㍤㐸㑡㐹㌴ㄲ㍦㐹㑦㤲㕥㈴扤㐹晡㤰㤴㤱〴㐸晡㤲㙣㐳戲㉤挹㜶㈴摢㤳昴㈳搹㠱㘴㐷ㄲ收搷㜶㈶改て搲㙢〰挸散㥡㌱搳敢㡦挶搲搴戶愵㕢昴㝤换て㌱㙡ㅥㄱちつぢつ慢〸㔶㠵㠷〵昷㉤慦㘹㙦㙣㙢㙦搱㐷㌴敢敤㙤㉤昱挶㝤换㘷戴搷㌷㌶㈴㈶敢换㘶愷ㄷ攸捤㈳昴晡㘰愴㍥ㅥ慤づ㐵㉢㉡㔲戱㔸㜵慦㕤㄰㜹㕡捤㤸ㄹ㉤㝡慡昵㝦ㄵ㜳㔷挶㥣㕥㌳㘶搸㌴扤敤㝦ㄵ㜳㌷挴㐴挸戱改愶㜸㐳昳晦㈸㘸〹㝢ㅡㄹ慢㈷ㅡ搸㝣㕤㙦㘹㘸㥥㌷っ㘵㍢㠰〶㔷㌵㙣㍣㄰㑦挴㕢摢㙡昴挶挶㔹㝡㡡㝤敦搵㐴捣昴ㄶ扤㌹愱户昶㘹ㅡ户㌴愱㌷㥡敡搶搲愶㐳攲㉤搳攲㑤㝡㌱㍦㤴㌵ㄹ㝤㥢㤸搴㥢摢ㅡ摡㤶昵㙥㥡搳慡捦㡡㌷捦搳㘹㔲搲㜴㜰㝢㐳戲戸㔸ㄵㄷㄷㄴつ昱㉡㐶㝡㌳㙣㝣㑢愲㘶㝥扣愵㑤㌸㜶㉤攴㘵㙢㕢㐳愴㜰㐷㔹㕣㡢捡戳扣搸愶摡㠶愶挹㝡㑢戳摥挸㈴㙣摥搰㉣㈳挱挴㠰㍥〳㡥戵㌴㙣㡣敡㘹㙥㙦㕣ㄴ㘶搱捡㐹〶㠲昸㜶〷改㌱㘲㜴㘸㜸㈸㍣㕣ㅢ㐴昱㘰㄰㔵晣㉡戶㔹扢ㅢ户㥢挲扡㜸㘱㕤㝤㘱㕤愲戰㉥㔹㔸愷ㄷ搶愵ち敢收ㄵ搶捤㉦慣㙢㈸慣㍢扡戰㙥〱㙣慣扦搲ㅥ㍤ち捤扦昴㑢攳㠲敦慤扡㜶散㤵ㄵ慦㈵〷㕥晤搸ㄶ挵捤㔴戶搷㍤昱㐱ㅢ〲攲摢ぢ㐴捡㠸㔴っ搷昶愶㜸ㅦ㄰愵㕥㐴ㄹ㉣攵挳㙢ぢ㐷昶㝦晡㤶〹㔷敥昱㘸敡愸搷愷㑤㔲摣捡㈵挶扥㌴摥て挴㌷㡣㠴㡢㔲㍤㕣摢㥦搲㈰㠸㔲㕢捣㄰㔷㝥摣昳㤸扤㑦㕡㌱敡收㠷㙦摤㜲捣愰㝦㑣㔲摣㐷㐸㠸㌰㡤㈳㈰扥㈸〹㐳㐴㠶㙢ㄵ㤴㔶㠲㈸昵㌷㌳㐴㜳攴昰收戹昷扤㍣晡搶㜷挷摦晢㜱攳㘵㑤㡡㙢㥡㠴愸愶㜱っ挴㌷㥣㘴昰㤸挱愱㔰㐸㍢㠰搲〳㐱㤴㝡搸っ㌱㘴㜵昱戱㜷㉤摤㌰晥挶搷㕥㕤㜵搱㥤〳摦㔲摣㍦㐹㠸㠳㘸㍣ㄲ挴㌷ち挴攸㐹㜰戸㌶㥡攲㌱㈰㑡摤㙦挶㌸㝢㜳敤㠸戹㘳扦ㅢ扦昶㠱昲ㅢ㔷愶戶㕣愶戸㝢㤳ㄸ㘳㘹㍣づ挴㌷㥥㠴㑢ㄲㅤ慥ㅤ㑣改〴㄰愵敥戴㐲散晦攲搴敦昶扢㝢搴㝤㤳扦摥㝣㘴攲㠰摥㡡㍢㐷〹㌱㠹挶㤳㐱㝣㔳㐰㡣㌲㉡㠷㙢㔳㈹㥥〶愲搴㥦捤ㄸ戵㐷摣扥攲挷ㅢㄷ㡣摢㌰㜷昰㑤㙢搲㙢敥㔱㕣㐷㈴挶っㅡ捦〴昱捤〲㌱晡㡡愶搴㔲㍣ㅢ㐴愹敢捤ㄸて㕤昱昱㡡搱愱㠹搳敥㈸㍤攸摣㜱㈳㠶昴㔳摣㌵㑢㡣㐳㘸㝣㈸㠸敦㌰㄰㠹ㄱ挵㉡㝡㌸挵扦〳㔱敡㉡㌳㐶搱㉢㡦慣晥晡㥣㤳愶㥤戵晡戹挵扦扦㘴㤷㕥㡡㝢㜶㠹昱㝢ㅡ捦〵昱ㅤ〹㘲㉣ぢ㍡㕢㐷昱㔱㈰㑡慤㌷㘳戴慡㡥戶㡤扢㥤㍦晥㠶㐷㤷ㄷ敥昹㔴㜵㔰昱㡢㐱㘲搴搳㌸〱攲㑢㤲㄰搲搸㜰㑤愷㌴〵愲搴㕡㌳㐴昱捣㔷扥㝤㌹ㅡ慥戹昲挵扤搵挶㤳㡦㈹㔵晣㕡㤱㄰昳㘹摣〰攲㍢ㅡ挴㈸㈳㌴㕣攳收愲㌵㠲㈸㜵㥥ㄹ㘳㔶㔹摦攴㥦㈷㌵㡥㕤晤㜹搱㌳㑢挳㤱㘷ㄴ扦㤵㈴㐶㌳㡤搳㈰扥㠵㈰㐶㡣慡攱摡㈲㡡㕢㐰㤴㍡挳㡣昱昰晥㥦㕦昹捦愱摦㡥扦敥㠷㝢づ㔸愶㥦㍤㔳昱㑢㑤㘲戴搱戸ㅤ挴户ㄸ挴㠸㠱捤㙤〹挵㑢㐱㤴㕡㘳挶㌸㘳攵ㄱ㕦㥤愴㝤㍣昵戶㉦慦㝡㝦㙤㔳敡㌹挵敦㐴㠹㜱っ㡤㤷㠳昸㡥〵㤱ㄸㄱ慣ㅥ㉢㈸㍥づ㐴愹㔵㘶㡣㍢㝡晣慤㘵搶捣㜹㌵㝦㥥昱昴㉦扤㜷㝥㙦㕦挵慦㔴㠹戱㤲挶慢㐰㝣㈷㤰㄰㔲㉣捡㠹㤴慥〶㔱㙡戹ㄹ攲改㤹㜵㡦㝤扣㜱㡦戱㘷㥤㌸㜴㐸挱㤴㡦昷㔲晣㐲㤶㄰㈷搳㜸つ㠸敦ㄴㄲ㠶㐰ㄵ愷㔲㝡ㅡ㠸㔲敤㘶㠸改㤳て㕤㕥戴捦㡡㐹ㄷㅣ扣昲㡡㔷捦㝢㝦㠶攲搷戹㠴㌸㥤挶㘷㠰昸捥㈴㘱〸㠰㜱ㄶ愵㘷㠳㈸㤵戶㐲㙣㠹㝥㥤㙣㝥㘶敡戹搷㉥ㅣ戴晣㤶搳晡㈹ㅥっ㐸㠸㜳㘹㝣ㅥ㠸敦㝣㄰〳っ慣ㅣㄷ㔰㝣㈱㠸㔲つ㘶㡣挹ㄳ㜶㜸攸搱ㅢ攷㑤㍥㘳摣捤攷㕦晣昳㤶〲挵㘳〹㠹㜱ㄱ㡤搷㠲昸搶㠱ㄸ㑤挱㌶㝢㌱挵㤷㠰㈸㤵㌰㘳ㅣ戶戴㘳攱愰昷扥㥢㝣㘷㝤昱扣改㌷挴〶慢ㅤ愱㤶ㄸ㤷搱㜸㍤㠸㙦〳㠸挴㠸㘲〵扢㥣攲㉢㐰㤴㥡㙢挶㌸攰捣搶戳㕡晦㜱昵愸㡤〳慥㕦晦㡦户㥦㉦㔱㍣㤲㤱ㄸㅢ㘹㝣ㄵ㠸敦㙡㄰㈳〶㜶㍦㝦愲昸ㅡ㄰愵づ㌵㘳晣㕣晢搱愸攳晢㡤㥡戴㜲㥦㠹㠷㍤㌹敥㠸㔱㙡㘷愸㈵挶㜵㌴扥ㅥ挴㜷〳㠸ㄱ〳摢摢㡤ㄴ摦〴愲搴㑣ぢ㡦ㄹ〳㥦敥摦昳戲㠳慦㕡㝤挲扢摢搵㍥昷㡥攲㜱㤴挴戸㠵挶㝦〶昱摤ち㈲㌱㈲㔸㍢㙥愳昸㜶㄰愵㈶㥢㌱㉥㝢㜰攳ぢ㙤挱挷㈶摤㕢攴敦昵摥㈷㐷㤶昴晡ぢ搴㌳捤慦扡戱㉤昱㈵㌸㕥攸㍣ㄴ挱昱ㄷ晦㙤晤ㄸっ㠷㘰愹㡡㔴㔵㉡ㄴ㑡㔶〴攳㤱㜸㐹㌹挲㜶昵㥢㥦㉢㘸慦搴愱つ捤挹昴ㄲ㌹ㄴ攸㤵ㅡ摦搰搸愶户〸㔳㤶挲㝦挶攱㡣昰扤㔳攳㤶攲㌸㌰㘱ㅣ㌵㙣㤷慡搱㕢摡㜰晣搴戶慣昳㔰㘲挰㤸㜸慢摥挹づ㌵㘳㡦㐹户㌷㈷㕢晢㝢㉢㙢摢攲㙤晡捥搹扡捥㈰㉥户㕡ㅣ㕢改慤㔲搲慥搹㙥㠷挴ㅢ摢昵搱㑢ㅢっ昵㉥㔹㙡ㅣ㘵愵敢㜳㙢挷户攸㡢㌲㕡㔷㐵愳㜱攸扦㔸㘲扢㤶搲㔰ㄹ㜵㤵搷捣㑦户敡捤㔲摥搰愶ㄹつ㠹〵㝡㑢慤捥㠱㠳㥥㤴㐵摤㥥㉡昳㔰㙦攸昴㘶㉣㈸づ摥㤲扢摢愵〴㕡㙦㑥敡㐹搴扢㄰㈸㉦㥢ㅤ慦㙦搴晢㌹㑣㡣㥣㔰散攴㄰㡦㑦㈷摡㕢㙢搲捤㙤㉤改㐶愷㘶㜴㜲㜱ㅣ㠷㤷挹愹改愴㕥㉣㝦〵〶㔵〵㐵㐵㑡ㄵ散攵㜵㥣挶搸慤㍣㤲戳慤㈴㍣㕥捣㙦㙣㕢㠹㘸散㜹〴㤸㠹㡣て戶㤵㡣昶㝢攷慤挴扥ㄲ搲㍡㤸搷摡㘳㈵愵搳㡥捥つ㙦搸㉣昴〷㝤㘸搴戹㔵ㄶづ捥ㅤ戲㜳扤摣㑡愵戶慥㜰㥣㐸敢㍣愰㐹搸捣扡搷扤挶㠵㠵摢㥡㑢㍦㙥㌱〶ㄱㄳ攲捤挹㐶扤㈵敦㈸㔷戱㈲敤㑥㤲扢㐸敥㈶戹㠷攴㕥㤰㤲戱搸挷攵㐴戴ㄸㄶ㙡愹㕡㔶戲愴㈱搹㌶摦㌷㕦㙦㤸㌷扦つ㌲㡣㡥㑢㑢〹户敢㑦扢ㅦ㈲敤〱㤲〷㐱晣晥〲㕦〷晥㉦昰昹戵㠷昰ㅦ昸㤲㠱昸晦晦㍥㘶㈹㠴㤷㈶㐳㈴㡣㘱㕢㑢㥡㌰ㄲ㙢㉤㉡昲㕡昲〹昱搶昹㙤摣攸昲㉢ㄹ㙦ㄳ挹挳㈰扤ㅥ〱㤹㌶㐱㙦挴㈶晢扦ㅡ晥㤶っ㐲捣慤づ戳㜸扣搳慦愹㜶㔹㜳㘲㝥㑢扡ㄹ㈷㈱挶挶摢攲愳ㄳㄸ㑢戶慡戸慦㘹㑡扡愶扤捤搷㌴愱〱晦昵㙡㥡愵㉦搴攳㙤㌵搸㈵户昵㙥㥡㠲㜱愸散㌳㈷㈶㤷㤶㌴ㄹ㐳挸戱㝡㙢㐲攳㔸㜳㈲㜶㐱㑢㝤昸㠴㝤㙡慦㈶敥㔴昴愵㙤っ摤愳㘹㐶ㅣ㘳搵㌶つ㐶㐳挵换昸㐴捦摥㈲戳扣晤㈶㠷〸〱昹㘸㡢搲㔳〴㐶愴〲慥㈵昸戶挴搷㙡戱㐹戳户㤶㌹㙤つ㡤慤挳㑣㜸㠷㡤㑤攳㕣㠴㉥愷㘱〸扢捦㠷㤵挹㤷户㔹搹ㅢ㌵〷慢搳ㄳ昵㐶㔸㤴㜲㜰㑢扡㝤攱慥㠸昵扦㡡挳㔸〵摡愳㈰敢扦扣敥㠰㍤㉥扤昹ㄷ昳晦攳戱戹挸㥦戶㍢㉤㍡㐰挸攲㍦昹搳ㅥ挷㝦晥㝣扡㤲挱戰昰摣慢收ㄸ㔷㤷挰扥㔷ㄳ㤶㜶㜶㡢㉥㈷ち㑡㠵㔹戶㔰敦摤㜴㘸扡㘵㐱㝤㍡扤㠰捤敦㈳㕣敢㝣㕤㙦攳攸扢愷㜹戲㠱㥦㤵㔲㐵㐵㡥㌱戶㙤㤸扥ㅢ攲晢㌶㠳昴ㅥ摤搸㔸㙥㐵㙣昵㍤〵㔱ㄱ扥㍤㝣㑦攳㐳㉣㕣ㄹ㡣㠶㘳㜵㌵㡤改挴㠲昹改昶㔶扤㙥搶攸愹㤱扡㈹改㈵㝡㑢摤挴收㔴㐳㘳㈳晥㑢户捣㡢㌷㌷㈴敡㈶挴㡦愹㍢㍡㌱㙣㘹㘳㙢㤳ち〱ㅥづ慣扦扥㘷晥捣ㄳ㤷㝦㕥㜳改㤱ㄳ搴〷㑦㑤㔵㉡㘸㉡㕣愳昶㍤㤱戰ㅣ㙦敤㔹㤲攷㐸㥥㈷㜹㠱攴㐵㄰戵て㕣戹攳挲㘷攷㥦昶ㄲ㜸敤㘵㤲㔷㐰戰扢㤱ㄶ㘱敦昳慡挱慡㈱昸㥦㝢㈰敤㌵㤲搷㐱搴摥㈰摣㔶ぢ戴㌷㐰㜲㌵摣昷㈶㤴㌸㑡㡣㐴㠷㘳㜴搸〱〶〵㘴㉡搰摥㠶挰慦搱㈶㠷㑥敤〳ㅤ㥢慦ㄱ㙣㡤昰㙡㠴㔶敤㠸㌰㥥〰敤㘰㉡㕣愷㈴昶㠵㕢㌹晤㍦㈶昹㠴攴㔳㤲㝦㤱㝣〶愲晡挲搵ㅢ愰㉦㘸昳㈵挹扦㐱㙣〰晤挷㘰搵㝥昸㕦〰晡㥡㐶摦㠰愸晤㐱っ㠰扥挵愷㕣〰㘹挳攸搰〱㠲攴㥤挰㝣て㠱㍦㥦㑥〵㘱攱〵捣㉦㍦攷〰收㘷㔳攱㍡搱ㄲ㐶愴㜲扣戵㈲〵挲㌳挰㕡〹㠹㡦愴〷㠸晡づ慥摥挰㘸戴昱㤳昴〴戱〱搳摢㘰㔵〴㠱〷㌲㜸ㅦㅡ㤵㠱愸ち戰〶㌰〱戰㌹㠱㠹搲慢〳挴〱捣戶㜰昱㙢㜹㜴慡ㄲ㉥㕥挰扣㥦ぢ㤸昷㑣㠵敢昴㔱㌵㈲㤵攳慤つ㐰㔲㙤ㄷ㤲㕤㐹㜶㈳㈹〷㔱㙦收〴㘶㜷摡っ㈲ㄹっ㘲〳㘶㑦㠳㔵㌱〴ㅥ挸攰㐳㘸戴ㄷ㠸㍡〰慣〱捣摥㘰㜳〲㌳㥣㕥ㅤ㈰づ㘰昶㠵㡢㕦换愳㔳〷挲挵ぢ㤸愷㜲〱戳搹㔴戸㑥㡡ㅤ㠴㐸攵㜸㙢ㄵ㐸慡㔵㤲㔴㤱㔴㤳挴㐰搴㘳㌹㠱㌹㠰㌶〷㤲㡣〰戱〱㌳搲㘰搵㐸〴ㅥ挸攰愳㘸㌴ㅡ㐴㡤〶㙢〰㌳〶㙣㑥㘰㐶搱慢〳挴〱捣㌸戸昸戵㍣㍡㌵〶㉥㕥挰摣㥥ぢ㤸摢㑣㠵敢㑣摦㔸㐴㉡挷㕢㥢㠶愴摡㜴㤲ㄹ㈴㌳㐹㘶㠱愸ㅢ㜳〲㌳㥢㌶㜳㐸づ〱戱〱㜳㤸挱慡㜱〸㍣㤰挱て愷搱敦㐰ㄴ㑦ㅤㅡ挰ㅣ〱㌶㈷㌰攳改搵〱攲〰收㐸戸昸戵㍣㍡㌵〱㉥㕥挰㕣㥣ぢ㤸㜵ㄶ㌰搹攷㉦㈷㈱㔲㌹摥摡㍣㈴搵收㤳㌴㤰ㅣ㑤戲〰㐴㥤㥦ㄳ㤸㈶摡㌴㤳愴㐱㙣挰㉣㌲㔸㌵ㄹ㠱〷㌲㜸ぢ㡤㕡㐱搴㔴戰〶㌰㙤㘰㜳〲㌳㠵㕥ㅤ㈰づ㘰㤶挰挵慦攵搱愹㘹㜰昱〲收㠴㕣挰慣㌲ㄵ慥㤳戲㌳㄰愹ㅣ㙦㙤㈵㤲㙡慢㐸㑥㈰㌹㤱㘴㌵㠸㕡㥥ㄳ㤸㤳㘹戳㠶攴ㄴ㄰ㅢ㌰愷ㄹ慣㥡㠹挰〳ㄹ晣て㌴㍡ㅤ㐴搵㠲㌵㠰㌹〳㙣㉥㘰㝣㘷㐲挹慦敤㉡捦慦敤戳愱昵㙢戴㜱㠳㈷㍡㌵ㅢ㘹扣〰㙡挸〵搰㝣㔳攱㍡攳㝣〸㈲㤵攳慤慤㘵扡㜵㈴ㄷ㤳㕣㐲㜲㈹㠸慡捦〹搰㝡摡㙣㈰戹ㅣ挴〶搰㤵〶慢づ㐵攰㠱っ扥㤱㐶㔷㠱愸挳挱ㅡ〰㕤つ㌶㈷㐰㝦㠲ㄲ〰攱㍣㥥搷㜱捤戵搰晡㌵摡戸〱ㄲ㥤晡ㅤ搲㜸〱㌴㈳ㄷ㐰搳㑤㠵敢㜴晡敦ㄱ愹ㅣ㙦敤㔶愶扢㡤攴㜶㤲㍢㐸晥〲愲㈶收〴攸㉥摡摣㑤㜲て㠸つ愰晢っ㔶捤㐵攰㠱っ㝥㍦㡤ㅥ〰㔱㜵㘰つ㠰ㅥ〴㥢ぢ㈰敤㐸㝡㜵㠰㌸㌶慤㑤㜰昱攷搳愹愳攰攲〵㑣㔵㉥㘰㉡㑤㠵敢ㅡ㐱㍤㈲㤵攳慤㍤㠹愴摡㘶㤲愷㐸㥥㈶搹〲愲㠲㌹㠱㜹㤶㌶捦㤱㍣て㘲〳收㐵㠳㔵〹〴ㅥ挸攰㝦愷搱㑢㈰㑡〷㙢〰昳㌲搸㥣挰㈴改搵〱攲〰收㔵戸昸戵㍣㍡㤵㠲㡢ㄷ㌰扢收〲㘶ㄷ㔳攱扡昲㌱ㅦ㤱捡昱搶摥㐵㔲敤㍤㤲昷㐹㍥㈰昹㄰㐴敤㤰ㄳ㤸㡦㘹昳〹挹愷㈰㌶㘰㍥㌳㔸挵ぢ㈹〳ㄹ晣㜳ㅡ㝤〱愲ㄶ㠰㌵㠰昹ㄲ㙣㑥㘰㡥愶㔷〷㠸〳㤸晦挰挵慦攵搱愹㐶戸㜸〱㔳㤲ぢ㤸㘲㔳攱扡㥣搳㡣㐸攵㜸㙢㍦㈱愹昶㌳挹㉦㈴〵㠵㈰ち㐴晤晣㔳慥㈳攱㈲摡ㄴ㤳㤴㠰搸㠰改㘱戰㉡㡤挰〳ㄹ扣㤴㐶㥣㈷愱ㄶ㠱㌵㠰昱㠳捤〹捣㐲㝡㜵㠰㌸㠰改捤戸㕡ㅥ㥤㙡㠱㡢ㄷ㌰㥦㘲㈱㍣挷㑥㥦㤸ち搷㌵慡㌶㐴㉡挷㕢敢挷摡㜷㈰搹㤱㘴㈷㤲㥤㐱搴㝢㌹㠱ㄹ㐰㥢㕤㐸㜶〵戱〱㔳㙥戰慡ㅤ㠱〵㤸㠱㌴摡ㅤ㐴㉤㠱挸〰㘶㄰搸㥣挰㉣㘶㐹ㅤ㈰づ㘰昶㘴㕣㉤㡦㑥㉤㠵㡢ㄷ㌰捦攷〲收㌹㔳攱扡昰㜶っ㈲㤵攳慤敤捦摡㠳㈴㈱㤲㌰㐹〴㐴㙤捥〹㑣〵㙤㉡㐹慡㐰㙣挰挴っ㔶㉤㐷㘰〱㘶㌸㡤づ〰㔱㉢㈰㌲㠰㌹㄰㙣㉥㘰㝣㈳愰攴搷㜷㠵攷户搳㐸㘸晤ㅡ㙤摣攰㠹㑥ㅤ㠷㌴㕥〰摤㤳ぢ愰扢㑤㠵敢慡攲㑡㐴㉡挷㕢㥢挰㜴ㄳ㐹㈶㤱㑣㈶㤹〲愲㙥换〹搰㌴摡㑣㈷㤹〱㘲〳㘸㤶挱慡㔵〸㉣〰搵搲㘸㌶㠸㍡ㄱ㈲〳愰㌹㘰㜳〱愴㥤挰㤲㍡㐰ㅣ㙢捥㘱㜰昱攷搳愹搵㜰昱〲收昲㕣挰㙣㌰ㄵ慥㙢愵㈷㈳㔲㌹摥㕡ㅣ㐹戵㝡㤲〴㐹㤲㐴〷㔱敢㜲〲㌳㡦㌶昳㐹ㅡ㐰㙣挰㉣㌰㔸挵㑢慦〲㑣㈳㡤㥡㐰ㄴ㉦扥ㅡ挰㌴㠳捤〹捣㈹㉣愹〳挴〱捣㈲挶搵昲攸搴㘹㜰昱〲收㤴㕣挰慣㌱ㄵ慥㉢挰愷㈳㔲㌹摥摡㌱慣㝤㌹挹戱㈴㉢㐸㡥〳㔱慢㜲〲戳㤲㌶慢㐸㑥〰戱〱戳摡㘰搵ㄹ〸㉣挰㥣㐴愳㤳㐱搴㔹㄰ㄹ挰慣〱㥢ㄳ㤸㌳㔹㔲〷㠸〳㤸搳ㄸ㔷换愳㔳㘷挳挵ぢ㤸㜴㉥㘰㥡㉤㘰戲慦㙢㥦㡢㐸攵㜸㙢攷戱昶昳㐹㉥㈰戹㤰攴㡦㈰㙡㝥㑥㘰搶搲㘶ㅤ挹挵㈰㌶㘰㉥㌵㔸㜵ㅥ〲ぢ㌰㤷搱㘸㍤㠸扡〰㈲〳㤸つ㘰㜳〱攳扢ㅣ㑡敥㙢慡㍤昷㌵㔷㐲敢搷㘸攳〶㑦㜴敡㐲愴昱〲攸㤰㕣〰捤㌱ㄵ慥㡢昶ㄷ㈱㔲㌹摥摡つ㑣㜷㈳挹㑤㈴㌷㤳摣〲愲愶攷〴攸㔶摡摣㐶㜲㍢㠸つ愰扦ㄸ慣㕡㡢挰〲搰㥤㌴扡ぢ㐴㕤っ㤱〱搰摤㘰㜳〱愴慤㘳㐹ㅤ㈰㡥㌵攷㍥挶捤愷㔳㥣㕥攰〵捣㠸㕣挰ㅣ㘸㉡㕣㌳ㄱ㉥㐳愴㜲扣戵㐷㔹晢㘳㈴㝦㈵㜹㥣攴㙦㈰慡㌲㈷㌰㑦搲㘶㌳挹㔳㈰㌶㘰戶ㄸ慣㕡㡦挰〲捣㌳㌴㝡ㄶ㐴㕤づ㤱〱捣㜳㘰㜳〱攳㝢ㅥ㑡㡥愱㠲㥥㙢捥㡢搰晡㌵摡戸挱ㄳ㥤扡〲㘹扣〰ㅡ㥣ぢ愰㐱愶挲㌵捤㘲㈳㈲㤵攳慤扤挱㜴㙦㤲扣㐵昲㌶挹㍢㈰㙡㤷㥣〰扤㑢㥢昷㐸摥〷戱〱昴愱挱慡慢㄰㔸〰晡㠸㐶ㅦ㠳㈸㑥摢㌰〰晡〴㙣㑥㠰㍥㠵㤲㥢㔶捣ㄳ愰捦愰昵㙢戴㜱〳㈴㍡㜵つ搲㜸〱搴㌳ㄷ㐰㝥㔳攱㥡㐳㜲ㅤ㈲㤵攳慤㝤换㜴摦㤱晣㤷攴㝢㤲ㅦ㐰㔴㜱㑥㠰㝥愲捤捦㈴扦㠰搸〰㔲㐵挲慡敢ㄱ㔸〰㉡㠴㐰㉢〲㔱㌷㐲㘴〰㔴っ㌶㈷㐰㥣㠳捡㌵㈸散〹㔰て㘸晤ㅡ㙤摣〰㠹㑥摤㠴㌴㕥〰晤晢挷ㅣ㐷挸㕦㥡㡡挹搹ㄳ㘴㙥㐱愴㜲扣戵〰搳昵㈵搹㠶㘴㕢㤲敤㐰搴㈷㜰昵㍥㠹摥㡦㌶㍢㤰散〸㘲〳㘸㘷㠳㔵㝦㐶㘰〱愸㍦㡤〶㠰愸摢㈰ㅡ㠴㌷づ慤挱收〴㘸㔷㈸戹〶㔵㝡〲㔴づ慤㕦愳㡤ㅢ㈰搱愹摢㤱挱ぢ愰㔷㜲〱昴戲愹挸㥥晤㔳㜲㈷㈲㘵㕦攱㤴㤹戱㤹㜹ㄱ戶ㄹㄷ㝤㘰散㑢捤㘹㙥㘸㙢敤㤹ㅡ摤摥㤶ㅥ摦搰㌶戶戵慤㔷ち〴ㅦ挵㘵㘷㤹㐲㘰㜳ㅡ㥡㍡愴㐱㕦㌲ㅢ搷昸㜶㜳慢㌰㘹戸愶扤戵㉤㉤ㄷ㙦㜷㜵敢挷愶愷愵摢挶㌶戴㉥㙣㡣㉦ㅢ散愱㌶㌴㠷捥搷㥢㌱愷愵〵㔳㕢戶㘶㤴㕥戸㔰㑦㝡搴㔸㥢㙥㙦㐹攸ㄳ挷晥ㄶ㘶挵㈸攳㉡㜴〱㉥㜴㉡㔵愰昶挸㍤ぢ挴㠶晢㉥攸㑤㈱㉥㡥慡㕦㌹愹愲〳晥㤸㍦㡣㤵慥〰㌹戱扡攳慦愰攴㉥戰昹㔷て摢ㅣ㥢㥥㌰昶愷搰㔲㐳搶摢㥣挴㌵戱戹戵㈱愹晢㑤㙥㙡㐳㜳ㅦ昳攳昴昶㌶㠷㈶扥㜴㕢㔳㠳慢户搳㥢搱昶㐴扣㈵昹㕢攸〸ㄶっ㝦㐶㍢㤴て晦㝥ㅤ挸㐶㤸㠲㠲㉦㜸晡㠲㝦㕦ㅣ㉦㐰ㄷ㤴摣つ挶昳㐲㝡㘶㌳挴〷摢昴愴㌲搸昷㈶搴ㄹ㜱㈹戹愹㝡扣㔹㍡㔰摢㤶ㅣ慢㉦敥㈳ㄶ㍡㔶㙣捣搱㙦搴户㜵戲㌲㥦㐲㑢㡤慥㙦㑤㌷戶户改㝤㌲㥦㘴〳搷㔲戳昴挶㌸愷㥡昵捡㝣㥡㤱㘸挳㘴扣㑣㍣㑥㈳晢敤㜴〷㠸ㄴ㥢ㅤ㔲搲㈳㕦㥥ㄵ搷戹㄰摣㜶㝥㘵㐷搱挸㤴晣㝤㌶㔲慤㕢换扦㙢㐷ㄶ㔸ㅦ捣㡤攸ㅥ㠴敦晡㕣㌲㙥㐵摢㕡㔳ㅣ㡤㍤㥢散戴㝡㔹㌲㑥攳敡㥤㤲晤ㅤ收㙡昲昶㡣㌲㙥㌶㡤戸㜷愶慤㈱ㄱ㙦㙣㕣搶㈷㌵戱㌹搱搸㥥搴愷挴敢昵㐶㙢㕦㥤㙥㘹晡㡤昴慢㤸慢扦搱慢㍣戸㤸ㄳ散㈶攲㥥㈶㙢收摡慦摥扤ㄵ㘸㐳慤慦㔳挴㌰昶㙤昷愲㠸晦昳愴㍤㍦㥣戶改㥣㜲㉡㜷扣㘰㤷收ㄲ㜱㕦挶㐹㑤㤹㜹㝦戲戵搹捣愶愴愷㘰晡㠹㥥戴㠹㈶㌴ㄸ愲摦捣㌶㈵㉤昲昹㝣扦昶㑢〵㔸攱敦ぢ㜳晥〴㜶㜶〶㍦㤲㐷㔳晣㜶戹ㅦ㝣昶㜴㈸摢挱㠷㝣摦换づ㌰〰挳㌲敥扤㡣㠳㠵搹つ㙤㡤㝡捦㤴攸攵㜳㈹㌷〷愲搹㈳㌵㝢㍥愶ㄶ㡤敤㥤㍡戸愵㈱搹搸搰慣昳挰〳㜳㠴㜹㤷搱ㄴ㝤ㅥ㘶戳捥㐸户㌶昰收戹摥愹搹㉤昱收搶㠵㥣㐱㤶㔸戶㡤㠳㤳㘶㤵愴挶㌴㌴㘳攳㌱㜲昲㜳㔹慡㜶㝥㝡〹敥扦㙢㙦㙡㍥㌸扥戰昵㌷搱㈸昳慢〴〸ㄹ㕢㔴愱㉡㉣㔴愵㠵愵扦昶㍢ち㙢㌸㐲㜲昶㐹㈱㠹搹慡〷昰㈹捦戶捡㉥㤹㜳㠹戹慤戲㈶挷扤㘴㥥㤳ㅢ㌳㌷㉦㜲晦慢敤㠷つ戴搷㌰㤰㐹〷捦㤹搸㌹〳晤晦敢㑥挰㤲〷ㄱ㌹捦搷㠰慣ㄶ㤹改慥摢挳戸㡦戱慡㔰挶㌵㐷㤳㡥㤳换㕥晤晣㈹戱攱㥡㠸㙦㑥㥡昳攳㜸㑣㑥散㠵つㅦ扢㕤㑣敡挴晥戶㡦挱昰㄰慥㈹摥搸㙡敡㙡搲㑤㑤㜱慥㕡㕣㉤㙢戱捦搶㑢攵㜸ㅡ㝢ㄲ㉤〵㈲敢㥦㈹㡡㉦㠵㈸扥㔴㐴昸㉡收ㄴ㜶昹捣㔸改㜹昱㤶㠶戶昹㑤つ㠹㔲㌲㥣㘶晥㥢㔸㈷戱ちㄵ〳㑣敢㑦㔶㑣ㅣ㥣㘶㑦㈰㌵收㍣愲摤挳㌰㕥㈰㜴㙣㍦搶摣㐲昹晥㔶扦㜲㝥㜰㠱㔲㌲㙥搲㠲㠸㔶㠲戱㉤〴收㐶㘲㍢昰㠲㐴㜶㐲敡㈱ㅡ攰慤㠵㘰㙥晤ㄵ㙦挲愷扣搳㌸㝢挰挰㍦㈵ㅤ㑦㡥挷㥤〸改㤶ㅥ收㥤慢愵㘸㉤㜷㈹㉤〱㑥摤慤挱ㅣ㜷捣㥤㕦㡣攳摦㤶㔲ち㙡㌱㈹戶㤸㤳㝥㝤㐶て戹搱ㄶ㤴㤴昴㉣昵捡㌵搱㡡㌵搸㥣攲㘸扦昳㜷愲㉢晥愷㌳慢㐷㜲㐱晣㝥㉥㠸ㄶ〶搵㈲㈰敡㘱戰㕣㥥㉣㠳㈸つ㉡㐰㑡ㅥ㠵㌲㝢㉢挹㌹捤ㄵづ〵㈵㑤㥣㝥㕢摡挴挵挱愱㠶て㤳㜲㌱㡤ㄷ㤰昸㝡㤶㍥〲扤㔶〹慢愷㌶㙦ㅥ㠱捦〵敡㜱㄰㉢㝦〹㍥晢晤〴㑦慢㘲晥㙡㄰昵㉣㔸づ㐴愵㙤〵摡㜰愶攸ㅣ㠴愸攷挰㜲㈰㘲晤搹扡㘸昶昰㜹愸㜸〸捤㐶㙥敤㜰㑣扤〰㍢ㅥ㤲攱摡つ㉢攸挰㈷敢㤸㐰扤〸㠶挷〵挶㕦捥㙦㉥昵ㄲっ昸敤㔵攰戹户㔴㉦㐳挳㍤愶㌶㠲㡢昷ち㍥㜱㐷㤴㔹㌱㐷㐲扡昵ㄵ昳㔵㝡攰敤㔸㌱ㄵ愷㝡㕡㘰摡扡㍤㥡㡢㌲㠶搹㕥昷㌶愸愱挱㔸ㅡ扣〱〳㜶㕣ㅢ〷㉥搳愴户㙤㙥戶㈶㡤愷摢挱㜴晢ㄸ〶戶㈶㑤㠴捣摥愴㑦挰收㙦搲愷戰攸㜲㤳晥〵㘳愳㐹㤳㔸㐱〷搸㑣㤳㍥〳搳㤵㈶㝤〱扢㍣㑤晡ㄲ㙡㘹搲ㄴ㉥摥扦挱㌹㥡㌴つ搲慤㌷改㍦㜰㜳㌷改㙢㐸㍤㥡㌴㠳㡢㌲㤳搹扥昱㌶㤸㐵㠳㕡ㅡ㝣ぢ〳㘹搲㙣㜰㤹㈶㝤㙦㜳戳㌵㘹づ摤づ愱㕢ㄱ㙡戱㌵改㌰挸散㑤攲㠱㜷晥㈶㤵挰愲换㑤昲挱搸㘸搲攱慣愰㠳挹捣愳㙢搵〳扡慥㌴㐹㠳㕤㥥㈶㜱ㄲ慢㌴改〸㉥㕥㑦㜰㡥㈶捤㠵㜴敢㑤攲慣㔷扣戲戶愴㍥㄰㜹㌴愹㡥㡢㜲ㄴ戳㤵㜹ㅢ挴㘹㔰㑦㠳〰っ愴㐹〹㜰㤹㈶㜱㉥慣ㄵ㤷挳〵扦扦㉦㜳㈷改愶搳㡤昳㔶㙤㑤㥡〷ㄹ㜰㉢㤰㘱㠹ㅦ攷戴愱捥摦㈴㑥㜷敤㜲㤳㜶㠳戱搱愴昹慣愰㐳㤲ㄹ㐳㈰㔵づ㕤㔷㥡挴㘹戳㜹㥡㌴〸㙡㘹搲搱㕣扣挱攰ㅣ㑤㙡㠴㜴敢㑤摡ㄳ㙥㜸㘵㌵㘹〸㐴ㄶ㤸㔰㕡㕦㙥捤㕣㤴㌴戳㜱㡡慥㠷挱㐲ㅡ㉣愲挱摥㌰㤰㈶戵㠰换㌴㠹昳㜲㉤㌷摢㤶搴㑡㌷晥㤸㠶攲ㅣ㕡㕢㤳ㄶ㐳㘶摦㤲㌸扢㌶㝦㤳㌸昵戶换㑤攲ㄴ㕤愳㐹㑢㔸㐱〷㤳㔹㕢ㄲ㘷敥㜶愵㐹㥣挲㥢愷㐹㥣摣㉢㑤㕡挶挵ㅢ〱捥搱愴攵㤰㙥扤㐹㍣挰挰㉢慢㐹愳㈰戲挰愴搶㍣〲㔹挱㐵㌹㡥搹㐶㝢ㅢㅣ㑦㠳㤵㌴攰〴㘲㘹搲㉡㜰㤹㈶㡤戳戹搹㥡㜴〲摤㑥愴摢㌴ㄸ搸㥡㜴ㄲ㘴昶㈶㑤㠷㍡㝦㤳㘶挰愲换㑤攲㜴㘱愳㐹㈷戳㠲づ㈶戳㥡挴㔹挴㕤㘹搲㙣搸攵㘹ㄲ㈷ㅡ㑢㤳㑥攱攲㜱挶戱愳㐹愷㐱扡昵㈶㜱㘶㌲㕥㔹㑤攲昴㘴㡦㈶㥤捥㐵㌹㠳搹㌸㜵搹挳攰㑣ㅡ㥣㐵〳㑥㘶㤶㈶㥤つ㉥搳㈴捥㔷戶摣㙣㑤㍡㠷㙥攷搲㙤ㅥっ㙣㑤㍡ㅦ㌲㝢㤳㌸敢㌸㝦㤳ㅡ㘰搱攵㈶㜱敡戲搱愴ぢ㔸㠱愳㐹ぢ愰敢㑡㤳㌸戵㌹㑦㤳㥡愱㤶㈶晤㤱㡢㤷〶攷㘸搲㕡㐸户摥㈴捥㤲挶㉢慢㐹㥣㉡㙤㠱㐹慤戹㈵㕤捣㐵戹㠴搹㌸㡤摡挳攰㔲ㅡ㕣㐶〳㡥扤愵㐹敢挱㘵㥡挴戹搳㤶㥢慤㐹ㅢ攸㜶㌹摤㔶挲挰搶愴㉢㈱戳㌷㘹ㄵ搴昹㥢挴改搱㕤㙥ㄲ愷㔱ㅢ㑤摡挸ちㅣ㑤㕡つ㕤㔷㥡㜴㌲散昲㌴㘹つ搴搲愴慢戹㜸㥣㠹敤㘸搲㌵㤰㙥扤㐹㥣戱㡤㔷㔶㤳晥〰㤱〵㈶戵㘶㤳慥攳愲㕣捦㙣㥣搲敤㘱㜰〳つ㙥愴〱㈷㜹㑢㤳㙥〲㤷㘹ㄲ攷㘸㕢㙥戶㈶摤㑣户㕢攸挶戹搶戶㈶摤ち㤹扤㐹㥣㠵㥤扦㐹㥣愲摤攵㈶㜱㉡户搱愴摢㔸㠱愳㐹㤷㐲搷㤵㈶慤㠷㕤㥥㈶㙤㠰㕡㥡㜴〷ㄷ敦㜲㜰㡥㈶摤〹改搶㥢挴㔹攳㜸㘵㌵㘹㈳㐴ㄶ㤸搴㥡㑤扡㥢㡢㜲て戳㕤攵㙤㜰㉦つ敥愳挱搵㌰㤰㈶摤て㉥搳㈴捥ㄳ户攲摡㥡昴〰摤ㅥ愴ㅢ攷㝢摢㥡昴㄰㘴昶㈶㜱㈶㜸晥㈶摤づ㡢㉥㌷㠹搳挹㡤㈶㙤㘲〵㡥㈶㜱㤶㜹㔷㥡挴改收㜹㥡挴㠹攸搲愴㐷戸㜸㥣㤱敥㘸搲㘳㤰㙥扤㐹㥣戹㡥㔷㔶㤳敥㠷挸〲㤳㕡戳㐹㡦㜳㔱晥挶㙣㥣摡敥㘱昰〴つ㥥愴挱㠳㌰㤰㈶㙤〶㤷㘹ㄲ攷戳㕢㙥戶㈶㍤㐵户愷改昶㈴っ㙣㑤㝡〶㌲㝢㤳㌸㉢㍤㝦㤳㌸㘵扤换㑤㝡ㅡ挶㐶㤳㥥㘵〵㡥㈶㙤㠱慥㉢㑤攲搴昷㍣㑤攲愴㜸㘹搲昳㕣㍣捥㡥㜷㌴改㐵㐸户摥㈴捥愲挷㉢慢㐹㥣㑡㙦㠱㐹慤搹愴㤷戸㈸㉦㌳ㅢ愷搹㝢ㄸ扣㐲㠳㝦搰㠰ㄳ敦愵㐹慦㠲换㌴㠹㜳敢㉤㌷㕢㤳㕥愳摢敢㜴㝢ㄷ〶戶㈶扤〹㤹扤㐹敦㐱㥤扦㐹敦挳愲换㑤晡〰挶㐶㤳摥㘲〵㡥㈶㜱昶㝤㔷㥡挴㘹昸㜹㥡昴〹搴搲愴㜷戸㜸㥣愹敦㘸搲扢㤰㙥扤㐹㥦挱つ慦慣㈶㝤づ㤱〵㈶戵㘶㤳摥攷愲㝣挰㙣㥣昲敦㘱昰㈱つ㍥愲〱㙦〲㤰㈶㝤っ㉥搳愴晦搸摣㙣㑤晡㠴㙥㥦搲敤㈷ㄸ搸㥡昴ㄹ㘴昶㈶㜱戶㝥晥㈶晤〲㡢㉥㌷愹愰搰㙡搲攷慣挰搱㈴〵㕤㔷㥡㔴〴扢㍣㑤㉡㠶㕡㥡昴㈵ㄷ㡦晤㜰㌴改㉢㐸户摥㈴摥㕤㠰攵捡㙡㔲㈹愴㥢㈰捤㍡ㄱ晢㌵ㄷ攵ㅢ㘶搳扣つ扥愵挱㜷㌴攰つ〹搲愴晦㠲换㌴愹户捤捤搶愴敦改昶〳摤㜸㝦㠰慤㐹㍦㐱㘶㙦搲づ㔰攷㙦ㄲ㙦㉢攸㜲㤳㜶㠲戱戱㈵晤捣ちㅣ㑤摡ㄹ扡慥㌴㠹户㈷攴㘹搲㉥㔰㑢㤳㌸㔵㐶敤ち捥搱愴㐲㐸户摥愴㜲戸戹㥢㌴㄰搲㑤敥㈶攱㤷っ㜱て〹戳敤敥㙤攰愳㐱てㅡっ㠲㠱㌴愹ㄴ㕣愶㐹㝢摡摣㙣㑤攲捦㙦㙡㝥扡昱㕥〵㕢㤳㝡㐱㘶㙦ㄲ敦㘲挸摦㈴摥攲搰攵㈶昱㔶〸愳㐹扤㔹㠱愳㐹ㄱ攸扡搲愴ち搸攵㘹ㄲ㙦愲㤰㈶㤵㜱昱慡挰㌹㥡搴ㄷ搲慤㌷㈹〶㌷㜷㤳㠶㐳扡挹摤愴㙤戹㈸摢㌱ㅢ㙦换昰㌰搸㥥〶晤㘸挰ㅢ㌵愴㐹㍢㠰换㌴㠹昷㔹㔸㙥戶㈶敤㐸户㥤攸㌶〱〶戶㈶昵㠷捣摥愴㠹㔰攷㙦ㄲ㙦戳攸㜲㤳㜸㍢㠶搱愴〱慣挰搱愴㈹搰㜵愵㐹搳㘰㤷愷㐹扣㤱㐳㥡戴㉢ㄷ㡦㜷㜴㌸㥡㔴づ改搶㥢挴㍢㍦摣㑤慡㠵㜴㤳扢㐹扢㜳㔱〶㌱ㅢ㙦つ昱㌰ㄸ㑣㠳㍤㘸㌰〷〶搲愴㍤挱㘵㥡挴晢㐱㉣㌷㕢㤳㠶搰㙤㉦扡挵㘱㘰㙢搲㍥㤰搹㥢㔴て㜵晥㈶㈵㘰搱攵㈶㈵㘱㙣㌴㘹㈸㉢㜰㌴㐹㠷慥㉢㑤攲慤㈳㜹㥡㌴ㅦ㙡㘹搲㝥㕣扣〶㜰㡥㈶敤て改搶㥢挴扢㔰摣㑤㙡㠴㜴㤳扢㐹㈱㉥㑡㤸搹㜸㥢㡡㠷㐱㠴〶㔱ㅡ㌴挳㐰㥡㔴〱㉥搳㈴摥㥢㘲戹搹㥡㔴㐹户㉡扡ㅤ〳〳㕢㤳㘲㤰搹㥢挴㍢㑣昲㌷㠹户㥦㜴戹㐹扣㑤挵㘸搲㜰㔶攰㘸搲㜱搰㜵愵㐹㉢㘱㤷愷㐹慢愰㤶㈶ㅤ挸挵㍢〱㥣愳㐹〷㐱扡昵㈶慤㠶㥢扢㐹㈷㐱扡挹摤愴㔱㕣㤴搱捣㜶戲户挱ㄸㅡ搴搰㠰㌷搱㐸㤳挶㠲换㌴㠹昷挹㔸㜱㙤㑤ㅡ㐷户昱㜴㍢て〶戶㈶㑤㠰捣摥㈴摥敤㤲扦㐹ㄷ挰愲换㑤攲㉤㌳㐶㤳㈶戲〲㐷㤳晥〸㕤㔷㥡戴ㄶ㜶㜹㥡戴づ㙡㘹搲㘴㉥ㅥ敦扡㜱㌴㘹㉡愴㕢㙦ㄲ敦捥㜱㌷改㌲㐸㌷戹㥢㌴㥤㡢㌲㠳搹㜸晢㡥㠷挱㑣ㅡ捣愲挱〶ㄸ㐸㤳㙡挱㘵㥡挴晢㜱㉣㌷㕢㤳㘶搳㙤づ摤㙥㠰㠱慤㐹㠷㐲㘶㙦ㄲ敦戸挹摦愴㥢㘰搱攵㈶昱戶ㅤ愳㐹㠷戱〲㐷㤳㜸㌷㑦㔷㥡挴摢㝡昲㌴改㌶愸愵㐹扦攳攲昱捥ㅦ㐷㤳㝥て改搶㥢挴㍢㠴摣㑤扡ㄳ搲㑤敥㈶ㅤ挹㐵愹㘳㌶摥㐲攴㘱㜰ㄴつ攲㌴戸ㅢ〶搲愴㝡㜰㤹㈶昱扥㈱换捤搶愴〴摤㤲㜴㝢ㄴ〶戶㈶愵㈰戳㌷改㌱愸昳㌷㠹户〶㜵戹㐹㡦挳搸㘸搲㍣㔶攰㘸搲摦愰敢㑡㤳㜸㡢㔱㥥㈶㙤㠶㕡㥡搴挰挵攳㕤㐸㡥㈶㉤㠰㜴敢㑤攲摤㑡敥㈶昱㤶愵㑤敥㈶㌵㜱㔱㥡㤹㡤户㌳㜹ㄸ愴㘹戰㤰〶扣挱㐹㥡戴〸㕣愶㐹扣㍦挹㜲戳㌵愹㠵㙥慤㜴㝢〳〶戶㈶戵㐳㘶㙦ㄲ敦㐰捡摦愴户㘰搱攵㈶扤つ㘳愳㐹㡢㔹㠱愳㐹敦㐰搷㤵㈶昱㌶愷㍣㑤㝡て㙡㘹搲㔲㉥摥晢攰ㅣ㑤㍡〶搲慤㌷改㐳戸戹㥢昴ㄱ愴㥢摣㑤㍡㤶㡢戲㠲搹㜸㑢㤵㠷挱㜱㌴㌸㥥〶扣挹㑡㥡戴ㄲ㕣愶㐹扣㐷捡㜲戳㌵㘹ㄵ摤㑥愰摢户㌰戰㌵㘹㌵㘴昶㈶昱㉥愸晣㑤晡㉦㉣扡摣愴敦㘱㙣㌴改㈴㔶攰㘸ㄲ敦戰敡㑡㤳㜸慢㔵㥥㈶晤っ戵㌴㘹つㄷ㡦㜷㘳㌹㥡㜴㉡愴㕢㙦㤲攲㌸ㅦ㐸㌸㘷ぢㄵ㐲扡挹摤愴㍦㜰㔱㑥㘷戶㈲㙦㠳㌳㘸㜰㈶つ㡡㘱㈰㑤㍡ぢ㕣愶㐹㍤㙣㙥戶㈶㥤㑤户㜳攸ㄶ㠰㠱慤㐹攷㐱㘶㙦㔲㕦愸昳㌷㘹ㅢ㔸㜴戹㐹摢挲搸㘸搲昹慣挰搱愴敤愰敢㑡㤳晡挱㉥㑦㤳㜶㠰㕡㥡㜴㈱ㄷ㙦㐷㜰㡥㈶㕤〴改搶㥢戴㌳摣摣㑤敡て愹㐷㤳搶㜱㔱㉥㘶㌶摥㕡收㘱㜰〹つ㉥愵挱㉥㌰㤰㈶㕤〶㉥搳愴㜲㥢㥢慤㐹敢改戶〱愴㘴ㅦㄸ㜴敤敥㈲㑥搸ぢ搸㙥昹攲摣搸搶扥愹㤹敤昱㐶㍣晣㘱㍡敥㍦㘸愳攸户㌰昹戴搸戸ぢ㈴晢户愷㥤捦㠴挰㡤㔳戲〸㐷捣摤ㄵ㑢㤶㡤㠱搳搶㕣戶㔶㕡晥扡扢㐴晣㈵㜵㍦晣昲㑢搷戲㜰昵攸戱㤸㍦㜵㕡㔷㔷㔰捡㥣㘸ㄲ㙥〷扣〲つ攳㥣㜹摥挷㤰㘷㈲㜶搶㑤ㄳ㡣戶㙤攷戴㔱㑥㄰ㅥ摡挸挷挵㜸捤㌷㜵捥挷扥ㄲ〹ㄵ㈷㘵换ち扢㤱ㅣ㠲昱㕤ㄲ㠴㜴慢㜳㜹攱㠰扢挱㌸慢户戶㙤㔹㈳㘶㔲昳㈳㝦摣搳昸挴愹愳㠶ㅡ攵愵㕢㡡㜱搳㕢昶㑦昷㘶㝣晦㠲㔰㍤户换晡愹㘴㜱愳㘶ㄸ慡㈹㌹〲〰攷昴㘷搱㥤㤸搲㠷㝦扥慢㔱攲㜶㔳ㅢㄲ㉤改搶㜴慡慤扣ㄶ㜷〳㤴昳挷戳昱㤳㍥挱搱㈵㠷㈳愲㘷㑥㉥㔸㜱㌳㥦㜲㈲㙤昲㉦㘸㑥㉦㘹㤶㙡㑡㕡昹ㅢ攲㠲㔷㡦ㅥ㑣挳改㕦昲㌷〸挰〵㐲㈸㤴㝦㠱戰㠹慡敦ㅡ挴摡愳㘶㑣捤慣扡㔸㉡ㄴつ㔷敡㤱㜰㌸㤵㠸㠶挳攱敡晡㡡㘰㌸ㅣ㠹搶㈷㐲ㄵ愹敡㘰㉡㄰㌱㝤戴㙢攱ㄳ㠸㕡摣㜵攴㉡㉣㡥扡戲㑡㜰㑣散㤳㘴晦㐳ㄲ愸㐲㘴扣昰㐳昵挸搳慢㘶㑣㥤㑣㘲㥥㠵㥦收昶摤〸㐹㕦㐸㥣㑦㠵昱摤〴㜱ㅦ㠸㙤昷〷〴慡捤㈸摡㐰㠴搲㙥㠱㠵㔶㡥㑦㙡㌸攴摣㈳昹搵㌴㐰捦㉤㠶戹晣摡㙤戰挰㥡慦づ〰换戵㕦扢ㅤ〲㌵〲㥦〴改㍢挸搱㥦敦㤱㤰㜲敤㔴㤳攰捥㜵〲挲〲㡤㡤㘶㑦搵〴㐸搸㔷㘷㕦㐶㥢愱㝣㜷挳捥㘸㐷慡㈲ㅡ㑣㠵挳昵搱㘴㜵㝤㌴ㄵ搵敢㉢㔲搱㉡搰㐸㈸㔴愹〷㠳挹挰ㄸ㉢晤㍤昰〹搴㔸摣扤攴挶㕡ㅣ㜵㘵㥣㘵摢㍤敤ㄸ㡦挸㜸ㄵ㘸㙣㠷挶づ㘸挴㍢挰改扡㈲ㅦ㐲攵㐳㤴敦㠹㑦㡡㔳㜶つ㠰㐷〰㠳㑥㠰ㅦ㠱〵〱㥥〴扤〰晣㈸〴㙡ち㌸〱昸㌱㜲昴攷㝢ㅡ愴〲㜰っ㈱摣〰㔷㜹〲㍣挳っ攵㝢〲愱㑣㠰㐳戱㐸㝤㌲ㄱ㡥愷敡㠳㔱慣攱搵㜱挰ㅢ慣㠸㠶昵㔸戰㌲㤵愸っ捣戴搲㍦〹㥦挰㉣㡢㤳昵扤搶攲愸㉢㥢つ慥㝢〰㥥㠳挸㜸戹〰㍥挴㤲敦㐷攵㜳㈸㐲摢㤷攰ㅣ〶戹〱昰扥づ㠰㕦㠴〵〱㍥ㅣ㝡〱昸敦㄰愸㈳挰〹挰㉦㤱㠳㍦昸〲㌵ㄷ㔴〰摥换ㄳ攰㍤㍤〱慥㌳㐳昹㕥㐵㈸〳攰戸ㅥ㑢〴ㄳ愹敡㐴㌰ㅥ㡦㔶挵㉡㘲㤵㔵昵愱慡㜰慡㑡搷挳挱㡡㜸㜵攰㈸㉢晤㙢昰〹挴㉤㑥〰慥户㌸敡捡ㄲ攰扡〷攰㈴㈲换扤〰㕣㜹㝤㙦㠱㜰㘷㘱摥敦捤敦ち摦摢㤰㜱扦㠲ㅦ挶戶㡢摦㠱戸㥦㈱ㅥ摦摥搸㌸㈳摥㌶㝦㐲扡㔵扥㕥㝣晦㠴慥扦换㘵㕡㝡愲昹愸㉡㘳㜳㤱㉤㠵搳㜱㈵晦晢昰昱晢㍥愰攷㤸㔹攳㐶㑦㥥㍤㘱搶昴㌹〷㑦㈸㥦㌵慥㜶捥㤴搹戵攵㝢㡤〹㠵㘲㝢晢㍥㠴挱戱㡥㥦㤶ㅥ㍥攴㠸㕦晤㜳搲㜳挷敡㜸挶㐵㔳㐳㌳扥㤰ㅢㄲ攵戳昴㔶㍣攸慣㜵挸挰㝣ㄵ㝣㠴ち戶昳㌲㤰㐷㌱㘹扣㘳㑢㜱㐲戱戱ㅡ㙥攷㔸つ晦挵㠵挴㙡㌸ㅦ㝡㔹つ㍦㠳㐰ㅤつ㑥㔶挳捦挹㔹慢㘱㈳愴戲ㅡ〶㍣㔷挳㍥㥥慢㘱㌳㥣昸ㄷ攰捣㕣昹戰搰晡戰挸晣㔰搶㠲て摤戳㌲戵㈲㌲戳㘴敦づ摢㉣㜹㡣捡㙦戱㤴㕡㌵㍥愹挵㤰ㅢ㌰昵㜰挰昴扤〹搳ㄲ攸〵愶ㅦ〸捣㌲㜰〲搳㡦㈶㑣㘴搴㜲㐸〵愶㈲㑦㤸㤴㈷㑣㉢捣㔰扥〲ㅣ㤵ㅢ㕢㙢扤㥥㡡㔷㐷㉡㉡愳昱㉡㝣摦搴㔷挶慢㠲搱㔴㔵㌲㤵っ㈵攳搱㔸㈸ㅥ㤰㘹戴慣㥦捦昰ちㅣ㙦ㄵ㈳㕢敢㑡㡢愳慥㙣ㄵ戸敥〱昸〴㐴挶换〵昰㠹㤶㝣㈴㤵愵㈸㐲㍢㠸攰㜰㍡慥〱昰㌷摦摢扦㙦㝡挲㠲敢攱挹搰ぢ挰扤㈰㔰愷㠰ㄳ㠰㝢㤳愳㍦摦愷㐱㉡〰晦ㅢ㈱摣摦㌷㕦㐰敡晥㐲㍦摤っ攵敢㡢㔰〶挰挱㡡〴㜶㝤昱㔰㑡て㠵愳昵愹㐴㑣慦搶愳搵昱㔰㌲㔹ㄹ㡣挴㠲㤱㠰㑣㠱㘵晤摢挰㈷㜰愶㔵㡣〰㉣戳㕦㉤㕤搹搹搰㜵て挰攷㈰㌲㕥㉥㠰捦戵攴攳愸摣〹〵㙡㘳昱㐹㥤て戹〱昰㝢づ㠰〷挰㠲〰㕦〰扤〰扣ぢ〴敡㡦攰〴攰㕤挹搱㥦敦戵㤰ち挰㙦㝢〲晣愶㈷挰ㄷ㥢愱㝣扢㈳㤴〹㜰㑣㡦㔴㠴挳㠹㐴〵扥㙦ㄲ㌸㝥㡤㔶㈴挳攱㘴戲㍡愴㠷愲愱㔴㉣㈰搳㔷㔹晦㈰昸〴㉥戵㡡ㄱ㠰㘵收慡愵㉢㕢て㕤昷〰扣〱㤱昱㜲〱㝣戹㈵㥦㑣攵㍥㈸㔰㥢㠴㑦敡㑡挸つ㠰㕦㜰〰扣ㅦ㉣〸昰㐶攸〵攰㘱㄰愸慢挱〹挰晢㤳愳㍦摦搷㐰㉡〰㍦攳〹昰搳㥥〰㕦㘷㠶昲㐵㄰捡〰㌸㔶㥤㑡㈶㈳搱㘰㉣㔶㥦㡣㐶㉢昵敡㔰慡扥㍥㤵㡡挷昴慡㘰ㅣ捦攸〹㕣㙦愵㡦挲㈷㜰㠳挵挹㈱愹捣㍡攵戲㔱㔷㜶ㄳ㜴摤〳㌰攷慡攲攵〲昸ㄶ㑢㍥㤳捡〳㔰㠴㌶㠳攰摣ち戹〱昰挳づ㠰て㠲〵〱扥つ㝡〱㜸㈴〴敡づ㜰〲昰㈸㜲昴攷晢㑥㐸〵攰〷㍤〱扥摦ㄳ攰扢捤㔰扥戱〸㘵〰㕣ㄵ慥㡥愵慡㘲愱㘰㐵㉣ㄱ慤慥っ㔶挷慡㠳㔵搵㤱捡㘸㌴ㄸ挴〸㑣て摣㘳愵ㅦ〷㥦挰扤ㄶ㈷〰换㡣㔱㉥ㅢ㜵㘵昷㐳搷㍤〰㜳㥥㈹㕥㉥㠰ㅦ戴攴㠷㔲㌹〵㐵㘸㠷㄰㥣㠷㈰㌷〰扥搵〱昰㜴㔸㄰攰㑤搰ぢ挰㌳㈰㔰㡦㠰ㄳ㠰㘷㤲愳㍦摦㡦㐱㉡〰摦攴〹昰つ㥥〰㍦㙥㠶昲捤㐱㈸〳攰㜰㌸慥㔷挴挳㐹っ㜵昵㘸㐵㝤戲扥戲㍥㕣㕤ㄱ㡡㔴㈴㘳㤵昱㔰戸㍡㈰㔳㍥㔹晦㈱昰〹㍣㘱ㄵ㈳扢㠸㈷㉤㡥扡戲捤攰扡〷㘰捥ㄱ挵换〵昰搳㤶㝣㉥㤵㜳㔱㠴挶㥦㜸㔶捦㐰㙥〰㝣戹〳攰愳㘰㐱㠰㥦㠵㕥〰㡥㐳愰㥥〷㈷〰搷㤳愳㍦摦㉦㐲㉡〰㕦敡〹昰挵㥥〰扦㘴㠶昲愵㄰捡〰ㄸ晢㠷敡捡㐸愴扥㌲愴㔷㐴㔳㝡㈲ㄶ㡢㈷愲愹㤸ㅥ㑦㐶ㄳ㠹㈸㡥㈲㕥戶搲捦㠳㑦攰ㄵ㡢ㄳ㠰晦㘱㜱搴㤵扤ち慥㝢〰收晣㑥扣㕣〰扦㙥挹ㄳ㔴昲戱挵㕡㍤挱㜹ㄳ㜲〳攰戳ㅤ〰㉦㠲〵〱㝥ぢ㝡〱戸〵〲昵づ㌸〱戸㤵ㅣ晤昹㝥ㄷ㔲〱昸㜴㑦㠰㑦昳〴昸㝤㌳㤴㙦〹㐲㤹晢攰㘴㉣ㄵ㑥〴㐳攱㜰㉣ㄶ慤㡡挴㘲ㄸ戱昲昴㐰㌴ㄱ㑤攰〰㈳ㄱ㤰愹㤶慣㝦㈹㝣〲ㅦ㕡挵〸挰㌲换搲搲㤵㝤っ㕤昷〰晣〹㈲攳攵〲昸㔳㑢捥摦㠲搶㡥㐷㠱摡㝣㝣㔲㥦㐱㙥〰㝣扣〳攰ㄳ㘰㐱㠰㌹搳㔲〰㍥ㄱ〲昵㈵㌸〱㜸㌵㌹晡昳晤ㄵ愴〲昰㜲㑦㠰㤷㜹〲晣戵ㄹ捡㜷ち㐲ㄹ〰㠷㠲戱㐸㘵㑡搷愳ㄱ㥣晢㡡㈴㠳㌸㈸づ㠵慢㉡㘳搱捡㘴〸挷ㄶ㠹挰㌷㔶晡㔳攱ㄳ昸搶攲〴攰敦㉣㡥扡戲晦㠲敢ㅥ㠰扦㐷㘴扣㕣〰晦㘰挹搳㔴㥥㡤㈲戴㘶㠲昳ㄳ攴〶挰捤づ㠰捦㠳〵〱收㉣㐹〱昸㝣〸攴挷扦〴攰ぢ㠴㌳〱㉥挴愸㐳〰㍥摡ㄳ攰昹㥥〰ㄷ㥢㐳ㄵ摦㕡㠴㌲〱慥㡥㠵㈳ㄵ昱捡㔴㘵㌰ㅣ慤慥愸挴搹㤶敡㤸㡥㝤㜰㌴㔴㕦ㄹ㑥㔶〵㑡㑣ㅦ㙤ㅤ㝣〲㍥㡢ㄳ㠰㝢㔸ㅣ㜵㘵愵攰扡〷㘰つ㤱扤〰昶㕢昲㜶〲㝣㌹㡡搰昸ㄳ搸㡡㔳㈵つ㠰攷㍡〰摥〸ぢ〲摣ㅢ㝡〱昸㉡〸㔴ㄹ㌸〱昸㙡㜲昴攷扢㉦愴〲昰攱㥥〰ㅦ敡〹昰戶㘶㈸摦㜵〸㘵〲㥣慡㑥挵愳攱㡡㘸㌲㤲㡡愶挲愱敡晡㘴㘵㈸ㄱち㔷挶㤲㝡㈲㤱㡣〴戶戳搲㕦て㥦挰昶ㄶ㈷㐷ㄱ晤㉣㡥扡戲ㅤ挰㜵て挰㥣捦攸〵㌰愷㌸㡡㝣㌹〱扥ㄵ㐵㘸挷㄰㥣晥㤰ㅢ〰㑦㜱〰㝣〷㉣〸昰〰攸〵攰扦㐰愰㜶〵㈷〰摦㐹捥〲戸ㅣ㔲〱㜸㠲㈷挰攳㍤〱摥摤っ攵扢ㄷ愱っ㠰㤳昱慡㡡㔸戴愲㍡ㅡ㑥㔵㐷昱捤ㄶ㑢㔴㔵挵慢㐳㤵攱㜸愴ㄲ㍢攴㜸㘰㤰㤵晥㍥昸〴〶㕢㥣慣挱㝢㔸ㅣ㜵㘵㝢㠲敢ㅥ㠰㠷㈰戲ㄷ挰㝢㔹昲㔵〴昸㘱ㄴ愱慤㈴㐰晢㐰㙥〰㝣㠰〳攰挷㘰㐱㠰㠷㐲㉦〰晦ㄵ〲戵ㅦ㌸〱昸㜱㜲ㄶ挰晢㐳㉡〰㔷㜹〲㕣攱〹㜰挸っ攵摢㡣㔰〶挰挱㐸㌰㔸ㄱ慣ち愵㜰㜶ㄶ挷扥昱㜸㈲ㄵ挳搹敦㔴㔸挷愸愳㍥ㅣ〹挸戴㐰搶晦ㄴ㝣〲ㄱ慢ㄸ〱㌸㙡㜱搴㤵㔵㠰敢ㅥ㠰㉢ㄱ搹ぢ攰㉡㑢扥㠶〵扥㠰㈲㌴晥愴户攲昴㐲〳攰㝤ㅣ〰扦〴ぢ〲㍣ㅣ㝡〱昸㘵〸搴㠱攰〴攰㔷挸㔹〰ㅦ〴愹〰扣愷㈷挰㠳㍤〱ㅥ㘵㠶昲扤㡥㔰〶挰ㄸ挰㘱㠵つ㈵攲搱ちㅣ愶搵愷攲昱㌸㐶捥㘱扤㉡㠲戳戴戱㔰㝤㘰戴㤵晥つ昸〴挶㔸㥣〰㕣㘳㜱搴㤵㡤〵搷㍤〰㡦㐳㘴㉦㠰挷㕢昲㌳〸昰㝢㈸㐲攳㑦㠳慢〹㤰ㅢ〰敦攴〰昸㐳㔸㄰攰㠹搰ぢ挰ㅦ㐱愰㈶㠳ㄳ㠰㍦㈶㘷〱㍣ㄵ㔲〱㜸㝢㑦㠰户昵〴㜸扡ㄹ捡昷ㄹ㐲㤹㙢㜰戸戲㉡㤸㡣〶㈳㤵㤱㘴㔴㑦㈴攳愱㔰㈴㡥㠷ㄳ㔷㔶㔷攰㉣㐵㌴ㄵ㤰改㜸慣晦㜳昸〴㘶㕡挵挸㍥㔸㘶攲㔹扡戲㕡攸扡〷攰搹㠸散〵昰ㅣ㑢捥摦晥搶扥㐱㠱摡戹〴攸㔰挸つ㠰㑢ㅤ〰晦ㄷㄶ〴㤸戳昱〴攰敦㈱㔰扦〳㈷〰晦㐰㡥晥㝣晦ㅥ㔲〱戸搸ㄳ攰㐲㑦㠰㡦㌴㐳昹㝥㐱㈸〳攰ㄴ慦㠷㠵戱扥㔶〶敢愳㝡㜵戰扥㍡㔵ㄱっ愶慡㐳戸㐰㔶ㅤ㠹㐷〳㌲㤵㡥昵昳㉡㘴攰㈸慢ㄸ㔹㠳攳ㄶ㐷㕤㔹㍤戸敥〱㌸㠱挸㕥〰㈷㉤昹㕡ㄶ搸〳㐵㘸ㄷㄱ㥣ㄴ攴〶挰摦晥搷㝥扡搲てぢ〲㍣て㝡〱戸㈷〴慡〱㥣〰摣㡢ㅣ晤昹㕥〰愹〰晣ㄵ㐲戸㑦㔷㝥〹愹晢㜴㘵㤳ㄹ捡ㄷ㐰㈸〳攰㔰㈲㔹㥦㑣愵㠲㤵戱㝡㥣㍤ぢ搵挷㈲挱㐴戰㍥愹愷㘲㈱㥣敥愹搲〳捤㔶晡扥昰〹愴㉤㑥搶㘰㤹〱挷㘵愳慥㙣ㄱ㜴摤〳㌰攷捤㜹〱摣㙡挹搷戳㠸ㅤ㔱㠴㜶ㄹ挱㘹㠷摣〰昸㝤〷挰晤㘱㐱㠰ㄷ㐳㉦〰て㠰㐰挹㡣㌵〶搸㠵ㅣ晤昹㍥〶㌶〲昰㍢㥥〰扦攵〹昰戱㜰愲户㙦㈰㐲㤹扢㠸㘴㌰㔱㔹ㅦ慡愸慡㑣㠶愳挹㘴ㅣ搷摦㉢昴㘰㔵㈴ㄵ慦㡡〱晡捡㠰㑣㘱㘳晡摤攱ㄳ㌸捥㡣愰〹挰㌲㝢捤搲㤵慤㠴慥㝢〰㕥㠵挸㕥〰㥦㘰挹慦㘲ㄱ㝢愳㐰㙤㈳㍥愹搵㤰ㅢ〰扦攸〰㜸㕦㔸㄰攰㤳愰ㄷ㠰昷㠳㐰慤〱㐷㔴戴㘱攴攸捦昷愹㤰ち挰捦㝡〲扣挵ㄳ攰㍦㤸愱㝣㘱㠴㌲〰挶㤱㐲㝤㜵㐵㈴ㅥ〹㔷㠷愳愹㔴㔵㜵㔵㍣㠹扤㐶㜵㝤㜵㌲ㅣ㑣㈶㐳㠱搳慤昴ㄱ昸〴捥戰㌸〱昸㑣㡢愳慥散㉣㜰摤〳㌰攷慢㜹〱㝣㡥㈵扦㥥昸っ㐷ㄱ摡㜵〴攷㍣挸つ㠰ㅦ㜱〰㍣〲ㄶ〴昸㝣攸〵攰㠳㈰㔰ㄷ㠲ㄳ㠰㐷㤲戳〰收㑣㌱〱戸挳ㄳ攰〷㍣〱㕥㘷㠶昲搵㈰㤴〱㜰㝤㔵愴慡㉡ㄱ㡣搴㐷昴㘰戴㌲㥣挲㉥愲戲㍡ㄴ慣挶ㄴ㤲㈰昶捡㤵㠱㡢慤昴㘳攱ㄳ戸挴攲〴㘰㤹㌵挶㘵愳慥散㌲攸扡〷㘰捥㌵昳〲㜸㠳㈵晦㌳㡢㤸㡣㈲㌴晥㔴扢扡挲慡㜲㉡㐴㜴攴㕢㕤㘹㐹㐳㘴捤扦挰㐶㐸昱挲戳㘸㘰摢扢愸攴㕡㌰㥥扦攷㙡捣㐹愹挵慦昴改挳㙡挶㔴つㅢ户㌴愱㌷昲㜷㜳㌱㜳〵慥〵摢㌷㑤㙣挵㐷㍣㉤㝢㜶㝡戴晣愲㉢㉦㍤昷戵㈶户っ戵㥥搴扤㐷愷挴晡搱㘴换㙤㝡㑢挶てて㥥挶攴㉤㈸㠶昲戹摥摢㜷㜲戶㐷㑥昷敦㤴攲搷戱昱扢扤㝡搲㡡搸㡡摦㤴㈹㉥㉣㔲晢㜸晤敡户昹㔸㘵㍣挹搸ち㌰慥戹扤㘹㌷㉣㐳㝦㡦㥦〸ㅣ搳搰㈶㔳扡〶㐰慦戴㙢〰㡦㙦㈶㤶搷㌷㘲昰攸挱愱㘰挹㑤㔸搳晥て㔹戸〲㜷㑥愲㘲㑥晥昹戵㕡㠴㔴晣㘲㘷㍣㡡ㄴ愷昴っ挶㠷散㠷〳㕦ぢ㠳㔷昱戴つ搷搳㤳慦㌱ㄵ慥愷㈷摦㠶㐸戲〵ㅤ㡥㈴㤹搵攱㜶㑢敡㔸ㅤ敥㠰ㄴ慦〲敤〸搸昶㉥㔲昷㠰攱㉡愱㌴㑥敢昱捤戵㤶㍣ㄲ㔵㔷㈰㥦㔵慤㕦慢攳〲㜰慢戰㐴敡㈱㌰㠳㍤ㄶ攰搲㕣ぢ㜰㠹愹㜰㍤摤昸ㄱ㐴㤲〵搰敤ぢ昰愸㈵㜵㉣挰㘳㤰攲㠵㠷㜱ㅡぢ昰㈴ㄸ㘳〱㥥挰㈷㕦〳愴㈵㙣㕤愵扡搰㔱晦〲搶捦㐹㈸㠳㍤㑡㍥㈷㔷挹㘷㥢ち搷㜳㠷㕦㐴㈴㈹㜹㤱扤攴扦㕢㔲㐷挹㉦㐱㡡ㄷ㘶捦ㅢ㈵扦〶挶㈸昹㔵㝣昲戵㕢㈵㠷搴㘹㡥㤲㤷戰攴昷㘱㌲搸愳攴㤳㜲㤵扣摡㔴戸㥥〸晣㉦㐴㤲㤲㔷搸㑢㤶搹つ㡣敦㈸昹㜳搸攲㠵ㄳ愰㐶挹摦㠲ㄹ散㔱挵㡡㕣㔵ㅣ㙢㉡㕣㡦摦晤ㅥ㤱愴㡡㤳散㔵晣㘰㐹ㅤ㔵晣〸㈹㕥㜸㑥愸㔱〵慦摣ㅢ挰㜱㑥㠰敦㔴㐸愵搷搵㙡㌱搲㔹㉢愶㕦晢〳ㄴ㡡㔷搸〷㝢㤴扣㈸㔷挹ぢ㑤㠵敢挱戸扣ㄲ㉦㈵㥦㘳㉦㔹㉥挷㌳扥愳㘴㕥㤶㤷㤲捦㌳㑡收㜵㜲愳㘴㕥㘵昷㕤㘰㤵ㅣ㔶㐷㍢㑡晥㈳㑢收㌵㙢慦㤲昵㕣㈵㈷慤㤲戳ㅦ㔹换㙢摢㔲昲愵昶㤲攵〲户慢㘴㕥攸㤶㤲搷ㅢ㈵昳捡戳㔱㌲慦㕢晢㉥㠷搴搸ㄹ㐶搵㤱㡥㥡慦㘴捤扣っ散㔵昳攱戹㙡㍥捣㔴戸㥥㈶换换挵㔲昳戵昶㥡攵㥡戱慢㘶㕥㍢㤶㥡慦㌷㙡收〵㕢愳㘶㕥ち昶摤㘸搵ㅣ愹㔲戳ㅣ㌵摦捣㥡㜹㘵搵慢收愹戹㙡㥥㘲㉡㕣て㜸攵ㄵ㔸愹昹づ㝢捤㜲ㄹ搶㔵㌳㉦挷㑡捤㜷ㅡ㌵昳ㅡ愸㔱㌳慦慥晡敥戶㙡㡥㠶搴㜸㐷捤昷戲㘶㕥慣昴慡㜹㜴慥㥡㐷㤹ち搷㌳㔷㜹㔱㔳㙡㝥挸㕥戳㕣搹㜴搵捣㉢㥣㔲昳挳㐶捤扣慣㘸搴捣ぢ㤶扥㐷慤㥡㐳㈱㌵摣㔱昳㕦㔹㌳慦晦㜹搵㕣㤱慢收愸愹㜰㍤づ㤵搷〹愵收愷散㌵换挵㐲㔷捤扣㘸㈸㌵㙦㌱㙡收㤵㍡愳㘶㕥〳昴㍤ぢ愹散㌵慡搴㌰㐷挹捦戳㘴㕥㔱昳㉡㜹敦㕣㈵敦㘵㉡㕣て㉡攵㤵㌷㈹昹ㄵ㝢挹㜲昹捤㔵㌲㉦挳㐹挹慦ㅡ㈵昳扡㤸㔱㌲慦慡昹㕥户㑡㡥愹摤ㅤ㈵扦挹㤲㜹㡤捡慢攴㕤㜲㤵㍣挰㔴戸ㅥ㈱捡㙢㔹㔲昲㝢昶㤲攵㠲㤶慢㘴㕥搸㤲㤲㍦㌰㑡收搵㈴愳㘴㕥愷昲㝤〴愹戱搷愸㔰晤ㅣ㌵㝦挲㥡㜹搹挷慢收扥戹㙡づ㤸ち搷搳㍤㜹㜹㐸㙡晥搲㕥戳㜱㡤㈸㝢攷捣㙢㐵㔲昳㔷㐶捤扣㐰㘳搴捣㑢㍦扥慦㌳㌵㐷㤴摦㔱昳户慣㤹㔷㔲扣㙡㉥挹㔵㜳戱愹㜰㍤㜸㤳㔷㕣愴收㥦散㌵换㘵ㄷㄷ捥扣晣㈲㌵晦㘲搴捣㙢ㅥ㐶捤扣㥡攲㔳㤸㤸㈹㌸㐷㉡搴捦摦搹扦〴㡢愰㔱扣㌸攱㔵昳㝦㘱敡㜹㤰昹㥤愹㜰㍤ぢ㤳ㄷ㌱愴㘶つ㜱㌳〷㤹㜲㈵挳㔵㌳慦㘸㐸捤㍤㘱㡢㠳㑣㕥㐶㌰㙡收〵ち㕦㙦㐸㘵ぢ慣㔰晦㜶㤴㕣挶㤲㜹扡摦慢攴㝦攵㉡昹㔳㔳攱㝡㑡㈵㉦ぢ㐸挹摢摢㑢㤶㙢〳慥㤲㜹㡤㐰㑡摥挱㈸㤹㈷收㡤㤲㜹捡摦户㤳㔵㜲㔴扤敦㈸戹㍦㑢收〹㜴慦㤲摦捥㔵昲㕢愶挲昵晣㐸㥥㘸㤷㤲〷摡㑢㤶戳敤慥㤲㜹搶㕤㑡ㅥ㘴㤴捣㔳摤㐶挹㍣㠹敥摢挳㉡㌹愲晥攱㈸㜹〸㑢收㈹㘹慦㤲㕦捣㔵昲ぢ㔶挹搹㑦㜶攴愹㙢㈹㜹㍦㝢挹㜲晥摡㔵㌲捦㘳㑢挹晢ㅢ㈵昳挴戲㔱㌲㑦㑢晢㐲㤰ㅡ㉢㜳戵㝡摡㔱㜳㠴㌵昳㉣慦㔷捤㝦换㔵昳攳愶挲昵戰㐵㥥つ㤶㥡㘳昶㥡攵㤴戰慢㘶㥥ㅡ㤶㥡て㌰㙡收昹㔸愳㘶㥥改昵㡤戰㙡づ㠵搵㈶㐷捤㈳㔹㜳て㔸㝢搵㝣㝦慥㥡敦㌳ㄵ慥攷㈰昲〴慢搴㍣捥㕥㜳㑦㑢敡㌸ち攵搹㔶愹昹㘰愳收扥攰㡤㥡㜹昲搴㌷搱慡㌹ㅡ㔴㝦㜱搴㍣㤹㌵昳㕣愴㔷捤㝦捥㔵昳㉤愶挲昵㘸㐲㥥戳㤴㥡㘷摡㙢㤶ㄳ㤷㉥㥣㜷㠱慤搴㕣㙢搴捣㌳㡡㐶捤㍣ㅦ改㥢㘳搵ㅣ㠹愹敢ㅣ㌵ㅦ捡㥡昷㠶㡤㔷捤㔷攵慡㜹愳愹㜰㍤㉤㤰愷〱愵收戹昶㥡攵㕣愰慢㘶㥥ㄳ㤴㥡敢㡣㥡㈳攰㡤㥡㜹㡡捦ㄷ户㙡㡥㠶搵㘵㡥㥡ㄳ慣㤹㘷捣扣㙡㕥㥢慢收㡢㑣㠵敢〱㝥㈳㄰㐹㙡㙥戰搷㉣愷搷㕣㌵㡦㠴慤搴扣挰愸㤹攷戶㡣㥡㜹搶捣搷㘴搵ㅣ愹㔴攷㍡㙡㑥戳收挹戰昱慡昹㡣㕣㌵㥦㙥㉡戲㥦愹ㄷ攰戹㉢愹愳ㅤ㜱戵挵㈴㑢㐰晣㈵㍣㔱攵㜹挶㐵ㅥ㜲㌳捣㜸ㅡ〸㙥㐰搳㕢㐵㔰㠶㈵㉣㐹昱㕣㔴捦ㄴ敦㑢搳攵㤱㈴昲㈰戵挶ㅡ摥㌴搷ぢて〶㘹㔹愰户㑣挱㜳㙥昰㌸㤰摡㠶㈶昳昶㉢㍣晦㠶て㘸戰ㅥ㍤愱〹挷ㅢㅥ㝤愹改㉤㜸ㄶ㐵㡦搴挴㔶㍣㑤㈷㔹摡㠴㍢㈷㜰て㐲昳㙦攱挶㑤捣㝣攱㙦慦攱捦㜸㕥㠸攷捤㜷扣慢㉥晢㔱ㄵ戶㐷〶㜵攲㘱㍤㌲慡㤰捦ㄳ昹㜵户㙤捡㝤挴㠵㙡つ晡㉣ㄷ㙤㍥〹敦㈴㈷戸昰㡣ㄲ捣㡢㘰㐷㤵搴㡢愷攵㘹换搹攵づㄴ㈷愴愰戸ㄶ慤捥㜷㑥㡥挷ㄹ㍤㥡敡攲㉤㉤昱㘵愵㑤㜵㡤㝡昳扣戶昹愵㜵㡢㜱ㄲㄲ捦㈶㐲戰搲搲㔲㙤〵晥㘷〶扥〳㍣〵㈶㙢搵㜱㑣㜵㍣挹㑡㄰扦攲昹㉥慥㔹㘶戹挷㜹㤶㝢愲㤸㘶捡㕤㑤昷づ㠴㌵捡㔵㜵昰㘷挹摡挹㔰㘴㔲昲愴㤵愴㕣㐳昳㔳㐸㑥〵昱慢㜹㔰搸㔲戶㝢愶㍣㕤㑣㌳㈹捦愰扢㉤攵〲㉢攵㔹㔰㘴㔲㉥戲㔲㥥㑤昳㜳㐸捥〵昱慢㔶㘷捡㐶捦㤴ㄷ㠸㘹㈶攵㠵㜴户愵攴㘹㈷㔹捡㡢愰挸愴㕣㘱愵㕣㑢昳㜵㈴ㄷ㠳昸搵昱捥㤴〹捦㤴㤷㠹㘹㈶攵㝡扡㜷愶っ昰㕣㤰㐰㜸㌹ㄵ㔷㤰㕣㈹ㅥ㙢㥣挱㡦昰っ㝥戵㤸㘶㠲晦㠹敥㥤挱搵ㅦ㄰㐳㤶攷㕡㈸㌲换㜳㡥㤵昲㍡㥡㕦㑦㜲〳㠸㕦㥤攷㑣㌹换㌳攵捤㘲㥡㐹㜹ぢ摤㙤㈹㜹㌶㐷㔲摥ち㐵㈶攵愵㔶捡摢㘸㝥㍢挹ㅤ㈰㝥戵摥㤹㜲愲㘷捡扢挴㌴㤳昲㙥扡摢㔲昲㘴㡣愴扣ㄷ㡡㑣㑡㥥㑡ㄱ㘰敦愳昹晤㈴て㠰昸搵昵捥㤴愳㍣㔳㍥㈴愶㤹㤴㥢攸㙥㑢㜹戳㤵昲ㄱ㈸㌲㈹㜹㈶㐴㔲㍥㑡昳挷㐸晥ち攲㔷㍣敤㘱摢ㅣ慡㍣㔳㍥㈱愶㤹㤴㑦搲摤㤶㤲愷㐲㘴㈹㥦㠲㈲㤳㤲㈷㌲㈴攵搳㌴摦㐲昲っ㠸㕦昱慣㠵㉤攵㌰捦㤴捦㡢㘹㈶攵ぢ㜴户愵晣慢㤵昲敦㔰㘴㔲昲㍣㠴愴㝣㠹收㉦㤳扣〲攲㔷㕢㥣㈹昷昰㑣昹㥡㤸㘶㔲扥㑥㜷㕢捡攷慤㤴㙦㐲㤱㐹挹昳〸㤲昲㉤㥡扦㑤昲づ㠸㕦昱愴㠱㙤㈹〷㜸愶㝣㑦㑣㌳㈹摦愷扢㉤攵㥢㔶捡て愱挸愴攴㜹〰㐹昹ㄱ捤㍦㈶昹〴挴慦㍥㜰愶摣搶㌳攵㘷㘲㥡㐹昹㌹摤㙤㈹㍦戱㔲㝥〹㐵㈶㈵㠷昱㤲昲摦㌴晦㡡攴㍦㈰㝥昵㤵㌳愵摦㌳攵户㘲㥡㐹昹ㅤ摤㙤㈹㌹㡥㤷搵攷㝢㈸㌲㈹㝦戲㔲晥㐰昳ㅦ㐹㝥〲昱慢㕦㥣㈹㤵㘷捡㠲㔲㥡㘶㔲㉡戰昶㤴㐵㠸㈴㈹㡢愰挸愴搴㈰㤵愵㉣愶㜹〹㠹て挴慦㝡㐲㘱敢攵㜷摦㝡㝤慢㙡㘲㥡㐹改愷扢㙤㈹换慣㤴扤愰挸愴摣摥㑡搹㥢收㝤㐸捡㐰晣㙡〷㘷捡捦㍤㔳㙥㈳愶㤹㤴摢搲摤㤶戲扦㤵㜲㝢㈸㌲㈹〷㕡㈹晢搱㝣〷㤲ㅤ㐱晣㙡㤰㌳攵晢㥥㈹晢㡢㘹㈶攵〰扡摢㔲づ戱㔲敥ち㐵㈶㈵〷愱〲散㙥㌴㉦㈷ㄹ〸攲㔷晢㍢㔳扥敥㤹㜲戰㤸㘶㔲敥㐱㜷㕢捡㠸㤵㜲〸ㄴ㤹㤴ㅣ㐳㑡捡扤㘸扥㌷挹㍥㈰㝥㜵㠰㌳攵ぢ㥥㈹昷ㄳ搳㑣捡㘱㜴户愵ㅣ㘹愵っ㐲㤱㐹挹㈱愰愴っ搱㍣㑣ㄲ〱昱慢㠳㥤㈹㥦昴㑣㔹㈹愶㤹㤴㔵㜴户愵㥣㙣愵㡣㐱㤱㐹挹ㄱ㥣愴ㅣ㑥昳〳㐸づ〴昱慢㕡㘷捡㑤㥥㈹㐷㡡㘹㈶攵㈸扡摢㔲ㅥ㙡愵ㅣ〳㐵㈶攵㕣㉢㘵つ捤挷㤲㡣〳昱慢㍡㘷捡扢㍤㔳㑥㄰搳㑣捡㠹㜴户愵㑣㔸㈹㈷㐳㤱㐹搹㘰愵㥣㐲昳愹㈴搳㐰晣㙡㠱㌳攵㉤㥥㈹㘷㡡㘹㈶攵㉣扡摢㔲愶慤㤴戳愱戰㔲㤶㜰昸㜳㠰搷㘵㙣㘳戸㐳㙡㍥㌳㜲㈸㝥戶〴㡦收搴㤳ㄸ戱㉣挴攵昰㘵攳㥡摢㕡㤶㌱㔰ㄱㅥ㤶㔷㈲ㄷ扢㡢ぢ㠷晦扡㔸ㅣ昷散㠲㔰㝣㤷㕣㡦挵晢晦㠸挳愱㘸攷㐵㜰㐶㍣㄰敦搲㐲㥦攲㌰㡦ぢ慣慥㐳〶㘶ㄹ㈱ち愵㤶㔸㡡㙢㑤挵㐸㈸戴挳〰㔴〹挷㄰㕤ㅥ捣㌰昵慦晣㈹㤷挳㤱㑣㉤㘷㜱㑣晤㍢㜲昸挰㜷搹ち㔳㕡捡〱㠹攲搰㐲ㄶ攲㉡戳㔶㙢改㡥户ㄴㅢ戳㤶㡥㐳㄰昱戸搲扥㜴㐷㌲挵㠹㔰㜱〹戵㍡㜲ㅣ㜱㐸晡愳散改㌹摣愰搴㐸扦〶㥣〴㕢㥦㤵㥥㐳て㔱㕣㤶㤵晥㔴㑢㜱愹㍤㝤㤲㈹㌸晣㤰昴㍡㌹㡥㍥㈴㝤捡㥥晥㉣㔳㙡愴攷㤰㐳戲慣捤㑡捦㘱㠸㈸㉥捡㑡捦愱㠹㈸晥㘸㑦㝦㌴㔳㕣〰㤵愴㕦㐰㡥㈳ㄱ㐹摦㘸㑦捦㘱㐸攷搲㜳昸㈱挱捥换㑡扦捥㔲㥣㥢㤵晥㘲㑢㜱㡥㍤晤㐲愶攰戰㐴搲㉦㈲户ㅥ㥣愴㙦戱愵㔷ㅣ㤲㐸挲㌳戲ㄲ㜲㤸㈲㡡搳戳ㄲ㕥㘹㈹晥㘰㑦戸㤸㐱㌹㔴㤱㠴㑢挸晤〹㥣㈴㕣㙡㑢㔸㜶慤㈹㌵攰收昰㐴戲慣挹㑡㝦扤愵㌸㌹㉢㍤㠷㌱攲㜱㤲㍤晤戱㑣㜱㌳㔴㤲㝥〵㌹㡥㕡㈴晤㜱昶昴ㅣ戲㜴挲㝤㥢ㄵ㙣㔵㔶㝡づ㕦㈴换捡慣昴㜷㔸㡡攳敤改㑦㘰ちづ㘱㈴晤㠹攴㌸㠲㤱昴慢敤改敦㌵愵挶搲㜳搸㈲㔹㤶㘷愵扦摦㔲ㅣ㤳㤵㥥挳ㅢ昱㔸㘶㑦㝦ち㔳㜰㌸㈳改㑦㈵挷搱㡣愴㍦捤㥥㥥㐳㤹捥愵攷㄰㐶㠲戵㘷愵攷戰㐶ㄴ㙤㔹改晦㙡㈹㕡敤改捦㘴ちづ㙤㈴晤㔹攴㥥〴㈷改捦戶愷攷戰愶㌳㍤㠷㌳㤲㈵㥤㤵㝥㡢愵㘸捥㑡捦㘱㡦㜸㌴搹搳㥦捦ㄴ捦㐳㈵改㉦㈰挷㔱㡥愴扦搰㥥㥥㐳㥣捥昴㉦㔹挱ㅡ戲搲㜳戸㈳㔹收㘷愵攷㄰㐸ㄴ昳散改搷㌱〵㠷㍣㤲晥㘲㜲慦㠳㤳昴㤷搸搳扦㘹㑡㡤摥㜳㤸㈳挱ㄲ㔹改㌹昴ㄱ㐵㝤㔶㝡づ㠷㐴ㄱ户愷摦挰ㄴㅣ晥㐸晡换挹㜱昴㈳改慦戰愷攷搰愷㜳改㍦戲㠲捤捤㑡捦㘱㤰㘴昹㝤㔶晡㑦㉣挵ㄱ昶昴㔷㌳〵㠷㐲㤲晥㑦攴㍥〷㈷改慦戱愷攷㌰愸㌳㍤㠷㍦㤲攵搰慣昴㕦㔹㡡㐳戲搲㜳㤸㈴ㅥ㜳散改㙦㘰㡡㙦愱㤲昴㌷㤲攳愸㐸搲摦㘴㑦晦扤㈹㌵挰晦挱ち㌶㌳㉢㍤㠷㐷㤲㘵㐶㔶晡㥦㉣挵㜴㝢晡㕢㈵〵㠸愴扦㡤ㅣ㐷㐸㤲晥㜶昳〳㤹㌲づ㡦㍡㤷扥ㄸ㥣㘴㤹㥣㤵㥥㐳㈵㔱㑣捡㑡捦攱㤳㈸㈶摡搳摦挵愸ㅣ㉥㐹晡扢挹㜱戴㈴改敦㌱㍦㐸㝡づ㤵㍡搳㜳㠸㈴挱挶㘵愵敦㘳㈹挶㘶愵攷㔰㑡㍣㙡散改ㅦ㘰搴㙤㐰㈴晤㠳攴㌸㜲㤲昴ㅤ收〷㐹捦㘱㔳㘷㝡づ㤷㈴搸挸慣昴ㅣ㐲㠹攲愰慣昴ㅣ㔶㠹㘲㠴㍤晤㈳㡣捡㘱㤴愴㝦㤴ㅣ㐷㔱㤲晥㌱昳㠳愴攷㄰慡㌳㍤㠷㑥ㄲ㉣㤶㤵扥摣㔲㔴㘷愵攷㄰㑢㍣慡散改㥦㘰搴挱㈰㤲晥㐹㜲㝢㤰愰摤摡㘶昳㠳愴攷㜰慡㌳㍤㠷㔱ㄲ㉣㤲㤵㥥㐳㉢㔱㠴戳搲敦㘳㈹㐲昶昴捦㌰㉡㠷㔷㤲晥㔹㜲挳㐸㤸晥㌹昳㠳愴攷搰慡㌳㍤㠷㔴㤲㘵扦慣昴㘱㑢戱㙦㔶㝡づ扤挴㘳愸㍤晤摦ㄹ戵ㄲ㐴搲扦㐴㡥㈳㉤㐹晦戲昹㐱搲㜳㤸搵㤹㥥挳㉢〹㌶㈴㉢㍤㠷㕣愲搸㌳㉢㍤㠷㘱愲搸挳㥥晥㌵㐶攵戰㑢搲扦㑥㙥ㄴ〹㤷晥つ昳㠳愴攷㤰慢㌳㍤㠷㕡ㄲ㙣㘰㔶晡戱㤶愲㍣㉢晤㌸㑢戱㥢㍤晤㍢㡣捡㈱㤸愴晦㈷㌹㡥挰㈴晤扢收〷㐹捦攱㔷㘷晡㈹攰㈴㝤晦慣昴ㅣ㡡㠹㘲攷慣昴搳㉣挵㑥昶昴ㅦ㌲㉡㠷㘳㤲晥㈳㜲戳㐸戸昴ㅦ㥢ㅦ㈴㍤㠷㘲㤹昴㘵㠷㠱攳㑦㐳ㄴ㉥㔵㠹愳㤲㐷ㅤ昵㕤㔹㜱昹捥挵㠷㡤敡戵昶慤㈷摥㌹昷㠵摦㡦昸攰挷㑢㉥㜹攱摤㜳㌷晦㜸㕦晤㠸扦㕥㜱挵㈳㤳搶㙦㝥㘷㥢搴㠶挲扦㝣㌷㘵挳戱愱〵挷㉥㑡捤搹攷攰㘳て㍦㝡㘶㘸㐶摦愱㐵㐵㍤㝡っ搹昶昱ㅤ昷ち慣㕣㜴㤷㝡攸㤵ㅤ㥡㤵㡣㌱㔸㠴攳㜲㉤挷ㅡ㌲戶晥ㄴㅦ㝡ㄷ㤵ㅤ搹摤㘵挸㔸挳㔵挶㔱㔶ㄹ㥦ㄹ㘵㈴扢扢っㅤ〹愴㈵づ㌴㌸昶㄰㌴扥㌰捡㌸扡扢换㤰戱㠷ぢ㡤㐶慢㡣㝦ㅢ㘵㉣散敥㌲㘴っ攲㉡愳挵㉡攳㍦㐶ㄹ㡢扢扢っㄹ㤹戸捡㔸㙡㤵昱㡤㔱挶戱摤㕤㠶㡣㔰㕣㘵ㅣ㘷㤵昱㥤㔱〶㠷ㄵ摤扡挱捡㐸挵㔵挶㙡慢㡣敦㡤㌲㑥改敥㌲㑥㐵〲昷㤶㜲㥡㔵挶㡦㐶ㄹ㘷㜶㜷ㄹ㌲㜲㜱愱㜱戶㔵挶捦㐶ㄹㅣ㙥㜴㙢㔳㘴〴攳㉡攳㐲慢っ摣㑦挹扤攸扡敥㉥㐳㐶㌲慥㌲㉥戱捡㈸㌴捡搸搰摤㘵挸㠸挶㔵〶㐷㌶戲ㄷ㉤㌶捡攰㌰愴㕢㥢㈲㈳ㅢ㔷ㄹ搷㔸㘵昸㡣㌲㙥攸敥㌲㘴㠴攳㉡攳㈶慢㡣㔲愳㡣㕢扢扢っㄹ改戸捡攰㠸㐷㥡攲㌷捡戸慢扢换㤰ㄱ㡦慢㡣㝢慣㌲㝡ㄹ㘵㍣搰摤㘵挸挸挷㔵㐶㠷㔵㐶ㅦ愳㡣㐷扡扢っㄹ〱戹捡攰㐸㐸㥡ㄲ㌰捡㜸愲扢换㤰㤱㤰慢㡣捤㔶ㄹ摢ㄸ㘵㍣搳摤㘵挸㠸挸㔵挶㜳㔶ㄹ摢ㄹ㘵晣扤扢换㤰㤱㤱慢㡣㤷慤㌲晡ㄹ㘵㜰㌸搳慤扢㉦ㄹ㈱戹捡㜸挳㉡㘳㐷愳っづ㙢扡戵っㄹ㈹戹捡攰㠸㐹㔶搱㥤㡤㌲㌸扣改搶㌲㘴挴攴㉡㠳㈳㈷㈹㘳㠰㤴愱㌸㕣㤱㐱搹㍦扦㌱慥收㡣㠱㑢愹挲改㉥㑢昱㑥㤶㠲㠷昴攲昱㜶㤶㠲〷搹愲㜸㉢㑢挱挳㕥㔱扣㤹愵攰㠱愸㈸摥挸㔲昰搰㔰ㄴ慦㘷㈹㜸戰㈶㡡搷戲ㄴ㍣㝣ㄲ挵慢㔹ちㅥ搰㠸攲ㅦ㔹ちㅥ㘲㠸攲㤵㉣〵扦昴㐵昱㜲㤶㠲㕦挳愲㜸㈹㑢挱㉦㐶㔱晣㍤㑢挱慦㉡㔱扣㤸愵攰㤷㠷㈸㕥挸㔲㜰㜷㉥㡡攷戳ㄴ摣挱㡡攲戹㉣〵㜷㜹愲㜸㌶㑢挱㥤㤰㈸㥥挹㔲㜰户㈰㡡㉤㔹ち㙥愸愲㜸㍡㑢挱㑤㐷ㄴ㑦㘵㈹戸㌲㡢㘲㜳㤶㠲慢㤷㈸㥥㜴㉡㝡晥㍦㜶攷挳挶</t>
  </si>
  <si>
    <t>Saved  29/04/2026: 15:41:06  Level Number: 3</t>
  </si>
  <si>
    <t>Saved  29/04/2026: 15:41:07  Level Number: 3</t>
  </si>
  <si>
    <t>9a20990f-838a-4357-a9d3-468ab7138205</t>
  </si>
  <si>
    <t>㜸〱敤㕣㕢㙣ㅣ㔷ㄹ摥ㄹ敦慥㜷搶㜶散挶㑥搲昴敡摥㉦㡥戶㜱㥡搰㤶㤲愶扥搴㠹摢㈴㜶㘲㈷愵㉡㘵㍢摥㍤㘳㑦戲㌳敢捣捣㍡㜱㈹㤰㐲㘹㈹ㄷ愱㤶〷攸〵愸㉡㔴挱ぢ愸㍣㔴㉤㤴〷㈴㈴㄰㙡ㄱてㄵㄲて愰㔲㔰㜹〰愱㐸扣ㄴ愹㔲昹扥㌳㌳扢戳扢摥戱扢㙤挱㐵㥥㘴晦㥣㌹昷㜳晥敢昹晦㌳㐹㈸㠹㐴攲㕤㍣晣㤷㑦㤲㠹㡢㘶㤶㕤㑦㔸戹戱㜲愹㈴ち㥥㔹戶摤摣㠸攳攸换〷㑤搷敢㐰㠵㜴摥㐴戹㥢捡扢收〳㈲㤳㕦ㄲ㡥㡢㑡愹㐴㈲㤳搱㔴㤴戳ㄳ晥晡挲ㄷ㡤慤扡㤳〰戳㘳愳㔳㜳㈷搰敢㡣㔷㜶挴㡥挱攳㝥摢扤挳挳戹攱摣㥥㥤㌷敤捡敤摣㌱㌸㔶㈹㜹ㄵ㐷散戵㐵挵㜳昴搲㡥挱改捡㕣挹㉣摣㈵㤶㘷换㈷㠵扤㔷捣敤扣㜱㑥摦㝤昳昰敥㍤㝢㡣㕢㙥戹戹ㅢ㐳㈷づ㡦㡤㑥㍢挲㜰㍦愰㍥㔳㥣昲敥㜱㔱㌰戹㌶㈱ㅣ搳㥥捦㡤㡤攲㙦㘴晥㜸扢㈹㌷戳㈰㠴挷愱㠵㈳散㠲㜰㌵㌴散戲㐶㕣户㘲㉤㜲昳㌴㙢〲㑢㉤攸慥㤷戲挶㐴愹愴㔹㘱慦ㄹ㙢ち㝢㔷搲㤷扢慤ㄹ㘱扢愶㘷㉥㤹摥㜲摡㥡㐵㐷挵ㅥ敢㤸㉢㡥敡昶扣㌸慣㕢㈲㘵敤慦㤸挵愴晦㈴㍡慥〹扢㠸㑥㑣㉥㍦㌷攲㕡㘳ぢ扡㈳㘷攴㜲㘳㘲敡㑥㌸㠵晡扡㔷戴敥㤷㔳㤷㈳戰捦慢㕡搷㐳挹㜱摤愹搶ㅣ㙡㕤㌳㔸㝣晤っ㙥㘸㕤㍦戲㐷昵㙤慥㙢摤㐶㙥㘵㝤㙤愵㉢愰㙦戹愳㔸㡣㤶㈶攸㈴挸㄰㄰㠱㕡㤶愰㡢愰ㅢ㐰㐹晥ぢ㕣ㄲ㙤挸㈲㌵慦慢昹㌹㌵㕦㔰昳㐵㌵㉦搴扣愱收攷搵晣㠲㥡㌷搵晣〹㌵㝦ㄲ㜵挲㈷搳搹愹〶捦㕢㔷㕦昴㤷㍢㈷㕦㍦昴㜴攷扦㝦慣摤昶愷戹敥㑤愸㜴㈴㤸搴戸愳㥦〶愹搵愸ㄸㅣ挱㍦慢㜳〵㤸挲搸㘳摣㘴ってㄷ昷散搴㙦搴㔳㕣㔶っ昲敢〸愵て㜵扢㡤扢㑤扢㔸㍥㉤㜱㜷搱愸敥㡡摡挶つ〵㘵愳攵㡡㕤㜴㉦㕣戹㜰挶搳㍤㜱㐱㘳㔹慤㤳愶㘶㌳㘰㉢攱捡昱㉥㘹㙣㜶㕣㉦㔵挴挸ㄹ搳㉦扥戸愱搸㥡㜶捡㜳慤㑢㈷ㅣ㜱慡㕡摡㌴愳ㄱ〸戵㈵搹㜷搳㉡晤㈲㝦㕥㠳㘳ぢ㘵㔷搸㜲㝡㐳搶戴㔹㌸㈹㥣ㄹ㐱㤱㈸㡡㜲愹㕢㔸ㄴ㜰晤搰㤴㡤㠵㠲㕢㡢㤷㐷㜳㡤㍢捥㜸㘰㘶㔱挴㝣ㄷ㠵攳㉤捦敡㜳㈵戱戵慥㡡㍦㈶ち戶搷㘵㑦㤴ぢㄵ㜷慣㙣㝢㑥戹㔴㕦㌲㔲㕣搲㈱㘹㡡㠷捡㐵㤱㑣㈶愴㔰㠰挰敤攸㔰㤴挴昵慤㜹㐱㈲㈲㠲㘲㌲昲昹昵㘴㤷㍢㡡搵㘱ㄵ㈵㐱㥡㔴慦㕣愵㌳捥㔷捡㤸ㄸづ㡣慣㠹晡㠳㠳㕥扢㑡户㔵捣㝤戸㤵㔵戵㍦㔸晤ㅤ㑢挲昶づ攸㜶戱㈴㥣㔸敤愷㜰㐶㕡㉦㐰敡ㅣ〴㐲换摤愳慡㔳捥㈸换愹搳㘶搱㕢㐸㉦〸㜳㝥挱㐳ㅥ㌴㘴㈶挳慤㙤㝡戴昳㤰愵㙤㈶攸〷挸㘶ㄳ改〱㔶㑡㘷昱㈴㔲㤴㑥㌱扣㕣㈷挸搹慥㡥㤷扢㡤〹戳攴〹㕦㈸昷ㅡ挰㠸慦搵㈴晡㝡㐸愲㡥㕥昰ㄵ挶㠰㌱〶㉡搵㑤摢㕢慥昱㙤ㄳ㤷昸㐴戴㈱ぢ搶㥤㉣愰㈸愸㤷〷㌱扣〶愲㘹㤰〶昱㤵㈳㐴㐴㌶㠸搱散攸戹㥥挸㔸㍦㐶㐶愰㝥㤴〸㔹㝢㘷㙢ㄹ㐱㘲㙦㈶㔲㌶㙡挹㡦ㅢ搲㙣㈵㕢摥㤷㘶㕢戰㜱摡㔶㠲㙤〴攷ㄳ㙣〷㔰摥㠲㠴愳㤴㐳扡晥搱㉥挴扢㜶ㄱ挱挵〰㤰㑦ㅡ㘵㑥㈰慡㘸㐳慤挵㡥㘴扤ㅥ搸挹搲㈸昶㐵ㄱ㉤攳慡㥤搹㘳㐹㐴〷㔶攷晡搰戵㐹愹㘳慦㙥㑤㥢搱攵㤰㈲㘳慡㐶搷扡㑡搵攸㐶戰㙡㥢㝡敢㔲㌴搵〶〹㉥〳昰ㄵぢ㡤摤戵㔹昳㌴㈷㍦ㄲ㈶㤱㙦〸戵愹摣〳㈲愶昹ㅦ㈳攰㥡㡥㉥ㅢ昶㌳㑤挱㈱攳㈳㙦㍦敦㘸捤摢〱搲ㅢ㜴收㠶捥愱慦攸㍤㕡搰㤷㠳扤㤴㍦戶搴㉦㔷愲㔸扢㡡攰㙡㠰〶晤挲㤳昷㝢昵ㄲ㐸㤳搸㡡㘰㙥㌳㍤㉥搲挲㥤㕤㕥ㄴ㔲晢㜴ㅢ戳扡㌳㉦㍣㜸㉦㈶挷㘱〷㤷ㅤ㐷㤴㜰愰㉤捡っ㥥㕤戶搵㘷扡ㄳ㑥搹㘲晥㠶㝤散㝥㈴ㄴ㐳㌲愹㜶㈴ㅡ散攳ㄸ㍢㌳攲㙦㡡㔰づ昵敦㡤慤㠵㐴愴㔱㍤㜹戱㕤晣搹㜲㐳㤲戴㈱㐹慥挵戶㙡搷〱㐰㑡㈸扦㙦㈹㔱㠶㔸㙤㠷慣㔶㙦慤搲扢ㄷ㜳㌲㘹昰ㅦ㌶挹㤱㉥摦㔹㍢ち摦㠱摢㘳捤㤸㔶㔵㔸㜴㔹搳挲㈹挰慦㘰㤶㐴搶㜷挹㔲搴㙣挸㡡㡦㠸慣攸攸㘸㍡㑢挷昸搶㈴㥤㌴㐸㠹㔸㙥㡦㉤㡣㌹㠷搷㠸㡡㉥㐸ち㤵ㄸ户㔰㔵〲㤱昲㔸㜷㐳挴戴㈱㘲㜲搸㌸敤〶㠲㥤〴挳〰愹摦㐲搲慣㜵攳ㄹち敢㕣愲㍢㍢㥦㑦㘴㠸〶改ㅥ㝣慤愵戰摡捤㘱昶㄰㝣っ愰挱晣愱昳㌱㠶㄰㈵捡㈳㠴㐸㙢㐹㌳㡥㥢攲㌴㘹㘰㤳㠱愰搲㔸挵昵捡ㄶ愳㑡㍤挶㜸昹㜰搹ㅢ㌷摤㐵㐴愱晡㡤㈰㜱昷㠲戰㐱㕤づ㙣㥦㠶扣昲攲愲㈸㙡挶㑣戹〲搱㌶㌹扥ㅥづ攵㔸ㅦ㙣㐹㜹㉥㔷ㄵ㍣敤㥤㡤搱㠵㈲㑦挴昰戵搲ㄳ扢㈶捦㌷て㝤扤戵ㅤ㥤㌵扤㤲攸㌲㝣愶㘳㍡㘳㘰ㄷㄱ㌵㈸㜶ㅡ戳ぢ㡥㄰攳㍤挶㝥挷㉣㤶㑣㕢㄰ㄹ戰㌱ㄹ愸㍢㈸收ㄱ㈱㤸㉥㌳晥㔷戶㝢㡣㔹㐷户摤㐵㥤挱挴攵捤㜵㙦㌲㈴㤲㌲㐶㑤摢挵㌰ㄲ㡢㑣昷ㅡ㌳ぢ攵搳㠸搶㔶㉣㝢扦扥攸慥ぢ慣㤰攸晤㐷愲㐶㔱ㄵ㔵㔵㌲㙡愶㕤晣昰㐰㥥㐸散挲㉦㐹㈰㜱㤵㐸搱㕦ㅥ愳扤㘹搷〷昱ㄹ摡改㥣㔳㌷㈲㐷搵捣㡥㔸㈹㑣㑥搵㙥㘶㥢㕢〰敥摣㝦㙣戲ㄶ㤵㝢㕦昱敡ㄴ㍤晣㌱㌲㕥㤲㐵㌵〸㐲晦摣㈶㥦㔴㤸㐷捡〱〷〲攳㝣㙢㈴扦慣㈱敢㤰晡㌶搵㤲ㄳ㠸㈲㜵ㅢ〷昵㌹㔱㐲㉣摡搲扤㑤晥ぢ捤㔸㑢㉦戹㐱搹㔸搹戲㜴㤲ㄶ挹㜲愶愰㤳㠲㐷㉡㕥昹㤰㘹㙢〶㠰愴扦㈰㑢㍦㠳㉣晤㡣捣敡㌶㡥㌲㉣㈸搳散慢㍣慦㍢愶户㘰㤹㠵っ㕦ㄸ扡㕢ㄷ㌴〹㈶愷攴つ㥦㔰㘶っ㌶㔸昳挷㘰戲戹㌹愰㍢〷㌹捡慤㈳晡㐱戹慡㤲挶ㅦ愵㑤挷ㄲ〴㡣昴㤲㙡户愲户㤴扣ㄹ〱㤱㈳㥦㜳攱晤㡢㜳㥦㐷㡥敦㤷㈳搶㘳㐸〴ㅥ挱㠸㤰愷㝢㍢㙤ㅣ戳㑤て搸㈳挶㈶㑣㙦摣〵捡〱㤰㤴挷摢ぢ㈴㔶㈳㡤㠶慡㕡攱搲收愲㍡㌵㜱㐹㜳㜹㔴㙦㕣戹㐲戱慦㔱㈲㡡㘴戵㑡㔲戳慣㌰挷昵愴㙡ㄴ愹戸㐳㙤愳挴戹㑤㙢晢㑥㈹昲㍥ㄴ㤳愴㤹㠴戶㔷ㄲち㠲扣愴づ攸㈸晡敢攳挹㈳ㄲ慤愱つ㤰愵㥥昲昳㝡㠲㜰攰㈴慥㥣ㄴ㐵㌶㜸〳㝦㙦ち㤲㔳ㄵ慦慥㐴㍦搳ㅦ㤴㡣㤴㑡㔳㌶慣㠴㠲敥ㄴ搷〹㑢㘳㙤扥㠶㤱摣搹慥昶昷户㌷挲㠸〱ㅢ㌲㈴ㄲ攳〷〶ㅢ㠲戹㈲搱㔴㕡㘷㍤摣敡㙡㜶㠶㙦㠷㠴㙥㑢っ捣㜸挵㜱戱㈴捤戰㥡㈵摦㉦ㅢ㔴㑦㡢㔲㡥㙡挶挸㥣ぢ㤵敥㔱㡥〷㈹挹攰㥡㜱㤴㙥㈹㕣㘰㠰搸つ㔲搳〵て㘱摤㙡〷㍣ㄹ慣ㅦ散㘰㐷晣戰〹慤㌳㑡搰㜴っ攱搶㉦㠲扣搳㈶㐶㈱㐸つ昹晣㜳㥦昲搴㤳㝣㝥戸㉦ㄱ㈶〲㈶㘲愸㉢挶㝡〰㜲愳㔱㐹㜲㔱㝦ㄸ㉣昷㈵㥢ㄴ㕡摤㘱ㅥ㑤㡣ㅥ㥡㝣㡥㠷ㅢ㍣㡣㘳昵㤲㙤㑡戸攳收㤹搰愶愵攵㑤挶愴㕤㈸㔵㡡㐲慡攲㔰㔶㑢㡤扣㉥昰㈵慦晦昹摣ㄴ戳㉦挱愶㑣攲㈸挵㈵ㄳ㐹敤摢摤摡㙤㘸㉥㠵ㅣ晡昰㘵ㅢ㠳㡦㌱㙥㌹ㄹっ㙢扡愳㐰晢㜰㜳敤昲㠲扣㌸〷㤱搶㤴㐵㔹㜶㄰㜷昱慡ㄱ㘴挹㙤㤱㙡〷换〷换戴搹㈳㔹〷㑣㍦㙢㕤攰〸敢昴〵㕥㍡つ㘳愴㑤敥㘰㈷㠹㜳㐱㘴昷摣攷攵㙢攲摣扥挰昸㔰ㄸ摦攵㈹㈸㠱㕤〵㈳搱攰㔶㙢㔶户挲挸㉦㉤㙦敤㜶〰㠵㈱㘰ㅡ戴愸改ㅢ㌸愳㐸慦㙥攰㌰ㄸㄹㄳㅤ㡤〶㔲ㄹ愳散㠷挳ㅥ㐸〳㌷昱㈰㍤㕢㠶ㄲ昲〶攴愵戰昰㕥攲㤰㠵㈳㔰搹搹摡㤰㌹慤㝢戸晡㘲㙦㙦挸ㅥ㈹ㄶ㘹敥挲㍦户㉥戰㡡㙢ㅢ扥㌹㍡搰㜰㈱㑢慥㠹昶摤ㄵつ〵挱㐵挱㕤攳戹〳扡㔷㔸㤸昱㤶晤㑢㕢敤㤲㐴敡攷昰㐷慣㌸㍡㙤收愴捤㑢愸㑢摣晢散㐹扢㝣摡㤶昳㑡戹扣昱㐷㉢㔶敢散攴㈴戳㠹㜷昱㐷㍥㙡㈲昵ち㝡㕣换戴搹㐱捤㐱挲㝥攴攳㑢㠳㐱愴㘳攸〴戶㝢昵挶〰改㘴愰㠱㑥愴㈰搸㈰ㄴ㝢晥〳㈳ㄴ攵㘷㐰㉢㠹挵㍦㤲㘳捦㥦〷敢㉢㍦㐵づㄱ㡥昷㐰㡣愴㉥㐳㉡〶㜵㔲㤰〷搷㍢㜸ㄹ攴晦〷㑢㈱㌷慦挸㑥晦〵㘶㔶㕥㙥㐴搱㈵㐴搱㑢捤㈸㘲㈰昶㍤㠵扣㌹晢㡤愳收㠷㝥慤昷㝦㜸搴扣ㄳㄸ收㈳慤㌱〴搵ㄸ㡣慦ㅡ〳ㅤ㑤挶挰㔵㈸㤶挶挰㕤㙣挳㜸扤㙦っ〴摥㡥㐳挸㔸摤ㄸ㘰ㄴ㉦挶攴㡢〴㔵㈳づっ㥥戵戶㕡昴㠴ㅤ挰昵㕡攱㈲㜲て昵攴㡥挱昷戴慤㌹㝢㕡㜷㜴㙢扢捣摦敦〸愸㉤㘷ㄶ昷戵㘵ㄳ戶戸㘰挵ㄲ搹㘸〵慦㐴攸㑦摦昰㥣慣敤㤶㍡㌰攵㍦扥愳㕥挹㈸改昷攱ㄳ㔱㜸㐲㐸㝣㘶攰㐷晢晦晣挰挳晢㜸㉦㉤愰搵ㄴ〳挱敤〴攷㘹㌹㈰㝣ㅢ戹ㄲ戲㠵㥦摦ㅣ挲㠷㐸收㘲㐹㡣敡㡥戴㜷㕣捤ち㤳㍥攱㐵〸搳㈷扥昵㘰㑣攲㠶㠳㙦㑣收ㅡㅣ㥢昲昳㈵改っ捣㐵㈶㉥扤㜷㘱㠰㔰㘹愹戲摡戴㉢㔳㍦㠱搲㜹㡦ㄳ愹户〷㜹扥攴愳㈸㉦㌴㙡戵㍤搴㙡搲㑣㔴㠶㔰㈳㤴㔲㠸㌴㤰㐲愲㐷ㄶ㠶晥愵㤴㥡㐶㈲㤵〳㠸㠹愱㌵〶㜳㜹昲摦㄰〲愲㝡扤慦捤㑦㔵戰㡢挰㘲攸㜵㙦昷散㑡慢㌳㔴㑤っ捡捡搳挷ㄱ㈴攴㌱㠵ㄹ㡣搲捡摣愳㐸㠴㑦㙡ㄸ愹㌵㍢㥥㌸㐸㡦攵㠷搸㝣挶㑥㔹昴慡㘵慤㍢散ち敥㜸㐰捦愴愵挲戰㌷㌳ㅢ㐷㑦ㄹ㡤昳慢㘶晤㉣挲㕥㍦㔹㙤搴ㄵㄴ㐱㘷搹摢㜱晥㐴㤸㡦摦〳戱㝣愸搶昵㤶挶ㄲ敡㌸扢ㄳぢ攴て昶搷㈵㌱㡣㡤㔱挹㌱㤰戰㙢慡㤵昱㉦㠱捦愰㠹戴攷ㄵ慤㤶攴㔸㡡挲㘸㜴挸㔹ㅤ㙡㤳晥㘷㥣㕡㜲搶㉣㙢㌳㘰㕤愷晦㡦㈳㘳㔵晤慦㌰捡㈶㔱㜶㜷㤰攰㑢㡡㤱㤲㔵㠳㌳摣ㄱ昸戰ㄱ愶㤱㐷㘰㑤㈶ㄹ摣昶㔳㌳昸㐴搵㉦㤶ㄲㅣㅥ慥㘴攳㈵㠸㙡㕢摡戶㕤㉤〵㈰愳㐰愹ㅦ㐰〴戵㙣捦㐹㌷㥦㘳搳昷㈰㝢攰㤰㔹㜰捡㙥搹昰〶㘷㄰摥ㅤ攴ㄷ㘶〶㙣㥥ㄱ攵昹㐶愱㜶〵㜶愲晢㕥戴㌹㍣〵㠱㝤㔸㜸ㅦ㔴搴㤱㌱㠴戵挵㉣昸戵㔱㕦㈴㤰㐴敤攰㥥㘷ㅣ愹攸㈵㝣愰㍡〵慦愶挷慣㜵愱散㝣摦㜲攳㕤っ㙥ㅤ㙥㘳摤〵捦㡦㈸攵㄰〶㤳㑢戸昷㍥敥㙢攳ㅥ搴搷つ搶收戲㘶㝢摥戵㙣敡晢挰改摡㐶愹㈷ㄹ㡥挹敦㡥戳摡㝤㠴㠸昳搰㍢扡㜶㔷㉣㝢敢〷㥤〷㥦㙤搳攵㌵㔴㠲愳㙣つ㜱敥㑦愳愹㜲㍢〱㝥㕡㍥㐸昰㐵愱㍦敦㔶㈶㥥挵戲挸〰㐸㈷搲㍡㐰㙢慡晥敥㑡㔴慤昰㘸㐱㉡捣㉡摦㐱㌹㜷挹㕦㙤㤱㜹㌸㙡挸㈳〴搲㕡㔴㜲㉢㍣㐲挸昱㥦㐲㠳敡昸昳挸㙤㍤晥户㔷ㅣ㥦捡㕦慥㉦摡㝦㕦愸㍣戴ㄳㅣ晡㈴㐱㠹挰〲攸ぢ㙢昶㔲㉣㔲搶愴晤㈰挲换晢㤰挶昳扢攰摦㌷昶扤昶㉡㥦㝦散㔳愴㈰㐴㔱晤㉡㈸〸攵㉡ㅥ㡦慥㘲ㄱ戹慤㔷昱㡤㤵㔶搱㐷ㄹ挹㤹㘸づ㐰㑦㠷㐲㕡㤱慢㜲㤱攰㠶昲愷㐸㠴㈲㔱㌷㡢㍥㈲㔶戶慤㈰㠱戶摣㜹搹㜶〹㠹戰㙤㡡ㅢㄱ昳〹㡦戴㡦㜸攵㤱㕥㥢戴敦㜶㑤晢㕡㌱㘳〵晥搶㜵㈱ㅢ戰㈴㝥ㄳ摢㔲愴愷摢㡣攵㉢㡦㠵㠸㌹㜰㈰晣㍥㑡つ愲㑢㈰っ摦㈲㈵㈱㜱㈳㤵㉦㠷㤵㕦㜸戱收ㅣ㐵〱ㅥ㔰㡦㕦㤹〴㈷㉢㍦ㅡ㔶摥㠵㙦慦㘴㥤〴敦ち昰㜹㈳慣㑣挲㤴㤵ㅦ〹㉢晦㝤搷昶㙡攵㤰づ晤㥥㔳㈴㤲ㄸ㕢㔷㕡晦㤱敦戰㜹愸㑥ㄹ搴㥦㕤㠶㥦㑤挹㈹㠳挴㈵愹㐱扢㜱敤挳挱㤷搰〷㜱㡢〹㤷㍤㈰㘴晤晦㄰㘱ㄲ户㥢挶㜵㑦挷㠷捥㑢〸㉢㍢㥡㝣㘳攳戴㌱攵㈰愳搳㤸㜴㜱愶㉡慥㉢ㄲ㠱㌹㤰昴昷㜷ㄵ昷㝢㡣改㔸摢㡦㌰ㅣ愶昲戶㐸㝢捡㐳㠶㔰㤲捡挳㈱㘶ㄳ㘷㙢㌴愳㝤ㄶ挸㠱㤸〴㘴㐲晢ㅣ愰ㅦ㜲ㄹ㘰㐶ㅦ昹㕦㌲昷㔹㈴戴㠷〸扥〰㤰㔵挸散愴㠳昴ㄷ〱㝡挳晦㡥㘲㜰㐹晡㑢㔴攵挱㜰戰㈸ㄹ㘹㕦㘲㠳㐷〰㍡攰愸㔵〲㈲捣㙡㡦㈲㈷㍡㈸〵㠷ㅣ昴㌱ㄶ㝣㠵攰慢〰搹ㄴ㈷扢收㕤攳㥡摡搴㕣㕦㐳㔳㠵㕢㈱攵搸搷㠳〴㕦㔲㘷〱㙥㙤㙤㉢昳㈸ㅣ㝥扥㡦愰㘶摤㜷晡㜷攰扢晢㘵㉥扡〳晦敤㐸㑡ㅡ昶㐹昵攳敤昵㐵㈶愰㑤㉥㝦づ㌶晢㝤昴挳㜵搵㙣㑣昶昸〹晣㌲㙡㕡㜹〸晦㥥挵㑦㌹㠵ㄱ㌸ち㌵㙤〶㙥ㄶ搲㠰㉣㔸っち愸戲戴挷〱ㄴ攲㤸㜸搲㥥攰ㅢ㔱换晥戵㙦〶〹扥㈸挴敢㔹㈶㑡㐱昳㜰㐰攲㕡ㄶ㥣㙣ㄸ㤰昸㤷〵㈷愲〳㝥ぢ戹㡡㐴ㄶㄲ昵㕡㠹㐸㑢㌲昷㐹㠰㥥㡥㕥捥㡤㕡㑥㍤愳ㄴ敥㉦摥㝦晦摢扤挹挱ぢ㤲㥦扣扤晢挹㌷㝥昳收ㄳ慦㝦㙡敦摦摥㜹收㤹搷晦晡挴慢敦扣㌲户昷㔷捦㍤昷换㍢扦昷敡㥢㥢㡤㘷搵ㄷ摦㍥昸散㠳挳㈷ㅦ㍣㘵ㅣ扢㝥晦㠳昷㥣㌸㌲㍣㝤摥㔰㐷㐷㘷攷㌵晤扦㍥晦摡扥戳愷㕥㔲㝥昱㠷㙤戶㈲㤷换〱㡦〲㠴㑦ㅦ㤷㉤愷昱㌴ㄲ㤸〶㘷晣愱㑥㠳换㍤㡢㥦㔲っ㌶㙡ㄴ㉦ㄹ昸㌴㌸〱㔹㔰愸㉦攸晡て㝡愵戱摢</t>
  </si>
  <si>
    <t>㜸〱捤㕤〷㝣ㄴ㘵摡捦ㅢ㤲㈵戳㤴㉣〲㜶㌰㈸㘲㐱㌱扢搹㤲㔵ㄱ㐳愸㠲戴㠰搸攳㤶㔹㠸愴㘰ち挵㡥つ捦摥ㄵ〵㐱㐵捦㜲㝡㝡搸㍤捦㠸㕤㔰捦㜶攲愱㘷昹㙣㘷㍤换㥤㥥㥥晡晤晦捦捣㙣㘶㜶㘶㤷㝣㝥㤷摦捦戰晢戰㑦㝦收晦捣捥敥㍢昳扥㍢㐵慡愸愸攸㘷晣昱㝦晥㤵昰挵㡥㜵㑢摢摡昵愶㔱戵㉤㡤㡤㝡慡扤愱愵戹㙤㔴㑤㙢㙢㘲改搴㠶戶昶㕥㌰昰搵㌷㐰摦㔶㕡摦搶㜰扣㕥㔶扦㐸㙦㙤㠳㔱㘹㔱㔱㔹㤹㔶っ晤㜶收㌳㘰㌱ㅡ扤戴ㄲㄲ㔸ㄵ㘹㍥㤲摥㈴㘵㈴ㅡ㠹㥦愴て㐹㕦㤲㝥㈴晤㐹捡㐹〲㈴〳㐸戶㈲ㄹ㐸㌲㠸㘴㌰挹搶㈴摢㤰㙣㑢挲晣摡昶㈴㍢㠰昴摤ㄱ㘴㜶敤搸改挹㘳戱㌵㜵敤㉤慤晡㕥ㄵ㠷ㄸ㌵㡦づ〶㐷〵㐷㐵㉡㘳愱㔱㤵㝢㔵搴㜶㌴戶㜷戴敡愳㥢昵㡥昶搶㐴攳㕥ㄵ㌳㍡㤲㡤つ愹㈹晡搲搹㉤ぢ昴收搱㝡戲戲㉡㤹〸㔷〷挳㤱㐸㈶ㅥ慦敥㍢〴㤱愷搵㡥㥤搱慡㘷摡晥㕢㌱㠷㌲收昴摡戱愳愶改敤晦慤㤸㍢㈱㈶㐲㡥㙢㘹㑡㌴㌴晦㤷㠲㤶戲愷㔵攳昴㔴〳㥢慦敢慤つ捤昳㐶愱㙣〷搰攰㘲愳㈶〰昱㔴愲慤扤㔶㙦㙣㥣愵㘷搸昷扥㑤挴㑣㙦搵㥢㔳㝡㕢晦愶昱㑢㔲㝡愳愹㙥㉢㙢㍡㈴搱㍡㉤搱愴㤷昰㐵㜹㤳搱户挹㘹扤戹扤愱㝤㘹扦愶㌹㙤晡慣㐴昳㍣㥤㈶愵㑤ㄳ㍢ㅡ搲㈵㈵慡愴愴愸搷㙥㕥挵㐸㙦㐶㑤㘸㑤搵捥㑦戴戶ぢ挷慥〵扤㙣㙤㝢㠸ㄴ敥㈸㡢㝢㔱㐵㡥ㄷ摢㔴搷搰㌴㐵㙦㙤搶ㅢ㤹㠴捤ㅢ㤹㘳㈴㤸ㄸ搰㘷挱戱戶㠶㡤㔱㝤捣昷ㅢ㌷㠵㔹戴ち㤲㘱㈰扥㥤㐱㑡㐶搷〴愳摡㉥㤴つ〷㔱㈵㥢昱㠶戵晢昰㑤㔳㕣㥦㈸慥㑦ㄶ搷愷㡡敢搳挵昵㝡㜱㝤愶戸㝥㕥㜱晤晣攲晡㠶攲晡㘳㡢敢ㄷ挰挶晡㉢敢摤扢搸晣㍢收昰敤㠷㌵昴扤晦愰ぢ愲㠳敢㠶敡㉢ㅡㄴ摦愳昲㘶ㅤ㠱ㄷ摡㙥㈰扥摤㐱㔸㐳愵戶〷㘵㝢㠲㈸昵㉡㙡㘰ㅤ换捦㍤晡戶搸ㄳㅦ㡣㕢扢敤㡣㑢挲㜳㤳户㉢扥扦㈵挰㕥㌴摥ㅢ挴㌷㡡愲搱㌵搵摡㍥ㄴ㔵㠲㈸昵㠲改扦改㥢て晦昵挲㝥敦㡦㕤扤㐷敦ㄷ㕥㍦㘹㘲㔸昱搰㈰晥㈱ㅡ㔷㠱昸挲ㄴ愱〰㉤㐲㔱ㄴ㐴愹㘷㑣晦慦敥晤改敤户ㄶ㝣㌱㜱挵㝢慤扢扥扤昷ㄹ㕦㉡敥㕤攲㕦㑤攳㌸㠸㙦㕦㄰㙣㐰愸㔲摢㡦戲晤㐱㤴㝡捣っ戰昲摢摢㤷て㍥㜹敢㈹㌷㙦晢㥢㔴晣㥦扤㡦㔵㍣㈲㐹㠰〳㘸㍣〶挴㜷㈰〸ㄱ愸搶㙡㈸ㅢぢ愲搴挳㘶㠰捡㙦敥㙦㍢㜷戳㥡㝥㡦㉡晢㘲挸敥慢㉥㔷㍣㥡㐹㠰㜱㌴ㅥて攲㥢〰挲ち㈲摡㐴捡㈶㠱㈸㜵㥦ㄹ愰晦挷愷扦㌵攸㠵㌷挷㥥㜱敤捦㌷扥㤶㌸㜲愵攲㤱㔰〲ㅣ㐴攳㈹㈰扥愹ㄴ㡤慥㠹㘸〷㔳㌴つ㐴愹扢㑣晦㝤㤷晤改攱扥ㅤ㍢㑣㌹愷㔴捤摤晦昴㔹㤷㉡敥て攲㍦㠳挶㌳㐱㝣戳㐰戸〵㈱慤㡥戲搹㈰㑡摤㘶〶㜸昲户㌷㡥㉤晡昲挲愹ㄷ㐴晦昲攰づ户摣㌲㐵昱〰㉣〱づ愱昱㕣㄰摦愱ㄴ㡤慥㠹㙡㠷㔱㜴㌸㠸㔲㌷㥡晥㑦㝣扦㙥攰攰愲ㅢ㙡㝦戳㜹敡愰ぢ㥢㐶慦㔰㍣㜶㡢晦㤱㌴㍥ち挴㜷㌴〸ㄱ〸㙢昵㤴ㅤ〳愲搴㙡㌳挰㐹㥢昶㥢昵昵㘱㔷搴摥扢昲愶摢收㍣㜵搳ㅡ挵攳扥〴㐸搲㌸〵攲㑢㠳㜰ぢ挲㥡㑥㔹〶㐴愹ㄵ㘶㠰㜷㔷㙣昵㔱改搰搸搸㝢㕦㝢收搱㍦昵晢捤ㅥ㡡㥦ㄹㄲ㘰㍥㡤ㅢ㐰㝣挷㠲戰㠲㤰挶昷㠲搶〸愲搴愵㘶㠰㘷㝦㍡攸昱挴攰㜷㈷摦㜳昱攴〳昶晡慢㜶㡤攲攷㡤〴㘸愶㜱ぢ㠸㙦㈱㐵愳㙢㘲摡㜱ㄴ戵㠲㈸㜵扥改扦敥攸㙢㥦搲愳㠱㈹户晣晤搵愹ㄳ㍥㤸愷㈹㝥㔴㠹㝦㍢㡤㍢㐰㝣㡢㐰戸〵㜱㙤㌱㘵㑢㐰㤴㕡㙥〶戸㘶攰攷て敦㝥昴昷搳敥ㅢ㌱慤晥挱挷敥慤㔳晣㤸㤳〰挷搳昸〴㄰摦㠹ㄴ㡤慥㠹㙢㈷㔱㜴㌲㠸㔲换慣つ㤸扥㘹搳㈹㙢摦㍦㜰搵㑥搷㡦ㅣ㜵㜲攵㍦ㄵ㍦㈱挵晦㔴ㅡ㉦〳昱㥤㐶搱攸㥡戰㜶㍡㐵㘷㠰㈸㜵㠲㤵㍦㍥昶㤳㘱晤晢㑣扣㝣挸愲㐵捦㙣摥㥣㔰晣㜰ㄵ晦戳㘸扣ㅣ挴㜷㌶〸ㄱっ㙡扦愱散ㅣ㄰愵㍡捣〰㍢捣ㅣ扡晦挱㕦昶㤹㝡扡慥戶晢敤ㅤ㜳㑡ㄴ㍦㤸㈵挰㜹㌴㍥ㅦ挴㜷〱㐵愳㙢慡戴ぢ㈹扡〸㐴愹ㄶ搳㝦慤晡敢㥢晤攷㙦慡㜹愸㙣㘵昰戸摥搳㥡ㄵ㍦搳挵晦ㄲㅡ㕦ち攲扢㡣㈲ㄴ愰㕤㑥搱ㄵ㈰㑡㌵㤸晥㠷摦扡晤㤴昷㥢搲㤳敦ㅢ戳㈱摣搱㙦㘱慤攲搷〱昱扦㡡挶㉢㐰㝣㔷㠳戰〳㔵摡㌵㤴慤〴㔱㉡㘵〶㠸挶㍥晥慡㘲㔳敦昱㜷つ扡敡㡥ㄵ〷㑤昹㔴㙤ぢ戵〴戸㤶挶慢㐱㝣㙢㐰㠸㐰㤵㜶ㅤ㘵搷㠳㈸㜵㤴ㄹ㘰敦㕢昷摤扦戴攱愱㥡戵㉢㜷㉦㉥㕤㝤搱㉣挵慦㈱ㄲ㘰㉤㡤㙦〴昱摤〴挲ち㈲摡㙦㈹扢ㄹ㐴愹戹㘶㠰㔷晥昲攱攵慦㜵敡㔳㔶㤵㜷㔶㕦昶昲捥㜳搴昶㔰㑢㠰㕢㘹㝣ㅢ㠸敦㜷㈰っ㄰搳㙥愷散づ㄰愵㘶㥡〱㌶㔶慤摥晤慣㔵㑦搷㕣摣昶捥㤴㈷收㡤〹㉡㝥晤㤱〰㜷搲昸㉥㄰摦ㅦ㐰ㄸ㈰愸慤愳散㙥㄰愵愶㤸〱㌶っ㙡㑡㌷㕤㜸散搴㉢敥㝦㌴晤攸㡦攷㡦改㝢㉦搴㌳捤㡦愷㜱慤㠹挵昸㡣敦晡晡㠰敦㑣晣户攵敦㑤昸摡㤴㠹㘴㘲㤹㘰㌰ㅤ愹㑣㔴㈵㑡㉢㄰戶扢㥦搶摣ㄱ晢㘶收㌶㌴愷㕢ㄶ换挷㜷摦捣㠴㠶挶㜶扤㔵㤸昲っ晥㌳扥㠲〸摦㉦㌳㝥〹扥扢愵㡣㑦晡㐱㤹㕡扤戵ㅤ摦㜹摡㤷㜶㝤晣敦㌸㌶搱愶㜷戱㈳捤搸㘳㕢㍡㥡搳㙤㍢㜸㉢敢摡ㄳ敤晡昶戹扡慥㈰㉥户㍡㝣ㅦ搲摢愴愴愱戹㙥㠷㈴ㅡ㍢昴㥡㈵つ㠶㝡㐸㡥ㅡ摦㡣㕡㤲昹戵ㄳ㕡昵攳戲㕡㔷㐵㌵昸扡扥㐸㘲扢戶搲㔰ㄹ㜵㔵搴捥㙦㘹搳㥢愵扣㤱㑤㌳ㅡ㔲ぢ昴搶㍡㥤㕦昶昵戴㙣敡㘰慡捣慦㘷㈳愷㌷㘳㐳昱㠵㉢扤戳㕤㑡愰昵收戴㥥㐶扤ぢ㠱昲搲搹㠹㘴愳扥戵挳挴挸〹挵㜶づ昱㠴㤶㔴㐷㕢㙤㑢㜳㝢㙢㑢愳㔳㔳㤳㕥㤴挰㔷挲昴挱㉤㘹扤㐴晥㡡っ慡㡡㝡昵㔲慡㘸㜷慦敦㔶㡣摤挶㙦㕦戶㥤㠴摦昱ちㅢ摢㜶㈲ㅡ㝢㝥㙢换㐶挶ぢ摢㑥㐶晢㍤ち㔶㘲摦〹㘹㕤㔹搰摡㘳㈷愵搳戶捥㌷摥愸㔹攸て晡搰愸昳㕤㔹㍣㍣㝦挸慥晤㜲ぢ㤵摡扡挲戱ㅤ慤ぢ㠰㈶㘱戳晢㕥捦ㅡㄷㄷて㌴户㝥晣㈲㝣昱㥦㤴㘸㑥㌷敡慤〵㐷愶㡡ㄵ㘹昷㤱摣㑦昲〰挹㠳㈴て㠱㤴㡥挳㌱㉥㉦愲㈵戰㔰㑢搴搲搲挵つ改昶昹扥昹㝡挳扣昹敤㤰㘱㐴㕢㔶㐶戸㕤㝦摡挳㄰㘹㝦㈲㜹〴挴敦㉦昲㜵攲晦㈲㥦㕦㝢ㄴ晦㠱㉦ㅤ㠶晦晦敦攳㡣㘲㜸㘹㌲慣挱戸戳慤戴〹愳愷戶㕥扤扣戶㝣㔲愲㙤㝥㍢摦㜴㠵㤵㡣户㥥攴㌱㤰扥㡦㠳㑣㥢愴㌷攲㉤晢摦ㅡ戲㤶敥㠲㤸㕢ㅣㅡ昱ぢ捤搶㑤㜵㑢㥢㔳昳㕢㕢㥡㜱攲㘰㕣愲㍤㔱㤳挲昸慦㑤㈵㝣㑤㔳㕢㙡㍢摡㝤㑤㤳ㅡ昰㕦摦愶㔹晡㐲㍤搱㕥㡢㐳㜲㝢扦愶愹ㄸ㍢捡㌱㜳㜲㝡㐹㘹㤳㌱散ㅢ愷户愵㌴㡥て㈷攳㄰戴挴㠷㔷㌸愶昶㙤攲㐱㐵㕦搲捥搰扤㥢㘶㈴㌰扥㙣搷㘰㌴㔲扣㡣㔷昴散㈷㌲换摢㙦㜲㠸㄰㤰㤷戶㈸㝤㐴㘰㐴㉡攲㕥㠲㑦㑢㝣愶㤶㤸㌴昷摤㌲愷扤愱戱㙤㤴〹敦愸㜱㉤㌸㝦愰换愹ㄳ挲敥昳㘱㘷昲ㄵ㙣㔶敥㥢㥡〳捣改愹愴ㄱㄶ愵㑣㙣㙤改㔸㌸ㄴ戱晥㕢㜱ㄸ慢㐸㝢〲㘴昵㤷户敥户敢慡摦晦㙣晥㝦ち摥㉥昲愷敤㑣㡢㑥㄰戲昸㑦晥戴愷昱㥦扦㤰慥㜴㌸㉣㍣㡦慡㜹挶挲愵戰敦摢㠴慤㥤摤慡换攰扥㑣㤸愵ぢ昵㝥㑤㜳㕢㕡ㄷ㈴㕢㕡ㄶ戰昹晤㠵㙢㥢慦敢敤ㅣ㌱昷㌱㑦㄰昰戵㔲慡㔷㉦挷搰搸㌶戴摥〹昱㝤ㅢ㐱晡搵㌴㌶㔶㔸ㄱ摢㝣捦㐱搴ぢ㥦ㅥ扥攷昱㈲ㅥ㡡㔶㠶㐳昱晡摡挶㤶搴㠲昹㉤ㅤ㙤㝡晤慣㥡㠳慢敡愷戶㉣搶㕢敢㈷㌷㘷ㅡㅡㅢ昱㕦㑢敢扣㐴㜳㐳慡㝥㔲攲昸晡㘳㔳愳㤶㌴戶㌵愹㈰攰攱㤰戸㝣㐵挵搵攷㥣㍥户昶㤶㤷㈷㥣㜳摦挰搳㑡㔵愵愹㜰つ戶㐷㈰㘱〵㥥摡㡢㈴㉦㤱扣㑣昲ち挹慢㈰㙡㑦戸昲挰㠵搷捥㍦敤㌵昰摡㈶㤲搷㐱㜰戸㤱ㄶ攱攸戳搹㘰搵㙥昸㥦㐷㈰敤つ㤲㌷㐱ㄴ挷敦㝣慦ㄶ㘹㝦〳挹摢昰摤㘹搱〹㠲挴搹捣摡㍢㄰昸戵〲㍡戵㈷㉣搸㜴㡤㈰㙢㠴㔵㈳愴㙡㕢㠴昱〴㘶ㅢ㔳攱㍡㠹戰ㄷ摣㉡攸晦㌱挹㈷㈴㥦㤲㝣㐶昲㌹㠸ㅡ〰㔷㙦㘰晥㐱㥢㉦㐹扥〲戱〱昳㡤挱慡扤昱扦〰昳㑦ㅡ晤ぢ㐴敤〳㘲〰昳㉤㕥攵〵㘶ㄴㅤ㍡㐱㤰扣ぢ㤸敦㈱昰㙢〵㜴慡ㄲㄶ㕥挰晣晣㔳ㅥ㘰㝥㌲ㄵ慥戳㈳㈱㐴慡挰㔳敢愵㐰㜸戶㔶㉢㈵昱㤱昴〶㔱摦挱搵ㅢㄸ㡤㌶㝥㤲㍥㈰㌶㘰晡ㄹ慣慡㐲攰㘱っ摥㥦㐶攵㈰㉡〲搶〰㈶〰㌶㉦㌰㘱㝡㜵㠲㌸㠰ㄹ〸ㄷ扦㔶㐰愷愲㜰昱〲收㠳㝣挰扣㙦㉡㕣愷㝤慡ㄱ愹〲㑦㙤㐷㈴搵㠶㤰っ㈵搹㠹愴〲㐴扤㤵ㄷ㤸㥤㘹戳ぢ挹㜰㄰ㅢ㌰㈳っ㔶挵ㄱ㜸ㄸ㠳敦㐶愳摤㐱搴㝥㘰つ㘰昶〰㥢ㄷ㤸㝤改搵〹攲〰㘶㉦戸昸戵〲㍡戵㍦㕣扣㠰㜹㉥ㅦ㌰ㅢ㑤㠵敢㜴搶〱㠸㔴㠱愷ㄶ㐱㔲㉤㑡ㄲ㈳愹㈶㠹㠳愸㈷昳〲戳ㅦ㙤昶㈷ㄹつ㘲〳㘶㡣挱慡㌱〸㍣㡣挱て愴㔱つ㠸慡〱㙢〰㌳ㄶ㙣㕥㘰づ愴㔷㈷㠸〳㤸昱㜰昱㙢〵㜴㙡㉣㕣扣㠰戹㍢ㅦ㌰敢㑣㠵敢㌴摤㌸㐴慡挰㔳㥢㠶愴摡㜴㤲ㄹ㈴㌳㐹㘶㠱愸摢昳〲㌳㥢㌶㜳㐸づ〱戱〱㜳愸挱慡昱〸㍣㡣挱て愳搱攱㈰㡡㘷晥っ㘰㡥〰㥢ㄷ㤸〹昴敡〴㜱〰㜳㌴㕣晣㕡〱㥤㥡〴ㄷ㉦㘰慥挹〷捣搵愶挲㜵晡昱㈰㐴慡挰㔳㥢㠷愴摡㝣㤲〶㤲㘳㐹ㄶ㠰愸换昲〲搳㐴㥢㘶㤲ㄶ㄰ㅢ㌰挷ㄹ慣㥡㠲挰挳ㄸ扣㤵㐶㙤㈰敡㘰戰〶㌰敤㘰昳〲㌳㤵㕥㥤㈰づ㘰ㄶ挳挵慦ㄵ搰愹㘹㜰昱〲收戴㝣挰㉣㌳ㄵ慥昳慡㌳㄰愹〲㑦敤㔴㈴搵㤶㤱㥣㐶㜲㍡挹ㄹ㈰敡㠴扣挰㥣㐵㥢攵㈴㘷㠳搸㠰㌹挷㘰搵㑣〴ㅥ挶攰攷搲攸㍣㄰㔵〷搶〰收㝣戰㜹㠱㤹㐵慦㑥㄰〷㌰ㄷ挱挵慦ㄵ搰愹搹㜰昱〲愶㈱ㅦ㌰昳㑤㠵敢㝣昱㈱㠸㔴㠱愷戶〲㐹戵慢㐹慥㈱㔹㐹戲ち㐴㈵昳〲戳㥡㌶㙢㐸慥〳戱〱㜳㠳挱慡戹〸㍣㡣挱搷搲攸㐶㄰㜵ㄸ㔸〳㤸㥢挰收〵收㔰㝡㜵㠲㌸㠰戹〵㉥㝥慤㠰㑥ㅤづㄷ㉦㘰㘶攴〳㘶扡愹㜰㥤〸㍦ㄲ㤱㉡昰搴晥㠰愴摡㍡㤲扢㐹敥㈱戹ㄷ㐴㑤捥ぢ捣晤戴㜹㠰攴㐱㄰ㅢ㌰㝦㌴㔸㜵ㄴ〲て㘳昰㠷㘹昴㈷㄰㔵て搶〰收ㄱ戰㜹㠱㌹㥡㕥㥤㈰づ㘰搶挳挵慦ㄵ搰愹㘳攰攲〵㑣㉣ㅦ㌰㔱㔳攱㍡挱㥦㐴愴ち㍣戵つ㐸慡㙤㈴㜹㡥攴㜹㤲ㄷ㐰㔴㘵㕥㘰㕥愴捤㑢㈴㉦㠳搸㠰㜹搵㘰㔵ち㠱㠷㌱昸㕦㘸昴ㅡ㠸搲挱ㅡ挰㙣〲㥢ㄷ㤸㌴扤㍡㐱ㅣ挰㙣㠶㡢㕦㉢愰㔳ㄹ戸㜸〱㌳㌴ㅦ㌰㐳㑣㠵敢挲挵㝣㐴慡挰㔳㝢て㐹戵昷㐹㍥㈰昹㤰攴㈳㄰戵㑤㕥㘰㍥愶捤㈷㈴㥦㠲搸㠰昹摣㘰ㄵ慦㠳っ㘳昰㉦㘸昴て㄰戵〰慣〱捣㤷㘰昳〲㜳㉣扤㍡㐱ㅣ挰㝣〳ㄷ扦㔶㐰愷ㅡ攱攲〵㑣㘹㍥㘰㑡㑣㠵敢㠲㑣㌳㈲㔵攰愹晤㠸愴摡㑦㈴㍦㤳ㄴㄵ㠳㈸㄰昵搳㡦昹扥昹昶愲㑤〹㐹㈹㠸つ㤸摥〶慢㕡㄰㜸ㄸ㠳㤷搱㠸㜳ㄸ搴㜱㘰つ㘰晣㘰昳〲戳㤰㕥㥤㈰づ㘰晡㌱慥㔶㐰愷㕡攱攲〵捣愷搸〸捦戱搲㈷愶挲㜵愵愹ㅤ㤱㉡昰搴戶㘶敤摢㤰㙣㑢戲ㅤ挹昶㈰敡晤扣挰散㐸㥢㈱㈴㐳㐱㙣挰㔴ㄸ慣敡㐰㘰〱㘶ㄸ㡤㜶〶㔱㡢㈱㌲㠰搹〵㙣㕥㘰ㄶ戱愴㑥㄰〷㌰㈳ㄸ㔷㉢愰㔳㑢攰攲〵捣换昹㠰㜹挹㔴戸慥愰ㅤ㡦㐸ㄵ㜸㙡晢戰昶㑡㤲㈰㐹㠸愴ち㐴㙤捣ぢ㑣㠴㌶㔱㤲ㄸ㠸つ㤸戸挱慡ㄳ㄰㔸㠰搹㤷㐶晢㠱愸㤳㈰㌲㠰搹ㅦ㙣㕥㘰㑥㘴㐹㥤㈰づ㘰挶㌰慥㔶㐰愷㑥㠶㡢ㄷ㌰て收〳收〱㔳昱㙣敥愵挱㔳ㄱ愹〲㑦㙤ㄲ㙢㥦㑣㜲㄰挹ㄴ㤲愹㈰㙡㕤㕥㘰愶搱㘶㍡挹っ㄰ㅢ㌰戳っ㔶㉤㐳㘰〱愶㡥㐶戳㐱搴改㄰ㄹ挰捣〱㥢ㄷ㤸搳㔸㔲㈷㠸〳㤸㐳攱攲搷ち攸搴ㄹ㜰昱〲收扡㝣挰慣㌱ㄵ搷攴㕥昳㍣ぢ㤱㉡昰搴ㄲ㐸慡㈵㐹㔲㈴㘹ㄲㅤ㐴㕤㥤ㄷ㤸㜹戴㤹㑦搲〰㘲〳㘶㠱挱㉡㕥㐲ㄵ㘰ㅡ㘹搴〴愲㜸ㄹ搵〰愶ㄹ㙣㕥㘰捥㘶㐹㥤㈰づ㘰㡥㘳㕣慤㠰㑥㥤〳ㄷ㉦㘰捥捥〷捣㜲㔳攱扡㤶㝢ㅥ㈲㔵攰愹ㅤ捦摡㑦㈰㌹㤱攴㈴㤲㤳㐱搴戲扣挰㥣㑡㥢㘵㈴愷㠱搸㠰㌹挳㘰搵昹〸㉣挰㥣㐹愳戳㐰搴㠵㄰ㄹ挰㉣〷㥢ㄷ㤸ぢ㔸㔲㈷㠸〳㤸㜳ㄸ㔷㉢愰㔳ㄷ挱挵ぢ㤸㤶㝣挰㌴㥢ち搷㐵敡㑢㄰愹〲㑦敤㔲搶㝥ㄹ挹攵㈴㔷㤰㕣〹愲收攷〵㘶〵㙤慥㈶戹〶挴〶捣㉡㠳㔵㤷㈲戰〰㜳㉤㡤㔶㠳愸换㈱㌲㠰㔹〳㌶㉦㌰㤷戱愴㑥㄰〷㌰㌷㌰慥㔶㐰愷慥㠰㡢ㄷ㌰㠷攴〳㘶㡥愹㜰㕤㝤扦ち㤱㉡昰搴㝥挷摡㙦㈷戹㠳攴昷㈴㜷㠲愸改㜹㠱昹〳㙤搶㤱摣つ㘲〳收㕥㠳㔵㉢㄰㔸㠰戹㡦㐶昷㠳愸㙢㈰㌲㠰㜹〰㙣㕥㘰慥㘶㐹㥤㈰づ㘰晥挸戸㕡〱㥤㕡〹ㄷ㉦㘰㐶攷〳㘶㝦㔳攱㥡㔵㜰㉤㈲㔵攰愹㍤挱摡㥦㈴㜹㡡攴㘹㤲㘷㐰㔴㌴㉦㌰ㅢ㘸戳㤱攴㌹㄰ㅢ㌰㉦ㄸ慣㕡㡤挰〲捣㥦㘹昴㈲㠸扡づ㈲〳㤸㤷挰收〵㘶つ㑢敡〴㜱〰昳㉡攳㙡〵㜴敡㝡戸㜸〱㌳㍣ㅦ㌰扢㤸ち搷㙣㠹戵㠸㔴㠱愷昶㌷㈴搵摥㈲㜹㥢攴ㅤ㤲㜷㐱搴㤰扣挰扣㐷㥢昷㐹㍥〰戱〱昳㤱挱慡ㅢㄱ㔸㠰昹㍢㡤㍥〶㔱㥣㠰㘱〰昳〹搸扣挰摣挴㤲㍡㐱ㅣ挰㝣捥戸㕡〱㥤扡ㄹ㉥㕥挰昴挹〷㡣摦㔴戸㘶㠱摣㡡㐸ㄵ㜸㙡摦戲昶敦㐸晥㑤昲㍤挹て㈰慡㈴㉦㌰㍦搲收㈷㤲㥦㐱㙣挰愸㕥挲慡摢㄰㔸㠰㈹㠶㐰敢〵愲㙥㠷挸〰愶〴㙣㕥㘰㝥挷㤲㍡㐱ㅣ挰昴㠶㡢㕦㉢愰㔳㜷挰挵ぢ㤸慦晥㤳攷㥢敦㤷愶挲㌵扢攵㑥㐴慡挰㔳ぢ㈰愹㌶㠰㘴㉢㤲㠱㈴㠳㐰搴㈷㜰昵㍥ㄹ扥㌵㙤戶㈱搹ㄶ挴〶捣昶〶慢敥㐲㘰〱㘶〷ㅡ敤〸愲搶㐱戴ぢ㥥昸捡っ㌶㉦㌰㝦愰㐵㈷㠸〳㤸ち戸昸戵〲㍡㜵㌷㕣扣㠰㜹㍤ㅦ㌰㥢㑣㐵敥慣㥤搲晢㄰㈹昷捡愴捣㐲捤捥㘷戰捤㤴攸て㘳㕦㘶㑥㜳㐳㝢㕢㥦㑣㑤㐷㝢换㠴㠶昶㜱㙤敤㝤㌳㈰㜸㈹㉥摢换愵㝦㥢搳挸捣㈱つ晡攲搹戸㌶户㤳㕢㠵〹扡戵ㅤ㙤敤㉤㜲搱㜵愸㕢㍦慥㘵㕡㑢晢戸㠶戶㠵㡤㠹愵挳㍤搴㠶㘶敥㝣扤ㄹ㜳㔱㕡㌱㈵㘵㑢㐶㉤ぢㄷ敡㘹㡦ㅡ敢㕡㍡㕡㔳晡攴㜱扦㠶搹㉣捡戸㝡㕣㠴ぢ㤴㑡ㄵ愹㕤昳捦摥戰攱㍥〴扤㈹挶㐵㑤昵ぢ㈷㐳㜴挲ㅦ㌳㜶戱敢ㄵ㈱㈷㜶㜳晣ㄵ㤵摥て戶昰敥㘱㥢ㅢ搳〷挶晥っ㕡㙡挸晡㤹㤳慦㈶㌷户㌵愴㜵扦挹ㅤ摣搰摣摦㝣㌹扤愳摤愱㐹㉣ㄹ㘸㙡㜰搵㜵㝡㌳摡㥥㑡戴愶㝦つㅤ挱㠶攱捦㘸㠷昲攱摦㉦〳搹〸㔳㔴昴て㥥㡥攰摦㍦㑥ㄱ愰㡢㑡ㅦ〰攳㜹〱㍣晢㌶挴ぢ摢戴愲㜲搸昷㈳搴㔹㜱ㄹ戹㠳昵㐴戳㜴愰慥㍤㍤㑥㕦搴㕦㉣㜴散搸㤸て摦愸て㜴戲㌲て㐲换搴㈴摢㕡ㅡ㍢摡昵晥搹㔷昲〶搷㌲戳昴挶〴愷㠸昵捤扥㥡㤱㙡挷㈴扡㙣㍣㑥晦晡昵㜴〷㠸㤴㤸ㅤ㔲搲㈳㕦㠱ㅤ搷戹ㄱ㝣敦晣挲㡥愲㤱ㄹ昹晢㝣㡣扡㝡〵晦㙥ㄹ㔳㘴扤㌰摦㐴て㈲㝣昷攷㠰昱㕤㌴搰㥡㥡㘸ㅣ搹攴愰搵搷㤲㜱晡㔵扦㡣ㅣ敦㌰挷㤲㑢㈱捡昹戶㘹挴㍡㤵昶㠶㔴愲戱㜱㘹晦捣攴收㔴㘳㐷㕡㥦㥡㐸敡㡤搶戱扡愵戵改㔷搲慦ㄲ敥晥㐶慦ち攰㘲㑥㡣㥢㡣昵㐳搶㡣戳㕦㝣㜸㉢搲㐶攲挸㈶ㅦ戵㠸㘱ㅣ摢ㅥ㐲ㄱ晦攷挹㜶㝥㌸㙤搵㌵㔵㔴㔶㤷攰㤰收ㄲ昱㔸挶挹㐸搹昹㝡昲㙥戳㤹㑤㙤㤹㡡㘹㈳㝡摡㈶㥡搴㘰㠸㝥㌵敦㈹㘹㤱捦攷晢愵ㅦ㉡挰ち㝦晦㌰攷㍦攰㘰㘷昰㘳昸㉤㡡㥦㉥て㠳捦㥤挶㘴晢昲㈱㥦昷㜲〰っ挰戰㥣㐷㉦攳换挲散㠶昶㐶扤㑦㐶昴昲扡㡣㙦〷愲搹㍢㌳㝢㍥愶〴㡤敢㤷㤹搸摡㤰㙥㙣㘸搶昹挵〳㜳㝢戹愲㘷慡㍥て戳㔰㘷戴戴㌵㜰愱㕡扦捣散搶㐴㜳摢㐲捥晣㑡㉤摤捡挱㐹戳㑡㌳㘳ㅢ㥡昱收㌱㜲昲㜵㜹愶㙥㝥换㘲慣㜵敢㘸㙡㥥㤸㔸搸昶慢㘸㤴昹㔱〲㠴㡣㜷㔴戱㉡㉥㔶㘵挵㘵扦昴㌳ち㝢㌸㐲㠶㄰慦㤸挴㙣搵㥦昰慡挰㝢㤵㕤㌲攷〰昳扤捡㥡ㅣ敢戶㍣㈷㈵㘶ㄷち昲昸慢敤㡤㌷㘸摦㔱㈰〷㑤㥣㌳戹㙢收昸晦㙢搵㕤改㈳㠸㕣攰㘳㐰㜶㡢散㌴搵挱㌰敥㙦散㉡㤴㜱捦搱愴攳攴㜲㜷㍦㝦㐶㙣戸㈷攲㤳㤳收㝣㌹〱㤳ち晢攲㡤㡦挳㉥㈶㘳攲㜸摢摦㘰昸ㄵ慥㈹搱搸㘶敡㙡㕢㥡㥡ㄲ摣戵戸㕢搶攱㤸慤㤷挹昷㘹ㅣ㐹戴っ㠸散㝦愶㈸戱〴愲挴ㄲㄱ攱愳㤸㔳捦攵㌵㘳戵捣㑢戴㌶戴捦㙦㙡㐸㤵㤱攱昴昰㕦挵㍥㠹㕤愸〴㘰㕡㝦戲㘳攲换㘹敥挴㑦㘳慥㈲摡㍤ち攳〵㐲挷昶㘳捦㉤㤶捦㙦昵ぢ攷昵ㄶ㈹㈵〷㝡慤ㄲ搱㑡㌱㤶㠵挰㝣㤳搸扥㜸㐱㈲〷㈱昵㈸つ昰搴㠲㌰户晥㑡搶攳㔵挱改㤷扤㘱攰㥦摡㤲㐸㑦挰ち㠲㤶搶摥收㉡搱㌲戴㤶㠷㤴搶〰愷摣搶㘲㙥㍡收扣㉦挲昷摦搶㌲ち敡㌰㤹戵㠴㤳㜵㝤㐶て昹愶㉤㉡㉤敤㔳收㤵㙢戲ㄵ㙢戸㌹㌵搱扥捡㜶戲㉢晥愷㌳慢挷㜰㐳晣㝥㙥㠸ㄶ〲搵慡㐰搴㘳㘰戹㍤㌹〶㘱ㅡ㐴㐰㑡㥦㠰㌲昷㕤㤲㜷㝡㉡ㅣ㡡㑡㥢㌸㙤戶慣㠹㥢㠳慦ㅡ㍥㑣愶挵昴㕢㐰攲敢㔳昶㌸昴㕡ㄴ㔶捦㙤摣㌸ㅡ慦㡢搴搳㈰㔶晥㔲扣昶晢〹㥥ㄶ㘳晥㙡㄰昵㈲㔸づ㐴愵㙤㐵摡扥㑣搱㌵〸㔱㉦㠱攵㐰挴晡戳㜵搱散攱换㔰昱㉢㌴ㅢ戹愵慦㘳敡ㄵ搸昱㉢ㄹ慥挵戰㠲㑥扣戲扥ㄳ愸㔷挱昰㝢㠱昱㤷昷㤳㑢扤〶〳㝥㝡ㄵ㜹ㅥ㉤搵㈶㘸㜸挴搴㐶㜳昳㕥挷㉢ㅥ㠸戲㍢收ㄸ㐸户扣㘳㙥愶〷㥥㡥ㅤ㔳扤〱㠹〵愶慤摢㌵摣㤴戱捣昶愶户㐱㉤つ挶搱攰㙦㌰㘰挷戵昱攰戲㑤㝡挷收㘶㙢搲〴扡㑤愴摢挷㌰戰㌵㘹㌲㘴昶㈶㝤〲戶㜰㤳㍥㠵㐵户㥢昴ㄹ㡣㡤㈶ㅤ挴ち㍡挱㘶㥢昴㌹㤸敥㌴改ㅦ戰㉢搰愴㉦愱㤶㈶㑤攵收㝤〵捥搱愴㘹㤰㙥戹㐹摦挰捤摤愴㝦㐲敡搱愴ㄹ摣㤴㤹捣昶㉦㙦㠳㔹㌴愸愳挱户㌰㤰㈶捤〶㤷㙤搲昷㌶㌷㕢㤳收搰敤㄰扡昵㐲㉤戶㈶ㅤち㤹扤㐹晣攲㕤戸㐹愵戰攸㜶㤳㝣㌰㌶㥡㜴ㄸ㉢攸㘴㌲昳摢戵敡つ㕤㜷㥡挴愹愶〵㥡挴㐹愸搲愴㈳戸㜹㝤挰㌹㥡㜴ㄴ愴㕢㙥ㄲ㘷慤攲㤱昳㑥敡て㤱㐷㤳敡戹㈹挷㌰㕢戹户㐱㠲〶㐹ㅡ㜰愲慢㌴㈹〵㉥摢㈴捥㘵戵攲㜲戸攰昷て㘰敥㌴摤㜴扡㜱摥愹慤㐹昳㈰戳㌷㘹〸搴㠵㥢挴改慡摤㙥搲㑥㌰㌶㥡㌴㥦ㄵ㜴㌲㤹搵愴ち攸扡搳㈴㑥㝢㉤搰愴㕤愰㤶㈶ㅤ换捤ㅢづ捥搱愴㐶㐸户摣愴ㄱ㜰挳㈳愷㐹扢㐱㘴㠱㐹慤昹攱搶捣㑤㘹㘱㌶㑥戱昵㌰㔸㐸㠳攳㘸挰㐹户搲愴㔶㜰搹㈶㜱㕥慤攵㘶㝢㈷戵搱㡤㍦㕣愱㌸〷搶搶愴㐵㤰搹㥢挴搹戱㠵㥢挴愹戳摤㙥ㄲ愷搸ㅡ㑤㕡捣ち㍡㤹捣㙡ㄲ㘷摥㜶愷㐹㥣㠲㕢愰㐹㥣㥣㉢㑤㕡捡捤ㅢつ捥搱愴ㄳ㈰摤㜲㤳昸〵〳㡦㥣㈶ㅤ〸㤱〵㈶戵㘶㤳㑥攲愶㥣捣㙣㌵摥〶愷搰攰㔴ㅡ㜰〲戰㌴㘹ㄹ戸㙣㤳挶摢摣㙣㑤㍡㡤㙥愷搳㙤ㅡっ㙣㑤㍡ㄳ㌲㝢㤳愶㐳㕤戸㐹㥣挶摢敤㈶㜱扡慦搱愴戳㔸㐱㈷㤳㔹㑤攲㉣攰敥㌴㘹㌶散ち㌴㠹ㄳ㠵愵㐹㘷㜳昳㌸㘳搸搱愴㜳㈰摤㜲㤳㌸戳ㄸ㡦㥣㈶㜱㝡戱㐷㤳捥攳愶㥣捦㙣㥣㝡散㘱㜰〱つ㉥愴〱㈷㈳㑢㤳㉥〲㤷㙤ㄲ攷ㅢ㕢㙥戶㈶㕤㑣户㑢攸㌶て〶戶㈶㕤〶㤹扤㐹㥣㌵㕣戸㐹㥣㔲摣敤㈶㜱敡戱搱愴换㔹㠱愳㐹ぢ愰敢㑥㤳㌸㌵戹㐰㤳㥡愱㤶㈶㕤挹捤㙢〱攷㘸搲ち㐸户摣㈴捥㜲挶㈳愷㐹㥣敡㙣㠱㐹慤昹㑥扡㠶㥢戲㤲搹㌸つ摡挳㘰ㄵつ慥愵〱挷摥搲愴搵攰戲㑤攲摣㘷换捤搶愴㌵㜴扢㡥㙥愷挲挰搶愴ㅢ㈰戳㌷㘹ㄹ搴㠵㥢挴改捤摤㙥ㄲ愷㐱ㅢ㑤㕡换ちㅣ㑤㍡〳扡敥㌴改㉣搸ㄵ㘸搲㜲愸愵㐹㌷㜱昳㌸㤳摡搱愴㥢㈱摤㜲㤳㌸攳ㅡ㡦㥣㈶㥤ぢ㤱〵㈶戵㘶㤳㙥攵愶摣挶㙣㥣㤲敤㘱昰㍢ㅡ摣㑥〳㑥搲㤶㈶摤〱㉥摢㈴捥挳戶摣㙣㑤晡㍤摤敥愴ㅢ攷㑣摢㥡昴〷挸散㑤攲㙣敡挲㑤攲㔴敢㙥㌷㠹㔳戲㡤㈶慤㘳〵㡥㈶慤㠲慥㍢㑤㕡つ扢〲㑤㕡〳戵㌴改ㅥ㙥摥㜵攰ㅣ㑤扡て搲㉤㌷㠹戳扦昱挸㘹搲㕡㠸㉣㌰愹㌵㥢昴〰㌷攵㐱㘶扢搱摢攰㈱ㅡ晣㤱〶㌷挱㐰㥡昴㌰戸㙣㤳㌸㈷摣㡡㙢㙢搲㥦攸昶〸摤㌸㝦摢搶愴㐷㈱戳㌷㠹㌳扢ぢ㌷改㙥㔸㜴扢㐹㥣ㅥ㙥㌴㘹㍤㉢㜰㌴㠹戳挶扢搳㈴㑥ㅦ㉦搰㈴㑥㉣㤷㈶㍤捥捤攳っ㜳㐷㤳㥥㠴㜴换㑤攲㑣㜴㍣㜲㥡昴㌰㐴ㄶ㤸搴㥡㑤㝡㥡㥢昲っ戳㜱慡扡㠷挱戳㌴搸㐰㠳㐷㘰㈰㑤摡〸㉥摢㈴捥㑦户摣㙣㑤㝡㡥㙥捦搳㙤〳っ㙣㑤晡㌳㘴昶㈶㜱㤶㜹攱㈶㜱ち㝡户㥢昴㍣㡣㡤㈶扤挸ちㅣ㑤㝡〱扡敥㌴㠹㔳搹ぢ㌴㠹㤳摣愵㐹㉦㜳昳㌸摢摤搱愴㔷㈱摤㜲㤳㌸㉢ㅥ㡦㥣㈶㜱㙡扣〵㈶戵㘶㤳㕥攳愶㙣㘲㌶㑥㥢昷㌰㜸㥤〶㝦愵〱㈷搲㑢㤳㌶㠳换㌶㠹㜳攵㉤㌷㕢㤳摥愰摢㥢㜴㝢て〶戶㈶扤〵㤹扤㐹敦㐳㕤戸㐹ㅦ挰愲摢㑤晡㄰挶㐶㤳摥㘶〵㡥㈶㜱㌶㝤㜷㥡挴㘹昵〵㥡昴〹搴搲愴㜷戹㜹㥣㜹敦㘸搲㝢㤰㙥戹㐹㥦挳つ㡦㥣㈶㝤〱㤱〵㈶戵㘶㤳㍥攰愶㝣挸㙣㥣挲敦㘱昰ㄱつ晥㑥〳㑥敡㤷㈶㝤っ㉥摢愴㙦㙣㙥戶㈶㝤㐲户㑦改昶㈳っ㙣㑤晡ㅣ㌲㝢㤳㌸晢扥㜰㤳㝥㠶㐵户㥢㔴㔴㙣㌵改ぢ㔶攰㘸㤲㠲慥㍢㑤攲ㄴ晦〲㑤㉡㠱㕡㥡昴㈵㌷㡦晤㜰㌴改㙢㐸户摣㈴慥ㄶ挰㜶攵㌴愹っ搲昵㤰收㥣㠸晤㈷㌷攵㕦捣愶㜹ㅢ㝣㑢㠳敦㘸挰〵〶搲愴㝦㠳换㌶愹㥦捤捤搶愴敦改昶〳摤㌸摦摦搶愴ㅦ㈱戳㌷㘹ㅢ愸ぢ㌷㠹换〴扡摤愴敤㘰㙣扣㤳㝥㘲〵㡥㈶㙤て㕤㜷㥡挴攵〶〵㥡挴㠵〸搲㈴㑥㤵㔱㐳挱㌹㥡㔴っ改㤶㥢㔴〱㌷㜷㤳㠶㐱扡摥摤㈴晣㙡㈰搶㠴㌰摢捥摥〶㍥ㅡ昴愶〱ㄷ㍢㐸㤳捡挰㘵㥢㌴挲收㘶㙢ㄲ㝦敡㔲昳搳㡤㙢て㙣㑤敡ぢ㤹扤㐹㕣㤵㔰戸㐹㕣戲搰敤㈶㜱㘹㠳搱愴㝥慣挰搱㈴慥㜸攸㑥㤳戸昴愱㐰㤳戸㈸㐲㥡㔴捥捤㡢㠱㜳㌴㘹〰愴㕢㙥㔲ㅣ㙥敥㈶敤ぢ改㝡㜷㤳〶㜲㔳〶㌱ㅢ㤷㔹㜸ㄸっ愶挱搶㌴攰挲ぢ㘹搲㌶攰戲㑤攲摡ち换捤搶愴㙤改戶ㅤ摤㈶挱挰搶愴ㅤ㈰戳㌷㘹㌲搴㠵㥢挴攵ㄳ摤㙥ㄲ㤷㔹ㄸ㑤摡㤱ㄵ㌸㥡挴搵ㄷ摤㘹ㄲ㤷㘱ㄴ㘸ㄲㄷ㘸㐸㤳㠶㜲昳戸㔲挳搱愴ち㐸户摣㈴慥攸㜰㌷㠹换㍡搶扢㥢戴㌳㌷㘵ㄷ㘶攳㤲てて㠳攱㌴搸㤵〶㕣〴㈲㑤ㅡ〱㉥摢㈴慥昳戰摣㙣㑤摡㡤㙥扢搳㉤〱〳㕢㤳昶㠴捣摥愴㈴搴㠵㥢挴愵ㅣ摤㙥㔲ㅡ挶㐶㤳㐶戲〲㐷㤳㜴攸扡搳㈴㉥〹㈹搰愴昹㔰㑢㤳昶收收㌵㠰㜳㌴㘹ㅦ㐸户摣㈴慥㉥㜱㌷㠹㑢㑣搶扢㥢ㄴ攴愶㠴㤸㡤换㑦㍣っ慡㘸㄰愶〱ㄷ愴㐸㤳㈲攰戲㑤攲㥡ㄳ换捤搶愴㈸摤㘲㜴㍢ㅥ〶戶㈶挵㈱戳㌷㠹㉢㐷ち㌷㠹换㑡扡摤㈴㉥㍦㌱㥡戴㉦㉢㜰㌴改㘴攸扡搳愴㔳㘱㔷愰㐹换愰㤶㈶敤捦捤㍢つ㥣愳㐹〷㐰扡攵㈶㥤〱㌷㜷㤳捥㠴㜴扤扢㐹〷㜲㔳㙡㤸敤㉣㙦㠳戱㌴愸愵〱ㄷ挷㐸㤳挶㠱换㌶㠹敢㕦慣戸戶㈶㡤愷摢〴扡㜱慤㡡慤㐹㤳㈰戳㌷㠹慢㔸ち㌷㠹㑢㕣扡摤㈴㉥㠵㌱㥡㌴㤹ㄵ㌸㥡㜴㈵㜴摤㘹搲ち搸ㄵ㘸搲搵㔰㑢㤳愶㜰昳戸㥡挶搱愴㠳㈱摤㜲㤳戸敡挶摤愴㙢㈱㕤敦㙥搲㜴㙥捡っ㘶攳戲ㅣて㠳㤹㌴㤸㐵㠳㌵㌰㤰㈶搵㠱换㌶㠹㙢㜱㉣㌷㕢㤳㘶搳㙤づ摤戸㙥挶搶愴戹㤰搹㥢挴ㄵ㌵㠵㥢挴攵㌶摤㙥ㄲ㤷攵ㄸ㑤㍡㤴ㄵ㌸㥡挴搵㍡摤㘹ㄲ㤷敤ㄴ㘸ㄲㄷ昴㐸㤳づ攷收㜱㘵㡦愳㐹㐷㐲扡攵㈶㜱〵㤰扢㐹昷㐱扡摥摤愴愳戹㈹昵捣挶㈵㐲ㅥ〶挷搰㈰㐱㠳〷㘰㈰㑤㑡㠲换㌶㠹敢㠲㉣㌷㕢㤳㔲㜴㑢搳敤〹ㄸ搸㥡㤴㠱捣摥愴㈷愱㉥摣㈴㉥晤改㜶㤳㥥㠶戱搱愴㜹慣挰搱愴㘷愰敢㑥㤳戸㠴愸㐰㤳戸戸㐸㥡搴挰捤攳㉡㈳㐷㤳ㄶ㐰扡攵㈶㜱㌵㤲扢㐹㕣㤲戴摥摤愴㈶㙥㑡㌳戳㜱戹㤲㠷㐱ぢつㄶ搲㠰ぢ㤸愴㐹挷㠱换㌶㠹㙢㤴㉣㌷㕢㤳㕡改搶㐶户扦挱挰搶愴づ挸散㑤攲㑡愳挲㑤㝡ㅢㄶ摤㙥搲㍢㌰㌶㥡戴㠸ㄵ㌸㥡昴㉥㜴摤㘹ㄲ㤷㌳ㄵ㘸搲晢㔰㑢㤳㤶㜰昳㍥〰攷㘸搲昱㤰㙥戹㐹ㅦ挱捤摤愴扦㐳扡摥摤愴ㄳ戹㈹㈷㌱ㅢ㤷㑥㜹ㄸ㥣㑣㠳㔳㘸挰挵㔴搲愴㔳挱㘵㥢挴昵㔲㤶㥢慤㐹换攸㜶ㅡ摤扥㠵㠱慤㐹㘷㐰㘶㙦ㄲ㔷㍤ㄵ㙥搲扦㘱搱敤㈶㝤て㘳愳㐹㘷戲〲㐷㤳戸愲慡㍢㑤攲搲慡〲㑤晡〹㙡㘹搲㜲㙥ㅥ㔷㕦㌹㥡昴ㅢ㐸户摣㈴挵㜱㍥㤰㜰捥ㄶ㉡㠶㜴扤扢㐹攷㜲㔳捥㘳戶㕥摥〶攷搳攰〲ㅡ㤴挰㐰㥡㜴㈱戸㙣㤳㝡摢摣㙣㑤扡㠸㙥ㄷ搳㉤〰〳㕢㤳㉥㠵捣摥愴〱㔰ㄷ㙥搲㔶戰攸㜶㤳〶挲搸㘸搲㘵慣挰搱愴㐱搰㜵愷㐹㕢挳慥㐰㤳戶㠱㕡㥡㜴〵㌷㙦㕢㜰㡥㈶㕤〵改㤶㥢戴㍤摣摣㑤摡〱㔲㡦㈶㕤捤㑤戹㠶搹戸愴捣挳㘰㈵つ㔶搱㘰〸っ愴㐹搷㠲换㌶愹挲收㘶㙢搲㙡扡慤〱㈹摤ㄳ〶摤㕢㕤挴〹㝢〱摢㤲㉦捥㡤㙤ㅢ㤰㤹搹㤱㘸挴㡤ㄶ愶㘳晤㐱㍢㐵扦㠶挹愷㈵挶㉡㤰摣摦㡣㜶摥㝦〱ぢ愷㘴ㄳ㡥㌸㙡㈸戶㉣ㄷ〳愷慤戹㙤㙤戴晣㘵慢㐴晣愵昵㍦晣晣㜳昷戲㜰昷攸扤㠸㍦㔱㕡㕦㕦㔴挶㥣㘸ㄲ㤶〳㕥㡦㠶㜱捥㍣搷㌱ㄴ㤸㠸㥤戳㘸㠲搱〶㜶㑤ㅢ攵〴攱㤱㡤扣㌵㡢搷㝣㔳攷㝣散ㅢ㤰㔰㜱㔲戶散戰㙢挹㈱ㄸ㥦愵㤵㤰㙥㜱㉥㉦ㅣ戰ㅡ㡣戳㝡敢摡㤷㌶㘲㈶㌵㕦昲㐷㌹㡤㔷㥣㍡㙡愸㔱㕥㑢㙢〹ㄶ扤攵晥攴㙥搶昷㕥㠴敡㌳㈸攷㈷㡥挵㡤㥡㔱愸愶昴〸〰㥣搷㥦㐵㜷㘱㑡ㅦ晥昹㙥㐲㠹㠳づ㙥㐸戵戶戴戵㘴摡㉢敡戰ㅡ愰㠲㍦㝡㡤㥦攸愹慣㈹㍤っㄱ㍤㜳㜲挳㑡㥡㜹㐷ㄱ㘹㤳㝦㐱㜳换攲㘶愹愶戴㡤扦晤㉤㜸昵敥捤㌴㥣晥㈵㝦扢〰戸㐰㄰㠵昲㉦㄰㌲㔱昵摤㡣㔸扢搶㡥慤㥤㔵㡦㥦㍣㡦愴㌳戱㔴㉡ㄴ〹㠷愳昱㔸㈲ㄲ搲挳愹㐴㍣ㅡ㡡敡搱㘴戲㍡㔰㘵晡㘸户挰㈷㄰戶戸㕢挹㐵㉣㡥扡昲㈸㌸㈶昶㐹戲晦㈲〹挴㄰ㄹて晣戴㍣昲昴慤ㅤ㕢㉦㤳㤸㘷攱㈷戵㝤户㐳㌲〰ㄲ攷ㅤ㔸㝣㜷㐰摣ㅦ㘲摢晡㠰㐰戵ㄹ㐵ㅢ㠶㔰摡㥤戰搰㉡昰㑡敤ぢ㌹㡦㐸㝥㌵つ搰昳ㅤ挳㕣㝥㙤ㅤ㉣戰攷慢晤挰㜲敦搷敥㠶㐰㡤挶㉢㐱晡ㅥ㜲昴攷㜳っ愴摣㍢搵㐱㜰攷㍥〱㘱㤱挶㐶戳愷㙡ㄲ㈴散慢戳㉦㌵㘶㈸摦〳戰㌳摡ㄱ㑣挷慡搳㤱㘰㔵㉡ㄸ㑢㠵㐳攱㐴㌲ㄲ㡣㠵搲愱捡㤰㕥㔵㔵㔵㤹搶〳㘳慤昴て挲㈷㔰㙢㜱搲㡥㜱ㄶ㐷㕤㌹㘷搹昶㑣㍢㈶㈰㌲ㅥ㐵ㅡ摢愱戱〳ㅡ昱づ㜰扡慥挸㜷愳昲㔱捡㐷攰㤵攲㤴㕤〳攰搱挰愰ぢ攰挷㘱㐱㠰て㠲㕥〰㝥〲〲㌵ㄵ㥣〰晣㈴㌹晡昳㌹つ㔲〱㌸㡥㄰㙥㠰㘳㥥〰捦㌰㐳昹㥥㐵㈸〳攰㐴㌸慡㈷㈲愹㠴ㅥち愷挲挱㜸㜵㈲㔳ㅤ㑢㈵愲挹㘸㉣ㅥ挷㡢㘰㘰愶㤵㝥〳㝣〲戳㉣㑥〰慥戳㌸敡捡㘷㠳敢ㄹ㠰攷㈰㌲ㅥ㉥㠰て戱攴㝢㔳昹ㄲ㡡搰昶㈲㌸㠷㐲㙥〰扣㤷〳攰㔷㘱㐱㠰て㠳㕥〰晥ぢ〴敡〸㜰〲昰㙢攴攰て扥㐸ㅤ〵㉡〰敦敥〹昰〸㑦㠰敢捤㔰扥捤〸㘵〰㡣晤㌷ㄸ㡦㈶㈲搱㔸㉡ㄹづ㔷㠶慡㈳挹捡㘴㍡ㅤぢ㈶㉡搳挱㑣㈶ㄲ㌸挶㑡晦〶㝣〲〹㡢ㄳ㠰㤳ㄶ㐷㕤㜹ち㕣捦〰㥣㐶㘴㔹ぢ挰㥤搷昷㌶〸てㄶ收㝡㙦㝥㔶昸摥㠱㡣挷ㄵ晣愰戵㕤晣㉥挴㕢ㅢ攲〹ㅤ㡤㡤㌳ㄲ敤昳㈷戵戴挹挷㡢敦㝦愰摢挱攵㌲慤㘵戲㜹㕢㈸攳敤㈲敦ㄴ㑥挷㤵晣ㅦ挰挷敦晢㄰㜴搰搸㔹攳㙢愶捣㥥㌴㙢晡㥣㠹㤳㉡㘶㡤慦㥢㌳㜵㜶㥤敦㈳㘸㍡ㅣ扦〵扤敦㙥㐷晣攲摦㝦㍥㙡㥣㡥㥢㔲㌴㌵㌴攳㤳戸㈱㔵㌱㑢㙦挳摤挴摡㜶ㅢ收㤹晡敦昹㡡㤲㍢ㅥ㘹㕣愳愵㌸㠵搸搸昱〶㌹㜶扣捦戸㔹搸昱收㐳㉦㍢摥攷㄰愸㘳挱挹㡥昷〵㌹晡昳搹〸愹散㜸〱捦ㅤ慦扦攷㡥搷㙣㠶昲㝤㡤㔰挶㡥㤷㑣㠴ㄲ搵攱㔴㌲ㅥ㡤攲㤳㉣㥤㡣愷㉢攳搵挹㜴㉡㔲愹挷㔳昱㑣㈲㈰搳㜶㤱㔱晢〶㍥㠱㠵㔶㌱戲攳ㅤ㘷㜱搴㤵户㠲敢㤹ㅤ慦つ㤱昱㜰扤戳摢㉤㜹㥣捡ㅦ㔰㠴㔶㑤㜰ㄶ㐱㙥〰摣换〱昰㑦戰㈰挰㡢愱ㄷ㠰㝦㠶㐰㉤〵㈷〰ㄷ攱㙢㜷ㄶ攰ㄳ㈰ㄵ㠰㝦晥摥敢搰昹㈳愴敥捦愶㤳捣㔰扥ㄲ㠴㌲〰㡥㠷㉡㈳㤵㔱㍤㥥愸㑥敡攱㐴㔵㘵愲㌲ㄱ㑥㔷愵㘳愹㑡㝥㙡㔵㔶〵㘴捡㉤敢㉦㠵㑦攰ㄴ慢ㄸ〱昸㔴㡢愳慥㝣ㄹ戸㥥〱昸㌴㐴挶挳〵昰改㤶㝣っ㤵㝤㔱㠴㜶〰〱收搴㕤〳攰慦㠰㐳搷㘷㔳㌹㉣〸昰㔹搰ぢ挰〱〸搴搹攰〴攰〱攴攸捦攷㌹㤰ち挰㥦㝢〲晣愹㈷挰攷㤹愱㝣㠳ㄱ捡〰㌸㥤慣㑡敡㤱㘰扡ちㅦ晢攱㔸㍣ㄶ㡦敡戱愸ㅥ愹慥㑥愴㈲㝡㈴ㅣつ挸㜴㔹搶扦㌵㝣〲ㄷ㔸挵〸挰㌲㔳搶搲㤵㕦〴㕤捦〰㝣㌱㈲攳攱〲昸ㄲ㑢㍥㥥捡㈱㈸㔰ㅢ㠷㔷敡㌲挸つ㠰摦㜱〰㕣〱ぢ〲㝣㌹昴〲昰㌰〸搴㤵攰〴攰㥤挹搱㥦捦ㄵ㤰ち挰㙦㝡〲扣搹ㄳ攰㙢捣㔰扥ㄱ〸㘵〰㕣ㅤ搱㌳搱捡敡㘰㈲ㄹづ㠶ㄳ㠹㔰㜵㈶ㅥ搶搳㠹㜸㈶ㄵ搴慢昴㔴㈶㈰㔳㕤㔹晦㙥昰〹慣戲㡡ㄱ㠰㘵㤶慢愵㉢㕦つ㕤捦〰扣〶㤱昱㜰〱㝣㥤㈵㥦㐲攵㈸ㄴ愸ㅤ㠴㔷敡〶挸つ㠰晦散〰㌸〸ぢ〲扣ㄶ㝡〱㌸〴㠱扡〹㥣〰㕣㐵㡥晥㝣摥っ愹〰扣搱ㄳ攰㘷㍤〱扥搵っ攵㡢㈱㤴戹〷㔷㈷慢愳愹㔴愵㥥〹愷挳昱慡㘸㌲㤳挲昷慤㜴㌲ㄹ㡢愶㈲㔵㤱㜴攰㌶㉢㝤㌵㝣〲扦戳㌸〱㔸㘶愸㜲摢愸㉢扦〳扡㥥〱㤸昳㕡昱㜰〱㝣愷㈵㥦㐹攵ㄸㄴ愱捤㈰㌸㝦㠰摣〰昸ㄱ〷挰㘳㘱㐱㠰搷㐱㉦〰搷㐲愰敥〱㈷〰㡦㈳㐷㝦㍥敦㠳㔴〰㝥挸ㄳ攰〷㍣〱㝥挰っ攵㥢㠴㔰〶挰攱㜴戲㌲ㄸ㐹㐶戱〳愷〰㜱㈴㥥愸ち㈵㌲搱㘰㌲愴敢㌱っㄶ〲て㕡改㈷挳㈷昰㤰挵〹挰㌲扢㤴摢㐶㕤昹挳搰昵っ挰㥣㤳㡡㠷ぢ攰㐷㉣昹㕣㉡㘷愰〸敤㄰㠲昳㈸攴〶挰㜷㌸〰慥㠳〵〱㕥て扤〰㍣ㅢ〲昵㌸㌸〱㜸づ㌹晡昳昹㈴愴〲昰慤㥥〰摦散〹昰搳㘶㈸摦㘱〸㘵敥挱㔱㉣㈸㑦㠵慡慡㉢㔳戱㜰㌵づ㄰㤱敡㜸ㅡ晢戰㥥㡡㠷㤲㘱㝣挸挹昴㔰搶㝦㌸㝣〲捦㕡挵〸挰ㅢ㉣㡥扡昲㡤攰㝡〶㘰捥㈷挵挳〵昰昳㤶晣㈸㉡ㄳ㈸㐲㍢㤲攰晣ㄹ㜲〳攰㔵づ㠰搳戰㈰挰㉦㐲㉦〰敢㄰愸㤷挱〹挰ㄹ㜲昴攷昳㔵㐸〵攰ㄵ㥥〰㕦改〹昰㙢㘶㈸摦戱〸㘵〰ㅣ㑢愶慢攲搱㜸㌴㔲ㄵ挶㐷ㅡ挶〶搱㐴㘵㉡㤳㐸㐵㌳愱㌸〰㑥〵㌶㔹改ㄷ挰㈷昰扡挵〹挰㝦戵㌸敡捡㌷㠳敢ㄹ㠰㌹ㄷㄴてㄷ挰㙦㕡昲ㄴ㤵慤㈸㐲㑢ㄲ㥣户㈰㌷〰㍥捦〱㜰〷㉣〸昰摢搰ぢ挰㡢㈰㔰敦㠲ㄳ㠰ㄷ㤳愳㍦㥦敦㐱㉡〰㥦敤〹昰㔹㥥〰㝦㘰㠶昲㥤㠰㔰〶挰搵改㑣㈶㤸捡㈴㐳㠹㜸㜵㌸㥣㑥㈴ㄲ㤱㜸㈴㥣㠹㔶〵㘳〹摣摦慥㌲㈰搳㌲㔹晦㠹昰〹㝣㘴ㄵ㈳〰换㡣㑣㑢㔷晥㌱㜴㍤〳昰㈷㠸㡣㠷ぢ攰㑦㉤㌹㝦〷㕡㍢ㅤ〵㙡昳昱㑡㝤づ戹〱昰〹づ㠰捦㠲〵〱收慣㑣〱㜸㌹〴敡㑢㜰〲昰搹攴攸捦攷搷㤰ち挰㡢㍤〱敥昰〴昸㥦㘶㈸摦㜹〸㘵〰㕣㤹っ㔶㔷㘵㠲㝡ㄴ捦㜰㤰㠷摤㔴㔵㔵戸㉡㤶㑡㠷㐳搱㘸㜵㌴昰㉦㉢晤昹昰〹㝣㙢㜱〲昰㜷ㄶ㐷㕤昹扦挱昵っ挰摦㈳㌲ㅥ㉥㠰㝦戰攴㉤㔴㕥㠶㈲戴㘶㠲昳㈳攴〶挰挷㍡〰扥ㄲㄶ〴㤸㌳㉡〵攰慢㈰㤰ㅦちㄳ㠰㔷〸㘷〲㕣㡣㌱㠸〰㥣昱〴㌸敤〹㜰〹〷㉥愸挰户ち愱っ㠰㠳愹㔸戴㍡ㄴ㡦愴愲〹㍤㕣ㄵっ挶㉢㠳愱㔸㈶ㅤ搷攳㤵改捡っづㄱ愵愶㡦㜶㉤㝣〲㍥㡢ㄳ㠰㝢㕢ㅣ㜵攵㘵攰㝡〶㘰つ㤱扤〰昶㕢昲づ〲㝣㈳㡡搰摡〹㌰愷㔵ㅡ〰ㅦ收〰昸㘶㔸㄰攰㝥搰ぢ挰户㐰愰捡挱〹挰户㤲愳㍦㥦〳㈰ㄵ㠰攷㜸〲㕣攷〹昰㐰㌳㤴敦づ㠴㌲〰㑥㈷昴㐸㈲ㄹて㔷〶慢㌲攱㔰㈲㔹㕤㤹㑣攰慥攱㠹㜴㌲㔴ㄵ捡㔴挵〳㠳慣昴扦㠷㑦㘰戰挵〹挰㕢㕢ㅣ㜵攵㥣挵搸㌳〰㜳敥愳ㄷ挰㥣づ㈹昲ㄳ〸昰扤㈸㐲㍢㥥攰㜰㑡愴〱昰㈴〷挰て挰㠲〰敦〸扤〰晣㈰〴㙡㈸㌸〱昸㈱㜲ㄶ挰ㄵ㤰ち挰攳㍣〱ㅥ敢〹昰捥㘶㈸摦㈳〸㘵〰㥣搰攳ㄸ捣〵㐳愹㐸〴㕦搳㈲㤵搵攱㘰㈶愴〷㌳挱㔰㌵㍥昳㔲愱挰㉥㔶晡㑥昸〴㠶㕢㥣〰扣慢挵㔱㔷㍥〲㕣捦〰扣ㅢ㈲㝢〱扣扢㈵㕦㐶㠰㥦㐲ㄱ摡愹〴㘸㑦挸つ㠰㘳づ㠰㥦㠵〵〱ㅥ〹扤〰扣〱〲戵㌷㌸〱㜸㈳㌹ぢ攰㝤㈰ㄵ㠰慢㍣〱づ㝡〲ㅣ㌴㐳昹晥㡣㔰〶挰挰㌱㤵㡥攳㤳㉤ㄸ〹㠶㌳昱捡敡㔸㈸ㅡ㡢㘵㤲挱捡敡㜸㌴ㅤ搶〳㌲㠵㤰昵扦〸㥦㐰㤵㔵㡣〰ㅣ戶㌸敡捡㈳攰㝡〶攰㈸㈲㝢〱捣㘹㠸㈲㕦捥〲㌷愱〸敤㉣〲挴愹㠸〶挰㈳ㅣ〰㙦㠶〵〱摥ㄷ㝡〱昸つ〸搴晥攰〴攰㌷挹㔹〰ㅦ〰愹〰扣戳㈷挰ㄵ㥥〰ㅦ㘸㠶昲扤㠳㔰〶挰ㅣ㔰㔴㐵ㄲ改㜰㌰㤸〸〷愳愱㘴㉡㡣㙦㙡㐱㐰ㅥ㡣攰搳慥㌲㔰㘳愵㝦ㄷ㍥㠱戱ㄶ㈷〰搷㕡ㅣ㜵攵攳挰昵っ挰攳ㄱ搹ぢ攰〹㤶晣㝣〲晣㜷ㄴ愱㥤㐷㠰㈶㐱㙥〰㍣搸〱昰愷戰㈰挰㤳愱ㄷ㠰㍦㠳㐰㑤〱㈷〰㝦㑥捥〲昸㘰㐸〵攰〱㥥〰㤷㝢〲㍣摤っ攵晢ち愱捣㍤㌸ㅤ捤攰搳㉤㤲挰昹ㅤ㕣㠸㐸挷㤳㤵愱㐸㜵㉡㠸㜱㕤〴㤷㈳㠲〱㤹扡挷晡扦㠶㑦㘰愶㔵㡣〰㉣戳昶㉣㕤㜹ㅤ㜴㍤〳昰㙣㐴昶〲㜸㡥㈵攷敦㝦㙢摦愳㐰敤ㄲ〲挴㈹㠰〶挰㈵づ㠰㝦㠴〵〱收捣㍤〱昸㈷〸搴攱攰〴攰㥦挹搱㥦捦㈳㈱ㄵ㠰㡢㍣〱晥改摦㕥愷㉢㡦㌶㐳昹㝡攱敡愳〱㜰㜵㌲愶愷慢㜱㠹〷㐳㘶㕣㑡ぢ㔷挷㤲昸㤶㠶㠱㜳㌰㤶慣㑣攱㄰㈱搳敥㔸㝦〹㝣〲挷㔸挵〸挰〹㡢愳慥㍣〹慥㘷〰㑥㈱戲ㄷ挰㘹㑢扥㠲〵昶㐱ㄱ摡㔵〴㈷〳戹〱昰搷挰愱敢㜴㘵㝦㔸㄰攰㜹搰ぢ挰攵㄰愸〶㜰〲㜰㠰ㅣ晤昹㕣〰愹〰晣〵㐲戸㉦愵㝤收〹㜰㤳ㄹ捡㌷〸愱っ㠰㈳戸㕡㥣㡥㠶㔲㤵昱㐸㌴㕣㥤㠸㈵㤳ㄱ扤㌲ㅤ㠹㠵慡攲昱㠸㥥捥〴㥡慤昴㠳攱ㄳ㘸戱㌸〱㔸㘶换㜱摢愸㉢㍦づ扡㥥〱㤸㜳散扣〰㙥戳攴慢㔹挴㡥㈸㐲扢㤶攰㜴㐰㙥〰晣慥〳攰㥤㘰㐱㠰ㄷ㐱㉦〰㔷㐰愰㘴㜶ㅢ〳っ㈳㐷㝦㍥㡦㠷㡤〰晣㌷㑦㠰摦昰〴昸㐴㌸搱摢户㉢㐲ㄹ〰㈷㜰㜶愷㉡ㅤち攲〲㌰㡥ㄴ㈱㥣慥慣慡捡㠴㘲昸捣㡢攸㌸ㄸ㐷〲㌲摤㡤改㐷挰㈷㜰戲ㄹ㐱ㄳ㠰㘵愶㥢愵㉢㍦ㄵ扡㥥〱㜸ㄹ㈲㝢〱㝣㥡㈵扦㤱㐵散㡤〲戵戵㜸愵捥㠰摣〰昸㐵〷挰㤵戰㈰挰㘷㐲㉦〰〷㈱㔰换挱ㄱㄵ㉤㐴㡥晥㝣晥〶㔲〱昸㌹㑦㠰㌷㜸〲㝣慥ㄹ捡ㄷ㐵㈸昳㄰ㄱ慤㑡㠷搳㤵攱㔴〴㔷摢愳戱㑣愲㉡㔵愵㔷挶㜰ㅤㄸ㤷㌳㈲挱㔴攰㍣㉢㝤っ㍥㠱昳㉤㑥〰扥挰攲愸㉢扦㄰㕣捦〰捣戹㙤㕥〰㕦㙣挹㙦㈳㍥〷愰〸敤㔶㠲㜳㈹攴〶挰㥤づ㠰㙢㘰㐱㠰㉦㠳㕥〰ㅥぢ㠱扡〲㥣〰㕣㑢捥〲㤸戳捡〴攰㍦㝡〲晣愰㈷挰㔷㥢愱㝣ㄳㄱ捡〰ㄸ愷搲㈲㌱㥥㕤㡦攸搱㜰㌰慤㈷㠳搱㑣㌴㔵ㅤ攷〰扡㍡㥥搴〳㌲捤㡣昵㑦㠲㑦㘰愵㔵㡣〰㉣㌳捣㉣㕤昹戵搰昵っ挰㥣㤷收〵昰ㅡ㑢㝥ㄷ㡢㤸㡥〲㌵晥㥣扢扡摥慡㜲㈶㐴㜴攴㔳摤㘰㐹㠳㘴捤扦挰㕡㐸昱挰㡦㙢挱戶㕦慦搲㕢挰㜸晥昶慢㌱㝦愵づ扦攸愷㡦慡ㅤㅢㅢ㌵㝥㐹㑡㙦攴㙦散㘲㤶ぢ㕣㡢〶㌷㑤㙥挳㑢摣ㄱ㝢㜶㑢㡤晣晡㉢㉦㔳て戰㈶挲㡣戴敥挶扤㙢㤷挴晡㠱㘵换㙤㝡㙢搶て㌷㤷挶㐴㉦㈸㐶昲摥摤㠳扢㌸摢㙤愵㜷攸㤲攲㤷戴昱ㅢ扦㝡摡㡡搸㠶摦㥦㈹㈹敥愵昶昴晡㠵㜰昳搶挹戸㕢戱ㄵ㘰㝣㜳㐷搳㑥搸㠶ㅤ㍣㝥㑥㜰㙣㐳扢㑣晦摡ㄱ㝡愵摤っ㜸㝣㜳戰扤扥搱挳㙢㠶〷愳愵户㘲㑦晢㍦㘴攱づ摣㌵攱㡡㌹昹攷搷收㈲愴攲㑥挵㜸ㄴ㈹㑥晦ㄹ㡥ㄷ戹㌷〲扥ㄱ〶㥢昱慢昸慥㍢㈴慦㌵ㄵ慥㍢㈴慦㐳㈴㜹〷ㅤ㠵㈴搹摤攱㙥㑢敡搸ㅤ敥㠱ㄴて㑣昹㠷㙤扦㕥敡㐱㌰摣㈵㤴挶㈹㐰扥㐴㜶换㉢搵戵挸㘷㔵敢搷㔲摣㠰㐷㘱㌳摣愳收ㄵ昹㙡扥捡㔴戸㙥㕥晣㌸㜳㌲㔲㠳扤收㈷㉣愹愳收㈷㈱挵〳昷搵㌴㙡摥〰挶愸昹㔹扣昲㌵㐱㕡捡㙥㔵慢㑢ㅣ㈵户戰㘴捥㔱ㄹ敥㔱昲昹昹㑡㍥捦㔴戸㙥㉢晣㉡㈲㐹挹ㅤ昶㤲晦㘲㐹ㅤ㈵㜳㘲ぢㅥ㐵摡㘲愳攴㌷挰ㄸ㈵㜳㥥㡡㙦愹㔵㜲㔰㥤攵㈸昹〴㤶晣〱㑣㠶㝢㤴扣㉣㕦挹愷㥡ち搷つ㝦㍦㐳㈴㈹㜹㤹扤㘴㤹ち挱昸㡥㤲扦㠰㉤ㅥ㌸攷㘹㤴晣つㄸ愳攴慦昱捡㜷㈶愴昲㥥〸㔵慡攳ㅤ㌵㉦㘷捤㥣㌰㌰摣愳收㡥㝣㌵户㥢ち搷扤㜸㝦㐲㈴愹昹㝣㝢捤㌲扢挰㔵㌳㘷ㄹ挰ㅣ扦搲㘴搴捣㑢晢㐶捤㥣㌴攰扢搸慡㌹㔸慤㥡ㅤ㌵㕦捡㥡㜹つ摥慢收㠶㝣㌵捦㌷ㄵ慥摢攴昲㕡扤搴扣挲㕥戳㕣戰㜷搵捣ぢ昷㔲昳㌵㐶捤扣㤲㙥搴捣敢昰扥㔵㔶捤愱㠸㑡㍡㙡㕥捤㥡㜹㔹摢慢收愳昲搵㝣愴愹㜰摤挱㤶㤷扦愵收ㅢ敤㌵换㌵㜰㔷捤扣ㄶ㉥㌵晦搶愸㤹ㄷ愷㡤㥡㜹㘹摢㜷ぢ愴昲づ㡣愸㐳ㅣ㈵摦挶㤲㜹愱搸慢攴㤹昹㑡㥥㘱㉡㕣昷㤶攵〵㘵㈹昹㉥㝢挹㜲㔵搹㔵㌲慦㉥㑢挹敢㡣㤲㜹㐹搷㈸㤹ㄷ㡢㝤昷㐰㙡ㅣ攲㐳敡㈰㐷捤昷戱㘶㕥㝢昵慡㜹㝣扥㥡挷㤹ち搷㙤㕦㜹㡤㔶㙡㝥搸㕥戳㕣愸㜵搵捣ぢ戶㔲昳㈳㐶捤扣㑡㙡搴捣敢慦扥㐷㈱ㄵ㤸愳敡〰㐷挹㡦戱㘴㕥捤昴㉡㌹㥥慦攴㙡㔳攱扡㈱㉢慦㝡㑡挹捦搸㑢㤶㑢㥦慥㤲㜹〹㔴㑡摥㘰㤴捣敢㡥㐶挹扣愲改㝢づ㔲攳愸ㄱ㔶㈱㐷捤㉦戰㘶㕥㈰昴慡㜹敦㝣㌵敦㘵㉡㕣昷㑡攵㠵㐴愹昹㔵㝢捤㜲㌵搱㔵㌳慦㉡㑡捤慦ㄹ㌵昳㔲㥥㔱㌳㉦ㄲ晡㕥户㙡づ㠶搵〸㐷捤㥢㔹㌳慦戹㜹搵㍣㉣㕦捤ㄵ愶挲㜵ㅢ㔳㕥㥢㤳㥡摦戱搷㉣ㄷ攸㕣㌵昳㐲㥤搴晣㍦㐶捤扣㜲㘶搴捣敢㙥扥昷慤㥡㐳㈱戵扤愳收て㔹㌳㉦㘳㜹搵㍣㌸㕦捤㠳㑣㠵敢づ愳扣摣㈵㌵㝦㘶慦㔹慥㜹戹㙡收戵㉦愹昹ぢ愳㘶㕥㜰㌲㙡收愵㉣摦㤷㤰捡敥ㅣ㔳晤ㅤ㈵㝦捤㤲㜹㘱挸慢㘴㉤㕦挹㘵愶挲㜵敦㑦㕥㐰㤲㤲晦㙤㉦搹戸㡡㤴晢㈱挸慢㐹㔲昲て㐶挹扣㠴㘳㤴捣㡢㐳扥ㅦ㈱㌵㡥ㅡ㜱㔵散愸昹㘷搶捣㙢㉤㕥㌵晦昸㕤㥥慦㜴晦㌱ㄵ慥摢㜲昲㥡㡣搴㕣㡡㐹㥡搹慦㜴㜲㘱挶〵㌳㉦搰㐸捤扤㘱㡢慦㜴扣㉡㘲搴捣敢㉤㍥つ㔲㠱㌹慥晥㠵㜴㕤摦攸晡㐰愱㜸昵挲慢攴㉦昳㤵晣て㔳攱扡㘱㈶慦㜲㐸挹〳散㈵换愵づ㔷挹扣攴㈱㈵て㌴㑡收㜵〶愳㘴㕥挱昰つ戶㑡づ慢㡦ㅤ㈵㙦挳㤲㜹㍤挰慢攴昷昳㤵晣㥥愹㜰摤捡㤲搷つ愴攴㈱昶㤲攵攲㠱慢㘴㕥㐴㤰㤲㜷㌲㑡收㤹㝢愳㘴㕥ㄳ昰つ㠳搴㌸搰〵搵摦ㅣ㌵敦挲㥡㜹㡡摤慢收搷昳搵扣挹㔴戸敥㌲挹㔳昱㔲昳ㅥ昶㥡攵㝣扣慢㘶㥥㤷㤷㥡㐷ㅡ㌵昳㘴戸㔱㌳㑦戳晢昶㠶㔴昶㡣㉡昵㤲愳攴㝤㔸㌲㑦㕡㝢㤵晣㕣扥㤲㌷㥡ち搷晤ㅦ㜹㜲㕢㑡㡥搸㑢㤶㌳摣慥㤲㜹愶㕢㑡㡥ㄹ㈵昳搴戳㔱㌲㑦㕣晢攲㔶挹㈱昵愴愳攴晤㔸㌲㑦〳㝢㤵晣㘸扥㤲㍢㑤㠵敢捥㡣㍣㕤㉣㈵搷搸㑢㤶㜳挶慥㤲㜹敥㔸㑡慥㌵㑡收〹㕢愳攴㕥㍣㕣㡣㠷搴㌸㘶㔴愹〷ㅤ㌵㑦㘴捤㍣戳敡㔵昳㍤昹㙡扥摢㔴戸㙥㥡挸㌳戰㔲昳挱昶㥡换㉤愹攳换㍥㑦挷㑡捤搳㡤㥡〷㠳㌷㙡收搹㔵摦㑣慢收㔰㤵扡挳㔱㜳ㅤ㙢收挹㑡慦㥡㙦挹㔷昳捤愶挲㜵㍦挳㥤㄰㐹㙡㍥捣㕥戳㥣搹㜴攱㍣っ戶㔲昳ㄱ㐶捤㍣攵㘸搴捣ㄳ㤶扥愳慣㥡㠳ㄱ㜵扤愳收㝡搶扣㌷㙣扣㙡㕥㤵慦收㤵愶挲㜵慢㐱㥥㈷㤴㥡㜵㝢捤㐱㑢敡挰㤹㈷つ愵收㜹㐶捤㌱昰㐶捤㍣〷攸㙢挸搶ㅣ㔳㔷㌸㙡㕥挰㥡㜹㑡捤慢收㡢昳搵㝣㤱愹㜰摤〵戰〶㤱愴收攳散㌵换昹㌷ㄷ捥戵戰㤵㥡摢㡣㥡㜹㘲捣愸㤹愷搵㝣ㅤ搹㥡㠳敡ㅣ㐷捤㡢㔹昳㜴搸㜸搵㝣㘶扥㥡捦㌰ㄵ戹㌷攸ぢ捣戴敡㌸〹㜱戵㤳㐹㑥〱昱㤷昲㑣㤶攷㈹ㄹ戹㘳捥㈸攳搶㈲㔸捤愶户㠹愰ㅣ㕢㔸㥡攱挹慡㍥ㄹ㉥㜲搳攵晥㈶㜲㔷戶挶㕡慥挰敢㡢扢㡣戴㉥搰㕢愷攲愶㌹戸户㐸㕤㐳㤳戹㤶ぢ㌷搳攱摤ㅥ慣晢㔸㘸挲㜱昵愴㉦㌳扤ㄵ㌷戶攸㥤㤹摣㠶㕢昳愴换㥡戰っ〳敢ㅡ㥡㝦つ慢㐰㌱㌵㠶㍦攴㠶㍦攳收㈳㥥㉢昹戸㐴㉦昷扥ㄷ戶晢て㜵攱㘱摤㝦慡㤸㌷㈷昹㘵㙢㐰㘵㔱㜲戱㍡〵㝤㤶㔹晥㥦㠴戶㤳㌳㘰戸攱〹搶戵戳愳㑡敡挵慤昷戴搳搹攵㑥ㄴ㈷愴愸㘴㉥㕡㕤攸愴ㅤ扦ㅡ昵㙥慡㑦戴戶㈶㤶㤶㌵搵㌷敡捤昳摡攷㤷搵㉦挲㔹㑡摣攸〸挱捡捡捡戴㌳昱㍦㌳昰ㄹ攰㌹㌲搹扢捦㘲慡攵㈴㘷㠳昸㔵㍤ㄴ摣戳捣㜲ㄷ㜹㤶㝢慥㤸㘶换㍤㡦敥㥤〸㙢㤴慢㔲昰㘷挹摡〵㔰㘴㔳昲ㄴ㤷愴扣㤰收ㄷ㤱㕣っ攲㔷㍣㥦㘵㑢搹攴㤹昲㌲㌱捤愶扣㥣敥戶㤴㉤㔶捡㉢愱挸愶攴㈹㉡㐹㜹ㄵ捤㔷㤰㕣つ攲㔷㡢㥤㈹搳㥥㈹㔷㠹㘹㌶攵戵㜴户愵攴㐹㉡搹捡㌵㔰㘴㔳㉥戳㔲㕥㐷昳敢㐹㙥〰昱慢搳㥤㈹㡦昰㑣㜹㤳㤸㘶㔳晥㤶敥戶㤴㍣挷㈴㈹㙦㠱㈲㥢㤲㘷㠸㘴㉢㙦愵昹㙤㈴扦〳昱慢ぢ㥤㈹㘷㜹愶晣扤㤸㘶㔳摥㐹㜷㕢捡㑢慤㤴㝦㠰㈲㥢㤲㈷㜸㈴攵㍡㥡摦㑤㜲て㠸㕦昱㙣㡥慤㤷㤳㍤㔳摥㉦愶搹㤴て搰摤㤶㜲戵㤵昲㈱㈸戲㈹㜹㝥㐶㔲晥㤱收て㤳晣〹挴慦㜸㌲挶㤶昲㐰捦㤴㡦㡡㘹㌶攵㝡扡摢㔲昲っ㡤〰晢㌸ㄴ搹㤴㍣扦㈲㈹㥦愰昹㤳㈴㑦㠱昸搵㍡㘷捡㤸㘷捡㘷挵㌴㥢㜲〳摤㙤㈹敦戳㔲㍥〷㐵㌶㈵㑦㡦㐸捡攷㘹晥〲挹㥦㐱晣敡ㄱ㘷捡㔱㥥㈹㕦ㄶ搳㙣捡㔷攸㙥㑢昹㤸㤵昲㉦㔰㘴㔳昲昴㠶愴㝣㡤收㥢㐸㕥〷昱㉢㥥换戰〱扢慢㘷捡㌷挴㌴㥢昲㑤扡摢㔲扥㘰愵㝣ぢ㡡㙣㑡㥥㥤㤰㤴㙦搳晣ㅤ㤲㜷㐱晣敡㌵㘷捡ㅤ㍤㔳扥㉦愶搹㤴ㅦ搰摤㤶㤲愷㈷愴㤷ㅦ㐱㤱㑤挹㤳ぢ㤲昲敦㌴晦㤸攴ㄳ㄰扦晡ㅦ㘷捡㠱㥥㈹㍦ㄷ搳㙣捡㉦攸㙥㑢挹戳ぢ㤲昲㑢㈸戲㈹㜹㙥㐰㔲㝥㐵昳慦㐹扥〱昱慢㉦㥣㈹晤㥥㈹扦ㄵ搳㙣捡敦攸㙥㑢昹戵㤵昲㝢㈸戲㈹㌹戶㤷㤴㍦搰晣㍦㈴㍦㠲昸ㄵ〷昲戶㕥㉡捦㤴㐵㘵㌴捤愶㔴㘰敤㈹㝦戶㔲昶㠲㈲㥢戲ㄴ昱㈵㘵〹捤㑢㐹㝣㈰㝥搵ㅢち㕢捡敦扥昵晡攰搳挴㌴㥢搲㑦㜷摢㔶昶㐱っ〱戶㉦ㄴ搹㤴〳慣㤴晤㘸摥㥦愴ㅣ挴慦〶㍡㔳㝥攱㤹㜲㉢㌱捤愶ㅣ㐸㜷㕢捡㙤慣㤴㠳愱挸愶ㅣ㘲愵摣㥡收摢㤰㙣ぢ攲㔷ㅣ〷摢戶昲〳捦㤴㍢㠸㘹㌶攵㡥㜴户愵攴搸㔸戶㜲㈸ㄴ搹㤴ㅣ搹ち戰㍢搱扣㠲㘴ㄸ㠸㕦㡤㜴愶㝣搳㌳攵㜰㌱捤愶摣㤵敥戶㤴晢㔸㈹㜷㠳㈲㥢㤲㈳㔳㐹戹㍢捤昷㈰搹ㄳ挴慦㘲捥㤴慦㜸愶摣㕢㑣戳㈹㐷搱摤㤶㤲㘳㔳搹捡㑡㈸戲㈹㌹戲㤴㤴㐱㥡㠷㐸慡㐰晣㡡挳㐸ㅢ戰ㅢ㍣㔳㐶挵㌴㥢㌲㐶㜷㕢捡㠹㔶捡㌸ㄴ搹㤴ㅣㄸ㑡捡㝤㘹扥ㅦ挹晥㈰㝥㌵摤㤹㜲扤㘷捡㌱㘲㥡㑤㜹㈰摤㙤㈹敢慣㤴㘳愱挸愶攴戸㑥㔲搶搲㝣ㅣ挹㜸㄰扦攲㈰捥戶㤵て㜸愶㥣㈴愶搹㤴㤳改㙥㑢挹㠱㥤〰㍢〵㡡㙣㑡摤㑡㌹㤵收〷㤳㑣〳昱慢㜹捥㤴㜷㝡愶㥣㈹愶搹㤴戳攸㙥㑢戹挰㑡㌹ㅢ㡡㙣㑡㡥慡㘴㉢攷搰晣㄰㤲戹㈰㝥搵收㑣昹㕢捦㤴㠷㡢㘹㌶攵ㄱ㜴户愵㕣㙣愵㍣ちち㉢㘵改㐹㤰敥攷㜵昵摢ㄸ〴搹㝥㜶㘲㈴㝥ㄹ〵㜷晦搴搳ㄸ挷㉣挴㔵昴愵攳㥢摢㕢㤷㌲㔰㉦摣㡦慦㔴慥㤱㤷ㄴ敦晢换㘲㜱㌴㌴〴愱昸㉣扤ㅥ㥢昷晦㠸挳〱㙡搷戵㜳㐶摣ㅦ捦戲㘲㥦攲攰㡦ㅢ慣慥㐳〶㘶ㄹ㉤ち愵㌸㈰ㄴ挵ㅡ㔳㌱〶ち㉤〱愰㑡㌹戲攸昶㄰㠷愹㝦攱慦挵㈴㤱㑣㜱摣㈲攳敢ㄴ㌹〴攳戳晣㑣㔳㕡挶㘱㡡攲㠰㐳㙡㕤㘹搶㙡㙤摤㜲㑢㜱㑤捥搶㜱㘰㈲ㅥ㔷摢户㙥ㅥ㔳㥣ぢㄵ户㔰㥢㑦㡥攳㄰㐹摦㘰㑦捦㐱〸愵㐶晡ぢ挱㐹戰㉢㜲搲㜳㐰㈲㡡换㜳搲㜳㤰㈲㡡换散改㥢㤸㠲㠳ㄲ㐹摦㑣㡥㘳ㄲ㐹摦㘲㑦㝦愵㈹㌵搲㜳㈰㈲挱㉥捡㐹捦挱㠹㈸㉥捣㐹捦〱㡢㈸㉥戰愷㙦㘳㡡㔵㔰㐹晡㜶㜲ㅣ㥦㐸晡づ㝢㝡づ㑥扡戶㥥㠳ㄲ〹㜶㑥㑥晡敢㉤挵㙦㜲搲㜳昰㈲ㅥ㘷摢搳㉦㘵ちづ㔶㈴晤昱攴㝥ぢ㑥搲㥦㘰㑦捦㠱㑡㔷㝡づ㔰㈴搸ㄹ㌹改㙦戳ㄴ愷攷愴攷㐰㐶㍣㑥戳愷㍦㠵㈹㝥て㤵愴㍦㤵ㅣ挷㉤㤲㝥㤹㍤㍤〷㉤㕤改搷㔹挱㑥捥㐹捦〱㡣㘴㌹㈹㈷㍤〷㌵愲㌸搱㥥晥㑣愶攰㈰㐶搲㥦㐵㡥㘳ㄸ㐹扦摣㥥㥥〳㤸慥昴ㅣ戸㐸戰㈵㌹改ㅦ戶ㄴ㡢㜳搲㜳㠰㈳ㅥ㡢散改捦㘵ちづ㘸㈴晤㜹攴搶㠳㤳昴攷摢搳㜳㌰搳㤵晥〹㉢㔸㙢㑥㝡づ㙣㈴换㜱㌹改㥦戲ㄴぢ敤改㉦㘶ちづ㙥㈴晤㈵攴㌶㠰㤳昴㤷摡搳㜳㘰搳㤵㥥〳ㅡ挹搲㤸㤳晥〵㑢戱㈰㈷㍤〷㍥攲㜱慣㍤晤㤵㑣昱㌲㔴㤲晥㉡㜲ㅣ攷㐸晡ㄵ昶昴ㅣ攴㜴愵㝦捤ち㤶挹㐹捦〱㡦㘴搱㜳搲㜳㄰㈴㡡戴㍤晤㉡愶攰愰㐷搲㕦㑢敥㑤㜰㤲㝥戵㍤㍤〷㍣㕤改㌹搰㤱㘰挷攴愴攷攰㐷ㄴ昵㌹改摦戵ㄴ㐷摢搳摦挰ㄴ敦㐳㈵改搷㤲攳昸㐷搲摦㘸㑦捦挱㑦㔷㝡づ㝡㈴换攱㌹改㌹㄰ㄲ挵㘱㌹改㍦戱ㄴ㠷摡搳摦挲ㄴㅣっ㐹晡㕢挹㝤〱㑥搲摦㘶㑦捦㠱㔰㔷㝡づ㠰㈴换散㥣昴㕦㕢㡡扡㥣昴ㅣ㈸㠹挷㉣㝢晡摦㌳挵户㔰㐹晡㍢挹㜱㕣㈴改敦戲愷攷愰愸㉢㍤〷㐳ㄲ㙣㕡㑥㝡づ㤰㐴㜱㜰㑥晡ㅦ㉤挵㔴㝢晡㝢㈴〵㠸愴扦㤷ㅣ挷㐸㤲晥㍥昳〵㤹㜲づ㤰扡搲㜳㘰㈴㔹㈶攵愴㉦戵ㄴㄳ㜳搲㜳〰㈵ㅥㄳ散改ㅦ㘲㔴つ㐴搲晦㤱ㅣ挷㑢㤲晥㘱昳㠵愴攷㘰愹㉢㝤㍦㜰ㄲ㙣㙣㑥㝡づ㥣㐴㔱㤳㤳㥥㠳㈹㔱ㅣ㘸㑦晦㈸愳㜲昰㈴改搷㤳攳搸㐹搲㍦㘶扥㤰昴ㅣ㌸㜵愵攷㠰㐹㠲敤㥦㤳㝥ㅢ㑢戱㕦㑥㝡づ慣挴㘳㕦㝢晡愷ㄸ㜵〷㄰㐹晦㌴㌹㡥愳㈴晤㌳收ぢ㐹捦㐱㔴㔷㝡づ㥥㈴㔸㌴㈷㍤〷㔴愲㠸攴愴ㅦ㘶㈹挲昶昴捦㌱㉡〷㔵㤲晥㜹㜲扢㤲愰摤摡ぢ收ぢ㐹捦〱㔵㔷㝡づ愴㈴㑢㘵㑥晡㍤㉣挵㍥㌹改㌹攰ㄲ㡦㔱昶昴㉦㌳敡摥㈰㤲晥ㄵ㜲愳㐸㤸晥㔵昳㠵愴攷攰慡㉢㍤〷㔵ㄲ㙣捦㥣昴ㅣ㘸㠹㘲㡦㥣昴㔵㤶㘲㜷㝢晡搷ㄹ㤵㠳㉤㐹晦㔷㜲㌱ㄲ愶摦㙣扥㤰昴ㅣ㘸㜵愵攷〰㑢戲っ捦㐹扦㥦愵搸㈵㈷㍤〷㘲攲戱戳㍤晤㕢㡣㍡〶㐴搲扦㑤㡥攳㉥㐹晦㡥昹㐲搲㜳搰搵㤵扥ㄶ㥣〴ㅢ㥡㤳㥥〳㌰㔱っ挹㐹㍦摥㔲散㘸㑦晦㍥愳㜲㄰㈶改㍦㈰㌷㤹㠴㕢晦愱昹㐲搲㜳〰搶㤵㥥〳㉦挹戲㙤㑥晡㠳㉤挵㌶㌹改愷㔹㡡慤敤改㍦㘱㔴づ挸㈴晤愷攴㌸ㅥ㤳昴㥦㤹㉦㈴㍤〷㘳㕤改攷㠰㤳昴㕢攵愴攷挰㑣ㄴ〳㜲搲捦戵ㄴ〱㝢晡㉦ㄹ㤵㠳㌳㐹晦ㄵ戹㈳㐸戸昵㕦㥢㉦㈴㍤〷㘶搹昴攵〹㜰晣㝤㠹攲㈵㉡㜵㑣晡㤸㘳扥㉢㉦愹搸扥攴搰〳晢慥㜸晢搹㜷㉦㜹攵挸搱ㅦ晥㘷攵捡㔷摥扢㘴攳㝦晥㤸ㅣ晤搴昵搷㍦㝥搰敡㡤敦㙥㤵㔹㔳㝣敦㜷㔳搷㥣ㄸ㕣㜰攲㜱㤹㌹㝢㑥㍣昱戰㘳㘷〶㘷っㄸ搹慢㔷敦摥扢つ㝣㝡摢摤〳愷ㅥ㜷扦㝡昴昵㙤㥡㤵㡣㌸㔸㠴攳㔲㘳ち㘹㘵っ晡㑦扣攸搷慢㝣㕥㑦㤷㈱㈳て㔷ㄹつ㔶ㄹ摦ㅡ㘵㌴昵㜴ㄹ捤㐸㈰㉤㜱愰挱㤱㠸愰昱㙦愳㡣戶㥥㉥㐳㐶㈲㉥㌴㍡慣㌲㝥㌰捡㔸摡搳㘵挸㠸挴㔵挶〹㔶ㄹ㍦ㅡ㘵㥣搲搳㘵挸挸挴㔵挶㌲慢㡣㥦㡤㌲捥散改㌲㘴㠴攲㉡㘳戹㔵㠶搲攴㥤挲㘱㐵㡦扥㘱㘵愴攲㉡攳㝣慢㡣㕥㐶ㄹㄷ昷㜴ㄹ㤷㈰㠱晢㥤㜲愹㔵㐶愹㔱挶㤵㍤㕤㠶㡣㕣㕣㘸慣戰捡攸㙤㤴挱攱㐶㡦㌶㐵㐶㌰慥㌲㔶㕢㘵㘸㐶ㄹ㌷昴㜴ㄹ㌲㤲㜱㤵㜱愳㔵㐶ㅦ愳㡣㕢㝡扡っㄹ搱戸捡攰挸㐶㡥愲晤㡣㌲㌸っ改搱愶挸挸挶㔵挶㕤㔶ㄹ攵㐶ㄹ昷昴㜴ㄹ㌲挲㜱㤵㜱㥦㔵挶〰愳㡣㠷㝡扡っㄹ改戸捡攰㠸㐷㥡㌲搰㈸攳搱㥥㉥㐳㐶㍣慥㌲㌸昲㤱㌲〶ㅢ㘵㍣搵搳㘵挸挸挷㔵挶㌳㔶ㄹ摢ㄸ㘵㍣搷搳㘵挸〸挸㔵〶㐷㐲㠲挶㜶㐶ㄹ㉦昷㜴ㄹ㌲ㄲ㜲㤵昱慡㔵挶づ㐶ㄹ慦昷㜴ㄹ㌲㈲㜲㤵戱搹㉡㘳㠸㔱挶㕢㍤㕤㠶㡣㡣㕣㘵㜰㠴㈴㑤搹挹㈸㠳挳㤹ㅥ㍤㝣挹〸挹㔵〶㐷㑡㔲挶㌰愳っづ㙢㝡戴っㄹ㈹戹捡攰㠸㐹捡搸挵㈸㠳挳㥢ㅥ㉤㐳㐶㑣慥㌲㌸㜲㤲㌲㜶㤵㌲ㄴ㠷㉢㌲㈸晢敢扦㡣㙢㍢㘳攱㔲愶㜰扡换㔲扣㥥愳攰㔷㝡昱搸㤴愳攰㤷㙣㔱扣㤶愳攰搷㕥㔱晣㈵㐷挱㉦愲愲㜸㌵㐷挱慦㠶愲㜸㈵㐷挱㉦㙢愲㜸㌹㐷挱慦㑦愲㜸㈹㐷挱㉦㌴愲㜸㌱㐷挱慦ㄸ愲昸㜳㡥㠲ㅦ晡愲㜸㈱㐷挱㡦㘱㔱㍣㥦愳攰〷愳㈸㥥换㔱昰愳㑡ㄴㅢ㜳ㄴ晣昰㄰挵㠶ㅣ〵て攷愲㜸㌶㐷挱〳慣㈸㥥挹㔱昰㤰㈷㡡愷㜳ㄴ㍣〸㠹攲愹ㅣ〵てぢ愲㜸㌲㐷挱㌷慡㈸㥥挸㔱昰慤㈳㡡挷㜳ㄴ摣㤹㐵昱㔸㡥㠲扢㤷㈸搶㍢ㄵ㝤晥ㄷ㉥㥥㜳㌱</t>
  </si>
  <si>
    <t>㜸〱捤㝤〷㥣ㄳ㘵晡晦扥换㙥搸〹㘵挳愹㠸愸戸〸㠷〵挵戴摤㑤㄰㔴慡㠰㌴㈹㜶㕤㔳㈶戰戲〵㜶〳㠲㈲㠲〵㍤ㄴ捦慥㔸〰ㄱ㝢敦㡡㙤挵㜲㝡愲㘷敦愷㥥愷攸〹攷改㥤㘷扢㔳晦摦敦㌳㌳搹㤹捣㈴散捦晦敤攷攳㤲㍣攴改捦㝣㥦㐹㌲敦捣晢㘶㑡㔴㐹㐹挹捦昸攳晦晣㉢攳㡢㕤愶㉦㙡捤敡㡤㐳㐶㌵㌷㌴攸愹㙣㝤㜳㔳敢㤰ㄱ㉤㉤㠹㐵ㄳ敢㕢戳㕤㘰攰慢慢㠷扥戵扣慥戵晥㈴扤愲㙥㠱摥搲ち愳昲㤲㤲㡡ち慤ㄴ晡㥤捣㘷挰㘲㌴㝡㘹㘵㈴戰㉡搱㝣㈴㕤㐹㉡㐸㌴ㄲ㍦㐹㌷㤲敥㈴㍤㐸㝡㤲㔴㤲〴㐸㝡㤱晣㠶㘴㍢㤲敤㐹㜶㈰改㑤戲㈳㐹ㅦㄲ收搷晡㤲散っ搲㝤ㄷ㤰ㄹ愳㐶㑥㐹㥥㠰慤㤹㥥㙤㙥搱昷愹㍡捣愸㜹㜸㈸㌴㈴㌴愴㍡㔸ㅢㅥㄲ摣愷㙡搴晣㠶散晣ㄶ㝤㜸㤳㍥㍦摢㤲㘸搸愷㙡敡晣㘴㐳㝤敡㄰㝤搱㡣收㌹㝡搳㜰㍤ㄹ㡣㈴ㄳ搱㔸㈸㕡㕤㥤㠹挷㘳摤㜷㐵攴挹愳㐶㑥㙤搱㌳慤晦慢㤸晤ㄸ㜳捡愸㤱㐳㈶敢搹晦㔵捣摤㄰ㄳ㈱㐷㌷㌷㈶敡㥢晥㐷㐱换搹搳挸㘸㍤㔵捦收敢㝡㑢㝤搳慣㈱㈸摢〱㌴戸摡㈱㘳㠱㜸㉡搱㥡ㅤ愵㌷㌴㑣搳㌳散㝢昷㐶㘲愶户攸㑤㈹扤戵㘷攳㤸㠵㈹扤挱㔴户㔶㌴ㅥ㤶㘸㤹㥣㘸搴换昸愲戲搱攸摢昸戴摥㤴慤捦㉥敡搱㌸戳㔵㥦㤶㘸㥡愵搳愴扣昱攰昹昵改戲㌲㔵㔶㔶搲㘵て慦㘲愴㌷㐳挶戶愴㐶捤㑥戴㘴㠵㘳搷㐲㕥戶戶㍤㐴ち㜷㤴挵扤愸㉡捦㡢㙤㥡㕥摦㜸㠸摥搲愴㌷㌰〹㥢㌷㌸捦㐸㌰㌱愰捦㠱㘳㙤つㅢ愳扡㤹敦㌷㙥ち戳㘸㔵㈴晤㐱㝣扢㠳㜴ㅤ㍥㈲㌴㌴ㅣㅥ慡つ愰㜸㈰㠸㉡㝢ㄷ敦㔹扢ㅢ摦㌷愵㜵㠹搲扡㘴㘹㕤慡戴㉥㕤㕡愷㤷搶㘵㑡敢㘶㤵搶捤㉥慤慢㉦慤㍢愱戴㙥づ㙣慣扦㡡慥㕤㑢捤扦㕢㝥敡愵㥥扥晡㤲㐹㌷㙤搹扣昸㠲㝦散㜶㠷攲摢㔴摥慦㠳昰㐲摢〳挴户㈷㠸㤴ㄱ㡡て搵昶愲㜸㙦㄰愵㕥㐷ㄹ㉣㘵慦慤慦㕥戸搲晦捣㤴搵摦昴ㅥ㜹挹攱㠷摤愶昸㉥㤷ㄸ晢搰㜸㕦㄰摦㄰㄰㘳㔳㙡㠶㙡晢㔱ㅣ〴㔱敡㑦㘶㡣晥㔳晥摤晢晢㔳ㅦ㤹昰搰㐱㙦摣㔳搶搰㝦㤹攲㠷㠴挴〸搳㌸〲攲㡢㠲ㄸ㜵㈰㐶㌵挵㌵㈰㑡㍤㘷挶昸㘲晢捤昱つ搷㥥㍡㘲㘹戴搷㌹㌷晦㜵扦慢ㄵ昷㌵㠹ㄱ愳㜱ㅣ挴㌷ㄴ挴愸㈳㍡㔴摢㥦攲㘱㈰㑡㍤㘹挶㔸㜷昷搹换捥㕣晣搰㠴㔵㌷ㅥ扤㜵敡㈳〳㘷㉡㝥㐴㐹㡣〳㘸㝣㈰㠸敦㈰㄰㈳㐶㘴愸㌶㠲攲㤱㈰㑡㍤㙡挶搸㕣扥昹敤捦ㅥ扥㘱搲ㅤて㡦晤㉡昹改㠲㍤ㄴ㍦攱㈴挶㘸ㅡ㡦〱昱㡤〵㌱㘲〴㠷㙡〷㔳㍣づ㐴愹〷捣ㄸ㕤慥㔷㍦摦㌵晥戴㤱搷昶㙤慤㥦㜵摥捤㥦㈸㝥㐰㑡㡣〹㌴㍥〴挴㌷ㄱ㐴㘲㐴㄰㘳ㄲ挵㤳㐱㤴扡换㡣昱㜸昵㔵㜷㡣㔷搹㐳㙥慤〸㙦摤昹〱晦戱㡡晢㠹挴㤸㑡攳㐳㐱㝣搳㐰㡣㍡㐲㐳戵改ㄴ捦〰㔱敡ㄶ㌳挶㤸攷捦晥㌲㝢㝡捦戱慢挷晣㌹㝢敦㠰ㄵ㑤㡡ㅦ捦ㄲ攳㌰ㅡㅦづ攲㍢〲㐴㘲㠴慡㠷㙡㐷㔲㝣ㄴ㠸㔲搷㤹㌱㔶㈵㍦摡晣敡挹攷㡣㜸攰戸㐷㝥摥㙢晡愳㤵㡡㥦敥ㄲ攳ㄸㅡㅦぢ攲㍢づ挴愸〳晢㔸ㅤ挵挷㠳㈸戵挶㡣搱昸昰㍦攷扤户愰换挴ㅢ摥摢㜷昹㐳㉦て㔸愹昸攵㈰㌱㤲㌴㑥㠱昸搲㈰〶ㅥ搸ㄶ㥤攲っ㠸㔲慢捣ㄸㄳ摥㕢昶摣㑢换愷㡣戸愱㘶㔱扣换敥挳㜶㔷晣㙥㤱ㄸ戳㘹㕣て攲㍢〱挴㠸㠱晤㠳敦ㄹ慤〱㐴愹㡢慣ㄸ㥦晦攵摤攴㤳慢づ㝥昸挵㕥㌷晤㤰㍡扣㔱昱慢㐹㘲㌴搱戸ㄹ挴㌷ㄷ挴搸ㄶ攰㌱㡦攲ㄶ㄰愵㔶㥡㌱扡っ㥥㜶摦搵㍢㕣㜷昰㈳㌷㙦㌹晡愹摤扥㑥㉡㝥戳㐹㡣㉣㡤攷㠳昸ㄶ㠰㐸㡣㄰敡㌸㤱攲㠵㈰㑡㥤㘵挶攸㝢挹て㑢㝥㙣㝢㙣昲㔹攷敥昶愷㠳慡㝤㘹挵㉦㐶㠹㜱ㄲ㡤㑦〶昱㉤〶㌱戶〵晢改㈹ㄴ㉦〱㔱㙡㤹ㄹ愳昹搴挷㝥㌷晣㤸㜳㈶㕣㜱搶㝤㈳慦㉢㝤昱㈳挵敦㔵㠹戱㤴挶换㐰㝣愷㠱ㄸ㜵㘰ㅦ㍢㥤攲㌳㐰㤴㍡搹㡣㜱搶㌹㍤晡ㅣ㕡昹挹愴戵てㅣ㜰搷摤㙦㑣㍦㐹昱㙢㔹㘲㉣愷昱㔹㈰扥戳㐱㡣ㄸ愸攳㜷ㄴ慦〰㔱㙡扥ㄹ攳攱㘳ㅦ㥢晣改昷摦㡥扥昶摡昷搶㍥昹户㜷ㅥ㔷晣㔶㤷ㄸ攷搲㜸㈵㠸敦㍣㄰㠹ㄱ慥ㅤ慡晤㥥攲昳㐱㤴㙡㌶㘳挴㥦ㄸ㌴㜲昱慢て㡤㜹㈸搹晣㔹昸㤶㉦慢ㄴてち㈴挶㠵㌴扥〸挴㜷㌱㠸ㄱ㈳㌶㔴扢㠴攲㑢㐱㤴慡㌷㘳㍣晤㥦愹ㅢて敡㜳改愴㙢敥㝣㝦挴㉢捦昶㝤㔴昱㤸㐲㘲㕣㑥攳㔵㈰扥㉢㐰㡣㙤挱㐷昲㤵ㄴ㕦〵愲㔴捡㡣ㄱ㕢愰㝤㌶㝡㠷㑦挶摤戰敥捤ㄷ扥㕤ㄶ㌸㐷昵㠱㕡㘲慣愶昱ㅡ㄰摦㕡㄰㈳〶敡戸㠶攲㜵㈰㑡ㅤ㙢挶㔸㌱㙤散扦攲㌷㙥ㅣ㜳昶㠳㉦昹㌷㙥㕥㌹㔷昱㠸㐶㘲慣愷昱㜵㈰扥敢㐱㡣ㄸ搸搷㙦愰昸㐶㄰愵づ㌷㘳㡣搹昹㈶敤㤴摥愵攳㉥扤愶摦㘵攳㘷㝥昳戱敡ぢ戵挴戸㤹挶户㠰昸㙥〵㤱ㄸㄱ㙣换㙤ㄴ摦づ愲搴愱㘶㡣捡敦㈷㠵收㍤昰搶㤴㑢搷㤶㙦搸戱收㥥㡣攲昱㤴挴戸㤳挶㜷㠱昸敥〶㌱敡㐰㕦敥愱昸㕥㄰愵づ㌱㘳ㅣ昰收㡣㠶㐷搷敦㍤晥㠶攳㘶晡㉢㌶㝣扣慥晢晤㔰ㅦ㙡㝥攵㡤㙥㐹㥣㠸攳㠶昶㐳ㄲㅣ㠷昱摦戶㡦挵㜰㈸㤶愹捥搴㘶㐲愱㜴㜵㌰ㄱ㐹㤴㔷㈱㙣㐷㡦〰戸㡢㜶捦ㅣ㕥摦㤴㙥㍥㔱づ〹扡㘷挶搶㌷㘴昵ㄶ㘱㉡㌳昸捦㌸慣ㄱ扥㐷㘶捣㐲ㅣて愶㡣愳㠷敤㌳愳昴㤶㉣㡥愳戲㡢摡て㈹㜶ㄹ㤹㘸搵摢搹挱㘶散㤱捤昳㥢搲慤㍢㝢㉢愷㘷ㄳ㔹扤㙦扥慥㍤㠸换㙤㍡㡥戱昴㔶㈹愹㕦扥摢㘱㠹㠶昹晡㠸㠵昵㠶㝡搷㍣㌵㡥戶㥡㤳㠵戵㘳㕢昴㜹㌹慤慢愲ㄱㄸ〲㉣㤰搸慥慤㌴㔴㐶㕤㔵愳㘶㌷户敡㑤㔲摥攰挶愹昵愹㌹㝡换㜴㥤〳〸㍤㉤㥢扡〳㔵收㈱摦攰㈹㑤搸㔰ㅣ挴愵㜷户㑢〹戴摥㤴搶搳愸㜷㉥㔰㕥㌴㈳㤱㙣搰㝢㍢㑣㡣㥣㔰散攴㄰㡦㙤㑥捤㙦ㅤ搵摣㤴㙤㘹㙥㜰㙡㐶愴ㄷ㈴㜰㤸㤹㥥搴㥣搶换攴慦挴愰慡愴㑢ㄷ愵㑡昶昴㍡㕥㘳散㔶ㅥ搱搹㜶ㄲㅥ㌷ㄶ㌷戶敤㐴㌴昶㍣ㄲ捣㐵挶ぢ摢㑥㐶晢扤㡡㔶㘲摦〹㘹ㅤ㉣㙡敤戱㤳搲愹㡦昳㡤㌷㘴ㅡ晡㠳㍥㌴攸㝣㔷㤶づ㉣ㅣ戲㝤扦摣㐶愵戶慥㜰扣㐸敢㈲愰㐹搸摣扥搷戹挶愵愵摢㤹㕢㍦㘶〱〶ㄳ攳ㄲ㑤改〶扤愵攸㘸㔷戱㈲敤〱㤲〷㐹ㅥ㈲搹㐰昲㌰㐸昹㘸㝣挶ㄵ㐴戴っㄶ㙡愱㕡㔴㝥㘲㝤㍡㍢摢㌷㕢慦㥦㌵㍢ぢㄹ㐶挹ㄵㄵ㠴摢昵愷㍤ち㤱昶ㄸ挹攳㈰㝥㝦㠹慦つ晦㤷昸晣摡ㄳ昸て㝣㜹㝦晣晦㝦ㅦ扢㤴挲㑢㤳愱ㄲ挶戲慤攵㡤ㄸ㤱戵㜶改攲戵攵攳ㄲ慤戳戳㝣搳ㄵ㔷㌲摥㐶㤲㈷㐱扡㍦〵㌲㜹㥣摥㠰户散晦㙡ㄸ㕣㍥〰㌱户㌹摣攲㈱㑦敦挶改㡢㥡㔲戳㕢㥡㥢㜰㌲㘲㜴㈲㥢ㄸ㤱挲㤸戲㔵㈵㝣㡤ㄳ㥢㐷捤捦晡ㅡ挷搵攳扦敥㡤搳昴戹㝡㈲㍢ちㅦ挹搹ㅥ㡤ㄳ㌱ㅥ㤵捦捣昱改㠵攵㡤挶㔰㜲戴摥㥡搲㌸收ㅣ㡦㡦愰㠵㍥扣挲㘷㙡昷㐶㝥愸攸ぢ戳っ摤戵㜱㙡〲㘳搶慣〶愳挱攲㘵扣愲㘷て㤱㔹摥㝥㤳㐳㠴㠰扣戴㐵改㈶〲㈳㔲〹昷ㄲ㝣㕢攲㙢戵捣愴昹敦㤶㤹搹晡㠶搶㈱㈶扣㐳㐶㌷攳㥣㠴㉥愷㘳〸扢捦㠷㥤挹㔷戴㔹昹㙦㙡づ㕡愷愴㤲㐶㔸㤴㜲㜰㑢昳晣戹晤㄰敢㝦ㄵ㠷戱㑡戴愷㐱搶㝣㜵昳晥扦扤晡㡥㥦捤晦㑦挵摢㐵晥戴摤㘹搱〶㐲ㄶ晦挹㥦昶㉣晥昳ㄷ搳㤵て㠴㠵攷愷㙡㠱昱㜵㌹散扢㌷㘲㙢㘷戴攸㜲挲愰㐲㤸㐵㜳昵ㅥ㡤㠷㌷户捣㐹㌶㌷捦㘱昳㝢ち搷㍡㕢搷戳ㅣ㠵㜷㌳㑦㍡昰戵㔲慡㑢ㄷ挷㔸摢㌶㕣摦つ昱㝤㥢㐰㝡㡣㘸㘸愸戲㈲戶晡㕥㠰愸ぢ扥㍤㝣㉦攲㐵㍣㕣ㄳ㡣㠶攳㜵愳ㅡ㥡㔳㜳㘶㌷捦㙦搵敢愶㡤㤸ㄴ愹㥢搸㝣愲摥㔲㌷扥㈹㔳摦搰㠰晦㥡㕢㘶㈵㥡敡㔳㜵攳ㄲ㈷搵㥤㤰ㅡ戲戰愱戵㔱㠵〰て〷搸㤵慢慡慥㔸㜱晡攱愳㙥㝡㜵散㡡〷戶㍢慤㕣〵㑤㠵㙢昴㍥〸〹慢昰搴㕥㈶㜹㠵攴㔵㤲搷㐸㕥〷㔱㝢挳㤵ㅦ㕣㜸敤晣搳摥〴慦扤㐵昲㌶〸㍥㙥愴㐵昸昴㜹搷㘰搵ㅥ昸㥦㥦㐰摡㝢㈴㝦〶㔱㍣ㅢ挰昷㙡㠹昶㍥㐸挱㠶敦㐹㡢㌶㄰㈴捥㘵搶晥〲㠱㕦㉢愲㔳㝢挳㠲㑤搷〸戲㐶㔸㌵㐲慡晡㈰㡣㈷㌰㍢㥡ち搷㈹㠹㝤攰㔶㐵晦捦㐹戶㤰㙣㈵昹㍢挹ㄷ㈰慡ㄷ㕣扤㠱昹㤲㌶㕦㤱晣ㄳ挴〶捣搷〶慢昶挵晦〲捣扦㘹昴つ㠸摡て挴〰收㕢扣㉡〸捣㄰㍡戴㠱㈰㜹㍢㌰㍦㐰攰搷㡡攸㔴㄰ㄶ㕥挰晣晣㔳〱㘰㝥㌲ㄵ慥昳㉣㘱㐴慡挲㔳敢愲㐰㜸〶㔸㉢㈷昱㤱㜴〵㔱摦挱搵ㅢㄸ㡤㌶㝥㤲㙥㈰㌶㘰㝡ㄸ慣㡡㈰㜰㝦〶敦㐹愳㑡㄰㔵つ搶〰㈶〰戶㈰㌰㔱㝡戵㠱㌸㠰搹づ㉥㝥慤㠸㑥搵挰挵ぢ㤸捤㠵㠰昹挴㔴戸㑥ㅥ挵㄰愹ち㑦㙤ㄷ㈴搵㜶㈵改㐷戲ㅢ㐹ㄵ㠸晡愰㈰㌰扢搳㘶〰挹㐰㄰ㅢ㌰㠳っ㔶挵ㄱ戸㍦㠳敦㐱愳㍤㐱搴晥㘰つ㘰昶〲㕢㄰㤸愱昴㙡〳㜱〰戳て㕣晣㕡ㄱ㥤ㅡ〶ㄷ㉦㘰㕥㈸〴捣㈶㔳攱㍡㈳㜶〰㈲㔵攱愹㔵㈳愹㔶㐳㔲㑢ㄲ㈳㠹㠳愸㘷ち〲戳㍦㙤㠶㤱っ〷戱〱㜳愰挱慡〳ㄱ戸㍦㠳ㅦ㐴愳ㄱ㈰㙡〴㔸〳㤸㤱㘰ぢ〲㜳㄰扤摡㐰ㅣ挰㡣㠱㡢㕦㉢愲㔳㈳攱攲〵捣扤㠵㠰戹挷㔴戸㑥昳㡤㐶愴㉡㍣戵挹㐸慡㑤㈱㤹㑡㜲㈸挹㌴㄰㜵㕢㐱㘰㘶搰㘶㈶挹㘱㈰㌶㘰㡥㌰㔸㌵〶㠱晢㌳昸㤱㌴㍡ち㐴昱戴愱〱捣搱㘰ぢ〲㌳㤶㕥㙤㈰づ㘰㡥㠳㡢㕦㉢愲㔳攳攰攲〵捣㤵㠵㠰戹挲㔴戸捥㕤㑥㐰愴㉡㍣戵㔹㐸慡捤㈶愹㈷㌹㠱㘴づ㠸扡戸㈰㌰㡤戴㘹㈲㘹〶戱〱㌳捦㘰搵㈱〸摣㥦挱㕢㘸搴ち愲㈶㠱㌵㠰挹㠲㉤〸捣㐴㝡戵㠱㌸㠰㌹ㄱ㉥㝥慤㠸㑥㑤㠶㡢ㄷ㌰愷ㄵ〲㘶㤹愹㜰㥤㤰㥤㡡㐸㔵㜸㙡㑢㤱㔴㕢㐶㜲ㅡ挹改㈴㘷㠰愸㤳ぢ〲戳㥣㌶㘷㤱㥣つ㘲〳㘶㠵挱慡㐳ㄱ戸㍦㠳㥦㐳愳㜳㐱搴㜴戰〶㌰㉢挱ㄶ〴㘶ㅡ扤摡㐰ㅣ挰㥣てㄷ扦㔶㐴愷㘶挰挵ぢ㤸晡㐲挰捣㌶ㄵ慥戳捣㠷㈱㔲ㄵ㥥摡㉡㈴搵慥㈰戹㤲攴㉡㤲慢㐱㔴戲㈰㌰㙢㘸戳㤶攴ㅡ㄰ㅢ㌰搷ㅡ慣㍡ㅣ㠱晢㌳昸㝡ㅡ㕤〷愲㡥〴㙢〰㜳㍤搸㠲挰ㅣ㐱慦㌶㄰〷㌰㌷挱挵慦ㄵ搱愹愳攰攲〵捣搴㐲挰㑣㌱ㄵ慥㔳攷挷㈰㔲ㄵ㥥摡摤㐸慡摤㐳㜲㉦挹㝤㈴昷㠳愸昱〵㠱㜹㤰㌶て㤱㙣〰戱〱昳㠸挱慡㘳ㄱ戸㍦㠳㍦㑡愳挷㐰㔴ㅤ㔸〳㤸挷挱ㄶ〴收㌸㝡戵㠱㌸㠰搹〸ㄷ扦㔶㐴愷㡥㠷㡢ㄷ㌰戵㠵㠰愹㌱ㄵ慥敢〱㐹㐴慡挲㔳㝢ㅥ㐹戵㑤㈴㉦㤰扣㐸昲㈷㄰ㄵ㉣〸捣换戴㜹㠵攴㔵㄰ㅢ㌰慦ㅢ慣㑡㈱㜰㝦〶㝦㠳㐶㙦㠲㈸ㅤ慣〱捣㕢㘰ぢ〲㤳愶㔷ㅢ㠸〳㤸㜷攱攲搷㡡攸㔴〶㉥㕥挰昴㉢〴捣慥愶挲㜵㤱㘳㌶㈲㔵攱愹㝤㡣愴摡㈷㈴㥢㐹㍥㈵昹っ㐴敤㔸㄰㤸捦㘹戳㠵㘴㉢㠸つ㤸㉦っ㔶昱㥡㐹㝦〶晦〷㡤扥〴㔱㜳挰ㅡ挰㝣〵戶㈰㌰㈷搰慢つ挴〱捣搷㜰昱㙢㐵㜴慡〱㉥㕥挰㤴ㄷ〲愶捣〲㈶晦捡㑤ㄳ㈲㔵攱愹晤㠸愴摡㑦㈴㍦㤳㤴㤴㠲㈸㄰昵搳㡦㠵㡥㝣扢搰愶㡣愴ㅣ挴〶㑣㔷㠳㔵捤〸摣㥦挱㉢㘸挴㜹ㄱ㙡ㅥ㔸〳ㄸ㍦搸㠲挰捣愵㔷ㅢ㠸〳㤸ㅥ㡣慢ㄵ搱愹ㄶ戸㜸〱戳ㄵㅢ攱㌹㔶摡㘲㉡㕣㤷愳戲㠸㔴㠵愷搶㥢戵敦㐸搲㠷㘴㈷㤲扥㈰敡㤳㠲挰散㐲㥢㕤㐹晡㠱搸㠰愹㌲㔸㌵ㅦ㠱〵㤸晥㌴摡ㅤ㐴㥤〸㤱〱捣〰戰〵㠱㔹挰㤲摡㐰ㅣ挰っ㘲㕣慤㠸㑥㉤㠴㡢ㄷ㌰慦ㄶ〲收ㄵ㔳攱扡挶㜶ㄲ㈲㔵攱愹敤挷摡㠳㈴㈱㤲㌰㐹〴㐴㙤㉡〸㑣㌵㙤㙡㐸㙡㐱㙣挰挴つ㔶㥤㡣挰〲捣㔰ㅡ敤て愲㑥㠱挸〰㘶ㄸ搸㠲挰㉣㘶㐹㙤㈰づ㘰づ㘴㕣慤㠸㑥㉤㠱㡢ㄷ㌰ㅢち〱昳㤰愹㜰㕤㌸㕣㡡㐸㔵㜸㙡攳㔸晢㜸㤲〹㈴㠷㤰㑣〴㔱昷ㄴ〴㘶㌲㙤愶㤰㑣〵戱〱㌳捤㘰搵㌲〴ㄶ㘰愶搳㘸〶㠸㍡ㅤ㈲〳㤸㤹㘰ぢ〲㜳ㅡ㑢㙡〳㜱〰㜳〴㕣晣㕡ㄱ㥤㍡〳㉥㕥挰㕣㔳〸㤸戵愶挲㜵㌵㜴㌹㈲㔵攱愹㈵㤰㔴㑢㤲愴㐸搲㈴㍡㠸扡愲㈰㌰戳㘸㌳㥢愴ㅥ挴〶捣ㅣ㠳㔵扣戸㉡挰㌴搰愸ㄱ㐴昱敡慡〱㑣ㄳ搸㠲挰㥣捤㤲摡㐰ㅣ挰捣㘳㕣慤㠸㑥慤㠰㡢ㄷ㌰㘷ㄷ〲收㉣㔳攱扡挴㝢㉥㈲㔵攱愹㥤挴摡㑦㈶㔹㑣㜲ち挹ㄲ㄰戵慣㈰㌰㑢㘹戳㡣攴㌴㄰ㅢ㌰㘷ㄸ慣㕡㠹挰〲捣㤹㌴㕡づ愲㝥て㤱〱捣㔹㘰ぢ〲㜳ㅥ㑢㙡〳㜱〰戳㠲㜱戵㈲㍡㜵㍥㕣扣㠰㘹㉥〴㑣㤳愹㜰㕤户扥㄰㤱慡昰搴㉥㘲敤ㄷ㤳㕣㐲㜲㈹挹㘵㈰㙡㜶㐱㘰㔶搱收ち㤲㉢㐱㙣挰㕣㙤戰敡㈲〴ㄶ㘰㔶搳㘸つ㠸扡〴㈲〳㤸戵㘰ぢ〲㜳㌱㑢㙡〳㜱〰㜳㉤攳㙡㐵㜴敡㔲戸㜸〱㜳㔸㈱㘰㘶㥡ち搷挵昸换ㄱ愹ち㑦敤㔶搶㝥ㅢ挹敤㈴㜷㤰摣〹愲愶ㄴ〴收㙥摡摣㐳㜲㉦㠸つ㤸晢つ㔶慤㐲㘰〱收〱ㅡ㍤〸愲慥㠴挸〰收㈱戰〵㠱戹㠲㈵戵㠱㌸㠰㜹㠴㜱戵㈲㍡㜵ㄵ㕣扣㠰ㄹ㕥〸㤸㘱愶挲㌵挳㘰㌵㈲㔵攱愹㍤捤摡㥦㈱昹〳挹戳㈴捦㠱愸㥡㠲挰㍣㑦㥢㑤㈴㉦㠰搸㠰昹㤳挱慡㌵〸㉣挰扣㐴愳㤷㐱搴㌵㄰ㄹ挰扣〲戶㈰㌰㙢㔹㔲ㅢ㠸〳㤸搷ㄹ㔷㉢愲㔳敢攰攲〵捣挰㐲挰っ㌰ㄵ慥㘹ㄳ敢ㄱ愹ち㑦敤㝤㈴搵㍥㈰昹㤰攴㉦㈴ㅦ㠱愸㕤ぢ〲昳㌱㙤㍥㈱搹っ㘲〳收㌳㠳㔵搷㈱戰〰昳㌷ㅡ㝤づ愲㌸つ挳〰㘶ぢ搸㠲挰㕣捦㤲摡㐰ㅣ挰㝣挱戸㕡ㄱ㥤扡ㄱ㉥㕥挰㜴㉢〴㡣摦㔴戸收㠲摣㡣㐸㔵㜸㙡摦戲昶敦㐸扥㈷昹㠱攴㍦㈰慡慣㈰㌰㍦搲收㈷㤲㥦㐱㙣挰愸㉥挲慡㕢㄰㔸㠰㈹㠵㐰敢〲愲㙥㠳挸〰愶っ㙣㐱㘰㙥㘵㐹㙤㈰づ㘰扡挲挵慦ㄵ搱愹摢攱攲〵捣㍦晦㕢攰挸昷㉢㑢㤱㍦挱攵㑥㐴慡挲㔳ぢ㈰愹搶㡢攴㌷㈴摢㤱㙣て愲戶挰搵晢㘴㜸㙦摡散㐸搲〷挴〶㑣㕦㠳㔵㜷㈱戰〰戳㌳㡤㜶〱㔱昷㐰㌴〰㑦ㅣ㌲㠳㉤〸捣摤戴㘸〳㜱〰㔳〵ㄷ扦㔶㐴愷敥㠵㡢ㄷ㌰㙦㕢摢㥦㝦㕤改㉤㔳㤱㍦㙢愷晣〱㐴捡扦㌲㈹㌳㕢㜳昳ㄹ㙣㌳㈵㝡挲搸㤷㤹搹㔴㥦㙤敤㤶ㄹ㌱㍦摢㍣戶㍥㍢扡㌵摢㍤〳㠲㤷攲搲㔷㉥晤摢㥣〶㘷づ慢搷㑦㥣㠱㙢㜳扢戹㔵㤸昴㍢㙡㝥㙢戶㔹㉥扡昶㜳敢㐷㌷㑦㙥捥㡥慥㙦㥤摢㤰㔸㌴搰㐳㙤㘸づ㥦慤㌷㘱㉥㑡ぢ愶愴㙣换愸㜹敥㕣㍤敤㔱攳昴收昹㉤㈹㝤晣攸㕦挳㙣ㄶ㘵㕣㍤㉥挱〵㑡愵㑡搴㙦ぢ捦摥戰攱扥㉢㝡㔳㡡㡢㥡敡ㄷ㑥㠶㘸㠳㍦收晦㘲搷㉢㐱㑥散收昸㉢㈹㝦㄰㙣昱摤挳㌶㌷愶ㅢ㡣晤ㄹ戴搴㤰昵㌰㈷㕦㡤㙦㙡慤㑦敢㝥㤳㥢㔴摦搴搳㝣㌹㘵㝥搶愱㐹㉣摣捥搴攰慡敢㤴㈶戴㍤㤵㘸㐹晦ㅡ㍡㠲つ挳㥦搱づ攵挳扦㕦〶戲ㄱ愶愴攴㑢㥥㡥攰摦㤷愷ち搰㈵攵て㠱昱扣〰㥥㝢ㅢ攲㠵㙤㕡㔱㈵散㝢㄰敡㥣戸㠲摣㈴㍤搱㈴ㅤ㤸㥥㑤㡦搶ㄷ昴ㄴぢㅤ㍢㌶收搸㌷攸摢㌹㔹㤹〷愱㘵㐶㈴㕢㥢ㅢ收㘷昵㥥戹㔷昲〶搷㌲搳昴㠶〴愷㠸㜵捦扤㥡㥡捡㘲ㄲ㕤㉥ㅥ愷㝦晤㝡扡〳㐴捡捣づ㈹改㤱慦挸㡥敢摣〸扥㜷㝥㘱㐷搱挸㡣晣㝤㜱愰扡㘲ㄵ晦㙥㍡戰挴㝡㘱扥㠹㌶㈰㝣挷攷㠰昱㕤戴㥤㌵㌵搱昸㘴㤳て慤敥㤶㡣搳慦㝡㘴攴昳づ㜳㉣戹扣愲㤲㙦㥢〶慣㝤挹搶愷ㄲつつ㡢㝡㘶挶㌷愵ㅡ收愷昵㠹㠹愴摥㘰㝤㔶㌷户㌴晥㑡晡㔵挶摤摦攸㔵ㄱ㕣捣㠹㜱攳戱㈶挹㥡㜱昶㡢㍦摥㑡戴挱昸㘴㤳慦㕡挴㌰㍥摢ㅥ㐶ㄱ晦攷挹㜶㝥㌸晤愶㝤慡愸慣㔸挱㐷㥡㑢挴捦㌲㑥㐶捡捤搷㤳㜷㥢捤㙣㘲昳㐴㑣ㅢ搱搳㌶搱戸㝡㐳昴慢㜹㑦㐹㡢㝣㍥摦㉦晤㔲〱㔶昸晢搲㥣晦㠰て㍢㠳㍦㤰㐷㔱晣㜶㜹ㄴ㝣晥㌴㈶摢挱㠷㝣摦换〷㘰〰㠶㤵晣昴㌲づㄶ㘶搴㘷ㅢ昴㙥ㄹ搱换敢ち扥ㅤ㠸㘶搷捣㡣搹㤸ㄲ㌴扡㐷收攰㤶晡㜴㐳㝤㤳捥〳て捣敤攵㉡愱㠹晡㉣捣㐲㥤摡摣㕡捦挵㙦㍤㌲㌳㕡ㄲ㑤慤㜳㌹昳㉢戵攸㌷づ㑥㥡㔵㥥ㄹ㔹摦㠴㌷㡦㤱㤳慦㉢㌳搳㘷㌷㥦㠸昵㜳昳ㅢ㥢づ㑥捣㙤晤㔵㌴捡晣㉡〱㐲挶㍢慡㔴㤵㤶慡㡡搲㡡㕦晡ㅤ㠵㍤ㅣ㈱挳㠸㔷㑡㘲戶敡㌱扣㉡昲㕥㘵㤷捣㌹挰㝣慦戲㈶挷㕡㌰捦㐹㠹戹挵㠷晣晣搵昶挵ㅢ戴晢㄰㤰〹〷捦ㅣ摦㍥㜳晣晦㙢㈵㕦昹攳㠸㕣攴㙢㐰㜶㡢摣㌴搵ㅤ㘰摣搳搸㔵㈸攳㥥愳㐹挷挹攵敦㝥晥㡣搸㜰㑦挴㌷㈷捤昹㜲㉣㈶ㄵ㜶挷ㅢㅦㅦ扢㤸㡣㠹捦摢㥥〶挳㐳戸挶㐴㐳慢愹ㅢ搵摣搸㤸攰慥挵摤㜲㍡㍥戳昵ち㌹㥥挶㈷㠹㤶〱㤱晤捦ㄴ㈵ㄶ㐲㤴㔸㈸㈲㝣ㄵ㜳敡戹扣㘶慣收㔹㠹㤶晡散散挶晡㔴〵ㄹ㑥て晦㔵散㤳搸㠵捡〰愶昵㈷㍢㈶づ㑥昳㈷㝥ㅡ㜳ㄵ搱敥㈱ㄸ㉦㄰㍡戶ㅦ㝢㙥愹㝣㝦慢㕦㌸慦户㐴㈹昹愰搷㠲㠸㔶㡥戱㉣〴收㥢挴㜶攰〵㠹㝣〸愹㈷㘸㠰愷ㄶ㠲戹昵㔷戶ㄱ慦㡡㑥扦散ち〳晦挴收㐴㝡㉣㔶㄰㌴户㜴㌵㔷㥥㔶愰戵晣㐸㘹〹㜰捡敤㈸捣㑤挷㥣昷〵㌸晥㙤愹愰㘰㍡㈶戳㤶㜱戲慥捦攸㈱摦戴㈵攵攵摤㉡扣㜲㡤户㘲つ㌴愷㈶摡㔷敥㡥㜷挵摦㝡㘸散㐰㙥㠸摦捦つ搱挲愰㕡〴㐴㍤〹㤶摢㤳㘷㄰愵㐱㌵㐸昹搳㔰收扦㑢ち㑥㑦㠵㐳㐹㜹㈳愷捤㔶㌴㜲㜳㜰愸攱挳㘴㕡㑣扦〵㈴扥㙥ㄵ㑦㐱慦搵挰敡㠵㑤㥢㠶攳㜵㠹㝡ㄶ挴捡㕦㡥搷㝥㍦挱搳㙡㤹㍦〶愲㕥〶换㠱愸戴慤㐴ㅢ捡ㄴ敤㠳㄰昵ち㔸づ㐴慣㍦㕢ㄷ捤ㅥ扥ちㄵて愱搹挸㙤ㅤ㡥愹搷㘰挷㐳㌲㕣㡢㘱〵㙤㜸㘵ㅤㄳ愸搷挱昰戸挰昸㉢昸捤愵摥㠴〱扦扤㑡㍣㍦㉤搵㕢搰昰ㄳ㔳ㅢ捥捤㝢ㅢ慦昸㐱㤴摢㌱て㠴㜴摢㍢收扢昴挰搳戱㘳慡昷㈰戱挰戴㜵㝢〴㌷㘵㈴戳晤搹摢㘰ㄴつ㐶搳攰㝤ㄸ戰攳摡ㄸ㜰戹㈶晤挵收㘶㙢搲㔸扡ㅤ㑣户捦㘱㘰㙢搲㜸挸散㑤摡〲戶㜸㤳戶挲愲挳㑤晡㍢㡣㡤㈶㑤㘰〵㙤㘰㜳㑤晡〲㑣㐷㥡昴㈵散㡡㌴改㉢愸愵㐹ㄳ戹㜹晦〴攷㘸搲㘴㐸户摤愴慦攱收㙥搲扦㈱昵㘸搲㔴㙥捡愱捣昶㡤户挱㌴ㅡ㑣愷挱户㌰㤰㈶捤〰㤷㙢搲て㌶㌷㕢㤳㘶搲敤㌰扡㜵㐱㉤戶㈶ㅤ〱㤹扤㐹㍣昰㉥摥愴㜲㔸㜴戸㐹㍥ㄸㅢ㑤㍡㤲ㄵ戴㌱㤹㜹㜴慤扡㐲搷㤱㈶㜱慡㘹㤱㈶㜱ㄲ慡㌴改㘸㙥㕥㌷㜰㡥㈶ㅤぢ改戶㥢挴㔹慢㜸攴扤㤳㝡㐲攴搱愴㍡㙥捡昱捣㔶改㙤㤰愰㐱㤲〶㥣攸㉡㑤㑡㠱换㌵㠹㜳㔹慤戸戶㈶愵改愶搳㡤昳㑥㙤㑤㥡〵㤹扤㐹扢㐲㕤扣㐹㥣慥摡攱㈶敤〶㘳愳㐹戳㔹㠱愳㐹㔵搰㜵愴㐹㥣昶㕡愴㐹〳愰㤶㈶㥤挰捤ㅢ〸捥搱愴〶㐸户摤愴㐱㜰挳㈳慦㐹㝢㐰㘴㠱㐹慤昹攵搶挴㑤㘹㘶㌶㑥戱昵㌰㤸㑢㠳㜹㌴攰愴㕢㘹㔲ぢ戸㕣㤳㌸慦搶㜲戳㌵愹㤵㙥晣㌱っ挵㌹戰戶㈶㉤㠰捣摥㈴捥㡥㉤摥㈴㑥㥤敤㜰㤳㌸挵搶㘸搲㠹慣挰搱㈴捥扣敤㐸㤳㌸〵户㐸㤳㌸㌹㔷㥡戴㠸㥢㌷ㅣ㥣愳㐹㈷㐳扡敤㈶昱〰〳㡦扣㈶ㅤ〴㤱〵㈶戵㘶㤳㑥攱愶㉣㘱戶ㄱ摥〶愷搲㘰㈹つ㌸〱㔸㥡戴っ㕣慥㐹㘳㙣㙥戶㈶㥤㐶户搳改㌶ㄹ〶戶㈶㥤〹㤹扤㐹㔳愰㉥摥㈴㑥攳敤㜰㤳㌸摤搷㘸搲㜲㔶攰㘸ㄲ㘷〱㜷愴㐹㌳㘰㔷愴㐹㥣㈸㉣㑤㍡㥢㥢挷ㄹ挳㡥㈶慤㠰㜴摢㑤攲捣㘲㍣昲㥡挴改挵ㅥ㑤㍡㤷㥢戲㤲搹㌸昵搸挳攰㍣ㅡ晣㥥〶㥣㡣㉣㑤㍡ㅦ㕣慥㐹㥣㙦㙣戹搹㥡㜴〱摤㉥愴摢㉣ㄸ搸㥡㜴㌱㘴昶㈶㜱搶㜰昱㈶㜱㑡㜱㠷㥢挴愹挷㐶㤳㉥㘱〵㡥㈶捤㠱慥㈳㑤攲搴攴㈲㑤㙡㠲㕡㥡㜴ㄹ㌷慦ㄹ㥣愳㐹慢㈰摤㜶㤳㌸换ㄹ㡦扣㈶㜱慡戳〵㈶戵收㍢改㑡㙥捡㔵捣挶㘹搰ㅥ〶㔷搳㘰㌵つ㌸昶㤶㈶慤〱㤷㙢ㄲ攷㍥㕢㙥戶㈶慤愵摢㌵㜴㕢ち〳㕢㤳慥㠵捣摥愴㘵㔰ㄷ㙦ㄲ愷㌷㜷戸㐹㥣〶㙤㌴㘹㍤㉢㜰㌴改っ攸㍡搲愴攵戰㉢搲愴戳愰㤶㈶㕤捦捤攳㑣㙡㐷㤳㙥㠴㜴摢㑤攲㡣㙢㍣昲㥡㜴づ㐴ㄶ㤸搴㥡㑤扡㤹㥢㜲ぢ戳㜱㑡戶㠷挱慤㌴戸㡤〶㥣愴㉤㑤扡ㅤ㕣慥㐹㥣㠷㙤戹搹㥡㜴〷摤敥愴ㅢ攷㑣摢㥡㜴㌷㘴昶㈶㜱㌶㜵昱㈶㜱慡㜵㠷㥢挴㈹搹㐶㤳敥㘱〵㡥㈶㕤つ㕤㐷㥡戴〶㜶㐵㥡戴ㄶ㙡㘹搲㝤摣扣㙢挰㌹㥡昴〰愴摢㙥ㄲ㘷㝦攳㤱搷愴昵㄰㔹㘰㔲㙢㌶改㈱㙥捡〶㘶扢捥摢攰㘱ㅡ㍣㐲㠳敢㘱㈰㑤㝡ㄴ㕣慥㐹㥣ㄳ㙥挵戵㌵改㌱扡㍤㑥㌷捥摦戶㌵改〹挸散㑤攲捣敥攲㑤扡ㄷㄶㅤ㙥ㄲ愷㠷ㅢ㑤摡挸ちㅣ㑤攲慣昱㡥㌴㠹搳挷㡢㌴㠹ㄳ换愵㐹㑦㜱昳㌸挳摣搱愴㘷㈰摤㜶㤳㌸ㄳㅤ㡦扣㈶㍤ち㤱〵㈶戵㘶㤳㥥攵愶㍣挷㙣㥣慡敥㘱昰㐷ㅡ㍣㑦㠳挷㘱㈰㑤摡〴㉥搷㈴捥㑦户摣㙣㑤㝡㠱㙥㉦搲敤㜹ㄸ搸㥡昴ㄲ㘴昶㈶㜱㤶㜹昱㈶㜱ち㝡㠷㥢昴㈲㡣㡤㈶扤捣ちㅣ㑤晡ㄳ㜴ㅤ㘹ㄲ愷戲ㄷ㘹ㄲ㈷戹㑢㤳㕥攵收㜱戶扢愳㐹慦㐳扡敤㈶㜱㔶㍣ㅥ㜹㑤攲搴㜸ぢ㑣㙡捤㈶扤挹㑤㜹㡢搹㌸㙤摥挳攰㙤ㅡ扣㐳〳㑥愴㤷㈶扤ぢ㉥搷㈴捥㤵户摣㙣㑤㝡㡦㙥㝦愶摢挷㌰戰㌵改〳挸散㑤晡〴敡攲㑤摡っ㡢づ㌷改㔳ㄸㅢ㑤晡㤰ㄵ㌸㥡挴搹昴ㅤ㘹ㄲ愷搵ㄷ㘹搲ㄶ愸愵㐹ㅦ㜱昳㌸昳摥搱愴㡦㈱摤㜶㤳扥㠰ㅢㅥ㜹㑤晡〷㐴ㄶ㤸搴㥡㑤摡捣㑤昹㤴搹㌸㠵摦挳攰㌳ㅡ晣㡤〶㥣搴㉦㑤晡ㅣ㕣慥㐹㕦摢摣㙣㑤摡㐲户慤㜴晢ㄱ〶戶㈶㝤〱㤹扤㐹㥣㝤㕦扣㐹㍦挳愲挳㑤㉡㈹戵㥡昴て㔶攰㘸㤲㠲慥㈳㑤攲ㄴ晦㈲㑤㉡㠳㕡㥡昴ㄵ㌷㡦晤㜰㌴改㕦㤰㙥扢㐹㕣㉤㠰敤捡㙢㔲〵愴ㅢ㈱捤㍢ㄱ晢㙦㙥捡㌷捣愶㜹ㅢ㝣㑢㠳敦㘸挰〵〶搲愴敦挱攵㥡搴挳收㘶㙢搲て㜴晢て摤㌸摦摦搶愴ㅦ㈱戳㌷㘹㐷愸㡢㌷㠹换〴㍡摣愴㥤㘰㙣扣㤳㝥㘲〵㡥㈶昵㠵慥㈳㑤攲㜲㠳㈲㑤攲㐲〴㘹ㄲ愷捡愸㝥攰ㅣ㑤㉡㠵㜴摢㑤慡㠲㥢扢㐹晤㈱摤攸㙥ㄲ㝥㠹㄰㙢㐲㤸㙤㜷㙦〳ㅦつ扡搲㠰㡢ㅤ愴㐹ㄵ攰㜲㑤ㅡ㘴㜳戳㌵㠹㍦㥦愹昹改挶戵〷戶㈶㜵㠷捣摥㈴慥㑡㈸摥㈴㉥㔹攸㜰㤳戸戴挱㘸㔲て㔶攰㘸ㄲ㔷㍣㜴愴㐹㕣晡㔰愴㐹㕣ㄴ㈱㑤慡攴收搵㠲㜳㌴愹ㄷ愴摢㙥㔲ㅣ㙥敥㈶つ㠵㜴愳扢㐹摢㜱㔳戶㘷㌶㉥戳昰㌰搸㠱〶扤㘹挰㠵ㄷ搲愴ㅤ挱攵㥡挴戵ㄵ㤶㥢慤㐹㝤攸戶ㄳ摤挶挱挰搶愴㥤㈱戳㌷㘹㍣搴挵㥢挴攵ㄳㅤ㙥ㄲ㤷㔹ㄸ㑤摡㠵ㄵ㌸㥡挴搵ㄷㅤ㘹ㄲ㤷㘱ㄴ㘹ㄲㄷ㘸㐸㤳晡㜱昳戸㔲挳搱愴㉡㐸户摤㈴慥攸㜰㌷㠹换㍡㌶扡㥢戴㍢㌷㘵〰戳㜱挹㠷㠷挱㐰ㅡ晣㤶〶㕣〴㈲㑤ㅡ〴㉥搷㈴慥昳戰摣㙣㑤摡㠳㙥㝢搲㉤〱〳㕢㤳昶㠶捣摥愴㈴搴挵㥢挴愵ㅣㅤ㙥㔲ㅡ挶㐶㤳〶戳〲㐷㤳㜴攸㍡搲㈴㉥〹㈹搲愴搹㔰㑢㤳昶攵收搵㠳㜳㌴㘹㍦㐸户摤㈴慥㉥㜱㌷㠹㑢㑣㌶扡㥢ㄴ攲愶㠴㤹㡤换㑦㍣っ㈲㌴㠸搲㠰ぢ㔲愴㐹搵攰㜲㑤攲㥡ㄳ换捤搶愴ㅡ扡搵搲敤㈴ㄸ搸㥡ㄴ㠷捣摥㈴慥ㅣ㈹摥㈴㉥㉢改㜰㤳戸晣挴㘸搲㔰㔶攰㘸搲ㄲ攸㍡搲愴愵戰㉢搲愴㘵㔰㑢㤳㠶㜱昳㑥〳攷㘸搲〱㤰㙥扢㐹㘷挰捤摤愴㌳㈱摤攸㙥搲㐱摣㤴ㄱ捣戶摣摢㘰㈴つ㐶搱㠰㡢㘳愴㐹愳挱攵㥡挴昵㉦㔶㕣㕢㤳挶搰㙤㉣摤戸㔶挵搶愴㜱㤰搹㥢挴㔵㉣挵㥢挴㈵㉥ㅤ㙥ㄲ㤷挲ㄸ㑤ㅡ捦ちㅣ㑤扡っ扡㡥㌴㘹ㄵ散㡡㌴改ち愸愵㐹㠷㜰昳戸㥡挶搱愴㐹㤰㙥扢㐹㕣㜵攳㙥搲㙡㐸㌷扡㥢㌴㠵㥢㌲㤵搹戸㉣挷挳攰㔰ㅡ㑣愳挱㕡ㄸ㐸㤳愶㠳换㌵㠹㙢㜱㉣㌷㕢㤳㘶搰㙤㈶摤戸㙥挶搶愴挳㈱戳㌷㠹㉢㙡㡡㌷㠹换㙤㍡摣㈴㉥换㌱㥡㜴〴㉢㜰㌴㠹慢㜵㍡搲㈴㉥摢㈹搲㈴㉥攸㤱㈶ㅤ挵捤攳捡ㅥ㐷㤳㡥㠱㜴摢㑤攲ち㈰㜷㤳ㅥ㠰㜴愳扢㐹挷㜱㔳敡㤸㡤㑢㠴㍣っ㡥愷㐱㠲〶て挱㐰㥡㤴〴㤷㙢ㄲ搷〵㔹㙥戶㈶愵攸㤶愶摢搳㌰戰㌵㈹〳㤹扤㐹捦㐰㕤扣㐹㕣晡搳攱㈶㍤ぢ㘳愳㐹戳㔸㠱愳㐹捦㐱搷㤱㈶㜱〹㔱㤱㈶㜱㜱㤱㌴愹㥥㥢挷㔵㐶㡥㈶捤㠱㜴摢㑤攲㙡㈴㜷㤳戸㈴㘹愳扢㐹㡤摣㤴㈶㘶攳㜲㈵て㠳㘶ㅡ捣愵〱ㄷ㌰㐹㤳收㠱换㌵㠹㙢㤴㉣㌷㕢㤳㕡攸搶㑡户昷㘱㘰㙢搲㝣挸散㑤攲㑡愳攲㑤晡㄰ㄶㅤ㙥搲㕦㘰㙣㌴㘹〱㉢㜰㌴改㈳攸㍡搲㈴㉥㘷㉡搲愴㑦愰㤶㈶㉤攴收㙤〶攷㘸搲㐹㤰㙥扢㐹㥦挱捤摤愴扦㐱扡搱摤愴挵摣㤴㔳㤸㡤㑢愷㍣っ㤶搰攰㔴ㅡ㜰㌱㤵㌴㘹㈹戸㕣㤳戸㕥捡㜲戳㌵㘹ㄹ摤㑥愳摢户㌰戰㌵改っ挸散㑤攲慡愷攲㑤晡ㅥㄶㅤ㙥搲て㌰㌶㥡㜴㈶㉢㜰㌴㠹㉢慡㍡搲㈴㉥慤㉡搲愴㥦愰㤶㈶㥤挵捤攳敡㉢㐷㤳㝥〷改戶㥢愴㌸捥〷ㄲ捥搹㐲愵㤰㙥㜴㌷改ㅣ㙥捡戹捣搶挵摢㘰㈵つ捥愳㐱ㄹっ愴㐹扦〷㤷㙢㔲㔷㥢㥢慤㐹攷搳敤〲扡〵㘰㘰㙢搲㐵㤰搹㥢搴ぢ敡攲㑤晡つ㉣㍡摣愴敤㘰㙣㌴改㘲㔶攰㘸搲昶搰㜵愴㐹扤㘱㔷愴㐹㍢㐲㉤㑤扡㤴㥢搷〷㥣愳㐹㤷㐳扡敤㈶昵㠵㥢扢㐹㍢㐳敡搱愴㉢戸㈹㔷㌲ㅢ㤷㤴㜹ㄸ㕣㐵㠳慢㘹戰㉢っ愴㐹慢挱攵㥡㔴㘵㜳戳㌵㘹つ摤搶㠲㤴敦つ㠳㡥慤㉥攲㠴扤㠰㙤挹ㄷ攷挶戶昶捡ㅣ㍡㍦搱㠰㥢㌷㑣挱晡㠳㉣㐵扦㠶挹愷㘵挶㉡㤰晣摦㡣㜶摥搳〱ぢ愷㘴ㄳ㡥㍥戶ㅦ戶㉣ㅦ〳愷慤戹㙤慤戴晣㘵慢㐴晣攵㜵晦昹昹攷㡥㘵攱敥搱㜵〱㝦愲戴慥慥愴㠲㌹搱㈴㉣〷㕣㠷㠶㜱捥㍣搷㌱ㄴ㤹㠸㥤户㘸㠲搱戶㙢㥦㌶捡〹挲㠳ㅢ㜸扢ㄷ慦昹愶捥昹搸搷㈲愱攲愴㙣搹㘱搷㤳㐳㌰㍥换㠳㤰㙥㜳㉥㉦ㅣ戰ㅡ㡣戳㝡愷㘷ㄷ㌵㘰㈶㌵㕦昲㐷㌹㡤㔷㥣㍡㙡愸㔱㕥㜳㑢ㄹㄶ扤攵晦攴㙥捥昷㝥㠴敡戶㝤摥㑦ㅣ㡢ㅢ㌵㐳㔰㑤昹搱〰戸愰㍦㡢㙥挷㤴㍥晣昳㕤㡦ㄲ户㥦㔴㥦㙡㘹㙥㙤捥㘴慢愶㘳㌵㐰ㄵ㝦昴ㅡ㍦搱ㄳㅣ㔱㝥㈴㈲㝡收攴㠶㤵㌵昱㉥㈵搲㈶晦㥣愶收ㄳ㥢愴㥡昲㔶晥昶户攰搵戵㉢搳㜰戵㠸晣つ〰㜰㠱㄰ち攵㕦㈰㙣愲敡扢ㄱ戱㝥㍢㙡攴愸㘹㜵㌱㍤㤸㑥㈶挳㠹㔰愲㐶㡦敡改㜸㉣㔳㤳〸㐷㘲㐹摣挳㈶ㅤ慤㡥挵〲ㄱ搳㐷扢〹㍥㠱愸挵摤㑣慥摡攲愸慢慣〱挷挴㍥㐹昶㍦㈴㠱㕡㐴挶〳㍦㌰㡦㍣摤㐷㡤慣㤳㐹捣搳昰㤳摡扥摢㈰改〵㠹昳慥㉥扥摢㈱敥〹戱㙤㝤㐰㈰㘶㐶搱晡㈳㤴㜶㈷㉣戴㉡扣㔲㐳㈱攷㈷㤲㕦㑤〶昴㝣挷㌰㤷㕦扢〷ㄶ搸昳搵晥㘰戹昷㙢昷㐲愰㠶攳㤵㈰㝤ㅦ㌹晡昳㜹㈰愴摣㍢搵〴戸㜳㥦㠰戰㐴㘳愳搹㔳㌵づㄲ昶搵搹㤷ㄱ㘶㈸摦㐳戰㌳摡㔱㥢㡡㠴ㄳ戵攱㜴㜵慣㍡ㄶつ㔶〷㘳改㔸㍡ㄳ慦㠹㠵㠳㤱㜰㍣㤲愹〹㡣戴搲㙦㠰㑦㘰㤴挵㐹㍢㐶㕢ㅣ㜵㤵㥣㘵摢㌹敤ㄸ㡢挸㜸㤴㘸㙣㠷挶づ㘸挴㍢挰改扡㈲摦㠳捡㈷㈸ㅦ㠴㔷㡡㔳㜶つ㠰㠷〳㠳㜶㠰㥦㠲〵〱㥥〰扤〰晣㌴〴㙡㈲㌸〱昸ㄹ㜲昴攷㜳㌲愴〲㜰ㅣ㈱摣〰搷㝡〲㍣搵っ攵晢㈳㐲ㄹ〰〷㔳挹㘴㈴ㄳ慥愹挹愴挳搱㐴㔸㑦愴攳搱㜴㍣ㄴ换㐴㘲㤱㜴㈶㕤ㄳ㌸搴㑡晦㍣㝣〲搳㉣㑥〰㥥㙥㜱搴㔵捥〰搷㌹〰捦㐴㘴㍣㕣〰ㅦ㘶挹昷愵昲ㄵㄴ愱敤㐳㜰㡥㠰摣〰㜸ㅦ〷挰慦挳㠲〰ㅦ〹扤〰晣〶〴敡㘸㜰〲昰㥢攴攸捦攷戱㤰ち挰㝢㝡〲㍣挸ㄳ攰㍡㌳㤴敦㕤㠴㌲〰㑥搴搴挶㌳㝡㑤㉡㔱ㅢ慢㡤㠶㤳㤱㜸㍡㔶ㄳ〶攸㌱㍤㡤㝤㍢㔴ㄳ㌸摥㑡晦ㅥ㝣〲〹㡢ㄳ㠰㤳ㄶ㐷㕤㘵ち㕣攷〰㥣㐶㘴㍣㕣〰㜳㥡慣挸㈳㔴晥ㄵ㐵㘸㕣㡢愴㌸㔵搶〰㜸㘷〷挰㥢㘱㐱㠰㘷㐳㉦〰㝦ち㠱㍡〱㥣〰晣ㄹ㌹晡昳搹〰愹〰扣愳㈷挰㍢㜸〲摣㘴㠶昲㙤㐵㈸㜳てづ搵挴慢㈳㤱戸ㅥち敢搱㔸㙤㍣㥥〹改㤹㘸㈶㤸搶昵㔸㍣ㄹ〹〵㘴㝡㉡敢晦㍢㝣〲㜳慤㘲〴攰㜹ㄶ㐷㕤㘵ぢ戸捥〱戸ㄵ㤱昱㜰〱㥣戵攴㜱㉡扦㐶ㄱ㕡㡣攰㉣㠰摣〰搸敦〰昸㕢㔸㄰攰ㄳ愱ㄷ㠰扦㠳㐰㉤〲㈷〰㝦㑦㡥晥㝣㥥っ愹〰散昳〴戸捣ㄳ攰㔳捣㔰扥ㅦㄱ捡〰戸〶㠰搶㈴㔳改㘰㙤㜵㈲㕡㕢㔳ㄳぢ㘶挲㌱扤㈶ㅤ挲搷㘳愲㌶㤲〹挸搴㔲搶晦ㄳ㝣〲愷㕡挵〸挰㑢㉤㡥扡捡㘵攰㍡〷攰搳㄰ㄹてㄷ挰愷㕢昲〳愹㉣挷攱户㜶〰挱攱ㄴ㔵〳攰敦㝦戰㝦〶㔷挰㠲〰㉦㠷㕥〰收ㅤ昵搴搹攰〴㘰㍦㌹晡昳戹〲㔲〱昸摦〸攱晥っ晥ㄷ愴敥㉦戹㜳捤㔰扥㥥〸㘵〲ㅣ㑡改戱敡㔰㈸㕣ㄳ㡢㐴ㄳ㜱㝣搷搵㐶昵㜸㔸慦㑤㐴㘲愱㘰㈶ㄸ㤰㘹愱慣扦ㄲ㍥㠱昳慣㘲〴㘰㤹ㄱ㙡改㉡捦㠷慥㜳〰扥〰㤱昱㜰〱㝣愱㈵ㅦ㐳㘵㙦ㄴ愸㡤挶㉢㜵㌱攴〶挰㥦㌹〰摥〹ㄶ〴昸ㄲ攸〵攰扥㄰愸换挰〹挰㍢㤳愳㍦㥦慢㈰ㄵ㠰㍦昶〴昸㈳㑦㠰慦㌴㐳昹㜶㐳㈸〳攰㔰㜵㙤戲㍡ㄴ㑥〷攳昸㤲挳攷㙥㌲㤲慥㐹㈷搲㌵㝡㜵㉡ㅣ㠹愷㠲〱㤹搲挹晡慢攰ㄳ戸摡㉡㐶〰㤶搹㥣㤶慥㜲つ㜴㥤〳昰㕡㐴挶挳〵昰㌵㤶晣㄰㉡昷㐰㠱摡〴扣㔲搷㐲㙥〰晣愶〳攰扤㘱㐱㠰搷㐳㉦〰て㠶㐰㕤て㑥〰摥㠷ㅣ晤昹扣ㄱ㔲〱昸㔵㑦㠰㕦昶〴昸㘶㌳㤴㉦㠸㔰ㄶ挰攱㜰㈲ㅥ㑤搵㠴㠲攱㘸㌸ㄶ㐹㠶㈳挱㔸㈸㤵㑥㠶攳愹敡㑣㐴て摣㘲愵て挱㈷㜰慢挵〹挰㌲ㄳ㤳摢㐶㕤攵敤搰㜵づ挰㥣扦㠹㠷ぢ攰㍢㉤昹愱㔴挶㔰㠴㌶㤵攰摣つ戹〱昰㌳づ㠰昷㠷〵〱扥〷㝡〱㜸ㄸ〴敡㍥㜰〲昰㜰㜲昴攷昳〱㐸〵攰㡤㥥〰户㜹〲晣㤰ㄹ捡㌷〲愱っ㠰ㄳ戵㝡㈶ㅥ挵㠷㜰㕡㡦㐶搳㌵㤹㔸㈲㔹㥤㡣搶㔴敢㠰扢〶攳㤳挰〶㉢晤㐸昸〴ㅥ戶㌸〱㔸㘶㔱㜲摢愸慢㝣ㄴ扡捥〱㤸㜳㉦昱㜰〱晣戸㈵㍦㥣捡昱㈸㐲㍢㡣攰㍣〱戹〱昰㝤づ㠰㈷挲㠲〰㙦㠴㕥〰㥥〴㠱㝡ち㥣〰㍣㤹ㅣ晤昹㝣〶㔲〱昸㉥㑦㠰敦昰〴昸㔹㌳㤴㙦ㅡ㐲ㄹ〰挷㈳搵攱戴㕥慤愷㐳戵㤱㘸㈸㔳ㄳ㑢㠴㐳扡慥〳收摡敡㜰㙤㜵㑤㐰愶㐱戲晥改昰〹晣搱㉡㐶〰㝥摥攲愸慢摣〴慥㜳〰收扣㐹㍣㕣〰扦㘸挹㡦愵昲㈸ㄴ愱ㅤ㐳㜰㕥㠲摣〰㜸扤〳攰㘳㘱㐱㠰㕦㠶㕥〰㍥づ〲昵㉡㌸〱戸㡥ㅣ晤昹㝣ㅤ㔲〱㜸慤㈷挰慢㍤〱㝥搳っ攵㑢㈱㤴〱㜰戰㔶㡦㔶㠷㙢慡慢㠳ㄸ㔸㈷挲戱㔸㌰ㅡ挴户㕣㐸て愷慡ㄳ愱㜴㌸昰㤶㤵㍥つ㥦挰摢ㄶ㈷〰扦㘳㜱搴㔵扥ぢ慥㜳〰收㥣㐷㍣㕣〰晦搹㤲愷愸㥣㠳㈲戴㈴挱昹〰㜲〳攰㡢ㅣ〰昳㘶扤〴昸㐳攸〵攰㘶〸搴㐷攰〴攰戹攴攸捦攷挷㤰ち挰扦昷〴㜸愵㈷挰㥢捤㔰扥㉣㐲ㄹ〰㐷㜱㝡㈲ㅥ挲ㄸ㌹㥡㑥㐴攳㘹㍤㥥㑥愶攲㌵愹㘸扣㈶ㄲ㡤改㝡㍣㈰搳て㔹晦㝣昸〴㍥戳㡡ㄱ㠰㘵收愱愵慢晣ㅣ扡捥〱㜸ぢ㈲攳攱〲㜸慢㈵攷敦ㅤ㙢㡢㔱愰㌶ㅢ慦搴ㄷ㤰ㅢ〰㥦收〰昸㔴㔸㄰㘰捥㍥ㄴ㠰㤷㐲愰扥〲㈷〰㉦㈳㐷㝦㍥晦〵愹〰扣挴ㄳ攰挵㥥〰晦摢っ攵㍢ㄳ愱っ㠰㘳昸摣挵㐷㜰㜵㈲㤱㠸㐵昵㘸㈶ㄶ㡢搴愶㜰愷攲㐸㌲㥡㑣㈷㐳㠹挰㌷㔶晡攵昰〹㝣㙢㜱〲昰㜷ㄶ㐷㕤攵昷攰㍡〷攰ㅦ㄰ㄹてㄷ挰晦戱攴捤㔴慥㐴ㄱ㕡ㄳ挱昹ㄱ㜲〳攰㜹づ㠰捦㠷〵〱收捣㐱〱昸〲〸攴〷戱〴攰ぢ㠵㌳〱㉥挵愱扤〰摣攸〹昰ㅣ㑦㠰换攰挴㔰扥㑢ㄱ捡〰㌸㥤㑡改攱㔰㈶ㄹぢ挶㙢愳㤱摡㜸㈲㥡慡慤㡥㠴愲搱㔸㌲ㄳ㡡㐷攲㠱㜲搳㐷扢っ㍥〱㥦挵〹挰㕤㉤㡥扡捡ち㜰㥤〳戰㠶挸㕥〰晢㉤昹㝣〲扣ㅡ㐵㘸㔹〲摣ㅤ㜲〳攰攳ㅤ〰㕦〳ぢ〲摣〳㝡〱㜸ㅤ〴慡ㄲ㥣〰㝣㉤㌹晡昳搹ぢ㔲〱昸ㄸ㑦㠰㡦昲〴㜸㍢㌳㤴敦〶㠴㌲〰㡥愷昴㘸㉡ㄵ换攸搵㌸㥢㤶慥㑥㈷㌳㤹敡㈰捥㑤攰慣㑦㄰摦㜹㤱挰昶㔶晡ㅢ攱ㄳ搸挱攲〴攰摥ㄶ㐷㕤攵㡥攰㍡〷攰㍥㠸散〵㌰愷晤㠹晣㘴〲㝣〷㡡搰㑥㈲㌸㥣晡㘷〰㍣挵〱昰摤戰㈰挰扢㐰㉦〰摦〳㠱敡〷㑥〰扥㤷㥣〵㜰ㄵ愴〲昰㈱㥥〰㡦昷〴㜸㜷㌳㤴敦㐱㠴㌲〰づ㐵㜰㙡㌲㤵㑣攰㈸愲㌶ㅡ挳戹戴㈰㍥㉤㜰晢捣㘰㌰㕣㥢㐸搶挴〲〳慣昴て挱㈷㌰搰攲〴攰摦㕡ㅣ㜵㤵㠳挰㜵づ挰㝢㈰戲ㄷ挰㝢㕡昲㘵〴戸つ㐵㘸㑢〹搰摥㤰ㅢ〰ㅦ攰〰昸㐹㔸㄰攰挱搰ぢ挰㑦㐱愰昶〵㈷〰㍦㑤捥〲㜸㍦㐸〵攰愱㥥〰挷㍣〱づ㤹愱㝣捦㈱㤴〱㜰㈶ㄶ㐹改昸㌰㐸㘷㔲戱㘸愲㈶㡥攳攰㘰㉣ㄸ㑥愷㌳㔱ㅣ慤㘵挲〱㤹㉡挷晡晦〸㥦㐰挴㉡㐶〰㡥㕡ㅣ㜵㤵搵攰㍡〷攰ㅡ㐴昶〲戸搶㤲㥦挵〲㕦㐶ㄱ摡㜲〲挴㈹㜷〶挰晢㍡〰㝥つㄶ〴㜸㈸昴〲昰敢㄰愸㘱攰〴攰㌷挸㔹〰ㅦ〰愹〰扣㤷㈷挰㝢㜸〲㝣㤰ㄹ捡昷づ㐲㤹㥦挱㤹㘸ㄴ㠳㡡ㄸ㑥愷挵㜱ㄲ㉤㤹搴㤳㝡㈴㔵㠳㜳挱㤹㔴㈴㔶㔳ㄳ㤰㘹㙥慣晦㕤昸〴㐶㕡挵〸挰愳㉣㡥扡捡搱攰㍡〷攰㌱㠸散〵昰㔸㑢扥㤲〵㝥㠴㈲戴㜳〹搰㌸挸つ㠰㜷㜱〰晣〹㉣〸昰㜸攸〵攰捤㄰愸㐳挰〹挰㥦㤲戳〰㥥〴愹〰摣挷ㄳ攰摥㥥〰㑦㌱㐳昹戶㈰㤴昹ㄱ㔱㥤っ搶㈴㌳搵㠹敡㘴㌸ㅡ挵换㐴㑤㌲㤹㑡㐶㈳挱㑣㉣ㄵ㑣㘵〲㌲㐵㡤昵㙦㠵㑦攰㔰慢ㄸ〱㔸㘶愷㔹扡捡改搰㜵づ挰㌳㄰搹ぢ攰㤹㤶㥣扦㜳慤晤ぢ〵㙡ㄷㄲ愰挳㈱㌷〰敥收〰昸ㅢ㔸㄰攰㈳愰ㄷ㠰扦㠵㐰ㅤ〵㑥〰晥㡥ㅣ晤昹㍣〶㔲〱戸慢㈷挰攵㥥〰ㅦ㘷㠶昲晤ㄷ愱っ㠰昵㔴㈴㤴㑥搶〴挳搵昱㔰㌴㠹㌳㤷搱㔸㈸㕤ㅢ搴攳㝡㑤愲㌶ㄸ㑡〷㘴㝡ㄹ敢晦ㄱ㍥㠱攳慤㘲〴㘰㤹㔹㘶改㉡㤳搰㜵づ挰㈹㐴昶〲㌸㙤挹㔷戱㠸㌲㕣㍡搴㉥㈷㌸ㄹ挸つ㠰㝦昸摥㝥扡戲㉢㉣〸昰㉣攸〵攰ち〸㔴㍤㌸〱㔸㈳㐷㝦㍥攷㐰㉡〰㝦㠳㄰敥搳㤵㕦㐳敡㍥㕤搹㘸㠶昲昵㐰㈸敢㌳㌸ㄶ㑡搴愶ㄳ戸㙥ㄴ㡢㘶㌲㝡㌲㤳捥攰㘶搱㤱㔸㙤㌸㠳㥤㍡ㄶ㤰愹㘱慣扦㈷㝣〲捤㔶㌱〲戰捣ち戳㜴㤵昳愰敢ㅣ㠰㌹㤷捣ぢ攰㔶㑢扥㠶㐵散㠰〲戵搵〴㘷㍥攴〶挰㝦㜳〰摣〷ㄶ〴㜸〱昴〲昰㑥㄰愸㠵攰〴攰扥攴攸捦攷㐹㤰ち挰㥦㜸〲晣㔷㑦㠰ㄷ㥢愱㝣晤㄰捡晣っ㑥㠶㤲ㄱ散戹改㘸㍡ㄴ㑤愵㈳挹㔰㈶㥡㐸㐵ㄲ昱㕡㥣㔰ぢ㈶㠳〱㤹搶挵晡㜷㠳㑦㘰㠹㔵㡣〰㉣㌳扡㉣㕤攵㔲攸㍡〷㘰捥〳昳〲昸㌴㑢㝥ㅤ㡢ㄸ㠴〲戵昵〴攷っ挸つ㠰摦㜲〰扣ㄷ㉣〸昰㤹搰ぢ挰㝢㐳愰捥〲㈷〰て㈶㐷㝦㍥㝦〷愹〰晣㥡㈷挰慦㜸〲㝣㡥ㄹ捡户ㅦ㐲㤹㝢㜰㌲㠳愳㠶㜴㌰挸㉢㐵改㘰㌸㠱戳㍤戱ㄴ扥敡㜰摤㌳ㄵ慦捤〴捥戵搲〷攱ㄳ㔸㘹㜱〲戰捣挶攲戶㔱㔷昹㝢攸㍡〷㘰捥攱昲〲昸〲㑢㝥ぢ㡢愸㐵ㄱ摡捤〴攷㈲挸つ㠰晦攰〰㜸㈸㉣〸昰挵搰ぢ挰晢㐳愰㉥〵㈷〰て㈳㐷㝦㍥㉦㠷㔴〰㝥搲ㄳ攰㈷㍣〱扥挲っ攵㍢〸愱捣㍤㌸㥡搶挳㌸〴捥㔴㐷㙢愲ㄱ扤㍡㥥㡡㠷搲㌸戰㠸愵㠳挹㙡㡣㤶〳㌲㥤㡡昵㡦㠰㑦攰㉡慢ㄸ〱㔸㘶㔲㔹扡捡搵搰㜵づ挰㥣㝦攵〵昰㕡㑢捥摦ㄳ搷挶愱㐰㡤㍦㕢慥搶㔹㔵㑥㠰㠸㡥㝣慡㙢㉤㘹㠸慣昹ㄷ㔸て㈹ㅥ戸㌷ぢ㙣㝢㜴㈹扦〹㡣攷㙦㥣ㅡ昳㌴愶攳㤷敢昴㈱愳㐶搶づㄹ戳㌰愵㌷昰户㘴㌱㥢〳慥㈵㍢㌴㡥㙦挵㑢摣昹㜹㐶昳〸昹㤵㔳㑥摤改㘵㑤昸ㄸ㙣摤㜵晡户敤ㄲ敢㠷㠴㉤户㈹㉤㌹㍦摣㐴ㄹㄳ㥡愰ㄸ捣㝢㔴敦搰捥搹㙥㥦扣㜳扢ㄴ扦ㄸ㡤摦戲搵搳㔶挴㔶晣慣㔴㔹㘹ㄷ戵户搷㉦㘱㥢户〸挶㕤㜹慤〰㘳㥡收㌷敥㠶㙤搸搹攳㘷昳㐶搶㘷㘵㥡搳㉥搰㉢敤㐶挰攳㥢㡣敤昵つㅦ㌸㘲㘰㌸㔴㝥ㄷ昶戴晦㐳ㄶ敥扣敤ㄳ㡢㤸㤳㝦㝥㙤㉡㐲㉡敥㔴㡣㐷㤱攲㌴㤷㠱㜸㤱㝦挳摢㕢㘱昰㉥㝥晤摤㜵㈷攰㕢㑣㠵敢㑥挰昷㈰㤲扣㠳づ㐳㤲摣敥㜰慦㈵㜵散づ昷㐱㡡㐷㠹㜶〴㙣㝢㜴㔱ㅢ挰㜰㤷㔰ㅡ愷扡昸㡥戲戶㍣ㄴ㔳搷㈱㥦㔵慤㕦㍢㠶ㅢ昰〴㙣〶㝡搴扣戶㔰捤㙢㑣㠵敢㈶扤㑦㌱㈷㈳㈵敤㌵㍦㙤㐹ㅤ㌵㍦〳㈹ㅥ㤸㌶㙦搴晣㍣ㄸ愳收㍦攲㤵㡦㝢愷搱慤㙡戵捡㔱昳㙣搶捣挹ㄸ〳㍤㙡扥戸㔰捤ㄷ㤹ち搷晤㜳㕦㐷㈴愹戹挹㕥昳ㅢ㤶搴㔱昳㥢㤰攲㠱挹攷㐶捤敦㠱㌱㙡收㠴っ㕦㡢㔵㜳愸㕡慤㜴搴㥣㘵捤㝦㠵捤㐰㡦㥡捦㉥㔴昳㔹愶挲㜵㙢摢捤㠸㈴㌵㥦㘴慦昹㔳㑢敡愸昹㌳㐸昱挰㔹㑦愳收扦㠳㌱㙡收ㅣ〷摦ㄲ慢收㜰㐴㉤㜳搴扣㤴㌵㝦つ㥢㠱ㅥ㌵㉦㉥㔴昳挹愶挲㜵搷搹㙦ㄱ㐹㙡㕥㙥慦昹㍢㑢敡愸㤹昳っ昰挰㥤㌱㡤㥡㝦〲㘳搴捣㘹〳扥ㄵ戹㥡挳㙡扥愳收㜳㔹㌳慦挲て昴愸㜹㙥愱㥡㥢㑤㠵敢㠶戰扣㕡㉦㌵㕦㘸慦㔹㉥搹㌳扥愳㘶㕥扡㤷㥡㉦㌶㙡收戵㜴愳㘶㕥㠹昷㕤㙡搵ㅣ㡡慢㝡㐷捤㤷戳㘶㕥搸昶慡㌹㕤愸收㤴愹㜰摤慢㤵ㄷ挰愵收搵昶㥡攵㉡戸慢㘶㕥つ㤷㥡搷ㅡ㌵昳昲戴㔱㌳㉦㙥晢搶㔹㌵㠷攳敡㔸㐷捤敢㔹㌳慦ㄵ㝢搵㝣㐴愱㥡て㌷ㄵ慥摢愸昲㥡戲搴㝣戳扤㘶戹戰散慡㤹ㄷ㤸愵收㕢㡤㥡㜹㔵搷愸㤹搷㡢㝤户攷㙡づ慡㐳ㅤ㌵摦挹㥡㜹昹搵慢收㠹㠵㙡㍥挴㔴戸敥㜰捡换戴㔲昳晤昶㥡攵㕡慤慢㘶㕥戳㤵㥡ㅦ㌴㙡收㠵㔲愳㘶㕥㠲昵㙤戰㙡づ㐵搵ㄸ㐷捤㡦戰㘶㕥搱昴慡昹愰㐲㌵ㅦ㘸㉡㕣㌷ㅦ攵㤵㑦愹㜹愳扤㘶戹晣改慡㤹㤷㐱愵收愷㡣㥡㜹敤搱愸㤹㔷㌵㝤捦㔸㌵㠷㘳㉡敥愸昹㔹搶捣㡢㠴㕥㌵㐷ぢ搵ㅣ㌱ㄵ慥晢㠲昲㘲愲搴晣愲扤㘶戹愲攸慡㤹㔷ㄶ愵收㤷㡣㥡㜹㌹捦愸㤹ㄷち㝤慦㔸㌵㐷㠲㙡㕦㐷捤慦戱㘶㕥㜷昳慡㜹捦㐲㌵敦㘱㉡㕣户散攴昵㌹愹昹ㅤ㝢捤㜲㤱捥㔵㌳㉦搶㐹捤敦ㄹ㌵昳敡㤹㔱㌳慦扤昹摥捦搵ㅣ㔱晤ㅤ㌵㝦挸㥡㜹㈹换慢收㕤ち搵扣戳㔵㜳晥摤㌴㜹挹㑢㙡摥㙣慦㔹慥㝢戹㙡收昵㉦愹昹㌳愳㘶㕥㜴㌲㙡收攵㉣摦攷㔶捤攱愸摡挱㔱昳㔶搶捣慢㐳㕥㌵〷ち搵㕣㘹㉡㕣㌷扡攴㔵㈴愹昹㥦昶㥡㡤㑢㐹昹㥦捦扣愴㈴㌵㝦㙤搴捣敢㌸㐶捤扣㐲攴晢挶慡㌹ㄴ㔱㥡愳收敦㔸㌳㉦戸㜸搵㕣㔶愸收㉥愶挲㜵て㑡㕥㤸㤱㥡㝦戲搷㉣㔷㘷㕣㌸昳㉡㡤搴㕣㠲㠵ㄹ㌸慥攳愵ㄱ愳㘶㕥㜴昱㤵㐲㉡挷㐸㤱戰晡昱㍢晢㜱㕤ㄹ㌴㡡搷㌰扣㙡晥づ愶㥥挷愲摦㥡ち搷敤㈱㜹慤㐳㙡收㉦㍡攷㡥㐵攵㠲㠷慢㘶㕥昸㤰㥡扢ㅢ㌵昳㙡㠳㔱㌳慦㘳昸㝡㐲㕡捥愳昰戸晡捡㔱㜲㠰㈵昳慡㠰㔷挹㕢ぢ㤵扣挵㔴戸㙥摣挸慢〷㔲㜲㙦㝢挹㜲〹挱㔵㌲㉦㈵㐸挹㝤㡣㤲㜹晥摥㈸㤹㔷〶㝣㝤㈱ㄵ㤸㐳㘱昵㠹愳收㕤㔸㌳㑦戴㝢搵晣㘱愱㥡㍦㌰ㄵ慥㝢㉡昲㠴扣搴扣扢扤㘶㌹㉢敦慡㤹㘷攷愵收㠱㐶捤㍣㈵㙥搴捣㤳敤扥㐱㔶捤攱ㅡ昵戶愳收㍤㔹㌳捦㕤㝢搵晣㕡愱㥡㕦㌵ㄵ慥摢ㅤ昲ㅣ户搴㍣挴㕥戳㥣攸㜶搵捣ㄳ摥㔲㜳搰愸㤹㘷愰㡤㥡㜹晥摡ㄷ捥搵㕣慢㕥㜰搴ㅣ㘵捤㍣ㅤ散㔵昳戳㠵㙡晥㠳愹㜰摤㠹㤰愷㡤愵收愱昶㥡攵摣戱慢㘶㥥㐳㤶㥡㠷ㄹ㌵昳愴慥㔱㌳㑦〹晢づ戰㙡づ㠵搴ㄳ㡥㥡て㘲捤㍣挳敡㔵昳㈳㠵㙡㝥搸㔴戸㙥ㄲ挸㌳戱㔲昳㔸㝢捤ㄵ㤶搴㜱㈸捡搳戲㔲昳㌸愳收㥥攰㡤㥡㜹㤶搵㌷㈱㔷㜳慤扡捦㔱昳㐴搶捣㤳㤶㕥㌵摦㔹愸收㍢㑣㠵敢晥㝤㝤㄰㐹㙡㥥㘶慦㔹捥㜰扡㜰敥ぢ㕢愹㜹㠶㔱㌳㑦㍤ㅡ㌵昷挳㉢摦㘱戹㥡㠳敡㈶㐷捤㐷戰收㐱戰昱慡㜹㝤愱㥡慦㌵ㄵ慥㕢敢昱㝣愱搴㝣㥣扤收扤㉤愹〳㘷㥥㍣㤴㥡㡦㌷㙡づ㠲㌷㙡收戹㐰㕦搲慡㌹ㄲ㔲㔷㍢㙡㑥戳㘶㥥㕡昳慡昹昲㐲㌵㕦㘶㈹昲敦㝡㌷ㄴ㤱愴收ㄳ散㌵换㜹㌸ㄷ捥挳㘰㉢㌵㌷ㄸ㌵昳〴㤹㔱㌳㑦慦昹㥡慣㥡㐳㌵敡〲㐷捤㜳㔹昳㌸搸㜸搵㝣慥㔵㕡晥つ改捥㌱ㄵ昹㌷愴ぢ㑣戰敡㔸㠰戸摡㠹㈴ぢ㐱晣攵㍣愳攵㜹㙡㐶敥㄰㌳挴戸㤵〶㔶㙦改慤㈲愸挴ㄶ㤶㘷㜸搲慡㕢㠶㡢扡㜴戹㥦㠷摣㠵慣㘱ㄴ㔷㥣㜵挷㕤㌵㕡收攸㉤ㄳ㜱㤳ㄸ摣㑢㘳㝡㝤愳戹㜶〹㌷㡦攱摤つ慣晢㌶㘸挲㜱戵愰㉦㌳愵〵㌷㜲攸㥡ㄹ摦㡡㕢搱愴㉢ㅡ愷㈶戲㔹扤愵改搷戰敡ㄱ㔳㘴昸挳㘵昸㌳㙥戶攱戹㜲㡤㑢搲昲敦昳㘰扢摦㑥㍢ㅥ搶晤㤶㑡㜹㌳㡥㕦戶收㔱ㄶ攱㤶慡攵攸戳㕣摤搹ㄲ摥㐹捥㠴攱〶ㅦ戸㉤㌰㍢慡愴㕥摣㙡㑥㕢捣㉥户愱㌸㈱㈵㘵㔳搱敡㘲㈷敦㜸愴搱戵戱㉥搱搲㤲㔸㔴搱㔸搷愰㌷捤捡捥慥愸㕢㠰戳㤵戸戱て㠲㔵㔴㔴㘸㑢昰㍦㌳昰ㄹ攰戹㌲搹扢㑦㘵慡愵㈴换㐰晣敡〸㈸戸㘷㤹攵㥥攲㔹敥ㄹ㘲㥡㉢昷㑣扡户㈱慣㔱慥㍡〶晥㉣㔹㍢ぢ㡡㕣㑡㥥敡㤲㤴㘷搳晣㜷㈴㉢㐰晣㡡攷戵㙣㈹戳㥥㈹㔷㡡㘹㉥攵㜹㜴户愵㥣㙤愵㍣ㅦ㡡㕣㑡㥥愹㤲㤴ㄷ搰晣㐲㤲㡢㐰晣㙡慥㌳攵ㅣ捦㤴㤷㡡㘹㉥攵㘵㜴户愵攴愹㉡搹捡㔵㔰攴㔲㥥㘴愵扣㠲收㔷㤲㕣〵攲㔷㡢㥤㈹㤳㥥㈹搷㠸㘹㉥攵㕡扡摢㔲昲㑣㤳愴㕣〷㐵㉥㈵捦ㄳ挹㔶㕥㑢昳昵㈴搷㠱昸搵搹捥㤴㐷㝡愶扣㔱㑣㜳㈹㙦愲扢㉤攵戹㔶捡㕢愰挸愵攴㘹ㅥ㐹㜹㉢捤㙦㈳戹ㅤ挴慦㜸㑥挷搶换愹㥥㈹敦ㄲ搳㕣捡扢改㙥㑢㜹戹㤵昲㕥㈸㜲㈹㜹㤶㐶㔲摥㐷昳晢㐹ㅥ〰昱㉢㥥㤲戱愵㍣搸㌳攵〶㌱捤愵㝣㤸敥戶㤴㍣㑤㈳挰㍥ち㐵㉥㈵㑦戲㐸捡挷㘸晥戸昸㠰昸搵慤捥㤴〷㜸愶㝣㔲㑣㜳㈹㥦ㄲ昷ㄲ㌳㉦㑥㠰㕢㈹㥦㠱㈲㤷㤲攷㐸㈴攵ㅦ㘸晥㉣挹㜳㈰㝥昵愰㌳㘵戵㘷捡㑤㘲㥡㑢昹〲摤㙤㕢昹㠸㤵昲㑦㔰攴㔲昲ㄴ㠷愴㝣㠹收㉦㤳扣〲攲㔷㍣㥦㘱〳㜶ㅦ捦㤴慦㡢㘹㉥攵ㅢ㜴户愵㝣搶㑡昹ㄶㄴ戹㤴㍣㐳㈱㈹摦愶昹㍢㈴敦㠲昸搵㑢捥㤴〳㍣㔳扥㉦愶戹㤴ㅦ搰摤㤶㤲愷㈸愴㤷㝦㠱㈲㤷㤲㈷ㄸ㈴攵㐷㌴晦㉢挹挷㈰㝥昵㥥㌳㘵㕦捦㤴㥦㡡㘹㉥攵㘷㜴户愵攴ㄹ〶㐹昹㌹ㄴ戹㤴㍣㍦㈰㈹户搰㝣㉢挹摦㐱晣敡㌳㘷捡㕥㥥㈹扦ㄴ搳㕣捡慦攸㙥㑢戹搵㑡昹㉦㈸㜲㈹㌹扣㤷㤴㕦搳晣摦㈴摦㠰昸ㄵ挷昲戶㕥㔶㜸愶晣㕥㑣㜳㈹㝦愰扢㉤攵㜷㔶捡晦㐲㤱㑢挹搱戹愴晣㤱收㍦㤱晣っ㠲晢㤴㠰摡㔲晥晣慤搷ㄷ㕦㘹〵㑤㜳㈹扢㠰戵愷㉣㐳っ〱戶ㅣ㡡㕣㑡㍦愴㤲搲㐷昳慥㈴ㄵ㈰㝥搵摤㤹昲ㅢ捦㤴摤挴㌴㤷戲㍢摤㙤㕢ㄹ戰㔲昶㠴㈲㤷戲户㤵戲㤲收〱㤲㕥㈰㝥挵㤱戰㙤㉢晦敥㤹㜲㝢㌱捤愵摣㠱敥戶㤴扢㔸㈹㜷㠴㈲㤷㤲㘳㕢搹捡㍥㌴摦㠹愴㉦㠸㕦つ㜴愶晣搸㌳攵慥㘲㥡㑢搹㡦敥戶㤴㝢㕡㈹慢愰挸愵ㅣ㘲愵散㑦昳摤㐹〶㠰昸㔵搰㤹昲㕤捦㤴㠳挴㌴㤷㜲て扡摢㔲㜲㙣㉡扤摣ぢ㡡㕣捡愱㔶捡扤㘹㍥㤸㘴ㅦ㄰扦ㅡ收㑣昹㡡㘷捡晤挴㌴㤷㌲㐸㜷㕢捡㠳慣㤴㘱㈸㜲㈹㌹㌰ㄴ㘰㈳㌴㡦㤲㔴㠳昸搵㌸㘷捡攷㍣㔳挶挴㌴㤷㌲㑥㜷㕢捡㠹㔶捡晤愱挸愵攴戸㑥㔲づ愳昹㜰㤲〳㐰晣㡡㠳㌸摢敥搳收㤹㜲㠴㤸收㔲㡥愴扢㉤㈵〷㜶〲散㘸㈸㜲㈹㡦戳㔲㡥愱昹㔸㤲㠳㐱晣敡㜸㘷捡〷㍣㔳㑥㄰搳㕣捡㐳攸㙥㑢㤹戶㔲㑥㠲㈲㤷㤲愳㉡搹捡挹㌴㥦㐲㌲ㄵ挴慦ㅡ㥣㈹㙦昷㑣㌹㕤㑣㜳㈹㘷搰摤㤶㜲慥㤵昲㌰㈸慣㤴攵ぢ㈰摤摦敢㉡戸㌱〸㈲㌵㙦挳㌸ㄸ扦〴㠲扢㕤敡㘹㡣㘳收攲㙡晡愲㌱㑤搹㤶㐵っ搴〵昷㥦㉢㤷㙢攵㘵愵㐳㝦㔹㉣㡥㠶㜶㐵㈸㍥换㙦挲收晤㝦挴攱〰戵晤ㅡ㍡㈳づ挳戳愲搴愷㌸昸攳〶慢ㅢ㤱㠱㔹㠶㡢㐲㈹づ〸㐵㜱㠳愹㌸㄰ち敤㈸〰㔵捥㤱㐵㠷㠷㌸㑣晤ぢ㝦ㅤ攵㘸㈴㔳㡢㔹ㅣ㔳ㅦ㐳づ㉦昸慣㕣㘲㑡㉢㌸㑣㔱愷㕡戵㕥㙢搶㙡㙤摤㔲㑢戱㉥㙦敢㌸㌰㤱慤扢挶扥㜵挷㌳挵ㄹ㔰㜱ぢ戵〴㌹㡥㐳㈴㝤搲㥥㥥㠳㄰㑡㡤昴㘷㠳㤳㘰㔷攷愵攷㠰㐴ㄴ㔷攵愵攷㈰㐵ㄴ㔷摡搳㘷㤸㠲㠳ㄲ㐹㍦㡢ㅣ挷㈴㤲㝥戶㍤晤昹愶搴㐸捦㠱㠸〴扢㉣㉦㍤〷㈷愲戸㌴㉦㍤〷㉣愲戸挴㥥扥㠱㈹㉥㠵㑡搲㌷㤲攳昸㐴搲㌷搹搳㜳㜰搲扥昵㔷㔸挱㉥挸㑢㝦愵愵㌸㍦㉦晤㔵㤶攲昷昶昴㉤㑣戱〶㉡㐹摦㑡㙥㉤㌸㐹㥦戵愷攷㐰愵㍤㍤〷㈸戲㉤攷攴愵㕦㙦㈹㔶攴愵攷㐰㐶㍣㝥㘷㑦扦㤰㈹㙥㠴㑡搲㉦㈲挷㜱㡢愴㍦挹㥥㥥㠳㤶昶昴户㕡挱捥捣㑢捦〱㡣㘴㌹㈳㉦㍤〷㌵愲㌸摤㥥㝥〹㔳㜰㄰㈳改㑦㈵挷㌱㡣愴㕦㙡㑦捦〱㑣㝢㝡づ㕣㈴搸愹㜹改敦户ㄴ㑢昲搲㜳㠰㈳ㅥ愷搸搳㥦挱ㄴㅢ愰㤲昴㘷㤲㝢ㄸ㥣愴㕦㙥㑦捦挱㑣㝢晡挷慣㘰㡢昲搲㍦㙥㈹ㄶ收愵㙦戳ㄴ㈷摡搳慦㘰ちづ㙥㈴晤㌹攴㥥〲㈷改捦戵愷攷挰愶㍤㍤〷㌴戲㉤慤㜹改㥦戵ㄴ㉤㜹改㌹昰ㄱ㡦㜹昶昴攷㌳挵㈶愸㈴晤〵攴㌸捥㤱昴ㄷ摡搳㜳㤰搳㥥晥㈵㉢㔸㘳㕥㝡づ㜸㈴㑢㐳㕥㝡づ㠲㐴㌱挷㥥晥㔲愶攰愰㐷搲㕦㐶敥つ㜰㤲晥㜲㝢㝡づ㜸摡搳㜳愰㈳挱㘶攵愵㝦挷㔲㘴昲搲扦㙢㈹㜴㝢晡慢㤸攲㝤愸㈴晤搵攴㍥〰㈷改㔷摢搳㜳昰搳㥥㥥㠳ㅥ㐹㥦挸㑢捦㠱㤰㈸㡥捦㑢晦戱愵愸戳愷㕦挷ㄴㅣっ㐹晡㙢挹㝤〶㑥搲慦户愷攷㐰愸㍤㍤〷㐰㤲攵攸扣昴㕢㉤挵㔱㜹改㌹㔰ㄲ㡦㈳敤改㙦㘴㡡㉦愱㤲昴㌷㤱攳戸㐸搲摦㙣㑦捦㐱㔱㝢㝡づ㠶㈴搸捣扣昴ㅣ㈰㠹㘲㐶㕥晡㙦㉣挵㜴㝢晡摢㤹㠲㠳㈴㐹㝦〷戹ㅦ挰㐹晡㍢敤改晦㙢㑡㡤捦㝣づ㡣㈴换㤴扣昴㍦㔹㡡挹㜹改㝦戶ㄴ㤳散改敦㘵㡡㔲㄰㐹㝦ㅦ㌹㡥㤷㈴晤晤收ぢ㌲㤵ㅣ㉣戵㙦扤て㥣愴ㅦ㥦㤷㥥〳㈷㔱㡣换㑢捦挱㤴㈸づ戶愷摦挰愸ㅣ㍣㐹晡㠷挹㜱散㈴改ㅦ㌱㕦㐸㝡づ㥣摡搳㜳挰㈴挱㐶攵愵て㔸㡡㤱㜹改㌹戰ㄲ㡦ㄱ昶昴㙤㡣扡㍤㠸愴㝦㠲ㅣ挷㔱㤲㝥愳昹㐲搲㜳㄰搵㥥㥥㠳㈷〹㌶㍣㉦㍤〷㔴愲ㄸ㤶㤷㥥㠳㉣㔱散㙦㑦晦っ愳㜲㔰㈵改晦㐰㡥㘳㉡㐹晦慣昹㐲搲㜳㐰搵㥥㥥〳㈹〹㔶㥢㤷㝥㜷㑢㔱㤳㤷㥥〳㉥昱愸戶愷摦挴愸㠳㐰㈴晤ぢ攴昶㈰㐱扢戵ㄷ捤ㄷ㤲㥥㠳慢昶昴ㅣ㔴㐹戰㔰㕥㝡づ戴㐴ㄱ捣㑢扦㡦愵搸捦㥥晥ㄵ㐶攵㘰㑢搲扦㑡㉥㐸挲昴慦㤹㉦㈴㍤〷㕡敤改㌹挰㤲㉣㠳昳搲㐷㉤挵摥㜹改㌹㄰ㄳ㡦扤散改摦㘲搴ㄸ㠸愴㝦㥢ㅣ挷㕤㤲晥ㅤ昳㠵愴攷愰慢㍤㍤〷㕢ㄲ散户㜹改㌹〰ㄳ挵挰扣昴ㅣ㤴㠹㘲㠰㍤晤晢㡣捡㐱㤸愴晦㠰摣㐸ㄲ㙥晤㠷收ぢ㐹捦〱㔸㝢㝡づ扣㈴搸㙥㜹改挷㕡㡡㝥㜹改て戶ㄴ扢摡搳㝦捣愸ㅣ㤰㐹晡㑦挸㜱㍣㈶改㌷㥢㉦㈴㍤〷㘳敤改㈷㠳㤳昴㍢攵愵攷挰㑣ㄴ㝤昲搲㑦戵ㄴ㍢摡搳㝦捥愸ㅣ㥣㐹晡㉤攴㘶㤰㜰敢户㥡㉦㈴㍤〷㘶戹昴㤵㐷㠱攳敦㑣㤴㉥㔴愹攳搳挷ㅦ晦㕤㘵㔹㔵摦戲㈳づ敡扥敡挳㍦㝥㜴攱㙢挷っ晦昴扦㔷㕤昵摡挷ㄷ㙥晡敦㈳挹攱㝦㔸户敥愹〹㙢㌶㝤昴㥢捣摡搲晢扦㥢戸㜶㜱㘸捥攲㜹㤹㤹㝢ㅦ扣昸挸ㄳづつ㑤敤㌵戸㑢㤷慥㕤昷搸敥搹㍥㝢〶㤶捥㝢㔰㍤昱昶㡥㑤㑡㐶ㅣ㉣挲㜱愹㤱㈳てㄹ㠳㝥㠱ㄷ㍤扡㔴ㅥ摦搹㘵挸挸挳㔵㐶搲㉡攳㑢愳㡣㑣㘷㤷㌱ぢ〹愴㈵づ㌴㌸ㄲㄱ㌴晥㘹㤴搱搰搹㘵挸㐸挴㠵㐶㤳㔵挶搷㐶ㄹ㉤㥤㕤㠶㡣㐸㕣㘵㘴慤㌲扥㌱捡㔸搸搹㘵挸挸挴㔵挶㐹㔶ㄹ摦ㄹ㘵㉣改散㌲㘴㠴攲㉡㘳愹㔵挶て㐶ㄹㅣ㔶㜴敡ㅢ㔶㐶㉡慥㌲㤶㕢㘵晣搷㈸㘳㐵㘷㤷㜱づㄲ戸摦㈹攷㕡㘵晣㘴㤴㜱㝥㘷㤷㈱㈳ㄷㄷㅡㄷ㕡㘵㤴㘸昲昱挵攱㐶愷㌶㐵㐶㌰慥㌲㉥户捡㈸㌵捡戸慡戳换㤰㤱㡣慢㡣搵㔶ㄹ㘵㐶ㄹ敢㍡扢っㄹ搱戸捡攰挸㐶㍥㐵㝤㐶ㄹㅣ㠶㜴㙡㔳㘴㘴攳㉡攳㘶慢㡣ち愳㡣摢㍢扢っㄹ攱戸捡戸搳㉡挳㙦㤴㜱㙦㘷㤷㈱㈳ㅤ㔷ㄹㅣ昱㐸㔳扡ㅢ㘵㙣攸散㌲㘴挴攳㉡攳ㄱ慢㡣㥥㐶ㄹ㙤㥤㕤㠶㡣㝣㕣㘵㙣戴捡〸ㄸ㘵㍣搳搹㘵挸〸挸㔵〶㐷㐲搲㤴摦ㄸ㘵㙣敡散㌲㘴㈴攴㉡攳㐵慢㡣敤㡤㌲㕥改散㌲㘴㐴攴㉡攳㌵慢㡣摥㐶ㄹ㙦㜵㜶ㄹ㌲㌲㜲㤵昱㡥㔵㐶ㅦ愳っづ㘷㍡昵攳㑢㐶㐸慥㌲㌸㔲㤲㝤愳慦㔱〶㠷㌵㥤㕡㠶㡣㤴㕣㘵㜰挴㈴㘵散㘲㤴挱攱㑤愷㤶㈱㈳㈶㔷ㄹㅣ㌹㐹ㄹ晤愴っ挵攱㡡っ捡晥昲㡤㜱㙤㘷㈴㕣㉡ㄴ㑥㜷㔹㡡て昳ㄴ㍣愴ㄷ㡦て昲ㄴ㍣挸ㄶ挵晢㜹ちㅥ昶㡡攲捦㜹ちㅥ㠸㡡攲扤㍣〵てつ㐵昱㙥㥥㠲〷㙢愲㜸㈷㑦挱挳㈷㔱扣㥤愷攰〱㡤㈸摥捡㔳昰㄰㐳ㄴ㙦收㈹昸愵㉦㡡㌷昲ㄴ晣ㅡㄶ挵敢㜹ち㝥㌱㡡攲戵㍣〵扦慡㐴昱㙡㥥㠲㕦ㅥ愲㜸㈵㑦挱㡦㜳㔱扣㥣愷攰〷慣㈸㕥捡㔳昰㈳㑦ㄴ㝦捡㔳昰㐳㐸ㄴ㉦收㈹昸戱㈰㡡ㄷ昲ㄴ㝣愳㡡㘲㔳㥥㠲㙦ㅤ㔱㍣㥦愷攰捥㉣㡡㍦收㈹戸㝢㠹攲㌹愷愲摢晦〳ㅦ㑡㕤搷</t>
  </si>
  <si>
    <t>㜸〱捤㝤〷㝣ㄴ㘵晡㝦摥㤰㉣㤹愵㘴ㄱ〱ㅢㅡㄴ㐱㐵㌱搹㙣㤲㕤ㄴ㌵㠴ㄶ愵〷挴ㅥ户捣㐲㈴挹㘲ち挵ちㄶ昴ㄴ散つㄵ挱㝡昶㠶扤㥣ㄱ扢㔸㑥㤱㔳捦敥搹扢愷ㅥ㤶㔳晦摦敦㌳㌳㥢㤹㥤搹㈵㍦晦㤷捦挷戰晢㌰㑦㝦收晢捣捥捥㍢昳捥㑥㥥捡换换晢ㅤ㝦晣㥦㝦〵㕣搸慥㙥㜱㙢㥢摥㌴戲㈶搵搸愸挷摢ㅡ㔲捤慤㈳慢㕢㕡愲㡢㈷㌵戴戶昵㠰㠱慦扥〱晡搶挲晡搶㠶㘳昴愲晡〵㝡㑢㉢㡣ち昳昲㡡㡡戴㝣攸户㌶摦〱㡢搱攸愵ㄵ㤰挰㉡㑦昳㤱昴㈴㈹㈲搱㐸晣㈴扤㐸㝡㤳昴㈱改㑢㔲㑣ㄲ㈰改㐷戲〵㐹㝦㤲㉤㐹〶㤰っ㈴ㄹ㐴戲ㄵ〹昳㙢摢㤰㙣ぢ搲㝢㍢㤰㤹㌵㘳愶挶㡥挲摡搴戵愵㕡昴摤㑢づ㌴㙡ㅥ㕤㔶㌶戲㙣㘴㐵㘹㔵㜰㘴改敥㈵㌵敤㡤㙤敤㉤晡攸㘶扤扤慤㈵摡戸㝢挹戴昶㔸㘳㐳晣〰㝤昱捣搴㍣扤㜹戴ㅥ㉢㉤㡦㐵㐳攱戲㔰㐵㐵㌲ㄲ〹昷ㅥ㡣挸㔳㙡挶㑣㙢搱㤳慤晦慢㤸摢㌳收搴㥡㌱㈳愷攸㙤晦慢㤸㍢㈰㈶㐲㡥㑤㌵㐵ㅢ㥡晦㐷㐱ぢ搹搳昲戱㝡扣㠱捤搷昵㤶㠶收㌹㈳㔱戶〳㘸㜰㔵㈳挷〳昱㜸戴戵慤㐶㙦㙣㥣愱㈷搹昷摥㑤挴㑣㙦搱㥢攳㝡㙢摦愶㜱㡢攲㝡愳愹㙥㉤㙡㍡㌰摡㌲㈵摡愴ㄷ㜰愱戸挹攸㕢㙤㐲㙦㙥㙢㘸㕢摣愷㘹㔶慢㍥㈳摡㍣㐷愷㐹㘱搳㠴昶㠶㐴㐱㠱㉡㈸挸敢㌱摣慢ㄸ改捤挸昱㉤昱㥡戹搱㤶㌶攱搸戵㌲㉦㕢摢ㄶ㈲㠵㍢捡攲㔶㔴㤲攱挵㌶搵㌵㌴ㅤ愰户㌴敢㡤㑣挲收㡤挸㌰ㄲ㑣っ攸搳攰㔸㙢挳挶愸㕥收攷㡤慢挲㉣㕡〹挹㄰㄰摦㡥㈴愳慢换㐶㐵㐶㘹㍢㔱㍡ㄴ㐴ㄵ扣㠱㡦慣摤㡢ㅦ㥢晣晡㘸㝥㝤㉣扦㍥㥥㕦㥦挸慦搷昳敢㤳昹昵㜳昲敢攷收搷㌷攴搷ㅦ㤵㕦㍦て㌶搶㕦㔱捦㥥昹收摦㠳㍦昶㉤㜹散攸挶晤敦㜸昷㠷摦㥦㥥昴改ㄶ㡡㥦㔲昹戸づ挳㠲㌶ㅣ挴户ぢ〹慢愸ㅣ愵敤㑡改㙥㈰㑡㙤㐴ㄵ慣攴ㄶ摦㈷㑦搵㙡敢挷摣㌹㜲挰㉢慦㝦扤搷㜰挵捦戸㠴搸㥤挶㝢㠰昸㐶㠲ㄴ㡣慥㉥慦搲昶愴慣ㄴ㐴愹ㄷ捤〰㠳攷㝣搶昳戳㍤昶ㅤ㝢昱昱昱㜹㝤㐷捤㝣㔱㜱晦㈰〱㠲㌴㉥〷昱㠵㐰㄰㈰ㄴ搴㉡㈸慢〴㔱敡ㄹ㌳挰改挵搱㜷昷ㅦ昸摡㠴㍢㕡挷戴搵敥戹㉣㕦㜱ㅢ㤳〰㘱ㅡ㐷㐰㝣愳㐰㄰㈰ㄸ搶昶愲㙣㙦㄰愵ㅥ㌳〳散慣慤晡㜷昵㠱换慡敦㝣敤昹ㄹ㔷扤昴㘵㤵攲㝥㐹〲散㐳攳㝤㐱㝣晢㠱㌰㐰㐴慢愶㙣っ㠸㔲て㥢〱㑥㌹攸慡挳㕥㝥攲ㅦ㤳㑥昷攵㡤㍥攰捣㠷㙦㔵摣愷㐹㠰戱㌴ㅥ〷攲ㅢ㑦㐲ㄸ㐳愳戴〹㤴㑥〴㔱敡㕥㌳挴昲愳㕥ㅦ扥扥捦戰㜱ㄷ㕥戰搳㌳㑦搷敤昲㠸攲ㅥ㔱㐲散㑦攳〳㐰㝣㤳㐰〸㘳㤹㌶㤹戲㈹㈰㑡摤㘱〶搸㜴㐲摢挱㠹户㠶㑤㝥㜸昵㙤㌷敦㝦挰㠹㠷㉡㙥ㄶㄲ㘰ㅡ㡤愷㠳昸㘶㠰㌰㐰愹㔶㐷搹㑣㄰愵㙥㌲〳散㌶晥昰搴搶㡢戶慦扤攱戳扡愶昷㜶㕢晤㡢攲㥥㔸〲ㅣ㐸攳搹㈰扥㠳㐰ㄸ㈰愸ㅤ㑣搹㈱㈰㑡㕤㥢慥愰晦攳㡦摣晣挰搴㌳扥㍤散慢捦㘷㕦改㔷摣㡢㑢㠰挳㘸㝣㌸㠸敦〸㄰〶㠸㘸昵㤴ㅤ〹愲搴㙡㌳挰扢换挷ㅤ晥摡㤱㔳㙢慦晥㘰挲㌷挳㥡㜶㌸㑥昱ㅢ㐰〲挴㘸ㅣ〷昱㈵㐰㄰㈰㔴愶改㤴㈵㐱㤴㕡㘹〶㔸扥㜱敤攸挹摡㤲〹㔷户晥㜳搴㤲晤攲〷㈹㝥㝢㐸㠰戹㌴㙥〰昱ㅤ〵挲ち㐲ㅡ㍦ㄳ㕡㈳㠸㔲攷㥢〱㠶㝤晡挰慡扡㉦昶慣㕤㍤晦慤捦㠶㡥愹㍢㐲昱㥢㐷〲㌴搳㌸〵攲㥢て挲〰㤵摡搱㤴戵㠰㈸戵挲っ㄰摤㉥戲敢づ敢㘲晢摤昴户㐵㤵愹晢㙥㝡㔷昱㕢㑢〲戴搱戸ㅤ挴户㠰㠴㕢㐲挵㈸㙤㈱愵㡢㐰㤴㍡捤慡㘱㤷㜳挷て扢晥㡣戱愷ㄷ㥤㝤捦摢㙦㤷ㅥ愲昸㥤㈷㈱㡥愱昱戱㈰扥攳㐸ㄸ愲㙡㤴㜶㍣愵㈷㠰㈸戵搴っ昱昱捡㔵搵㌷っ㉣慤㍤㘳昴㡤㜵晦摣㜴攱㜱㡡摦㤸ㄲ㘲〹㡤㤷㠲昸㑥〲挱㙡〴慢戴㤳㈹㍢〵㐴愹㘳捤〰㙢ㄷㅦ昲换㘹㕦㉦ㅢ㜷敢㠴㡦㡦㌸㜴昰㈷㜳ㄴ扦㙤㈵挰㌲ㅡ㥦〶攲㍢㥤㠴㌵〴㐷㘹㝦愱昴っ㄰愵摡捤㄰攷摣ㄹ㝢㙦搶ㅢ戳愷㥥㝣敦搰愱㘷っ㥦㍤㕤昱扢㕡㐲㉣愷昱ち㄰摦㔹㈴っ㔱㍥㑡㍢㥢搲㜳㐰㤴㑡㤹㈱㕥ㄸ昸昸㍦㝦ㄸ㜴挹㤴ぢ㥥㥣㌳攵晣戵㘷敤愴昸㑤㉦㈱捥愳昱昹㈰扥ぢ㐰搸㡤ち敤㐲捡㉥〲㔱慡挱っ昰搸愴攵扢慣晥㙤慢㜱搷㙣扡㙤挸挷换摥昹㕥昱㈸㐱〲㕣㐲攳㤵㈰扥㑢㐹㔸㐳㜸㤴㜶ㄹ愵㤷㠳㈸ㄵ㌷㐳摣昳㕢昵ㄵㅦ㐵敥㤸㜲挵昴晡㙦㘷㌶㝤戴㐱㙤〵戵㠴戸㠲挶慢㐱㝣㙢㐰㔰㐳愸㔴扢㤲戲慢㐰㤴㍡摣っ㜰改晤摡㙥ㅦ㉥搸㌰昵扡昹㙦捤㝣㘹㘶㘴扣攲昱㠹〴戸㠶挶搷㠲昸慥〳㘱㉦㉡戵扦㔲㜶㍤㠸㔲戳捤〰㈳てㅣ㜸敡扢㉦㑤搸晦㜴㝤捡愵㥦敥戰㜶㝦戵つ搴ㄲ攰㐶ㅡ摦〴攲扢ㄹ㠴㈸㠴戵㕢㈸扢ㄵ㐴愹改㘶㠰戲敦搴ㄶ㉦㥤戹㙡搲㡡搴摥㙦晣㜷搳捡㡢ㄴ㡦㡢㈴挰敤㌴扥〳挴㜷㈷〸〳㤴㙢㙢㈹扢ぢ㐴愹〳捣〰㈷㝥昰攸㥢㥢㔶㝤㌷昵㥣愷㑥慣㜹㝡攳昰〵扤敦㠱㝡扡昹扤㌵戶㈵扡㄰㕦晥㥤挷ㄵ㌸㤸攲扦捤ㅦ㔰攱㜸㉡㔹㤱慣㑡㤶㤵㈵㉡㑡愳攵搱挲ㄲ㠴敤敡搷㌸㌷挸摥挹搹つ捤㠹搴㐲昹㕥敦㥤ㅣ摦搰搸愶户〸㔳㥣挴㝦挶戱㠹昰㝤㤲攳ㄶ攱愰㉥㙥ㅣ〲㙣㤹慣搱㕢摡㜰㌰搴戶戸昳戸㘰扢㌱搱㔶扤㤳ㅤ㘱挶ㅥ㤳㙡㙦㑥戴㙥敢慤慣㙢㡢戶改摢㘴敡㍡㠳戸摣敡㜰愰愴户㑡㐹摢㘷扡ㅤㄸ㙤㙣搷慢ㄷ㌵ㄸ敡挱ㄹ㙡ㅣ㌲愵㘲搹戵攳㕢昴愳搳㕡㔷㐵搵㌸㡥㕦㈰戱㕤㙢㘹愸㡣扡㑡㙡收愶㕡昵㘶㈹㙦㐴搳戴㠶昸㍣扤愵㑥攷㈸㐰㑦挸慡づ愰捡㍣㙥ㅢ㌱戵ㄹ㉢㡡㈳戱挴㡥㜶㈹㠱搶㥢ㄳ㝡〲昵捥〷捡㡢㘷㐶㘳㡤晡㐰㠷㠹㤱ㄳ㡡慤ㅤ攲昱愹㜸㝢㙢㑤慡戹慤㈵搵攸搴㔴㈷ㄶ㐴㜱慣㤸㤸㥣㑡攸〵昲㤷㘷㔰㤵搷愳㠷㔲㜹扢㜸ㅤ㜴㌱㜶㉢て换㙣ㅢ〹て晥㜲ㅢ摢㌶㈲ㅡ㝢ㅥ捥愵㈳㘳挱戶㤱搱㝥搷㥣㤵搸㌷㐲㕡㤷收戴昶搸㐸改戴㤵昳㠳㌷㜲〶晡㠳㍥㌴敡晣㔴收て捤ㅥ戲㜳扢摣㑣愵戶慥㜰搰㐷敢ㅣ愰㐹搸昴戶搷扤挶昹昹晤捤戵ㅦ户〰㈳㠲㠹搱收㐴愳摥㤲㜳挸慡㔸㤱㜶㉦挹㝤㈴昷㤳㍣㐰昲㈰㐸攱㔸散攳戲㈲㕡〰ぢ戵㐸㉤㉥㕣搸㤰㘸㥢敢㥢慢㌷捣㤹摢〶ㄹ㠶扡㐵㐵㠴摢昵愷㍤っ㤱昶㌷㤲㐷㐰晣晥㍣㕦〷晥捦昳昹戵㐷昱ㅦ昸挲㈱昸晦晦㍥〰挹㠷㤷㈶攳ㅤっ㐸㕢ぢ㥢㌰慣㙡敤搱挳㙢捤㈷㐶㕢攷戶昱㐳㤷㕢挹㜸敢㐸ㅥ〳改晤㌸挸㤴㠹㝡㈳㍥戲晦慢戱㙣攱㑥㠸戹搹㌱ㄳて㙥〶㌶搵㉤㙥㡥捦㙤㐹㌵攳㡣挲搸㘸㕢戴㍡㡥㠱㘱慢㡡晡㥡㈶愵㙡摡摢㝣㑤ㄳㅢ昰㕦敦愶ㄹ晡㝣㍤摡㔶㠳㕤㜲㕢㥦愶㐹ㄸ㔴捡㍥戳㌶戱愸戰挹ㄸて㡥搵㕢攳ㅡ〷㡥戵搸〵㉤昲㘱〹晢搴摥㑤摣愹攸㡢摡ㄸ扡㘷搳戴㈸〶㥥㙤ㅡ㡣㐶㠸㤷戱㐴捦㍥㈲戳扣晤㈶㠷〸〱㔹戴㐵改㈵〲㈳㔲ㅥ户ㄲ㝣㕢攲㍢戵挰愴㤹㥦㤶㔹㙤つ㡤慤㈳㑤㜸㐷㡥㑤攱挴㠲㉥攷㔴〸扢捦㠷㡤挹㤷戳㔹㤹ㅦ㙡㡥㍣愷挶㘳㐶㔸㤴㌲愱㈵搵㍥㝦㝢挴晡㕦挵㘱慣㍣敤〹㤰搵摦摥戸搷捥慢㙥晢摤晣晦㐴㝣㕣攴㑦摢㤱ㄶㅤ㈰㘴昱㥦晣㘹㑦攳㍦㝦㉥㕤攱㔰㔸㜸敥㔵戳っ㤲ぢ㘱摦扢〹㙢㍢戳㐵㤷㔱㝦㤱㌰㡢攷敢㝤㥡㘶愷㕡收挵㔲愹㜹㙣㝥㕦攱㕡攷敡㝡ㅢ㠷搲扤捣㌳〷㕣㔶㑡昵攸攱ㄸ㌱摢挶摣㍢㈰扥敦㌹㤰㍥搵㡤㡤㈵㔶挴㔶摦昳㄰昵挰户㠷敦〵㉣㐴㠲㤵愵愱㘰愴扥愶㌱ㄵ㥦㌷㌷搵摥慡搷捦愸㥥㕣㕥㍦㈹戵㔰㙦愹慦㙤㑥㌶㌴㌶攲扦㔴换㥣㘸㜳㐳扣㝥㘲昴㤸晡愳攲㈳ㄷ㌵戶㌶愹㌲挰挳㜱㜲昱捡㤲㑢捦㌸㜹㜶捤つㅢ挶㥦㜱㙦晦㤳ち㔵愹愹㜰㡤挱㠷㈱㘱〹摥摡㑢㈴㉦㤳㙣㈰㜹㠵㘴㈳㠸摡つ慥摣㜱㘱搹昹愷扤ち㕥㝢㡤攴㜵㄰散㙥愴㐵搸晢扣㘱戰㙡㌸晥攷ㅥ㐸㝢㤳攴㉤㄰挵㐱㍤㍦慢㜹摡摢㈰㔹ㅢ扥ぢ㉤㍡㐰㤰㌸㥤㔹㝢て〲扦㤶㐳愷㜶㠳〵㥢慥ㄱ㘴㡤戰㙡㠴㔴㙤㠵㌰㥥挰っ㌲ㄵ慥㌳ぢ扢挳慤㠴晥㥦㤱㝣㑥昲〵挹㤷㈴㕦㠱愸㝥㜰昵〶收ㅢ摡㝣㑢昲㙦㄰ㅢ㌰摦ㅢ慣摡〳晦ぢ㌰㍦搰攸㍦㈰㙡㑦㄰〳㤸㑤㔸捡ち捣㐸㍡㜴㠰㈰㜹㈷㌰㍦㐳攰搷㜲攸㔴㈹㉣扣㠰昹晤户㉣挰晣㘶㉡㕣㘷㑣㠲㠸㔴㠲户搶㐳㠱昰㌴慥㔶㐸攲㈳改〹愲㝥㠴慢㌷㌰ㅡ㙤晣㈴扤㐰㙣挰昴㌱㔸㔵㡥挰㐳ㄸ扣㉦㡤㡡㐱㔴〵㔸〳㤸〰搸慣挰㠴攸搵〱攲〰愶㍦㕣晣㕡づ㥤慡㠴㡢ㄷ㌰ㅦ㘵〳收㐳㔳攱㍡ㄳㄴ㐶愴ㄲ扣戵敤㤰㔴ㅢ㑣戲㍤挹づ㈴㈵㈰敡㥤慣挰散㐸㥢㥤㐸㠶㠲搸㠰ㄹ㘶戰㉡㠲挰㐳ㄸ㝣㌸㡤㜶〱㔱㝢㠱㌵㠰搹ㄵ㙣㔶㘰㐶搱慢〳挴〱捣敥㜰昱㙢㌹㜴㙡㙦戸㜸〱昳㝣㌶㘰㥥㌳ㄵ慥㌳㕣晢㈰㔲〹摥㕡〵㤲㙡㤵㈴㔵㈴㘱㤲〸㠸㝡㌲㉢㌰㝢搱㘶㙦㤲搱㈰㌶㘰昶㌵㔸戵㉦〲て㘱昰晤㘸㔴つ愲慡挱ㅡ挰㡣〱㥢ㄵ㤸晤攸搵〱攲〰㘶ㅣ㕣晣㕡づ㥤ㅡ〳ㄷ㉦㘰敥捡〶捣㕡㔳攱㍡㜳㌷ㄶ㤱㑡昰搶愶㈰愹㌶㤵㘴ㅡ挹㜴㤲ㄹ㈰敡㤶慣挰捣愴捤㉣㤲〳㐱㙣挰ㅣ㘴戰㙡ㅣ〲て㘱昰㠳㘹㜴〸㠸攲愹㐰〳㤸㐳挱㘶〵㘶㍣扤㍡㐰ㅣ挰ㅣ〱ㄷ扦㤶㐳愷㈶挲挵ぢ㤸换戲〱㜳愹愹㜰㥤㡦摣ㅦ㤱㑡昰搶收㈰愹㌶㤷愴㠱攴㈸㤲㜹㈰敡㠲慣挰㌴搱愶㤹㈴〵㘲〳收㘸㠳㔵〷㈰昰㄰〶㙦愱㔱㉢㠸㥡っ搶〰愶つ㙣㔶㘰㈶搱慢〳挴〱捣㐲戸昸戵ㅣ㍡㌵〵㉥㕥挰㥣㤴つ㤸愵愶挲㜵㥥㜵ㅡ㈲㤵攰慤㉤㐱㔲㙤㈹挹㐹㈴㈷㤳㥣〲愲㡥捤ち捣㌲摡㥣㐶㜲㍡㠸つ㤸㌳っ㔶㑤㐷攰㈱っ㝥㈶㡤㤶㠳愸㍡戰〶㌰㉢挰㘶〵㘶〶扤㍡㐰ㅣ挰㥣〳ㄷ扦㤶㐳愷㘶挲挵ぢ㤸㠶㙣挰捣㌵ㄵ慥昳挷〷㈲㔲〹摥摡㑡㈴搵㉥㈵戹㡣攴㜲㤲㔵㈰㉡㤶ㄵ㤸搵戴㔹㐳㜲㈵㠸つ㤸慢つ㔶捤㐶攰㈱っ㝥つ㡤慥〵㔱〷㠳㌵㠰戹づ㙣㔶㘰づ愲㔷〷㠸〳㤸ㅢ攰攲搷㜲攸搴㈱㜰昱〲㘶㕡㌶㘰愶㥡㡡㑤㈷㘴㥣ㄷ㍦っ㤱㑡昰搶敥㐴㔲㙤㉤挹㕤㈴㜷㤳摣〳愲㙡戳〲㜳ㅦ㙤敥㈷㜹〰挴〶捣㐳〶慢づ㐷攰㈱っ晥㌰㡤晥〶愲敡挱ㅡ挰㍣〲㌶㉢㌰㐷搰慢〳挴〱捣㍡戸昸戵ㅣ㍡㜵㈴㕣扣㠰愹捡〶㑣愵愹㜰㥤敦㡦㈱㔲〹摥摡㝡㈴搵㥥㈳㜹㥥攴〵㤲ㄷ㐱㔴㘹㔶㘰㕥愲捤换㈴ㅢ㐰㙣挰㙣㌴㔸ㄵ㐷攰㈱っ晥てㅡ扤ち愲㜴戰〶㌰慦㠱捤ち㑣㠲㕥ㅤ㈰づ㘰摥㠰㡢㕦换愱㔳㐹戸㜸〱戳㝤㌶㘰〶㥢ち搷㜵㡣戹㠸㔴㠲户昶〱㤲㙡ㅦ㤲㝣㐴昲㌱挹㈷㈰㙡㔰㔶㘰㍥愳捤攷㈴㕦㠰搸㠰昹捡㘰ㄵ㉦㡢っ㘱昰慦㘹昴つ㠸㥡〷搶〰收㕢戰㔹㠱㌹㡡㕥ㅤ㈰づ㘰扥㠷㡢㕦换愱㔳㡤㜰昱〲愶㌰ㅢ㌰〵愶挲㜵㝤愶ㄹ㤱㑡昰搶㝥㐵㔲敤㌷㤲摦㐹昲昲㐱ㄴ㠸晡敤搷㙣㐷扥㍤㘸㔳㐰㔲〸㘲〳愶愷挱慡ㄴ〲て㘱昰㈲ㅡ㜱㜲㠳㍡ㅡ慣〱㡣ㅦ㙣㔶㘰收搳慢〳挴〱㑣ㅦ挶搵㜲攸㔴ぢ㕣扣㠰昹〲㉢攱㌹㔶晡摣㔴戸慥㍢戵㈱㔲〹摥摡㐰搶㍥㠸㘴㉢㤲慤㐹戶〱㔱ㅦ㘶〵㘶㍢摡っ㈶搹ㅥ挴〶㑣㠹挱慡㜶〴ㄶ㘰㠶搰㘸㐷㄰戵㄰㈲〳㤸㥤挰㘶〵㘶〱㑢敡〰㜱〰㌳㡣㜱戵ㅣ㍡戵〸㉥㕥挰㙣挸〶捣换愶㘲㔸收搵戴㘳㄰愹〴㙦㙤㑦搶㕥㑡㔲㐶ㄲ㈴㈹〷㔱捦㘵〵愶㠲㌶㤵㈴㔵㈰㌶㘰㈲〶慢㡥㐵㘰〱㘶ㄴ㡤昶〲㔱挷㐳㘴〰戳㌷搸慣挰ㅣ挷㤲㍡㐰ㅣ挰散换戸㕡づ㥤㍡〱㉥㕥挰㍣㤰つ㤸晢㑤㠵敢ㅡ攱ㄲ㐴㉡挱㕢㥢挸摡㙢㐹昶㈷㌹㠰㘴ㄲ㠸㕡㥢ㄵ㤸㈹戴㤹㑡㌲つ挴〶捣っ㠳㔵㑢ㄱ㔸㠰愹愳搱㑣㄰㜵㌲㐴〶㌰戳挰㘶〵收㈴㤶搴〱攲〰收㈰戸昸戵ㅣ㍡㜵ち㕣扣㠰戹㌲ㅢ㌰㙢㑣㠵敢摡攷㌲㐴㉡挱㕢㡢㈲愹ㄶ㈳㠹㤳㈴㐸㜴㄰㜵㘹㔶㘰收搰㘶㉥㐹〳㠸つ㤸㜹〶慢㜸㈹㔵㠰㘹愴㔱ㄳ㠸攲挵㔴〳㤸㘶戰㔹㠱㌹㥤㈵㜵㠰㌸㠰㌹㥡㜱戵ㅣ㍡㜵〶㕣扣㠰㌹㍤ㅢ㌰愷㤹ち搷ㄵ摤攵㠸㔴㠲户㜶っ㙢㍦㤶攴㌸㤲攳㐹㑥〰㔱㑢戳〲戳㠴㌶㑢㐹㑥〲戱〱㜳㡡挱慡ㄵ〸㉣挰㥣㑡愳㘵㈰敡㙣㠸っ㘰㑥〳㥢ㄵ㤸戳㔸㔲〷㠸〳㤸㌳ㄸ㔷换愱㔳攷挰挵ぢ㤸㔴㌶㘰㥡㑤㠵敢㍡昵㜹㠸㔴㠲户㜶㍥㙢扦㠰攴㐲㤲㡢㐸㉥〶㔱㜳戳〲戳㤲㌶㤷㤲㕣〶㘲〳㘶㤵挱慡昳ㄱ㔸㠰戹㠲㐶慢㐱搴㠵㄰ㄹ挰慣〱㥢ㄵ㤸ぢ㔸㔲〷㠸〳㤸慢ㄹ㔷换愱㔳ㄷ挱挵ぢ㤸〳戳〱㌳换㔴戸慥扦㕦㠲㐸㈵㜸㙢㌷戳昶㕢㐸㙥㈵戹㡤攴㜶㄰㌵㌵㉢㌰㜷搲㘶㉤挹㕤㈰㌶㘰敥㌱㔸戵ㄲ㠱〵㤸㝢㘹㜴ㅦ㠸扡っ㈲〳㤸晢挱㘶〵收㔲㤶搴〱攲〰收㈱挶搵㜲攸搴攵㜰昱〲㘶㜴㌶㘰昶㌶ㄵ慥㔹〵㔷㈰㔲〹摥摡ㄳ慣晤㐹㤲愷㐸㥥㈶㜹〶㐴㔵㘶〵㘶㍤㙤㥥㈳㜹ㅥ挴〶捣㡢〶慢㔶㈳戰〰昳㜷ㅡ扤〴愲慥㠴挸〰收㘵戰㔹㠱㔹挳㤲㍡㐰ㅣ挰㙣㘴㕣㉤㠷㑥㕤〵ㄷ㉦㘰㠶㘶〳㘶㈷㔳攱㥡㉤㜱つ㈲㤵攰慤扤㡤愴摡㍢㈴敦㤲扣㐷昲㍥㠸ㅡ㥣ㄵ㤸て㘸昳㈱挹㐷㈰㌶㘰㍥㌱㔸㜵㉤〲ぢ㌰㥦搲攸㌳㄰挵〹ㄸ〶㌰㥦㠳捤ち捣㜵㉣愹〳挴〱捣㔷㡣慢攵搰愹敢攱攲〵㑣慦㙣挰昸㑤㠵㙢ㄶ挸㡤㠸㔴㠲户戶㠹戵晦㐸昲ㄳ挹捦㈴扦㠰愸㠲慣挰晣㑡㥢摦㐸㝥〷戱〱愳㝡〸慢㙥㐲㘰〱㈶ㅦ〲慤〷㠸扡〵㈲〳㤸〲戰㔹㠱戹㤹㈵㜵㠰㌸㠰改〹ㄷ扦㤶㐳愷㙥㠵㡢ㄷ㌰晦晥㙦㤶㈳摦㙦㑤㠵㙢㜶换敤㠸㔴㠲户ㄶ㐰㔲慤ㅦ挹ㄶ㈴晤㐹戶〴㔱㥦挳搵晢㘴昸㐰摡っ㈲搹ち挴〶捣㌶〶慢敥㐰㘰〱㘶㕢ㅡ㙤〷愲搶㐲戴ㄳ摥㌸㘴〶㥢ㄵ㤸㍢㘹搱〱攲〰愶〴㉥㝥㉤㠷㑥摤〵ㄷ㉦㘰㕥捦〶捣㙢愶㈲㜳搶㑥攱扤㠸㤴㜹㘵㔲愶愷愶攷㌳搸㘶㑡昴㠵戱㉦㌹慢戹愱慤戵㔷戲扡扤㉤㌵扥愱㙤㙣㙢㕢敦㈴〸ㄶ挵㘵ㅢ戹昴㙦㜳ㅡ㤱㍣戰㐱㕦㌸ㄳ搷收㜶㜰慢㌰㜳户愶扤戵㉤㈵ㄷ㕤户㜷敢挷愶愶愴摡挶㌶戴捥㙦㡣㉥ㅥ敡愱㌶㌴戳攷敡捤㤸㡢搲㠲㈹㈹㥢㌳㑡捤㥦慦㈷㍣㙡慣㑢戵户挴昵摡戱㝦㠶搹㉣捡戸㝡㥣㠷ぢ㤴㑡攵愹㥤戳捦摥戰攱㍥ㄸ扤挹挷㐵㑤昵〷㈷㐳㜴挰ㅦ搳㜸戱改攵㈱㈷㌶㜳晣攵ㄵ摥〷㌶昷收㘱㥢ㅢ搳ぢ挶晥㈴㕡㙡挸晡㤸㤳慦㙡㥢㕢ㅢㄲ扡摦攴㈶㌷㌴昷㌵ㄷ愷戶户㌹㌴搱㐵晤㑤つ慥扡㑥㙤㐶摢攳搱㤶挴㥦愱㈳㔸㌱晣ㄹ敤㔰㍥晣晢㘳㈰ㅢ㘱昲昲扥攱改〸晥㝤㜳愲〰㥤㔷㜸㍦ㄸ捦ぢ攰改㡦㈱ㄶ㙣搳㡡㡡㘱摦㠷㔰愷挵㐵攴㈶敢搱㘶改㐰㕤㕢㘲慣扥愰慦㔸攸搸戰㌱㔱扥㔱敦敦㘴㘵ㅥ㠴㤶慣㡥戵愶ㅡ摢摢昴扥改㈵昹㠰㙢挹ㄹ㝡㘳㤴㔳挴㝡愷㤷愶挵摢㌰㠹㉥ㅤ㡦搳扦晥㍣摤〱㈲〵㘶㠷㤴昴挸㤷㘳挳㜵慥〴㍦㍢㝦戰愳㘸㘴㔲晥扥摡㔷㕤扡㤲㝦㌷散㥢㘷㉤㤸ㅦ愲〷㄰扥敢㜳挰昸㈹敡㙦㑤㑤㌴昶㙣戲搳敡㙤挹㌸晤慡㑦㔲昶㜷㤸㘳挹㝢㈴㡡昹戱㘹挴つ㉣㙤つ昱㘸㘳攳攲扥挹摡收㜸㘳㝢㐲㥦ㄴ㡤改㡤搶扥㍡搵搲昴㈷改㔷〱㌷㝦愳㔷㌹㜰㌱㈷挶搵攲挶㈲㙢挶搹ㅦ摥扤攵㘹㈳戰㘷㤳慦㕡挴㌰昶㙤て愲㠸晦昳㘴㍢㍦㥣戶攸㥣㉡㉡户㥤㘰㤷收ㄲ㜱㕦挶挹㐸改昹㝡昲㘹戳㤹㑤㑡㑤挲戴ㄱ㍤㘱ㄳ㑤㙣㌰㐴㝦㥡捦㤴戴挸攷昳晤搱㉦ㄵ㘰㠵扦㙦捣昹て搸搹ㄹ晣扥㍣㡡攲户换挳攰㌳愷㌱搹づ㍥攴晢㕥㜶㠰〱ㄸㄶ㜳敦㘵ㅣ㉣捣㙣㘸㙢搴㝢㈵㐵㉦换㐵晣㌸㄰捤㥥挹㤹㜳㌱㈵㘸㙣㥦攴㠴㤶㠶㐴㘳㐳戳捥〳て捣敤攵慤㍥㤳昴㌹㤸㠵㍡㉤搵摡挰㍢搸晡㈴㘷戶㐴㥢㕢攷㜳收㔷㝣昱ㄶづ㑥㥡㔵㤸ㅣ搳搰㡣て㡦㤱㤳换挵挹扡戹愹㠵戸〹慥扤愹㜹㐲㜴㝥敢㥦愲㔱收㔷〹㄰㌲㍥㔱昹㉡㍦㕦ㄵ攵ㄷ晤搱敦㈸㙣攱〸ㄹ㐴扣㝣ㄲ戳㔵㝦挳㔲㡥捦㉡扢㘴捥〱收㘷㤵㌵㌹㙥攸昲㥣㤴㤸扥㠳㤰晢㕦㙤て㝣㐰㝢㡦〴搹㝦挲慣摡捥㤹攳晦㕦户攳ㄵ㍥㠲挸㌹扥〶㘴戳㐸㑦㔳ㅤ〰攳扥挶愶㐲ㄹ户ㅣ㑤㍡㑥㉥㜳昳昳㈷挵㠶㕢㈲扥㌹㘹捥挵昱㤸㔴搸ㅢㅦ㝣散㜶㌱ㄹㄳ晢摢扥〶挳㐳戸愶㘸㘳慢愹慢㐹㌵㌵㐵戹㘹㜱戳慣挳㍥㕢㉦㤲攳㘹散㐹戴㈴㠸㙣㝦愶㈸扡〸愲攸㈲ㄱ攱慢㤸㔳捦㘵㤹戱㔲㜳愲㉤つ㙤㜳㥢ㅡ攲㐵㘴㌸㍤晣㑦戱㑤㘲ㄳ㉡〰㤸搶㥦㙣㤸㌸㌸捤㥣昸㘹捣㔵㐴扢㐷㘲扣㐰攸搸㝥㙣戹昹昲晤慤晥攰扣摥㍣愵㘴㐷慦㤵㈲㕡㈱挶戲㄰㤸ㅦㄲ摢㠱ㄷ㈴戲ㄳ㔲㡦搲〰㙦慤っ收搶㕦挱㍡㉣攵㥣㝥搹ㄳ〶晥㐹愹㘸㘲㍣敥㈰㐸戵昴㌴㙦ㅦ㉤㐲㙢戹㑢㘹〹㜰捡㙤つ收愶㘳捥晢〲ㅣ晦戶ㄴ㔱㔰㠷挹慣〵㥣慣敢㌳㝡挸て㙤㕥㘱㘱慦㈲慦㕣戵㔶慣愱收搴㐴晢敤户戵慥昸㕦㑣て敦换ㄵ昱晢戹㈲㕡㄰㔴㉢〷㔱㡦㠱攵晡㘴ㄸ㠴㘸㔰〱㔲昸〴㤴㤹㥦㤲慣搳㔳攱㤰㔷搸挴㘹戳㐵㑤㕣ㅤㅣ㙡昸㌰㤹ㄶ搳㙦〱㠹慦㔷搱攳搰㙢㤵戰㝡晥戹攷㐶㘳㌹㑦㍤つ㘲攵㉦挴戲摦㑦昰戴㉡收て㠳愸㤷挰㜲㈰㉡㙤换搳㐶㌱㐵攷㈰㐴扤っ㤶〳ㄱ敢捦搶㐵戳㠷ㅢ愰攲㈱㌴ㅢ戹戹挳㌱昵ち散㜸㐸㠶㙢㌱慣愰〳㑢搶㌱㠱摡〸㠶挷〵挶㕦搶㙦㉥昵㉡っ昸敤㤵攷戹户㔴慦㐱挳㍤愶㌶㥡慢昷㍡㤶戸㈳㑡㙦㤸晢㐲扡昹つ昳つ㝡攰敤搸㌰搵㥢㤰㔸㘰摡扡㕤捤㔵ㄹ挳㙣㙦㜹ㅢ搴搰㘰㉣つ摥㠶〱㍢慥㡤〳㤷㙥搲㝢㌶㌷㕢㤳挶搳㙤〲摤㍥㠳㠱慤㐹戵㤰搹㥢昴㌹搸摣㑤晡〲ㄶ㕤㙥搲㤷㌰㌶㥡戴㍦㉢攸〰㥢㙥搲㔷㘰扡搲愴㙦㘰㤷愳㐹摦㐲㉤㑤㥡挴搵晢㌷㌸㐷㤳愶㐰扡昹㈶㝤て㌷㜷㤳㝥㠰搴愳㐹搳戸㉡搳㤹敤㍦摥〶㌳㘸㔰㐷㠳㑤㌰㤰㈶捤〴㤷㙥搲捦㌶㌷㕢㤳㘶搱敤㐰扡昵㐰㉤戶㈶ㅤ〴㤹扤㐹㍣昰捥摤愴㐲㔸㜴戹㐹㍥ㄸㅢ㑤㍡㤸ㄵ㜴㌰㤹㜹㜴慤㝡㐲搷㤵㈶㜱慡㘹㡥㈶㜱ㄲ慡㌴改㔰慥㕥㉦㜰㡥㈶ㅤづ改收㥢挴㔹慢㜸㘵㝣㤲晡㐲攴搱愴㝡慥捡㤱捣㔶散㙤㄰愵㐱㡣〶㥣攸㉡㑤㡡㠳㑢㌷㠹㜳㔹慤戸戶㈶㈵攸愶搳㡤昳㑥㙤㑤㥡〳㤹扤㐹㠳愱捥摤㈴㑥㔷敤㜲㤳㜶㠰戱搱愴戹慣挰搱愴ㄲ攸扡搲㈴㑥㝢捤搱愴㥤愰㤶㈶ㅤ挵搵ㅢち捥搱愴㐶㐸㌷摦愴㘱㜰挳㉢愳㐹挳㈱戲挰愴搶晣㜲㙢收慡愴㤸㡤㔳㙣㍤っ收搳攰㘸ㅡ㜰搲慤㌴愹〵㕣扡㐹㥣㔷㙢戹搹㥡搴㑡㌷晥愲㠵攲ㅣ㔸㕢㤳ㄶ㐰㘶㙦ㄲ㘷挷收㙥ㄲ愷捥㜶戹㐹㥣㘲㙢㌴㘹㈱㉢㜰㌴㠹㌳㙦扢搲㈴㑥挱捤搱㈴㑥捥㤵㈶㉤收敡㡤〶攷㘸搲戱㤰㙥扥㐹㍣挰挰㉢愳㐹晢㐱㘴㠱㐹慤搹愴攳戹㉡㈷㌰㕢戵户挱㠹㌴㔸㐲〳㑥〰㤶㈶㉤〵㤷㙥搲㌸㥢㥢慤㐹㈷搱敤㘴扡㑤㠱㠱慤㐹愷㐲㘶㙦搲㔴愸㜳㌷㠹搳㜸扢摣㈴㑥昷㌵㥡戴㡣ㄵ㌸㥡挴㔹挰㕤㘹搲㑣搸攵㘸ㄲ㈷ち㑢㤳㑥攷敡㜱挶戰愳㐹㘷㐰扡昹㈶㜱㘶㌱㕥ㄹ㑤攲昴㘲㡦㈶㉤攷慡慣㘰㌶㑥㍤昶㌰㌸㡢〶㘷搳㠰㤳㤱愵㐹攷㠰㑢㌷㠹昳㡤㉤㌷㕢㤳捥愵摢㜹㜴㥢〳〳㕢㤳㉥㠰捣摥㈴捥ㅡ捥摤㈴㑥㈹敥㜲㤳㌸昵搸㘸搲㠵慣挰搱愴㜹搰㜵愵㐹㥣㥡㥣愳㐹捤㔰㑢㤳㉥收敡愵挰㌹㥡戴ㄲ搲捤㌷㠹戳㥣昱捡㘸ㄲ愷㍡㕢㘰㔲㙢㝥㤲㉥攳慡㕣捥㙣㥣〶敤㘱戰㡡〶㔷搰㠰㘳㙦㘹搲㙡㜰改㈶㜱敥戳攵㘶㙢搲ㅡ扡㕤㐹户㈵㌰戰㌵改㙡挸散㑤㕡ち㜵敥㈶㜱㝡㜳㤷㥢挴㘹搰㐶㤳慥㘱〵㡥㈶㥤〲㕤㔷㥡戴っ㜶㌹㥡㜴ㅡ搴搲愴敢戸㝡㥣㐹敤㘸搲昵㤰㙥扥㐹㥣㜱㡤㔷㐶㤳捥㠴挸〲㤳㕡戳㐹㌷㜲㔵㙥㘲㌶㑥挹昶㌰戸㤹〶户搰㠰㤳戴愵㐹户㠲㑢㌷㠹昳戰㉤㌷㕢㤳㙥愳摢敤㜴攳㥣㘹㕢㤳敥㠴捣摥㈴捥愶捥摤㈴㑥戵敥㜲㤳㌸㈵摢㘸搲㕡㔶攰㘸搲㉡攸扡搲愴搵戰换搱愴㌵㔰㑢㤳敥收敡㕤〹捥搱愴㝢㈱摤㝣㤳㌸晢ㅢ慦㡣㈶㕤〳㤱〵㈶戵㘶㤳敥攷慡㍣挰㙣搷㝡ㅢ㍣㐸㠳㠷㘸㜰ㅤっ愴㐹て㠳㑢㌷㠹㜳挲慤戸戶㈶晤㡤㙥㡦搰㡤昳户㙤㑤㝡ㄴ㌲㝢㤳㌸戳㍢㜷㤳敥㠲㐵㤷㥢挴改攱㐶㤳搶戱〲㐷㤳㌸㙢扣㉢㑤攲昴昱ㅣ㑤攲挴㜲㘹搲攳㕣㍤捥㌰㜷㌴改㐹㐸㌷摦㈴捥㐴挷㉢愳㐹て㐳㘴㠱㐹慤搹愴愷戹㉡捦㌰ㅢ愷慡㝢ㄸ㍣㑢㠳昵㌴㜸〴〶搲愴攷挰愵㥢挴昹改㤶㥢慤㐹捦搳敤〵扡慤㠷㠱慤㐹㝦㠷捣摥㈴捥㌲捦摤㈴㑥㐱敦㜲㤳㕥㠰戱搱愴㤷㔸㠱愳㐹㉦㐲搷㤵㈶㜱㉡㝢㡥㈶㜱㤲扢㌴㘹〳㔷㡦戳摤ㅤ㑤摡〸改收㥢挴㔹昱㜸㘵㌴㠹㔳攳㉤㌰愹㌵㥢昴㉡㔷攵㌵㘶攳戴㜹て㠳搷㘹昰㑦ㅡ㜰㈲扤㌴改つ㜰改㈶㜱慥扣攵㘶㙢搲㥢㜴㝢㡢㙥ㅦ挰挰搶愴㜷㈰戳㌷改㐳愸㜳㌷改㈳㔸㜴戹㐹ㅦ挳搸㘸搲扢慣挰搱㈴捥愶敦㑡㤳㌸慤㍥㐷㤳㍥㠷㕡㥡昴㍥㔷㡦㌳敦ㅤ㑤晡〰搲捤㌷改㉢戸攱㤵搱愴慦㈱戲挰愴搶㙣搲㐷㕣㤵㡦㤹㡤㔳昸㍤っ㍥愱挱愷㌴攰愴㝥㘹搲㘷攰搲㑤晡摥收㘶㙢搲攷㜴晢㠲㙥扦挲挰搶愴慦㈰戳㌷㠹戳敦㜳㌷改㜷㔸㜴戹㐹㜹昹㔶㤳扥㘶〵㡥㈶㈹攸扡搲㈴㑥昱捦搱愴〲愸愵㐹摦㜲昵搸て㐷㤳扥㠳㜴昳㑤攲摤〲㔸慦㡣㈶ㄵ㐱扡づ搲㡣ㄳ戱㍦㜰㔵晥挳㙣㥡户挱㈶ㅡ晣㐸〳摥㘰㈰㑤晡〹㕣扡㐹㝤㙣㙥戶㈶晤㑣户㕦攸挶昹晥戶㈶晤ち㤹扤㐹㠳愰捥摤㈴摥㈶搰攵㈶㙤つ㘳攳㤳昴ㅢ㉢㜰㌴㘹ㅢ攸扡搲㈴摥㙥㤰愳㐹扣ㄱ㐱㥡挴愹㌲㙡㝢㜰㡥㈶攵㐳扡昹㈶㤵挰捤摤愴㈱㤰慥㜳㌷〹㍦㈷㠸㝢㐲㤸㙤㐷㙦〳ㅦつ㝡搲㠰㌷㍢㐸㤳㡡挰愵㥢㌴捣收㘶㙢ㄲ㝦〳㔳昳搳㡤昷ㅥ搸㥡搴ㅢ㌲㝢㤳㜸㔷㐲敥㈶昱㤶㠵㉥㌷㠹户㌶ㄸ㑤敡挳ちㅣ㑤攲ㅤて㕤㘹ㄲ㙦㝤挸搱㈴摥ㄴ㈱㑤㉡收敡㔵㠱㜳㌴愹ㅦ愴㥢㙦㔲〴㙥敥㈶㡤㠲㜴㥤扢㐹晤戹㉡㕢㌲ㅢ㙦戳昰㌰ㄸ㐰㠳㠱㌴攰㡤ㄷ搲愴㐱攰搲㑤攲扤ㄵ㤶㥢慤㐹㕢搱㙤㙢扡㑤㠴㠱慤㐹摢㐲㘶㙦㔲㉤搴戹㥢挴摢㈷扡摣㈴摥㘶㘱㌴㘹㍢㔶攰㘸ㄲ敦扥攸㑡㤳㜸ㅢ㐶㡥㈶昱〶つ㘹搲昶㕣㍤摥愹攱㘸㔲〹愴㥢㙦ㄲ敦攸㜰㌷㠹户㜵慣㜳㌷㘹㐷慥捡㑥捣挶㕢㍥㍣っ㠶搲㘰㘷ㅡ昰㈶㄰㘹搲㌰㜰改㈶昱㍥て换捤搶愴攱㜴摢㠵㙥㔱ㄸ搸㥡戴ㅢ㘴昶㈶挵愰捥摤㈴摥捡搱攵㈶㈵㘰㙣㌴㘹〴㉢㜰㌴㐹㠷慥㉢㑤攲㉤㈱㌹㥡㌴ㄷ㙡㘹搲ㅥ㕣扤〶㜰㡥㈶敤〹改收㥢挴扢㑢摣㑤攲㉤㈶敢摣㑤㉡攳慡〴㤹㡤户㥦㜸ㄸ㤴搳㈰㐴〳摥㤰㈲㑤慡〰㤷㙥ㄲ敦㌹戱摣㌸㘹挶敦敦〷慡㔵搲慤㡡㙥挷挰挰搶愴〸㘴昶㈶昱捥㤱摣㑤攲㙤㈵㕤㙥ㄲ㙦㍦㌱㥡㌴㡡ㄵ㜴㌰㤹㜵愹攲〴攸扡搲愴㈵戰换搱愴愵㔰㑢㤳昶收敡㥤〴捥搱愴㝤㈰摤㝣㤳㑥㠱㥢扢㐹愷㐲扡づ㈵㘷ㅣ㌸散挷㔵愹㘶戶㘵摥〶㘳㘸㔰㐳〳摥ㅣ㈳㑤ㅡぢ㉥摤㈴摥晦㘲挵戵㝤㤲挶搱㙤㍣摤㜸慦㡡慤㐹ㄳ㈱戳㌷㠹㜷戱攴㙥ㄲ㙦㜱改㜲㤳㜸㉢㡣搱愴㕡㔶攰㘸搲挵搰㜵愵㐹㉢㘱㤷愳㐹㤷㐲㉤㑤㍡㠰慢挷扢㘹ㅣ㑤㥡っ改收㥢挴扢㙥摣㑤扡〲搲㜵敥㈶㑤攵慡㑣㘳㌶摥㤶攳㘱㌰㥤〶㌳㘸戰〶〶搲愴㍡㜰改㈶昱㕥ㅣ换捤搶愴㤹㜴㥢㐵㌷摥㌷㘳㙢搲㙣挸散㑤攲ㅤ㌵戹㥢挴摢㙤扡摣㈴摥㤶㘳㌴改㈰㔶攰㘸ㄲ敦搶改㑡㤳㜸摢㑥㡥㈶昱㠶ㅥ㘹搲㈱㕣㍤摥搹攳㘸搲㘱㤰㙥扥㐹扣〳挸摤愴㝢㈱㕤攷㙥搲ㄱ㕣㤵㝡㘶攳㉤㐲ㅥ〶㐷搲㈰㑡㠳晢㘱㈰㑤㡡㠱㑢㌷㠹昷〵㔹㙥戶㈶挵改㤶愰摢ㄳ㌰戰㌵㈹〹㤹扤㐹㑦㐲㥤扢㐹扣昵愷换㑤㝡ㅡ挶㐶㤳收戰〲㐷㤳㥥㠱慥㉢㑤攲㉤㐴㌹㥡挴㥢㡢愴㐹つ㕣㍤摥㘵攴㘸搲㍣㐸㌷摦㈴摥㡤攴㙥ㄲ㙦㐹㕡攷㙥㔲ㄳ㔷愵㤹搹㜸扢㤲㠷㐱㡡〶昳㘹挰ㅢ㤸愴㐹㐷㠳㑢㌷㠹昷㈸㔹㙥戶㈶戵搰慤㤵㙥㙦挳挰搶愴㜶挸散㑤攲㥤㐶戹㥢昴㉥㉣扡摣愴昷㘰㙣㌴㘹〱㉢㜰㌴改㝤攸扡搲㈴摥捥㤴愳㐹ㅦ㐲㉤㑤㕡挴搵晢〸㥣愳㐹挷㐰扡昹㈶㝤〲㌷㜷㤳㍥㠵㜴㥤扢㐹挷㜱㔵㡥㘷㌶摥㍡攵㘱㜰〲つ㑥愴〱㙦愶㤲㈶㉤〱㤷㙥ㄲ敦㤷戲摣㙣㑤㕡㑡户㤳攸戶〹〶戶㈶㥤〲㤹扤㐹扣敢㈹㜷㤳㝥㠲㐵㤷㥢昴㌳㡣㡤㈶㥤捡ちㅣ㑤攲ㅤ㔵㕤㘹ㄲ㙦慤捡搱愴摦愰㤶㈶㥤挶搵攳摤㔷㡥㈶晤〵搲捤㌷㐹㜱㥣て㈴㥣戳㠵昲㈱㕤攷㙥搲㤹㕣㤵攵捣搶挳摢㘰〵つ捥愲㐱〱っ愴㐹㘷㠳㑢㌷愹愷捤捤搶愴㜳攸㜶㉥摤〲㌰戰㌵改㝣挸散㑤敡〷㜵敥㈶㙤〱㡢㉥㌷愹㍦㡣㡤㈶㕤挰ちㅣ㑤摡ㄲ扡慥㌴㘹㈰散㜲㌴㘹㄰搴搲愴㡢戸㝡㕢㠱㜳㌴改ㄲ㐸㌷摦愴㙤攰收㙥搲戶㤰㝡㌴改㔲慥捡㘵捣挶㕢捡㍣っ㉥愷挱㉡ㅡっ㠶㠱㌴改ち㜰改㈶㤵搸摣㙣㑤㕡㑤户㌵㈰㠵扢挱愰㙢㜷ㄷ㜱挲㕥挰㜶换ㄷ攷挶戶昶㑢㑥㙦㡦㌶攲〹っ㔳㜱晦㐱ㅢ㐵㝦㠶挹愷〵挶㕤㈰㤹扦ㄹ敤㝣㌰〳㙥㥣㤲㔵㌸昴昰敤戱㘶㤹ㄸ㌸㙤捤㜵㙢愵攵ㅦ扢㑢挴㕦㔸晦换敦扦㜷㉤ぢ㌷㡦㥥ぢ昸ㄳ愵昵昵㜹㐵捣㠹㈶攱㜶挰慢搰㌰捥㤹攷㝤っ㌹㈶㘲㘷摣㌴挱㘸晤㍢愷㡤㜲㠲昰㠸㐶㍥戳挵㙢扥愹㜳㍥昶搵㐸愸㌸㈹㕢㌶搸㙢挸㈱ㄸ摦㠵愵㤰㙥㜶㉥㉦ㅣ㜰㌷ㄸ㘷昵搶戵㉤㙥挴㑣㙡㉥昲㐷㌹㡤㈵㑥ㅤ㌵搴㈸㉦搵㔲㠰㥢摥㌲㝦㜲㌷敤㝢て㐲昵摡㌲攳㈷㡥挵㡤㥡㤱愸愶昰㔰〰㥣搵㥦㐵㜷㘲㑡ㅦ晥昹慥㐳㠹㕢㑥㙥㠸户愴㕡㔳挹戶㤲㍡摣つ㔰挲ㅦ扤挶㑦昴㤴㔶ㄷㅥ㡣㠸㥥㌹戹㘲〵捤㝣搴㠸戴挹㍦慦㌹戵戰㔹慡㈹㙣攵㙦㝦ぢ㕥㍤㝢㌲つ〷扥昲户ㄳ㠰ぢ㤴愱㔰晥〵㠲㈶慡扥敢ㄱ㙢攷㥡㌱㌵㌳敡㈳㤱㘰㐵㌸ㄲ㉤ぢ敢愵攵愱戲㘰㌸ㅡ㐹㔶攸挹㘸愲㉣㤲〸攲攱㌲愵㠱㜲搳㐷扢〱㍥㠱㤰挵摤㐸慥挲攲愸㉢慥〴挷挴㍥㐹昶㍦㈴㠱㉡㐴挶ぢ㍦㉤㡦㍣扤㙢挶搴换㈴收ㄹ昸㐹㙤摦㉤㤰昴㠳挴昹㘸ㄶ摦慤㄰昷㠵搸㜶㝦㐰㈰㙣㐶搱㠶㈰㤴㜶㍢㉣戴ㄲ㉣愹㔱㤰㜳㡦攴㔷㔳〰㍤㍦㌱捣攵搷搶挲〲㕢扥摡ぢ㉣户㝥敤㉥〸搴㘸㉣〹搲㜷㤳愳㍦摦晢㐲捡慤㔳敤て㜷㙥ㄳ㄰收㘹㙣㌴㝢慡㈶㐲挲扥㍡晢㔲㙤㠶昲摤て㍢愳ㅤ搱搲戲慡㉡昹㈹晡㘰㔵㈸㔸愶挷㤲昱㡡㔰㘵㐵㍣ㄹ㑡〴㠳愱捡㘸㘰㡣㤵晥〱昸〴㙡㉣㑥摡㌱搶攲愸㉢收㉣摢敥㘹挷㜸㐴挶㉢㑦㘳㍢㌴㜶㐰㈳摥〱㑥搷ㄵ昹㜰㉡ㅦ愵㝣ㄸ㤶ㄴ愷散ㅡ〰㡦〶〶㥤〰㍦づぢ〲扣㍦昴〲昰ㄳ㄰愸㐹攰〴攰㈷挹搱㥦敦㈹㤰ち挰ㄱ㠴㜰〳㕣攵〹昰㌴㌳㤴敦㔹㠴㌲〰搶㉢慡挲攱㡡㜸㘵戸㈲ㅡっ㤵㐷㉢挳昱㔸㐵愴㈲㔱ㄵ慥ち㈵㐲㔵㘱㍤㌰摤㑡扦ㅥ㍥㠱ㄹㄶ昷ㅣ戹㍡㡢愳慥㜸㈶戸敥〱㜸ㄶ㈲攳攵〲昸㐰㑢扥〷㤵㉦愳〸㙤㜷㠲㜳㄰攴〶挰扢㍢〰摥〸ぢ〲㝣㌰昴〲昰㍦㈰㔰㠷㠲ㄳ㠰㕦㈵㐷㝦扥て㠷㔴〰摥挵ㄳ攰㘱㥥〰搷㥢愱㝣㙦㈰㤴〱㜰愵ㅥ㡤㐷慢㠲愵愱㐸㘵㜹㈸ㅡ㉢㡤㠴攳攱㔸㜹㌰ㄱ㡢㤴㤷㠶昴㐸㌸㜰愴㤵晥㑤昸〴愲ㄶ㈷〰挷㉣㡥扡攲㌸戸敥〱㌸㠱挸㜸戹〰收㌴㔹㤱㤷㔳昹㉦ㄴ愱昱㕥㈴挵愹戲〶挰摢㍡〰晥〸ㄶ〴㜸㉥昴〲昰挷㄰愸愳挰〹挰㥦㤰愳㍦摦㡤㤰ち挰㠳㍣〱ㅥ攰〹㜰戳ㄹ捡昷〵㐲ㄹ〰㠷挲挱㘰㌸㤱っ㤷攳戹〶愱㔸扣㈲ㄲ搴攳愵昱㜸戴㉣㤲㉣て㤶㤷㔷〴㘴㝡㉡敢晦ㄲ㍥㠱昹㔶㌱〲昰搱ㄶ㐷㕤㜱ぢ戸敥〱戸ㄵ㤱昱㜲〱摣㘶挹㈳㔴㝥㡦㈲戴㌰挱㔹〰戹〱戰摦〱昰㈶㔸㄰攰㠵搰ぢ挰㍦㐲愰ㄶ㠳ㄳ㠰㝦㈲㐷㝦扥㡦㠵㔴〰昶㜹〲㕣攰〹昰昱㘶㈸摦慦〸㘵敥㠳愳㤱搲㡡㘸㜹㌸ㄸ㡦挷㐳昱㜲㍤ㄶ㡤〵㉢㈲搱㜰㑣㡦㤵㤵㔷㠴㉡〲㌲戵㤴昵晦〶㥦挰㠹㔶㌱〲昰ㄲ㡢愳慥㜸㈹戸敥〱昸㈴㐴挶换〵昰挹㤶㝣㕦㉡ぢ㜱昸慤敤㐳㜰㌸㐵搵〰昸愷㥦敤晢攰㈲㔸㄰攰㘵搰ぢ挰㝣㉣㥥㍡ㅤ㥣〰散㈷㐷㝦扥捦㠰㔴〰晥〱㈱摣晢攰敦㈰㜵㝦挹㉤㌷㐳昹晡㈲㤴〱㜰戸㉣ㅣ㉤㑤㐴昴戲㠴㥥っ㈵㤳㤱㤸捥㐳㡥ち㍤㔲ㅡづ攳〸愴㈲㈰搳㐲㔹㝦㌱㝣〲㘷㔹挵挸㤷㥣捣〸戵㜴挵攷㐰搷㍤〰㥦㡢挸㜸戹〰㍥捦㤲㡦愳㜲㈰ち搴挶㘲㐹㕤〰戹〱昰㈷づ㠰户㠶〵〱扥㄰㝡〱㜸ㅢ〸搴挵攰〴攰㙤挹搱㥦敦㤵㤰ち挰ㅦ㜸〲晣扥㈷挰㤷㤹愱㝣㍢㈰㤴〱㜰㜹㈴ㄲ〹㈵㑡㉢㑡㑢㑢昵㔰㔵㐵㔹㉣愹㤷㐵ㄳ㤵㐹扤㌴ㄸ慡㈸㑦〶〳㌲愵㤳昵㤷挰㈷戰捡㉡㐶戶㘰㤹捤㘹改㡡㔷㐳搷㍤〰慦㐱㘴扣㕣〰㕦㘹挹て愰㜲㌸ち搴昶挷㤲扡ㅡ㜲〳攰㔷ㅤ〰敦〶ぢ〲㝣つ昴〲昰〸〸搴㜵攰〴攰摤挹搱㥦敦敢㈱ㄵ㠰㌷㜸〲晣㤲㈷挰㌷㥡愱㝣愵〸㘵〰慣㐷ㄳ搱㔸戹ㅥ㡥㘲ㅢづ改〹㙣户㝡戴㌲ㄱ㑦㔴㈴ㄳ攱㘴㈴ㅣつ摣㘴愵㉦㠳㑦攰㘶㡢ㄳ㠰㘵㈶㈶搷㡤扡攲㕢愱敢ㅥ㠰㌹㝦ㄳ㉦ㄷ挰户㕢昲改㔴㠶㔱㠴㌶㡤攰摣〹戹〱昰㤳づ㠰昷㠲〵〱㕥ぢ扤〰扣㌷〴敡㙥㜰〲昰㘸㜲昴攷晢㕥㐸〵攰㜵㥥〰㜷㜸〲㝣扦ㄹ捡㔷㡤㔰〶挰昱㜸㌴㤶愸㉡慢㡣㔷㠴㘳愱慡㐴㜹㑣挷戱㔹㉣㔸㔶㔹㤵㑣㐴㉡慢愲㠱〷慣昴㘳攰ㄳ㜸搰攲〴㘰㤹㐵挹㜵愳慥昸㘱攸扡〷㘰捥扤挴换〵昰㈳㤶㝣㌶㤵戵㈸㐲㍢㤰攰㍣ち戹〱昰摤づ㠰㈷挱㠲〰慦㠳㕥〰㥥っ㠱㝡ㅣ㥣〰㍣㠵ㅣ晤昹㝥ㄲ㔲〱昸づ㑦㠰㙦昳〴昸㘹㌳㤴㙦〶㐲㤹〰㤷㐷㤲㠹㉡っ晤㉡戹㑦㠸㘱〸ㄸ搶㉢昱㔴搱㐴㈲㠶攳户㘰㌰㈰搳㈰㔹㝦ㅤ㝣〲捦㕡挵〸挰敢㉤㡥扡攲攷挰㜵て挰㥣㌷㠹㤷ぢ攰ㄷ㉣昹攱㔴ㅥ㠲㈲戴挳〸捥摦㈱㌷〰扥挶〱昰攱戰㈰挰㉦㐱㉦〰ㅦ〱㠱摡〰㑥〰慥㈷㐷㝦扥㌷㐲㉡〰慦昱〴昸ち㑦㠰㕦㌵㐳昹攲〸㘵〰㥣愸㑡攸挱㜸㈸㡡㈳㠷㘴〸摢㙥㈴㕥ㅡ㡢〵㈳㝡ㄸ㠷ㄴ搸ㅦ㔷〵㕥戳搲㈷攰ㄳ㜸摤攲〴攰㝦㕡ㅣ㜵挵㙦㠰敢ㅥ㠰㌹攷ㄱ㉦ㄷ挰㙦㔹昲㌸㤵昳㔰㠴ㄶ㈳㌸敦㐰㙥〰㝣扥〳㘰㍥㜱㤷〰扦ぢ扤〰㥣㠲㐰扤て㑥〰㥥㑦㡥晥㝣㝦〰愹〰㝣戶㈷挰㉢㍣〱晥挸っ攵㙢㐳㈸〳攰昲㑡㡣㉢挲攱捡㘸㜹㈸㡣㌳ㄷ挹㜰㌰㠱㘳〹㕤㑦㔴㤶㤶㠷戱㝦づ挸昴㐳搶摦づ㥦挰㈷㔶㌱〲戰捣㍣戴㜴挵㥦㐱搷㍤〰㝦㡥挸㜸戹〰晥挲㤲昳昷㡥戵攳㔰愰㌶ㄷ㑢敡㉢挸つ㠰㑦㜲〰㝣㈲㉣〸㌰㘷ㅦち挰㑢㈰㔰摦㠲ㄳ㠰㤷㤲愳㍦摦摦㐱㉡〰㥦攰〹昰㜱㥥〰晦㘰㠶昲㥤㡡㔰〶挰愱捡㔸㍣愶㠷㉡换㘲搸㠲㈳愱㔰ㄴ攷㈳㑡㉢㈳㤱㐴㈲㥥搴㜱㌶㈲昰ㅦ㉢晤㌲昸〴㌶㔹㥣〰晣愳挵㔱㔷晣ㄳ戸敥〱昸㘷㐴挶换〵昰㉦㤶㍣㐵攵ちㄴ愱㌵ㄳ㥣㕦㈱㌷〰㍥摡〱昰㌹戰㈰挰㥣㌹㈸〰㥦ぢ㠱晣㈰㤶〰㝣㥥㜰㈶挰昹㌸戴ㄷ㠰㥢㍣〱㥥攷〹㜰〱㥣ㄸ捡㜷ㄱ㐲㔹扢㠸㌲ㅤ〷挲㜱㥣㝥〸㠶愲㘵㝡㌸㠱㜳ㄱ愵㘵㤱㔰㉣ㄴ㡢㤶㐶㠳㠱㐲搳㐷扢ㄸ㍥〱㥦挵挹㜱㜰㑦㡢愳慥戸〸㕣昷〰慣㈱戲ㄷ挰㝥㑢摥㑥㠰慦㐰ㄱ㕡ㅢ〱敥つ戹〱昰㤱づ㠰慦㠴〵〱敥〳扤〰㝣ㄵ〴慡ㄸ㥣〰㝣㌵㌹晡昳摤て㔲〱昸㌰㑦㠰て昱〴戸扦ㄹ捡昷㔷㠴㌲户㘰扤㈲ㄱ㑡㠴ㄳ愵㍣ㄷ㤱搴㘳攱㘰㌴ㄲ搲㤳㤱㡡戲㘴ㅣ㘷搳㉡〳㕢㕡改慦㠷㑦㘰㠰挵〹挰〳㉤㡥扡攲㐱攰扡〷攰慤㄰搹ぢ㘰㑥晢ㄳ昹戱〴昸㌶ㄴ愱ㅤ㐳㜰㌸昵捦〰㜸慡〳攰㍢㘱㐱㠰户㠳㕥〰㕥ぢ㠱摡ㅥ㥣〰㝣ㄷ㌹ぢ攰ㄲ㐸〵攰〳㍣〱慥昵〴㜸㐷㌳㤴敦㍥㠴㌲〰づ㐶㘲㤵昱㔲㥣搸挱㈹㑡散㈸㑡挳㌱ㅣ晥挶愲挱搲戲搲㜲㥣㤱〸〶㜶戲搲摦て㥦挰㔰㡢㤳㕤挴捥ㄶ㐷㕤昱㌰㜰摤〳昰㜰㐴昶〲㜸ㄷ㑢扥㤴〰㜷愰〸㙤〹〱摡つ㜲〳攰㝤ㅣ〰㍦〶ぢ〲㍣〲㝡〱昸㜱〸搴ㅥ攰〴攰㈷挸挱㥦愹搴㥥㤰ち挰愳㍣〱づ㝢〲㕣㘶㠶昲㍤㠳㔰收ㄶㅣ㡤㤷㔵攱㉣㘵㌴㔹㤹っ㔵㤵㠵戰㍦㡥㔴㔵㈶昰ㄷ㡦㐴㑡㉢ㄳ〱㤹㉡㠷㡣摡戳昰〹㤴㕢挵挸ㄶㅣ戲㌸敡㡡㉢挰㜵て挰㤵㠸㉣扦慣㜱ぢㄶ㝣㉦㈰ㄹ㑦扤㥢扦㥥挸㉢㉦扥ㄷ㈱攳㔹㝡㍣ㅥ捥㉥晥㍢挴〳つ昱昸昶挶挶㘹搱戶戹ㄳ㔳慤㜲戱挶昷ㄲ㜴摢扡㕣愶愴㙡捤愷慦ㅢ㈷㥦攵扣㜳㤵㤵晦ㄵ昸昸㝤ㅢ㐱户ㄹ㌳㘳㕣昵〱㌳㈷捥㤸㍡㙢挲挴㤲ㄹ攳敡㘶㑤㥡㔹㔷戲换㤸捡戲㕤㝤晦㠰晥㔸挷昳搵㐶つ㍦昴て㍦㔳敤昰戱㍡ㅥ昴摡搴搰㡣慢㕢つ昱㤲ㄹ㝡㙢㝢㘳㕢敢昰㈱㌹ち㜸ㄵ〵㙣改愵㤷㘷ㄹ㙢换戸〱㜱㕡愲戱ㄱづ㜳㙣㠴㙦㜰ㄵ戱ㄱ㡥㠲㕥㌶挲㌷㈱㔰㝢㠳㤳㡤昰㉤㜲昴攷㝢ㅦ㐸㘵㈳摣搱㜳㈳㉣昱摣〸昷㌳㐳昹摥㐳㈸㘳㈳㉣ぢ攱㝣㘳㘹戲愲㌲㥥慣ち㤵㤷攱昴㙥㐵㘹㉣㠴〳摢㐸〵捥㈸挴㤳〱㤹ち挸㡤昰㝤昸〴挶㔸挵挸㐶㔸㘳㜱搴ㄵ㡦〵搷㍤ㅢ攱㌸㐴昶晡㤴㡦户攴㉢㔸攰愷㈸㐲㕢㑥㜰㈶㐲㙥〰㍣挰〱昰ㄷ戰㈰挰戵搰ぢ挰㕦㐲愰づ〰㈷〰㝦㐵㡥晥㝣㑦㠶㔴〰敥攷〹㜰戱㈷挰㔳捤㔰扥㝦㈳㤴戹ㅢつ㔶㠵换攲挱㘴㜹㔹㉣ㄸ㉡つ挶㈲戸昶ㄳ㑤㐶㜱㑡㉣ㄶち攲㍣㙦㐰愶昱戱晥敦攰ㄳ㤸㙥ㄵ㈳扢㔱㤹挱㘷改㡡敢愰敢ㅥ㠰㘷㈲戲ㄷ挰戳㉣㌹㝦ぢ㕣晢ㄹ〵㙡攷ㄱ㥣搹㤰ㅢ〰ㄷ㌸〰晥ㄵㄶ〴昸㈰攸〵攰摦㈰㔰㠷㠰ㄳ㠰㝦㈷㐷㝦扥て㠳㔴〰捥昳〴昸户㥦扣捥㌸ㅥ㘱㠶昲昵挰㤵㐸〳攰昲捡㐴㜹㌴㥡㡣㤷㠶攳㘵愱搲㔰㉣ㅣ㡡㤶敢扡㕥ㅥ㈹搳㉢捡㌱ㄲづ挸ㄴ㍣搶㕦〰㥦挰㤱㔶㌱戲〵换散㍢㑢㔷ㅣ㠳慥㝢〰㡥㈳戲ㄷ挰〹㑢扥㤲㐵昴㐲㠱摡㈵〴㈷〹戹〱昰㜷挰愱昳戲㕡㕦㔸㄰攰㌹搰ぢ挰挵㄰愸〶㜰〲㜰㠰ㅣ晤昹㥥〷愹〰晣㌵㐲戸㑦改㝥改〹㜰㤳ㄹ捡户㈵㐲㤹扢㠸㜰㌰ㄴ㡦敡〹㥣搹㑤㠶㠲㝡㔵㈴㡡戳收愵挹㘴㘹戴ち攲㡡㡡㐰戳㤵㝥〰㝣〲㈹㡢㤳㉤㔸㘶捥㜱摤愸㉢㍥ㅡ扡敥〱㤸昳敤扣〰㙥戵攴慢㔹挴㜶㈸㐲扢㠲攰戴㐳㙥〰晣扥〳攰ㅤ㘰㐱㠰ㄷ㐰㉦〰㤷㐰愰ㄶ㠱ㄳ㠰㠷㤰愳㍦摦挷㐰㉡〰扦敤〹昰㥢㥥〰ㅦ㘷㠶昲敤㡣㔰〶挰挹㌲㕣戶慣挴戹㐵ㅤㄷ㠶㐳攱㈴挶〷㝡㌹㑥愰㔷挶换㠳挹㜸㔹㌴㈰㔳摦㔸晦㌰昸〴㑥戰㡡ㄱ㠰㘵搶㥢愵㉢㕥〲㕤昷〰捣戹㜲㕥〰㥦㘴挹慦㘵ㄱ㝢愰㐰敤ㅡ㠲㜳ち攴〶挰㉦㌹〰㉥㠵〵〱㍥ㄵ㝡〱戸っ〲㜵ㅡ㌸〱㌸㐸㡥晥㝣晦〵㔲〱昸㜹㑦㠰搷㝢〲㝣愶ㄹ捡㔷㠹㔰㈶挰搸〳㠷攲㤸昶㄰ぢ㤵㠵㈲搱搲㜰㈴㠹㤹ㄱ挱捡戰㡥㑢挶攵攵㝡㘰戹㤵扥ち㍥㠱ㄵㄶ㈷〰㥦㘵㜱搴ㄵ㥦つ慥㝢〰收㍣㌷㉦㠰捦戵攴㌷ㄱ攰㝤㔰㠴㜶㈳挱㌹ㅦ㜲〳攰づ〷挰搵戰㈰挰ㄷ㐰㉦〰㡦㠱㐰㕤〴㑥〰慥㈱㘷〱㝣〹愴〲昰㐳㥥〰㍦攰〹昰愵㘶㈸摦〴㠴㌲〰挶ㅥ〱晢㠶㜸㐴㑦㈶昰㈵愷㔷㐴慡捡挲愱㡡㡡搲㌸㐶っㄱ散㈸〲㌲攵㡣昵㑦㠴㑦攰㜲慢ㄸ〱㔸㘶㥢㔹扡攲㉢愰敢ㅥ㠰㌹㐷捤ぢ攰㌵㤶晣づㄶ㌱ㄵ〵㙡晣㘹㜷㜵㤵㔵攵㜴㠸攸挸户扡摡㤲㤶㤱㌵晦〲搷㐰㡡ㄷ捥愸挲戶㑦㡦挲ㅢ挰㜸晥づ慣㌱㤷愵づ扦敥愷㡦慣ㄹ㔳㌵㜲摣愲戸摥挸摦摢挵㡣ㄷ戸收つ㘸慡㙤挵㈲㥥㡥㍤㌳㔵㉤扦〴换㠳散㝥搶愴㤸ㄱ搶㤳戹㜷敥㤴㔸㍦戶㙣戹㑤㙤㐹晢攱㐱搳㤸昴〵挵〸㍥挷㝢㐰㈷㘷㝢挴昴戶㥤㔲晣慡㌶㝥敦㔷㑦㔸ㄱ㕢㜱㍦㑢㐱㝥て戵㥢搷慦㠵㥢㡦㔱挶㤳㡢慤〰攳㥡摢㥢㜶挰㍡㙣敢昱搳㠲㘳ㅡ摡㘴㉡搸㜶搰㉢敤㝡挰攳㥢㠵昵㉤ㅣ㍤戴㝡㘸戸昰㐶㙣㘸晦㠷㈴摣㝥㍢攷㕥㌱㈵晦晣摡㙣㐴㔴晣㕥㘷㍣㡡ㄴ㘷〲つ挵㐲收㌳㠱慦㠵挱ㅢ昸㠱㝣搷挳㤲慦㌱ㄵ慥㠷㈵慦㐵㈴昹〰ㅤ㡥㈴改慤攱㉥㑢敡搸ㅡ敥㠶ㄴ㉦捣晥㠷㙤㥦ㅥ敡〱㌰摣㈲㤴挶搹㐰扥愸戵攲ㄵ敡ち愴戳㡡昵㙢㜱搶晦㈸㑣㠶㝡㤴扣㌲㕢挹㤷㤸ち搷㘳㡣ㅦ㘷㑡㐶㙡戰㤷晣㠴㈵㜵㤴晣㈴愴㜸攱㠴戰㔱昲㝡㌰㐶挹捦㘲挹搷〴愹㡦扤㉡慦㔲攷㌹㙡㑥戱㘶㝥㡥慤搵㔰㥣扢㌲搴㘳〵㔶㘴㕢㠱攵愶挲昵戸攱㡤㠸㈴㉢搰㙥㕦㠱㝦㔸㔲挷ち扣ち㈹㕥㜹摡㐲㘳〵摥〴㘳慣〰攷慦昸ㄶ㕢㉢㄰ち慡㘵㡥ㄵ㌸㤶㉢昰㉦搸っ昵愸㜹㘹戶㥡㤷㤸ち搷㤳㠰㍦㐲㈴愹㜹愹扤收㡦㉤愹愳收㑦㈰挵ぢ㍦㍣㘵搴晣㈵ㄸ愳收㉦戰攴㍢搵慡㌹ㄸ㔶挷㌸㙡㍥㡤㌵㝦て㥢愱ㅥ㌵户㘷慢戹捤㔴戸ㅥ搲扢〹㤱愴收ㄵ昶㥡㝦戴愴㡥㥡㌹㉤〳㉦晣㝣㤳㔱昳㙦㘰㡣㥡㌹换挲㜷㙥扡收㠸㙡㜶搴㝣㍥㙢收愴㠵愱ㅥ㌵㌷㘴慢㜹慥愹㜰㍤㍦㤷㤳ㅢ愴收㤵昶㥡㘵㠶〳攳㍢㙡收㑣〷愹昹㌲愳㘶㑥㍤㌰㙡敥㡢㈵摦㉡㐸㘵㐷㔴慥㘲㡥㤲㔷戳㘴㑥〳昰㉡昹昰㙣㈵ㅦ㘶㉡㕣㑦戶攵㜴〱㈹昹㕡㝢挹㌲㘷挰㔵㌲攷づ㐸挹㝦㌵㑡收挵㝣愳㘴㑥〵昰摤〰愹昱㜹㉣㔳〷㍡㙡扥㠹㌵昳捡扡㔷捤搳戳搵㍣捤㔴戸ㅥ㍡换㉢昰㔲昳ㅤ昶㥡攵㌲扣慢㘶㕥㡥㤷㥡搷ㅡ㌵昳ㅡ戸㔱㌳慦慥晢敥㑥搷㕣慡昶㜷搴㝣㉦㙢收挵㙡慦㥡挷㘵慢㜹慣愹㜰㍤て㤶ㄷ戵愵收㠷敤㌵换㤵㙤㔷捤扣挲㉤㌵㍦㘲搴捣换捡㐶捤扣㘰敤㝢㌴㕤㜳㔰敤攳愸昹㌱搶捣敢扦㕥㌵㐷戲搵ㅣ㌶ㄵ慥㐷戵昲㍡戱搴晣㡣扤㘶戹㔸散慡㜹ち㙣愵收昵㐶捤扣㔲㙢搴捣㙢挰扥攷搳㌵㐷㔴搰㔱昳㡢慣㤹㤷㔴扤㙡摥㈳㕢捤扢㥢ち搷㔳㔴㜹改㔵㙡摥㘸慦㔹慥扦扡㙡收㜵㔸愹昹㔵愳㘶㕥晣㌴㙡收㘵㔵摦敢㔶捤愱㌲㌵捣㔱昳ㅢ慣㤹㔷㈹扤㙡ㅥ㤲慤收ㄲ㔳攱㝡挰㘹㌳㈲㐹捤敦搹㙢㤶㑢㥡慥㥡㜹㘹㔳㙡晥㤷㔱㌳慦㌵ㅡ㌵昳㑡愵敦㐳慢收昲㤰摡挶㔱昳挷慣㤹ㄷ晥扣㙡ㅥ㤰慤收㉤㑤㠵敢搹愳扣㐰㈸㌵㝦㘹慦㔹慥ㄲ扡㙡收搵㐲愹昹㙢愳㘶㕥愲㌳㙡收挵㍦摦户改㥡㉢㔵㕦㐷捤摦戱㘶㕥㑢昳慡㔹换㔶㜳㤱愹㜰㍤ㄶ㤴搷摣愴收㥦散㌵ㅢㄷ摥㌲㜷捦扣〰㈷㌵晦㘲搴捣慢㕥㐶捤扣㥥收晢ㄵ㔲搹㍤㠷㔴扥愳攴摦㔹㌲慦㑥㜹㤵晣敢㡦㔹㡥昰晥㙢㉡㕣て散攴㔵㉣㈹戹㄰㈷扣搳㐷㜸㜲㈹换〵㌳㉦㘹㐹挹㍤㘱㡢㈳㍣㕥㐷㌲㑡收ㄵ㉡㥦〶愹㤴㕣愹晥㠳㜴搶愱㤱㕦敢〵㠵攲昵ㅥ慦㤲扦捤㔶昲㌷愶挲昵㈸㑤㕥ㄷ㤲㤲晢搹㑢㤶㡢㐳慥㤲㜹㤱㐸㑡敥㙦㤴捣㉢㌳㐶挹扣收攳ㅢ〰愹㝣愳〴慢搴㘷㡥㥡〷戱㘶㕥㐲昱慡昹挳㙣㌵㝦㘰㉡㕣㑦戹攴愵ㄶ愹㜹戰扤㘶戹摥攲慡㤹搷㕤愴收ㅤ㡣㥡㜹戱挳愸㤹㤷㔱㝣㐳㈰ㄵ㤸换搴摢㡥㤲㜷㘲挹扣㘲攰㔵昲敢搹㑡㝥捤㔴戸㥥㍦挹ㄳ昳㔲昲慥昶㤲攵散扣慢㘴㥥愵㤷㤲㐷ㄸ㈵昳搴戸㔱㌲㑦扡晢昶戰㑡づ慡㤷ㅤ㈵敦挹㤲㜹ち摢慢攴攷戳㤵晣㥣愹㜰㍤ㄹ㤲愷扡愵攴ち㝢挹㜲扥摢㔵㌲捦㝢㑢挹㔵㐶挹㍣ㄱ㙤㤴捣搳搸扥〸愴挶戱㐶㠵㝡搲㔱昳㕥慣㤹㘷㠵扤㙡㝥㌴㕢捤ㅤ愶挲昵搰㐶㥥㍤㤶㥡慢敤㌵换㈹㘴㔷捤㍣㤵㉣㌵搷ㄸ㌵昳摣慥㔱㜳て㉣昹挶㐱㉡㕢㐶㤵㝡挰㔱昲〴㤶捣昳慣㕥㈵摦㥤慤攴扢㑣㠵敢㜱㡡㍣ㅦ㉢㈵㑦戶㤷㕣㙣㐹ㅤ㐷愱㍣㌹㉢㈵㑦㌵㑡ㅥ〰摥㈸㤹攷㕡㝤搳㈱ㄵ㤸㐳愵敡㔶㐷捤㜵慣㤹愷㉥扤㙡扥㈱㕢捤搷㥢ち搷㤳づ㜷㐰㈴愹昹㘰㝢捤㜲㥥搳〵昳㄰搸㑡捤㠷ㅡ㌵昳〴愴㔱㌳㑦㕦晡づ户㙡づ㔶慡慢ㅣ㌵搷戳收㍤㘰攳㔵昳慡㙣㌵㕦㙥㉡㕣て㈱攴㔹㐳愹㔹户搷㕣㘶㐹ㅤ㌸昳ㄴ愲搴㍣挷愸戹ち扣㔱㌳捦〸晡ㅡ慣㥡换挳敡㈲㐷捤昳㔸㌳㑦戰㜹搵㝣㙥戶㥡捦㌱ㄵ慥攷〳㔶㈳㤲搴㝣戴扤㘶㌹ㅢ攷挲戹〶戶㔲㜳慢㔱㌳㑦㤳ㄹ㌵昳㈴㥢慦㍤㕤㜳戹㍡挳㔱昳㐲搶㍣ㄵ㌶㕥㌵㥦㥡慤收㔳㑣㐵收愳晢〲搳慤㍡㡥㐷㕣敤〴㤲ㄳ㐱晣㠵㍣慦攵㜹㠶㐶㥥愵㌳搲㜸攸〸敥㜳搳㕢㐵㔰㡣㌵㉣㑣昲搴㔵慦㈴㙦㝦搳攵挹㈷昲扣戶挶ㅡ摥㥢搷ㅢ捦ㅦ㘹㤹愷户㑣挲攳㜴昰搴㤱扡㠶㈶昳㉥㉦㍣㘶㠷捦㠱戰㥥㜰愱〹挷晢㉡㝤挹愹㉤㜸攴㐵捦㘴㙤㉢ㅥ摡㤳㈸㙡挲㈵㘵㕣㥤㙤晥㌳摣ㅦ㡡挹㐴晣㠹㌷晣ㄹ㡦㈵昱扣挷㡦㌷敦㘵㍥ㄱ挳昶㘴愲㑥㍣慣㈷㔳攵昳戱㈵㝦散敥㔰戹㕤㌹㕦㥤㠸㍥换戴晤捦㠳㕢换〹㌱㍣ち〵㜷扣戳愳㑡敡挵㐳昹戴㤳搹攵づㄴ㈷㈴慦㘰㌶㕡㥤敢ㄴㅥて㡤㝡㌶搵㐷㕢㕡愲㡢㡢㥡敡ㅢ昵收㌹㙤㜳㡢敡ㄷ攰㥣㈵ㅥ㠱㠴㘰㐵㐵㐵摡愹昸㥦ㄹ昸づ昰㤴㤹㙣摤换㤸敡㌴㤲搳㐱晣慡ㅥち㙥㔹㘶戹ぢ㍣换㍤㔳㑣搳攵㉥愷㝢〷挲ㅡ攵慡㌸晣㔹戲㜶ㄶㄴ改㤴㍣攵㈵㈹捦愶昹㌹㈴攷㠲昸ㄵ捦㙦搹㔲㌶㜹愶扣㐰㑣搳㈹㉦愴扢㉤㘵捡㑡㜹㌱ㄴ改㤴㍣㐹㈵㈹㉦愱昹㑡㤲㑢㐱晣㙡愱㌳㘵挲㌳攵㉡㌱㑤愷扣㠲敥戶㤴㍣㑢㈵㙢戹〶㡡㜴捡愵㔶捡㉢㘹㝥ㄵ挹搵㈰㝥㜵戲㌳攵愱㥥㈹慦ㄳ搳㜴捡扦搲摤㤶㤲㈷㤹㈴攵つ㔰愴㔳昲ㄴ㤱慣攵㡤㌴扦㠹攴㘶㄰扦㍡摢㤹㜲㠶㘷捡摢挴㌴㥤昲㜶扡摢㔲㥥㙦愵扣ㄳ㡡㜴㑡㥥攱㤱㤴㙢㘹㝥ㄷ挹摤㈰㝥挵搳㌹戶㕥搶㝡愶扣㑦㑣搳㈹敦愷扢㉤攵㙡㉢攵㠳㔰愴㔳昲っ㡤愴㝣㠸收て㤳晣つ挴慦㜸㍡挶㤶㜲㍦捦㤴㡦㡡㘹㍡攵㍡扡摢㔲昲ㄴ㡤〰晢㌸ㄴ改㤴㍣挱㈲㈹㥦愰昹㤳㈴㑦㠱昸搵㕡㘷捡㉡捦㤴捦㡡㘹㍡攵㝡扡摢㔲摥㙢愵㝣ㅥ㡡㜴㑡㥥ㅦ㤱㤴㉦搰晣㐵㤲扦㠳昸搵㈳捥㤴㈳㍤㔳㙥㄰搳㜴捡㔷攸㙥㑢昹㤸㤵昲ㅦ㔰愴㔳昲昴㠶愴㝣㤵收慦㤱扣づ攲㔷㍣㤷㘱〳㜶㘷捦㤴㙦㡡㘹㍡攵㕢㜴户愵㝣搱㑡昹づㄴ改㤴㍣㍢㈱㈹摦愵昹㝢㈴敦㠳昸搵慢捥㤴摢㜹愶晣㔰㑣搳㈹㍦愲扢㉤㈵㑦㑦㐸㉦㍦㠱㈲㥤㤲㈷ㄷ㈴攵愷㌴晦㡣攴㜳㄰扦晡㤷㌳㘵㝦捦㤴㕦㠹㘹㍡攵搷㜴户愵攴搹〵㐹昹㉤ㄴ改㤴㍣㌷㈰㈹晦㑤昳敦㐸扥〷昱慢慦㥤㈹晤㥥㈹㌷㠹㘹㍡攵㡦㜴户愵晣捥㑡昹㌳ㄴ改㤴ㅣ摡㑢捡㕦㘸晥㕦㤲㕦㐱晣㡡攳㜸㕢㉦㤵㘷捡扣㈲㥡愶㔳㉡戰昶㤴扦㕢㈹㝢㐰㤱㑥㔹㠸昸㤲戲㠰收㠵㈴㍥㄰扦敡〹㠵㉤攵㡦㥢扣扥昸㌴㌱㑤愷昴搳摤戶㤶扤㄰㐳㠰敤つ㐵㍡㘵㍦㉢㘵ㅦ㥡昷㈵㈹〶昱慢晥捥㤴㕦㝢愶摣㐲㑣搳㈹晢搳摤㤶㜲㤰㤵㜲〰ㄴ改㤴㠳慤㤴〳㘹㍥㠸㘴㉢㄰扦攲㌰搸戶㤶ㅦ㜹愶摣㔶㑣搳㈹户愳扢㉤㈵挷挶戲㤶摢㐳㤱㑥挹㤱慤〰扢〳捤㑢㐸㠶㠰昸搵〸㘷捡户㍣㔳づㄵ搳㜴捡㥤改㙥㑢戹愷㤵㜲㌸ㄴ改㤴ㅣ㤹㑡捡㕤㘸扥㉢挹㙥㈰㝥㔵攵㑣昹㡡㘷捡㍤挴㌴㥤㜲㈴摤㙤㈹㌹㌴㤵戵㉣㠵㈲㥤㤲〳㑢㐹㔹㐶昳㈰㐹㌹㠸㕦㜱ㄴ㘹〳㜶扤㘷捡㑡㌱㑤愷慣愲扢㉤攵〴㉢㘵〴㡡㜴㑡づっ㈵攵㈸㥡敦㐵戲㌷㠸㕦㑤㜵愶㕣攷㤹㜲㕦㌱㑤愷摣㡦敥戶㤴㜵㔶捡㌱㔰愴㔳㜲㕣㈷㈹㙢㘸㍥㤶㘴ㅣ㠸㕦㜱㄰㘷㕢换晢㍤㔳㑥ㄴ搳㜴捡㕡扡摢㔲㜲㘰㈷挰ㅥ〰㐵㍡愵㙥愵㥣㐴昳挹㈴㔳㐰晣㙡㡥㌳攵敤㥥㈹愷㡢㘹㍡攵っ扡摢㔲捥戳㔲捥㠴㈲㥤㤲愳㉡㔹换㔹㌴㍦㤰㘴㌶㠸㕦戵㍡㔳晥搵㌳攵㈱㘲㥡㑥㜹㈸摤㙤㈹ㄷ㕡㈹て㠷挲㑡㔹㜸㍣愴㝢㜹㕤ぢ㌷〶㐱戶ㅦ愴ㄸ㠱摦㑣挱㜳㐱昵〴挶㌱昳㜱㑤㝤昱戸收戶㤶挵っ搴〳㑦敡㉢㤴㉢收〵昹愳晥㔸㉣㡥㠶〶㈳ㄴ摦㠵㔷㘱昵晥㍦攲㜰㠰摡㜹㈹㥤ㄱ昷挶扢㈸摦愷㌸昸攳ち慢㉢㤱㠱㔹㐶㡢㐲㈹づ〸㐵戱挶㔴散ぢ㠵ㄶ〵㔰㠵ㅣ㔹㜴㜹㠸挳搴㝦昰㜷㘴㘲㐸愶㌸㙥㤱昱㜵㥣ㅣ㠲昱㕤㝣慡㈹㉤攲㌰㐵㜱挰㈱戵㕥㙥搶㙡慤摤㘹㤶攲戲㡣戵攳挰㐴㍣㉥戵慦摤ㅣ愶㌸ㄳ㉡慥愱㌶㤷ㅣ挷㈱㤲扥挱㥥㥥㠳㄰㑡㡤昴㘷㠳㤳㘰ㄷ㘵愴攷㠰㐴ㄴㄷ㘶愴攷㈰㐵ㄴㄷ搸搳㌷㌱〵〷㈵㤲扥㤹ㅣ挷㈴㤲㍥㘵㑦㝦戱㈹㌵搲㜳㈰㈲挱捥挹㐸捦挱㠹㈸捥捥㐸捦〱㡢㈸捥戲愷㙦㘵㡡㔵㔰㐹晡㌶㜲ㅣ㥦㐸晡㜶㝢㝡づ㑥㍡搷㥥㠳ㄲ〹㜶㐶㐶晡慢㉣挵㕦㌲搲㜳昰㈲ㅥ愷摢搳㉦㘶ちづ㔶㈴晤㌱攴晥ち㑥搲ㅦ㙢㑦捦㠱㑡㘷㝡づ㔰㈴搸㈹ㄹ改㙦戲ㄴ㈷㘷愴攷㐰㐶㍣㑥戲愷㍦㤱㈹㙥㠳㑡搲㉦㈱挷㜱㡢愴㕦㙡㑦捦㐱㑢㘷晡戵㔶戰ㄳ㌲搲㜳〰㈳㔹㡥捦㐸捦㐱㡤㈸㡥戳愷㍦㤵㈹㌸㠸㤱昴换挸㜱っ㈳改㑦戳愷攷〰愶㌳㍤〷㉥ㄲ㙣㔱㐶晡㠷㉤挵挲㡣昴ㅣ攰㠸挷〲㝢晡㌳㤹㠲〳ㅡ㐹扦㥣摣㍡㜰㤲㝥㠵㍤㍤〷㌳㥤改㥦戰㠲戵㘴愴攷挰㐶戲ㅣ㥤㤱晥㈹㑢㌱摦㥥晥㕣愶攰攰㐶搲㥦㐷㙥㍤㌸㐹㝦扥㍤㍤〷㌶㥤改㌹愰㤱㉣㡤ㄹ改㕦戴ㄴ昳㌲搲㜳攰㈳ㅥ㐷搹搳㕦捣ㄴㅢ愰㤲昴㤷㤰攳㌸㐷搲慦戴愷攷㈰愷㌳晤慢㔶戰㘴㐶㝡づ㜸㈴㡢㥥㤱㥥㠳㈰㔱㈴散改㔷㌱〵〷㍤㤲晥ち㜲㙦㠱㤳昴慢敤改㌹攰改㑣捦㠱㡥〴㍢㌲㈳㍤〷㍦愲愸捦㐸晦扥愵㌸挲㥥晥㙡愶昸㄰㉡㐹㝦つ㌹㡥㝦㈴晤戵昶昴ㅣ晣㜴愶攷愰㐷戲ㅣ㤲㤱㥥〳㈱㔱ㅣ㥣㤱晥㜳㑢㜱㤰㍤晤つ㑣挱挱㤰愴扦㤱摣搷攰㈴晤㑤昶昴ㅣ〸㜵愶攷〰㐸戲捣捣㐸晦㥤愵愸换㐸捦㠱㤲㜸捣戰愷扦㡤㈹㌶㐱㈵改㙦㈷挷㜱㤱愴扦挳㥥㥥㠳愲捥昴ㅣっ㐹戰㈹ㄹ改㌹㐰ㄲ挵攴㡣昴扦㕡㡡㐹昶昴㜷㑢ち㄰㐹㝦て㌹㡥㤱㈴晤扤收〲㤹㘲づ㤰㍡搳㜳㘰㈴㔹㈶㘶愴㉦戴ㄴㄳ㌲搲㜳〰㈵ㅥ攳敤改ㅦ㘴㔴つ㐴搲㍦㐴㡥攳㈵㐹晦戰戹㈰改㌹㔸敡㑣摦〷㥣〴ㅢ㤳㤱㥥〳㈷㔱㔴㘷愴攷㘰㑡ㄴ晢搹搳㍦捡愸ㅣ㍣㐹晡㜵攴㌸㜶㤲昴㡦㤹ぢ㤲㥥〳愷捥昴ㅣ㌰㐹戰扤㌳搲て戲ㄴ㝢㘵愴攷挰㑡㍣㐶搹搳㍦挵愸摢㠲㐸晡愷挹㜱ㅣ㈵改㥦㌱ㄷ㈴㍤〷㔱㥤改㌹㜸㤲㘰㤵ㄹ改㌹愰ㄲ㐵㐵㐶晡㈱㤶㈲㘴㑦晦㍣愳㜲㔰㈵改㕦㈰户㌳〹摡慤扤㘸㉥㐸㝡づ愸㍡搳㜳㈰㈵㔹㑡㌳搲敦㙡㈹昶捣㐸捦〱㤷㜸㡣戴愷摦挰愸㝢㠰㐸晡㔷挸㡤㈴㘱晡㡤收㠲愴攷攰慡㌳㍤〷㔵ㄲ㙣户㡣昴ㅣ㘸㠹㘲搷㡣昴攵㤶㘲ㄷ㝢晡搷ㄹ㤵㠳㉤㐹晦㑦㜲㔵㈴㑣晦㠶戹㈰改㌹搰敡㑣捦〱㤶㘴ㄹ㥡㤱㝥㉦㑢戱㔳㐶㝡づ挴挴㘳㐷㝢晡㜷ㄸ㜵㕦㄰㐹晦㉥㌹㡥扢㈴晤㝢收㠲愴攷愰慢㌳㝤つ㌸〹戶㝤㐶㝡づ挰㐴㌱㌸㈳晤㌸㑢戱㥤㍤晤㠷㡣捡㐱㤸愴晦㠸㕣㉤〹搷晥㘳㜳㐱搲㜳〰搶㤹㥥〳㉦挹戲㔵㐶晡挹㤶㘲㔰㐶晡㈹㤶㘲愰㍤晤攷㡣捡〱㤹愴晦㠲ㅣ挷㘳㤲晥㑢㜳㐱搲㜳㌰搶㤹㝥ㄶ㌸㐹扦㐵㐶㝡づ捣㐴搱㉦㈳晤㙣㑢ㄱ戰愷晦㤶㔱㌹㌸㤳昴晦㈶㜷㈸〹搷晥㍢㜳㐱搲㜳㘰㤶㑥㕦ㅣ〵挷㕦攴挸㕦愴攲㐷㈶㡥㍣昲挷攲㠲㤲㙤ちづ摡慦昷捡㜷㥦㝤晦扣㔷づㅢ晤昱㝦㉦扦晣㤵て捥㝢敥扦て挵㐶㍦㜵搵㔵㡦敦扦晡戹昷户㐸慥挹扦攷挷㐹㙢㡥㉢㥢㜷摣搱挹㔹扢㑤㌸敥攰愳愶㤷㑤敢㌷愲㐷㡦㥥㍤㠷昷㝦㝡慢㕤〲㑢㡥扥㑦㍤晡晡愰㘶㈵㈳づㄶ攱戸搴ㄸ㐷㕡ㄹ㠳晥㠰㠵㍥㍤㡡攷㜴㜷ㄹ㌲昲㜰㤵搱㘰㤵戱挹㈸愳愹扢换㘸㐶〲㘹㠹〳つ㡥㐴〴㡤㥦㡣㌲㕡扢扢っㄹ㠹戸搰㘸户捡昸挵㈸㘳㜱㜷㤷㈱㈳ㄲ㔷ㄹ挷㕡㘵晣㙡㤴㜱㘲㜷㤷㈱㈳ㄳ㔷ㄹ㑢慤㌲㝥㌷捡㌸戵扢换㤰ㄱ㡡慢㡣搳慣㌲㤴㈶㥦ㄴづ㉢扡昵〳㉢㈳ㄵ㔷ㄹ㉢慣㌲㝡ㄸ㘵㥣摢摤㘵㥣㠷〴敥㑦捡昹㔶ㄹ㠵㐶ㄹㄷ㜷㜷ㄹ㌲㜲㜱愱戱搲㉡愳愷㔱〶㠷ㅢ摤摡ㄴㄹ挱戸捡㔸㙤㤵愱ㄹ㘵㕣摤摤㘵挸㐸挶㔵挶戵㔶ㄹ扤㡣㌲㙥攸敥㌲㘴㐴攳㉡㠳㈳ㅢ搹㡢昶㌱捡攰㌰愴㕢㥢㈲㈳ㅢ㔷ㄹ㜷㔸㘵ㄴㅢ㘵摣摤摤㘵挸〸挷㔵挶扤㔶ㄹ晤㡣㌲ㅥ散敥㌲㘴愴攳㉡㠳㈳ㅥ㘹㑡㝦愳㡣㐷扢扢っㄹ昱戸捡攰挸㐷捡ㄸ㘰㤴昱㔴㜷㤷㈱㈳ㅦ㔷ㄹ捦㔸㘵っ㌲捡㜸扥扢换㤰ㄱ㤰慢っ㡥㠴〴㡤慤㡤㌲㌶㜴㜷ㄹ㌲ㄲ㜲㤵戱搱㉡㘳㕢愳㡣搷扢扢っㄹㄱ戹捡㜸挳㉡㘳戰㔱挶㍢摤㕤㠶㡣㡣㕣㘵㜰㠴㈴㑤搹挱㈸㠳挳㤹㙥摤㝤挹〸挹㔵〶㐷㑡㔲挶㄰愳っづ㙢扡戵っㄹ㈹戹捡攰㠸㐹捡搸挹㈸㠳挳㥢㙥㉤㐳㐶㑣慥㌲㌸㜲㤲㌲㜶㤶㌲ㄴ㠷㉢㌲㈸晢攷㝦㡣㙢㍢㘳攰㔲愴㜰扡换㔲扣㥥愱攰㈱扤㜸扣㤶愱攰㐱戶㈸㕥捤㔰昰戰㔷ㄴ晦挸㔰昰㐰㔴ㄴㅢ㌳ㄴ㍣㌴ㄴ挵㉢ㄹちㅥ慣㠹㘲㐳㠶㠲㠷㑦愲㜸㌹㐳挱〳ㅡ㔱扣㤴愱攰㈱㠶㈸晥㥥愱攰㤷扥㈸㕥捣㔰昰㙢㔸ㄴ㉦㘴㈸昸挵㈸㡡攷㌳ㄴ晣慡ㄲ挵㜳ㄹち㝥㜹㠸㘲㝤㠶㠲扢㜳㔱㍣㥢愱攰づ㔶ㄴ捦㘴㈸戸换ㄳ挵搳ㄹち敥㠴㐴昱㔴㠶㠲扢〵㔱㍣㤹愱攰〷㔵ㄴ㑦㘴㈸昸搱ㄱ挵攳ㄹち㙥捣愲㜸㉣㐳挱捤㑢ㄴ敢㥣㡡㕥晦て㘰愲愶捡</t>
  </si>
  <si>
    <t>㜸〱捤㕡㕢㙣ㅣ搷㜹摥戳摣㔹敥㉣㤷攴捡戴ㅤ摦㘲㌳㠹っ愷愱㑢㤰ㄴ㈵㔱㤲〵㤹㕣㡡ㄲ㙤㑡㤴㐸㑡㜲㤳〶敢搹搹㌳攴㠸㜳愱㘶㘶㈵搲㌵㘰扢㜹㘸㙢〴㐱㘰ㄴ㐵㙣㌸ㄷ戸〵㥡愴㐹搳愲㐱攲〰㙤㠳愰〵㕡戴敥㐳摢扣ㄴ攸㐳㤱戶攸㐳㠳挲敤㔳ㅥ〲愴摦㜷㘶㘶戹扢㕣慥㘴㐶〶㌴〴晦㍤户昹捦㌹晦晤晣㘷㌲㈲㤳挹晣〲て㝦昹攴㔸㜸㙣㜵㈷㡣愴㍢㕥昱ㅤ㐷㥡㤱敤㝢攱昸㙣㄰ㄸ㍢㑢㜶ㄸ昵㘱㐰扥㙡愳㍦搴慡愱晤㤲㉣㔴㙦捡㈰挴㈰㉤㤳㈹ㄴ昴㉣晡搳晦㜲㕡搰昹㤶㥥〳㈸㘱㔴㘶慤㌲户㕣扢づ搴慢㤱ㅦ挸愷㐷慦挶〸㑥㑦㑥㡥㑦㡥ㅦ㥤㌸㍥㌵㍥昱昴㘸愵攱㐴㡤㐰㥥昶㘴㈳ちっ攷改搱㑢㡤㥡㘳㥢捦换㥤㌵㝦㔳㝡愷㘵㙤攲㐸捤㤸㥥㤹㥣㍥㝡搴㍡㜱㘲愶㤴〷收㡢㤵戹㑢㠱戴挲扢㠵戳㥦㌸㤷㉢㜳攳ㄷ㘵㜴户㜰ㄶ㠰ㄳ㈸攷㝤搷戰扤扢㠴㔴㈳㠱㡦捣㑢搳㈶㈷愴っ㙣㙦㝤ㅣ换㙥㈳㌴㙡挷挷ㄷ㐰㜱搳〸愳㡡㜴㥣ㄵ㘹㜱㠳㈵㤷㌴㤳㠱昴㑣ㄹづ戹㘷户㑤改㈴摤㘱挱扤㙡〴ㄷつ㔷收㔸ㄸ㜶㘳扥㉤搶愵ㄷ搹搱捥愰㝢㈵㤴㉢㠶户㉥㌹㐴㜳捦㌵散㝡㉥㈷㜲戹㑣摦㔳摤ㄶ愳㜸㌳扥㄰㤸㤵つ㈳㠸㔴㡤㕣㥢散㌶戶㐵㐲搴挲摢㤶㐵㈹ㅡ敤㜸㡢㙣㕡戵摤攷㘵攰㐹㠷㤳㜰㙦㘳ㅤ㠳ㄴ㑤㘲搲㌷㠹㤳敥㠶㡣ㄱ〳㠹昰㜳㉢㥣㐵搷〹㡡〰昹〱㠰晥搳戳㤳㈷愷愷㑦敡㈵㌶て〲㠸摣晦㐱㠱㕡㕦攳戸㙣搵挸㔶㙢搹慡㤹慤搶戳㔵㤹慤㕡搹敡㝡戶扡㤱慤摡搹敡昵㙣㜵ㄳ㘳搲愷搰摦㥦㑤㥥攱捡扦晥㡥扦㄰㉤㝣摤㜹攱愵㉦㍥昶挷搷〵㜵㐶㈹捦㌰ち㝡ㄹ㈰㝦〸㈰㕥挶㤱㤳晡㝤㙣ㅥ〱㄰攲愷㔸〶㤷昲㤵ㅦ㝥攷扢愵愱㝦㕦晣敥昷㐶㉥晢愷㕥挹㤷ㅥ㐰昷攵㘴㕢昳㠱㜱ぢ戲戱㉢㜶搰㌵晥摤㕥摦愰㙥搶㔱敢戸㌵㌹㔹㍦㍡㘱ㅣ㌱㌴ㄲ收㑥戹㝣㍦挶㤶慣㙢戶㔷昷㙦㈹戶㤷慣〵摢㠹㘴愰㉡挳ㄶ㝥㘲搱㔵昵㐱敢散㌶㜴摥㡣㈵攴㝥慢㈲㠳〸扡ㄲ敤散㡡捤㘳㜳㐶㈸㜷慢㘳〹敥㌹扦攱搵挳㐷扢㜷慥㐶㐶㈴ㅦ改散摢㐵戲攷戵㔵攸㤱っ搵㤲ㅥ敦㝣敤慡攱㌴攴散戶ㅤ㜷㝦戴愳ㅢㅡ攵搷昶敦㕤〸攴㡤㘶敦㥥ㄵ捤挲收摥㔴戸昷散㌲敥㡡搷㌵㕡搹昰㐳改愹攵㡤戹㤷㙣㜳㔳〶慢㤲ㄶ㕢搶搵㔶ㅦ㘰㔷愲搶㘳换ㅥ㌶ち㐵慤㝦扣戵㤵㠴㤶㕥㕤搶戱摥㉤㔰㜹㘷捤愸㌹昲挱戶㈱昱㥣攸㜸戸慤㜹挱㌷ㅢ㘱挵昷愲挰㜷摡㝢㘶敢㌷つ㤸㤲晡〵扦㉥㜳敡挹挴㔰㘴晡晡㠴挸㝣戲㥢㑥ㄲ㜷㐸慤㙤ㄱㄲ摡㠶摥㠳㕢㠴㠸㠳扢㙡㝢ㄳ㌳ち㉤㐲挶昱扦搲㜳㈵慤㐲挸搱ㄳ㍤㐷㜷ㄱ㔲扥昴㔰扢攲㡤慦㠰㍦攰㠳㈳愹㤵搹挳晢愳摣㤵换摢慣戴㠵㉢㜴搰ㅣ摤㠳㘸ち㙤㔳昶㍥摣挱搹散㐸戲晢戳㌷攱㌰捥ㅢ㕥摤㤱㐱捦昰㐲㜰㐵晡㠳〴ㅦ㈱㜸㠸攰㘱㠲㐷〰戴晦㠴㝤摢㤷愲戴㤵㘲㕢散㘸户散㝡戴㤱摦㤰昶晡㐶㠴㌶㠴㈵㠵〲挹扤攷搱ㅦ㐳㤳晥㔱㠲挷〱㡡挵㑣晥〹づ捡ㄷ昵搱戸慥搱昲㝦㜰晦挴挰㐷㔷敥㄰昱㑡愸戹昰扡㘱㕦㕦户㥤㥦㌷挲㡤㠸㑡搷戳㔳㜹愲㡦ㄱ改挷〱㑡㥦〰戸㜸㕥㍡㔰搹扢ㄵ敡㘸㜴㘸户㜵愹㜴㌷て扡慢㍢㥥戹ㄱ昸ㅥ愲扦㜹㈳㌲㘶㑤挴つ愱㌰昲敥㤲㕦㘹㐴㜹昷扣㡤㥦㤲扢㈲户愴ㄱ㔵㘰㤲愳㐱㜷〹㌱㠷戲㤹㡢昵㙤捤㡤挳㠵㜹ㄹ㥡㍡攳㡡㐵㤸愰敤㍣㑡戰愹㈵㤷㐶㐵㙥㐷㐴摤敦㕥㌲㄰㤷㐴㍡〶㡤愹户攲ㄲ摦ㅣ㔴㙤改摢挵愴〶っ㘵㔵㙣挱㌲愰ㅡ㘲㑣ㄹ㑡〹扣㈵摣㙡㉥㠱㥤摡㜲㈵戲㥤㜰㍣㈱敦昸扣㡦戸㔳慡昸㤷㘴捦攷㈱㑣昹㥥捣敡㔴㙡〶㈶换㘶㉤㐶㡢愵㥣ぢ晣挶ㄶ㠳㤳扢㠵㠷戸㌲晡㘱㠰慦晥敦㌷㑦㍤昹攵敦晣㈲昹㝤〵敡愲ㅥ㥤㌱㠹㑥搹㘶ㄵ㍦敡搱㥦挲㑦戱㔷㥦挶〸愷慢㔵摤㈷㠶愲愰㤶㕣散㜶㉤㤰㉡㈸㉣愸捡捥㤶ㅣ㜴慦昹挱㘶捤昷㌷挹晣㈱㔵ぢ㌷愴㡣ㄸ㘹つ㈴㠱㈵换㐲㠸扥扥戶㜸慡㈵㈴㘳㡣㤶ㅦ〳ㄸ㥣㜵㥣搱ㄴ㘳㤸㝦ㅡ㑤㝤昰ㅥ昹㕦㐵攱挴搴戱㠹改愹ㄳ搵㡡攳㥢㥢ㅢ㝥㈳㤴搵㤵搹ぢ㐷慡㑢晥㉤ㄹ㔴ㄷ㍤换㜶ㅣ晣昸挱扡攱搹㘶昵扣昱㔲昵扡㌹扥敤㠴慥昸㈷㤰㠷㐱搴昰㥢愳㙦扤晥戹㙢㤵㙦晣昳挲敢摦ㅦ昹㑤㑤晣㘳摡搱ㄹ愱愹挰っ㤳敡ㄳ〴㤳〴㔳〴㐷〸愶〱挴摦攳㔵ㅡ㉥㤴摢ㅦ晤ㄸ敡晡㜱㠲ㄹ〰㤸ㅦ挵㈲㔸㥦㤳㜱㔵㌰攰愳〵搲㑦ㄱ㍣〳㈰愸㠲搴搵㡣㝥ㅡ㘰㕦㠶㌳㑡摣换昰㘷搱㕡搴㝢昴〹挶㤲㘴扡㑥㈲敢㈴慢㑥㤲㡡ㅦ愴晢敦㈴捣扢㐹㐷㘷搸愹搱㠸㜷慡㤶ち扦㥢づ戹挵搵て㘱㜰摥扡攲搹㔱㌸㘰捤㌶㈲㝦挱㡥收挳愸㘴〱愰愸㕥㜹㐴昹慥㤶㤷挶慣慢戶扣戵〶攱㝡㘲㙦ㄷ㑥㈶㤵㐶ㄸ昹捡㙡㍣扥户㝦摥扦攸㐷昳㜶戸攵ㄸ㍢㠷扢㜴挷㍤搷㌶愴㠷㘰㉡㐰㑣㜵扢㐱晥搶㤶慣㜷㔹攳慡摦〸㑣戹㌸㝦㉦㠴㘳㈲㌶㝦ㄹ㘸ㄸ㡣㥦㜸㜲晦昰愳㠵敥㜴挹㔹㘸愵㌸愰㌷㔷㉥㔵㝦づ㔸㌲㤸ㄳ㘲㡥㈷愳搱扤昷ㄶ㡦㤶攰㡥收慢㘸㠱愵㜱摢㘰㜲㝡㔸昴㐲扢㉥㡢㐹敤㠲敤つ㈵挵攵㐶搴搶㘳㙣㡦㈴㍤㌰ㅢ换ㅥ搸㙥ㅡ㐱晤㕥攰〸愹〲搳愵搸㈱昲昸㍢ㄸ㤱㘳㌴㤹捣晢㘹㉡攷晤㔷ㄴ愱㌳ㅡ㈳愸慥ㄶ扣愹㠶㈸戴挴挵戴㘷㠳㈴㜵戳戹挰摡〵㘹㜸㡡〳慢㔱㝤㕥摥ㅣ㔲㈳㈴〴ㅢ㠹〰㐷㡥戴㔷㤵㈳搷慤搹㕡攸㍢㡤㐸づ㌵㑢㑡挱㜵㙢㐵㍡〶捦㌸愵㘶改㤲ㄹ攱ㄴ搸挴挷昳换扤挳ㅤ㔰㈴㤷㜰㐸㈸ㅥ攵㝢〸㙥晢㈶愸㍢〷攴㈸㐲ㄴ㑢㍤晦㜳㐶扣昵㈶㥦㙦㥣挹愴㠵㐴㠹ㄸㄹ摦昹㈱㠶㕡㌴㤲㥥慤㘳换愶㡣㔶㈹㙤攳昹㘱搰㔲昶づ㐹〲收㠰㠶愹㌶づㄲ㜴㤱㙤ㅡ㡥戳㌳㘴㉤㝡愶搳愸换㈵愳㈶㥤搴㔶晢㠱㝢㡦昰㑢㈵㌰㘳㕥昵愰㑢㜲戲㕢㐴ㄶ㌳㍤㌲ㅤ搸扣㘵昴攷㐱㔶攵㙡㠱㈳戶㙤㍣慢㝣攰搳㈲晤晣㝤扢戹づ㤵㔶㠳㐹摢搳㐴㕢挶㘸扡㜹攰㔴摡搶㌲㙣挹㕦㐲摣㈳敢㉤㑤攷敤戸改㥥搱㈹挵愲㝣㍥㝦㔰愷〲㕡攱㜹㍦㠹愹㘰散攲晡ㄹ㐶㔱昴㉥㍣搸㜵挶攱㉤挱㠷昲昷捡〰㌲挲ㅡ愶昵㡡㠳㠵㌵㍢㜲攴㠰愵晡㔵戹㐰㜵㈰㌵晢慤戵つ挴戴昳㠳搶戹挰慥㍢戶㈷ㄹ㜸㈰㌹挵㔴收㤲㕣㐷ㅡ攵㤲ㅦ摡㑣㤷て㕡㙢㠱攱㠵㕢㍣扡㤸㍢昷戵搵ㄴ戳㌴㙢捥昶愰㍣昱㥣㉣て㕢慢ㅢ晥㉤㘴摣ㅢ慥㜷捥搸ち敦〹㐶昱㌲㈰㝥㘲㡤捡㡡㙣㔶ㄴ戲㠵㠳晡㈸㐸㌸㔰㌲㍡捥ㄲ㈴慣攲昱扢㠷慥㤲㑢㐹ㄲ㡢扡捡㌵戵㈵慣扢㥥慡㥢搷ㄵ㉡㥤㜰㠱敦㕣〴㜸敥摣㤵挵摤搴攷㉦㜵摤愰㌱㘱搰挳つ㈸戱㘸收㔹㤸㝤ㄸ㡡㐵㠵㙤㤴ㅣ㕤㜱㥣戵㑥昱㉢㕡㙡っ㈵ㄱ㥥㤳挳㔹㕣挰愹戸〴挵㠷搹㐵㌶〱昶㜶㈸慥㌰㠴㜳つ㈷㑣晡㉡扥敢ㅡㄴ㉤㡡攵㉡㙣戶㉣愸㜸ㅡ㤶㐴户〰㤴晣㈵㑤挶㌶㥡㡣㙤搵〴㔷捣摣愹㉡ㄳ㤷扦㙥〴㜶戴攱摡㘶㠱ㄵ收㌷敦〹㤹㠴〸愹ㄳ㍣〸捡㐷〹㈶㠲搳捥捣㐵㝣搸〶扢挷㜱㕥㈰改挸㝥㐸㙥㔶昹㙦㜱挰挴ㄴ昲〶捡搰敢㤷㠰㑤㘳㤲〷㈶ㅦ㄰㑦㑢攰㠵ㄶ㘵㠴挴㈸摡搹慤㕦〶㐸㥦摣挷㔰敡㤹㍦攰㜱扥戸攴ㅢ昵〵愴挰晤愰㍦戹ㅥ㉢㠰戵㌴㈹㐱㤹㌹愳ち㤲慢㐸摡摥㐴晣ㅢㄴ搸戰㡡㙣㑣㡥搹愶㝣捣㐳搲㈶愳㘹〳㠵㙥㜳㉤愶戸づ㈷㘷敢搶扢扥挵㍤昸㝦㝡㜹收っ㌷㔲㉣慡扢㠸ㄵㄴ昵㔵〰挱㙣ㄴ昷搳㌱㘰㡤〳慥〰㘸㑣㑡㜴㙡挹扥昹ㄵ㈲搷㕣收㝤ち㉥户㠳㔰㈳㡦㙣㄰昲㐷㈰㐹㝥愰挰晣㡢㝥ㄵ攰ㅦ摥㝢㡦㠷摦㡣㘰〲㈳㥤㥦愹㠷㘲㤱挴搳慦ㄱ扣〰㈰㜸㈸㔷搹挴昸㄰昲㘹㔴㕢づ㈱㠲挷㜵ㅥ㐴搲愷㠵㡢〹て㘹愸ㄸ㐲㤳㤱户ぢ挷〴捦晣っ挹㌲晡㘷〸㌸㘷ㅡㄳ〸愶〲ㄸㄷ挴捦扥㥥㑢㌰㈷㐰敦挵㜳㍦收散戰㤶㠲搹〲㤵戰晣㉣ち㠲㘹〳ㅡ㈲㑣ㄳぢ㘶ㄵ攵摢ぢ㈶搳ぢ挰摤㉥㤸㠲㌹㠶㤴㤸散㑤戸㙤㜰㘰つ㐰㌰晦搰㘵㠰挹〱㜵づ㈰㔳挸㜱㕤〲㌴㤹昴㉣㉡改㙢㉤㑣戲㌸㜰ㅤ㐰攳搱昰捥㡥愲攴㙥戹㈵㍦㐰㐳ㅡㅥ戲㉥㌷っ〷搷㤱换〸㔶㈳㌶摤ぢ㤶㉡ㄷㅦㄹ㍡㙦挸摡㙦㈹㜱捡㔶㕢昸捣㘷戹戳㑥ㅡ戴㡦㑤昶ㄶ㜲攴挱㡥ㄴ㐵敤㑢㐸搶摣搹㉣ㄴ㠰晥㥢㑣挸㔶慢㤹〲攷愴㜶ㄶ㜵㥢㄰〱ㄶ㠳摥ㅥ㕥扢㈳挲㈶戶㤱㕤ㅢ㐳㙦㌲收昰㙢㠲㙥挶愹摤㜹㕦挷慢㠲ㅥ㥣㌸昴捤愴挰㡡㐶㉢㝣㕢挳㑦㙦㠱っ〱㕣挰㙡戴攳挰敤㉡㙦㠰ㄴ㘴㕣愲㥤㠹扢戱㍣㍦挰昹㈱搷㜹挱搰㝣㤷㕥㝣攰晥㡥ぢㅤ昵ㅡ㝢攸㘱戴摦〵㠱昷㝤扦㥤愶㝣㠷㑦摥〵戸晦㠲㙤〶㝥攸㕢搱攸㉡㐲挷㔱㕥昱㐱㐱㈶㘶戵㌷㠰戱敢㥣摣㔸捥攳扤扢㘲㔳㜱搳昳㙦㜹㙡㌵㕡挸㥢㑥㐵慦晥㝥㑥〳㔳ㄲ㍦㥦〰ㄵ换愹㌷㉡搳㡥㜳㔴摥〷㜸戲㌲㔷㔹愹㥡㔶摤㍣㌱㘵搴捣攳㤶㌵㍤㔳㥢㥡㌱㡦ㅥ㌳㑤㘳㙡㜲敡搸捣㘴㙤㙡慡慣捣㍥㠶敢㕢〰㘵ㅡ㝡㌵捦つ搶慥愴㌵昶つ搳㔰㜳㘲㠶㘰㜷昵㈹搳扣㔳ㅡ昳㈱㐰愹㌲㔷㔵ㅥ㙦〵ㄷ㠸昹〸㉤㠷搰搲晥㥤㐲扥㠱收㈱㌴户〴㤳㘵晡〷㘲㔱㤷晢晡㉤㤶㜸愵㉤攸㈳㘸㤱㡡攲户㐰㝡㙡㑣㉣昹㉦戱慤㤸ㄱ㌴敤敡挸昷ㅢ㈸〸㘵㠶㔱搰㕦㘶㉤晤愷ㄹ愶㜴㡡捦攱㜵捡〴捡戸㄰㈲〴㑦挵㙢㘸㈱㕦摢昹㘲愰㔳戱攳㔵ㄴ㘲㜶ㅣ㌳㡦ㅣ慢捤㤸㠶㜱㜴晡挴㜴晤㠸㔹㥢慥搷愶㈶愶㘶㡥㕡戲㜶㘲慡㙥㤶㤵㕤挶㜰晤㌵㠰戲〹㐰っ扡㘲㠷㌲挹㘹摦㌰㑤昲㠷挳づㅡ㜲㐵㐸戲㐳㈷〷㜴搲扢扣㥥戶㤷搹昴摢〴㑣㉥〹㥡㄰戵捡搷㔱攰㡢晣ㄷ搷搳搶㔴㍣㔱捦㤴愹敦ㄴ㜴晤昳〰㠳㝤ㅡ㈵慢敢挹扡搷攷㈲㤴挰〷摣挵㄰ㄲ㠲ぢ戳㌵㝦戶昹挹捡愱㔴㜲挶搲换扡㈷㜷㕢搲昴㔵晡摡㜲搰㝣て㜷㑦戰㡣攸ㄸ攳搵摥〳扢戵㤶㕢愷㐷㜷㕢㤱愷㐴〶㐵搶㔳㡣㈱晣㜵㉥摢㈷㍥搵㉤晦㥡摣慣攰㌲㈳㐵㜰搶㙢戸扣昸㜸戴㑢戰㌶㘷㐷捡㕥搲戱ち㥤㡡㥣晦〲挱改挳戳㠷愷愷戴ㅢ㤰戲て㌰ぢ搹戲㙢昵㌹㈷㥦愲晥㐵㐰㐱愱㈲㍥㌶〹敡换㈰晥㍢敦〹ㅣっ攸㝡㠱戲㤹㜶㜴㕥愰㔰慦㤴㌸晣ㅥち㑤㜱㔰捡㐵晣㙤攲㐰㈵㔳攲昰㈵ㄴ〶晢挴㙢昸愱㐸〸晤㔵挰晣㕢〴㙡攷㤳㐲㘲扥㜴戵㐵晤㙤づ愲〸㜶㕢昳㡢改搲㍡敦㌶慡㐹㐷攷摤㐶㤹㤲慢搶昱づち晡敦ㄳ晣〱㐰㔱愳㤸㜶愵户㑡㌶㡣挷愷戲摤捦㑡愸て㥡挵ぢ戱〱㉢晥慡㠳攱㠰㑡㘸㍢捡㤴㤷㜰㐰ぢ昰㘱挷ㄲ昲つ㌸㤶攱晢愶挴戲㈱て挱㐰㌹㍤〲攸慡挶㤷昳搶㜲㠰㌳㐱扦戵ㄸ㈲慢㔱㉦攰〶㌵挲㠷㌶摥扤㄰ㄳ挱戹收戲搸㌲昸捣㠴㜷戶慢㕦愳挳敡㍣㌲戴愴㙥㜶改㤱愶敥戲㍣搷ㅤ㉣㈲㔲㐱㜳㔶㝣ㅡ㝣㔶昶昸扦愷ㅥ㔶攲㡤戳㘲㐶晦㐳㉣愴㈸搴㝡㜱㙢愱㝦ㅤ搵㌸挸㝥〲愵㑣㡥㍡搱㑢㈳㈹捡晤㙥搵攰㤷㤳〵户敡㐸㙦㍤摡㘸㝥㉤㠹㠸ちㄷ挹晡㌷㌱㠸㌳昰扦㑣〵㔰㔲昵㐷㈸攸摦㈲昸㌶㐰㔱㔰摡㈹㔹挹㜲㉦㜷㕤敥㥦愸愱捤攵晥㘹㍡㕥扤㤴ㄱ搴〰㉥㔹晦㌳㠰㜴㑡敤ㅤ㔴㑥㜵戳㐲戱扣戶昸换㌱㠴㜴㙤㥦ち㥤挵愷㍦㍢㐴搴㠷㔳愷愶㙣㔵㉥㝢昲㘰戸㤴攰〲ㄵ㉤戵戶㠴敤晤ㄲ㜸摡㙤ㄸ㌱㍥㠳晦㐲㌶㉦愸愷摣戰㜸ㅥ㌳㜰ㄶ㥥㔷ち挸ㅥ㔰㜷㔵挷㜳㐹挷ㄹ㌴攸摦〷搰㈸〴㜷㉣㡤㥣晡㠰㘱敥扢㜸㔵㔰挴㤴㈹晣㐱㔲㘰㘵㤸㌲挲㐲㠱ㄲ㈵㈸ㅢ㙡慤ぢ挹㕡搳摤㔱㕥㔴挷搹㡥摤㔱㠶㔴挷㝣敢敥晥㠲挸㈸㌳摣愱晥㤷慣㔱㘴搴昴㍦㑣ち㙡㝡捡㑢㜳晡㘱ㄲ攵ㅡ晥戳摢挲㝣戱晥攲㡢㍦ㅢ捥㡤㍥㤲㝢攱搹搲㥢晦昶㜷㍦㜹攳挷扦㝥晡扦㝥晥昶摢㍦晥㡦㌷摥晢昹㥦搷㑥晦捤㍢敦晣昵㜳㕦㝤敦㈷昷㔹㕦换㝥敦㘷㑢㕦㝢㜹㜲昳攵ㅢ搶㤵㑦㥤㝢昹搷慥㕦㥥扣㜴㘸慣慦慦扦晦愹㤱扦㝤攸㤳攵㔷㙦扣㉢㝥昴㉦ㅦ昱㠴㈲〴㈶㘸㌷晣㈴㠸㔲㡤ㅦ愱㌰搸㌷捣搵㝦愸换㔰〴搹戳っㄲ㐶㉤攳慦搴㌲〴㔷愳㐸晢㑣㐲摡㌹㌴ㄴ㜰换挹㝥搵㜱慡扤㘳攰晦〱愹愷㉡㠴</t>
  </si>
  <si>
    <t>㜸〱捤㝤〷㥣ㄳ㘵晡晦扥换㙥搸〹㘵愳愸㈰㈲㉥㠲愰愲㤸戶㥢つ㠲搲㡢㈰㈰㈰㤶㔳㤷㤴〹慣㙣挱摤㔰㐵〵ぢ昶㍢扢㘲〳ㄵ㍤㝢敦攵㕣㌹捦㐳㐵㑦戱㡢㘷㍢摢搹㑥敦散㘷昹㝦扦捦捣㘴㘷㌲㤳戰㍦晦户㥦㡦㑢昲㤰愷㍦昳㝤㈶挹扣㌳敦㥢㈹㔱㈵㈵㈵扦攰㡦晦昳慦㡣㉦晡捤㕡搶㥡搵ㅢ㠷㡤㙤㙥㘸搰㔳搹晡收愶搶㘱愳㕢㕡ㄲ换愶搶户㘶扢挰挰㔷㔷て㝤㙢㜹㕤㙢晤㜲扤愲㙥戱摥搲ち愳昲㤲㤲㡡ち慤ㄴ晡ㅤ捤㘷挰㘲㌴㝡㘹㘵㈴戰㉡搱㝣㈴㕤㐹㉡㐸㌴ㄲ㍦㐹㌷㤲敥㈴㍤㐸㝡㤲㔴㤲〴㐸戶㈱搹㤶愴ㄷ挹㜶㈴摢㤳散㐰搲㥢愴て〹昳㙢㝤㐹㜶〲改摥て㘴昶搸㌱搳㤳㐷㘳㙢㘶㘵㥢㕢昴扤慡收ㄸ㌵㡦っ㠵㠶㠵㠶㔵〷㘳攱㘱挱扤慡挶㉥㙡挸㉥㙡搱㐷㌶改㡢戲㉤㠹㠶扤慡㘶㉣㑡㌶搴愷愶攸换㘶㌷㉦搰㥢㐶敡挹㘰㈴㤹㠸搶㠶愲搵搵㤹㜸扣戶晢捥㠸㍣㙤散㤸ㄹ㉤㝡愶昵㝦ㄵ戳㍦㘳㑥ㅦ㍢㘶搸㌴㍤晢扦㡡戹ぢ㘲㈲攴戸收挶㐴㝤搳晦㈸㘸㌹㝢ㅡㄹ愷愷敡搹㝣㕤㙦愹㙦㥡㌷っ㘵㍢㠰〶ㄷㅢ㌶〱㠸愷ㄲ慤搹戱㝡㐳挳㑣㍤挳扥㜷㙦㈴㘶㝡㡢摥㤴搲㕢㝢㌶㡥㕦㥡搲ㅢ㑣㜵㙢㐵攳㥣㐴换戴㐴愳㕥挶ㄷ㤵㡤㐶摦㈶愷昵愶㙣㝤㜶㔹㡦挶㠳㕢昵㤹㠹愶㜹㍡㑤捡ㅢ㈷㉥慡㑦㤷㤵愹戲戲㤲㉥㐳扣㡡㤱摥っ㥢搰㤲ㅡ㍢㍦搱㤲ㄵ㡥㕤ぢ㜹搹摡昶㄰㈹摣㔱ㄶ昷愲慡㍣㉦戶㘹㔶㝤攳ㄴ扤愵㐹㙦㘰ㄲ㌶㙦㘸㥥㤱㘰㘲㐰㥦〳挷摡ㅡ㌶㐶㜵㌳摦㙦摣ㄴ㘶搱慡㐸〶㠰昸㜶〵改㍡㜲㜴㘸㜸愴㘶戸㌶㤰攲㐱㈰慡㙣ぢ摥戳㜶㌷扥㙦㑡敢ㄲ愵㜵挹搲扡㔴㘹㕤扡戴㑥㉦慤换㤴搶捤㉢慤㥢㕦㕡㔷㕦㕡㜷㜴㘹摤〲搸㔸㝦ㄵ㕤扢㤶㥡㝦敢㜶㥢㌵愳敡昵戵愳㝥㝦攳㡡㝥晦㕥㌶㜱ㅢ挵户愹扣㕦〷攳㠵㌶〴挴户㍢㠸㤴ㄱづづ搷昶愰㜸㑦㄰愵㕥㐲ㄹ㉣攵戹㡡捤晤〲㍢づ㤸㝡搲㜳㈳㑥㍥改戸㠵晤ㄵ摦攵ㄲ㘳㉦ㅡ敦つ攲ㅢ〶㈲㌱㐲戵挳戵㝤㈸づ㠲㈸昵㌷㌳挶㙢㙢㔶づ捣ㅣ户㘲攲㍤㍦㌴扣㝤昷愳㥢㕦㔲晣㤰㤰ㄸ㘱ㅡ㐷㐰㝣㔱㄰愳㡥攸㜰慤㥡攲ㅡ㄰愵㥥㌴㘳扣㌰攲攷㤷㜶㕥扥敤㤸㜳ㅥ戹攲搸㐱㤷㙥㍢㐳㜱㕦㤳ㄸ戵㌴㡥㠳昸㠶㠳㐸㡣㘸㘸戸戶㉦挵㈳㐰㤴晡戳ㄹ攳搹㔳㝣㉦捣㥤㝡敢戸ぢ㡦㥥㜸晣㜹晦晣昲ㄳ挵㡦㈸㠹戱ㅦ㡤昷〷昱㡤〲㌱敡挰戶㡣愶㜸っ㠸㔲㡦㤸㌱慡㝢昷㝡攸搱㡦摦㥥晡㘸慦㤲摢攷敦㥤㕡愰昸〹㈷㌱挶搱㜸㍣㠸㙦〲㠸挴㠸㔴て搷㈶㔲㍣〹㐴愹晢捣ㄸ㠹愹戳扦扦㜹挹㘵攳慥㕤㌰攵搸昳晤㐷昶㔶晣㠰㤴ㄸ〷搰㜸ち㠸㙦㉡㠸ㄱ〳㝤㌹㤰攲㘹㈰㑡摤㘱挶昸敢㑤ㅦ㍤㌴昰愷搰搴〷㉥扢敢换㙦敥㌸㍤愵戸㥦㐸㡣ㄹ㌴㍥〸挴㌷ㄳ挴挰㈳㍣㕣㥢㐵昱㙣㄰愵㙥㌲㘳㌴摥戱收愳㤲㍦㐶愷㕤搵㜵收㕢搷捤搹愶㕡昱攳㔹㘲捣愱昱㈱㈰扥㐳㐱っ㍣戰㉤㠷㔱㝣㌸㠸㔲搷㥡㌱昶晥攷改愳㔲㈳捡づ㍣㜵搸〴昵昸捦ぢ捦㔲晣㜴㤷ㄸ㐷搰昸㐸㄰摦㔱㈰挶戶挴㠷㙢㜵ㄴ捦〵㔱㙡慤ㄹ攳挸㈱挹戵㘵捦扥㌹晥攱敦昷㡢敤㜵换㡤ㄳㄴ扦ㅣ㈴㐶㤲挶㈹㄰㕦ㅡ挴㠸㠱晤㐳愷㌸〳愲搴ㅡ㌳㐶愸扣㙥㑡搹㍥㥢㈶摤㍥昴㘵晤ㄵ㥦㝦㜷挵敦ㄶ㠹㌱㥦挶昵㈰扥愳㐱㡣㙤㠹つ搷昸㥥搱ㅡ㐰㤴㍡摦㡣戱㙡㤷户㐷㘷㝦晣㙣捡㈵扢㝦ㄵ愹捥㕥㜵戲攲㔷㤳挴㘸愲㜱㌳㠸㙦㈱㠸ㄱ〳㙦摢㘳㈸㙥〱㔱敡㙣㌳挶㉥〳㔷㡤㕡昶摥㠵㔳搶㑦㕦晥搳㤰㤹愳㑢ㄵ扦搹㈴㐶㤶挶㡢㐰㝣㡢㐱㡣㙤㠹っ搷㤶㔰扣ㄴ㐴愹㔳捤ㄸ㈷慣㑥㕦㝥敢搲攴昴㥢㡥㥡㌰戸敥敢攵摢㉢㝥㌱㑡㡣攵㌴㍥ㄶ挴户〲挴愸〳晢晡㜱ㄴㅦて愲搴㉡㌳挶㔹㍢晣昴搹㤰㡢攷㡣扡戰捦㙥㝦散扢戱昴㙣挵敦㔵㠹戱㤲挶慢㐰㝣㈷㠲ㄸ㌱㔰挷㐹ㄴ㥦っ愲搴戱㘶㡣慢㉥改晢挸㝤ぢ戶㡣扦㕢㕦戳㙡捦〵㡢〷㉡㝥㉤㑢㡣搵㌴㍥ㄵ挴㜷ㅡ㠸ㄱ〳扤㍤㥤攲㌳㐰㤴㕡㘴挶㔸㜲攸扦ㄲ愷敥㌵㘸摣敡摥㡦扤戳昳散搴㘶挵㙦㜵㠹㜱ㄶ㡤捦〶昱晤ㅥ挴㠸㠱晤昴てㄴ㥦〳愲㔴戳ㄹ攳晣㤵晡ㅥㄳ㑦㍢㜹散ㅦㅦ㍣敤搲攳㍥ㅡ昱㤴攲㐱㠱挴㌸㡦挶攷㠳昸㉥〰㤱ㄸㄱ挴戸㤰攲㡢㐰㤴慡㌷㘳㍣戰晤㠰ㄳ㜷㝢戸㘵捡㙤搳㉦敥昹昹戴㡤㍦㉡ㅥ㔳㐸㡣㑢㘸扣〶挴㜷㈹㠸ㄱ〳晢挷㘵ㄴ㕦づ愲㔴捡㡣昱昰㙤㙢ㄲ㠳づ㌸㙥敡つㅢ摦ㄹ昶㐶搹扥摦慢㍥㔰㑢㡣㉢㘹扣ㄶ挴户づ㐴㘲㠴㠰挷㔵ㄴ㕦つ愲搴㤱㘶㡣㤵㕢晥㜳攰捣㔹㕦㡥扢㜹㘱晣㤷㜱攳昶㤸愶㜸㐴㈳㌱搶搳昸㕡㄰摦㜵㈰ㄲ㈳㡡昷晥ㅦ㈹扥ㅥ㐴愹㐳捣ㄸ摢敤㍣昸攲㌷搶㡥㥦㜰㙡换愲昰搰㑤㔷ㅤ慢晡㐲㉤㌱㙥愴昱㑤㈰扥㥢㐱㡣㙤挱攷搸㉤ㄴ摦ち愲搴㐱㘶㡣㔷摦㝤㘴扢摡扡扢㈶㕦㜶摢ㄹ晡搳摤㉦昳㈹ㅥ㑦㐹㡣摢㘹㝣〷㠸敦㑥㄰㈳〶昶戱扢㈸扥ㅢ㐴愹㈹㘶㡣慦昷㜸昳㠳攳㡥扥㜸捡愳改㠷づ㕥昶㐸捣摦晤㕥愸て㌲扦昲挶戵㈴㤶攰戸愱晤㤰〴挷㘱晣户昵㘳㌱ㅣ㡡㘵慡㌳戱㑣㈸㤴慥づ㈶㈲㠹昲㉡㠴敤攸ㄱ〰㜷搱敥㤹㐳敡㥢搲捤㑢攴㤰愰㝢㘶㐲㝤㐳㔶㙦ㄱ愶㌲㠳晦㡣挳ㅡ攱㝢㘴挶㉦挵昱㘰捡㌸㝡搸㉥㌳㔶㙦挹攲㌸㉡扢慣晤㤰愲摦㤸㐴慢摥捥づ㌵㘳㡦㘹㕥搴㤴㙥摤挹㕢㌹㉢㥢挸敡㝤昳㜵敤㐱㕣㙥戳㜰㡣愵户㑡㐹晤昳摤收㈴ㅡㄶ改愳㤷搶ㅢ敡㥤昳搴㌸摡㙡㑥ㄶ搶㑥㘸搱㡦挹㘹㕤ㄵ㡤挶㄰㘰戱挴㜶㙤愵愱㌲敡慡ㅡ㍢扦戹㔵㙦㤲昲㠶㌶捥愸㑦㉤搰㕢㘶改ㅣ㐰攸㘹搹搴敤愹㌲て昹㠶㑥㙦挲㠶攲㈰㉥扤慢㕤㑡愰昵愶戴㥥㐶扤ぢ㠱昲戲搹㠹㘴㠳扥㠳挳挴挸〹挵㡥づ昱㠴收搴愲搶戱捤㑤搹㤶收〶愷㘶㜴㝡㜱〲㠷㤹改〳㥢搳㝡㤹晣㤵ㄸ㔴㤵㜴改愲㔴挹敥㕥挷㙢㡣摤捡㈳㍡摢㑥挲攳挶攲挶戶㥤㠸挶㥥㐷㠲戹挸㜸㘱摢挹㘸扦㐷搱㑡散㍢㈱慤㠳㐵慤㍤㜶㔲㍡昵㜱扥昱㠶捤㐴㝦搰㠷〶㥤敦捡搲㐱㠵㐳戶敦㤷㕢愹搴搶ㄵ㡥ㄷ㘹㕤〴㌴〹㥢摢昷㍡搷戸戴戴㤷戹昵攳ㄷ㘳㌰㌱㈹搱㤴㙥搰㕢㡡㡥㜶ㄵ㉢搲敥㈳戹㥦攴〱㤲〷㐹ㅥ〲㈹ㅦ㠷捦戸㠲㠸㤶挱㐲㉤㔵换捡㤷搴愷戳昳㝤昳昵晡㜹昳戳㤰㘱㤴㕣㔱㐱戸㕤㝦摡㈳㄰㘹㝦㈲㜹ㄴ挴敦㉦昱戵攱晦ㄲ㥦㕦㝢っ晦㠱㉦ㅦ㠰晦晦敦㘳㤷㔲㜸㘹㌲㔴挲㔸戶戵扣ㄱ㈳戲搶㉥㕤扣戶㝣㔲愲㜵㝥㤶㙦扡攲㑡挶摢㐰昲㘷㤰敥㡦㠳㑣㥢愴㌷攰㉤晢扦ㅡ〶㤷て㐴捣慤づ户㜸挸戳㐳攳慣㘵㑤愹昹㉤捤㑤㌸ㄹ㌱㉥㤱㑤㡣㑥㘱㑣搹慡ㄲ扥挶愹捤㘳ㄷ㘵㝤㡤㤳敡昱㕦昷挶㤹晡㐲㍤㤱ㅤ㡢㡦攴㙣㡦挶愹ㄸ㡦捡㘷收攴昴搲昲㐶㘳㈸㌹㑥㙦㑤㘹ㅣ㜳㑥挶㐷搰㔲ㅦ㕥攱㌳戵㝢㈳㍦㔴昴愵㔹㠶敥摡㌸㈳㠱㌱㙢㔶㠳搱㔰昱㌲㕥搱戳㠷挸㉣㙦扦挹㈱㐲㐰㕥摡愲㜴ㄳ㠱ㄱ愹㠴㝢〹扥㉤昱戵㕡㘶搲晣㜷换挱搹晡㠶搶㘱㈶扣挳挶㌵攳㥣㠴㉥愷㘳〸扢捦㠷㥤挹㔷戴㔹昹㙦㙡づ㕡愷愷㤲㐶㔸㤴㌲戱愵㜹搱挲晥㠸昵扦㡡挳㔸㈵摡㕦㐰搶㝥㜹攳扥扢㕤㜱摢㉦收晦㈷攰敤㈲㝦摡慥戴㘸〳㈱㡢晦攴㑦摢㠸晦晣挵㜴攵㠳㘰攱昹愹㕡㘰㝣㕤づ晢敥㡤搸摡搹㉤扡㥣㌰愸㄰㘶搹㐲扤㐷攳㈱捤㉤ぢ㤲捤捤ぢ搸晣㥥挲戵捥搷昵㉣㐷攱摤捣㤳づ㝣慤㤴敡搲挵㌱搶戶つ搷㜷㐱㝣摦㈶㤰ㅥ愳ㅢㅡ慡慣㠸慤扥㘷㈰敡㠲㙦て摦戳㜸ㄱて搷〴愳攱㜸摤搸㠶收搴㠲昹捤㡢㕡昵扡㤹愳て㡣搴㑤㙤㕥愲户搴㑤㙥捡搴㌷㌴攰扦收㤶㜹㠹愶晡㔴摤愴挴昲扡愳㔳挳㤶㌶戴㌶慡㄰攰攱〰扢㜲㑤搵愵㘷㥣㜴挸搸ㅢ㕥㤸㜰挶㝤扤㑥㉣㔷㐱㔳攱ㅡ扤て㐶挲㉡㍣戵攷㐹㌶㤳扣㐰昲㈲挹㑢㈰㙡㑦戸昲㠳ぢ慦㥤㝦摡㉢攰戵㔷㐹㕥〳挱挷㡤戴〸㥦㍥㕢っ㔶つ挱晦晣〴搲摥㈰昹㍢㠸攲搹〰扥㔷㑢戴㌷㐱ち㌶㝣㜷㕡戴㠱㈰㜱㉥戳昶づ〴㝥慤㠸㑥敤〹ぢ㌶㕤㈳挸ㅡ㘱搵〸愹敡㠳㌰㥥挰昴㌶ㄵ慥㔳ㄲ㝢挱慤㡡晥ㅦ㤳㝣㐲昲㈹挹㘷㈴㥦㠳愸㙤攰敡つ捣ㄷ戴昹㤲攴摦㈰㌶㘰扥㌲㔸戵㌷晥ㄷ㘰扥愶搱㌷㈰㙡ㅦ㄰〳㤸㙦昱慡㈰㌰挳攸搰〶㠲攴敤挰晣〰㠱㕦㉢愲㔳㐱㔸㜸〱昳换捦〵㠰昹搹㔴戸捥戳㠴ㄱ愹ち㑦慤㡢〲攱ㄹ㘰慤㥣挴㐷搲ㄵ㐴㝤〷㔷㙦㘰㌴摡昸㐹扡㠱搸㠰改㘱戰㉡㠲挰〳ㄸ扣㈷㡤㉡㐱㔴㌵㔸〳㤸〰搸㠲挰㐴改搵〶攲〰愶ㄷ㕣晣㕡ㄱ㥤慡㠱㡢ㄷ㌰ㅦㄴ〲收㝤㔳攱㍡㜹㔴㡢㐸㔵㜸㙡晤㤰㔴摢㤹愴㍦挹㉥㈴㔵㈰敡慤㠲挰散㑡㥢㠱㈴㠳㐰㙣挰っ㌶㔸ㄵ㐷攰〱っ㍥㠴㐶扢㠳愸㝤挱ㅡ挰散〱戶㈰㌰挳改搵〶攲〰㘶㉦戸昸戵㈲㍡㌵〲㉥㕥挰㍣㔳〸㤸㑤愶挲㜵㐶㙣㍦㐴慡挲㔳慢㐶㔲慤㠶㈴㐶㔲㑢ㄲ〷㔱㑦ㄴ〴㘶㕦摡㡣㈰ㄹ〹㘲〳㘶㝦㠳㔵晢㈳昰〰〶ㅦ㐵愳搱㈰㙡㌴㔸〳㤸㌱㘰ぢ〲㌳㡡㕥㙤㈰づ㘰挶挳挵慦ㄵ搱愹㌱㜰昱〲收敥㐲挰摣㘵㉡㕣愷昹挶㈱㔲ㄵ㥥摡㌴㈴搵愶㤳捣㈰㌹㠸㘴㈶㠸扡愵㈰㌰戳㘹㜳㌰挹ㅣ㄰ㅢ㌰㠷ㅡ慣ㅡ㡦挰〳ㄸ晣㌰ㅡㅤづ愲㜸摡搰〰收㜷㘰ぢ〲㌳㠱㕥㙤㈰づ㘰㡥㠲㡢㕦㉢愲㔳㤳攰攲〵捣㘵㠵㠰戹搴㔴戸捥㕤ㅥ㠰㐸㔵㜸㙡昳㤰㔴㥢㑦㔲㑦㜲㌴挹〲㄰㜵㐱㐱㘰ㅡ㘹搳㐴搲っ㘲〳收ㄸ㠳㔵㔳㄰㜸〰㠳户搰愸ㄵ㐴ㅤ〸搶〰㈶ぢ戶㈰㌰㔳改搵〶攲〰㘶〹㕣晣㕡ㄱ㥤㥡〶ㄷ㉦㘰㑥㉣〴捣㉡㔳攱㍡㈱㍢〳㤱慡昰搴㔶㈲愹戶㡡攴㐴㤲㤳㐸㑥〶㔱挷ㄶ〴㘶㌵㙤㑥㈵㌹つ挴〶捣ㄹ〶慢づ㐲攰〱っ㝥㈶㡤捥〲㔱戳挰ㅡ挰㥣つ戶㈰㌰㌳改搵〶攲〰收ㅣ戸昸戵㈲㍡㌵ㅢ㉥㕥挰搴ㄷ〲㘶扥愹㜰㥤㘵㥥㠳㐸㔵㜸㙡㙢㤰㔴扢㤴攴㌲㤲换㐹慥〰㔱挹㠲挰慣愵捤㍡㤲慢㐰㙣挰㕣㘳戰敡㄰〴ㅥ挰攰敢㘹㜴㉤㠸㍡っ慣〱捣㜵㘰ぢ〲㜳㈸扤摡㐰ㅣ挰摣〰ㄷ扦㔶㐴愷づ㠷㡢ㄷ㌰㌳ち〱㌳摤㔴戸㑥㥤ㅦ㠱㐸㔵㜸㙡㜷㈲愹㜶ㄷ挹摤㈴昷㤰摣ぢ愲㈶ㄷ〴收㝥摡㍣㐰昲㈰㠸つ㤸㠷つ㔶ㅤ㠹挰〳ㄸ晣ㄱㅡ晤〹㐴搵㠱㌵㠰㜹ㄴ㙣㐱㘰㡥愲㔷ㅢ㠸〳㤸つ㜰昱㙢㐵㜴㙡㉥㕣扣㠰㠹ㄵ〲愶挶㔴戸慥〷㈴ㄱ愹ち㑦敤㘹㈴搵㌶㤱㍣㐳昲㉣挹摦㐰㔴戰㈰㌰捦搳㘶㌳挹ぢ㈰㌶㘰㕥㌲㔸㤵㐲攰〱っ晥㌲㡤㕥〱㔱㍡㔸〳㤸㔷挱ㄶ〴㈶㑤慦㌶㄰〷㌰㕢攰攲搷㡡攸㔴〶㉥㕥挰昴㉦〴捣捥愶挲㜵㤱㘳㍥㈲㔵攱愹扤㠷愴摡晢㈴ㅦ㤰㝣㐸昲ㄱ㠸敡㕤㄰㤸㡦㘹昳〹挹愷㈰㌶㘰㍥㌷㔸挵㙢㈶〳ㄸ晣㕦㌴晡〲㐴㉤〰㙢〰昳㈵搸㠲挰ㅣ㑤慦㌶㄰〷㌰㕦挱挵慦ㄵ搱愹〶戸㜸〱㔳㕥〸㤸㌲㔳攱扡㜲搳㠴㐸㔵㜸㙡㍦㈱愹昶㌳挹㉦㈴㈵愵㈰ち㐴晤晣㔳愱㈳摦㉥戴㈹㈳㈹〷戱〱搳搵㘰㔵㌳〲て㘰昰ちㅡ㜱㕥㠴㍡〶慣〱㡣ㅦ㙣㐱㘰ㄶ搲慢つ挴〱㑣て挶搵㡡攸㔴ぢ㕣扣㠰昹ㄴㅢ攱㌹㔶晡挴㔴戸㉥㐷㘵ㄱ愹ち㑦㙤〷搶摥㥢愴て挹㡥㈴㝤㐱搴晢〵㠱改㐷㥢㥤㐹晡㠳搸㠰愹㌲㔸戵〸㠱〵㤸〱㌴摡ㄵ㐴㉤㠱挸〰㘶㈰搸㠲挰㉣㘶㐹㙤㈰づ㘰〶㌳慥㔶㐴愷㤶挲挵ぢ㤸ㄷち〱戳搹㔴戸慥戱㉤㐷愴㉡㍣戵㝤㔸㝢㤰㈴㐴ㄲ㈶㠹㠰愸㑤〵㠱愹愶㑤つ㐹っ挴〶㑣摣㘰搵戱〸㉣挰っ愷搱扥㈰敡㌸㠸っ㘰㐶㠰㉤〸捣ち㤶搴〶攲〰㘶㝦挶搵㡡攸搴昱㜰昱〲收挱㐲挰㍣㘰㉡㕣ㄷづ㔷㈲㔲ㄵ㥥摡㈴搶㍥㤹攴〰㤲㈹㈴㔳㐱搴㕤〵㠱㤹㐶㥢改㈴㌳㐰㙣挰捣㌴㔸戵ち㠱〵㤸㔹㌴㥡つ愲㑥㠲挸〰收㘰戰〵㠱㌹㤱㈵戵㠱㌸㠰㌹ㄴ㉥㝥慤㠸㑥㥤っㄷ㉦㘰慥㉡〴捣㍡㔳攱扡ㅡ扡ㅡ㤱慡昰搴ㄲ㐸慡㈵㐹㔲㈴㘹ㄲㅤ㐴㕤㕡㄰㤸㜹戴㤹㑦㔲て㘲〳㘶㠱挱㉡㕥㕣ㄵ㘰ㅡ㘸搴〸愲㜸㜵搵〰愶〹㙣㐱㘰㑥㘳㐹㙤㈰づ㘰㡥㘱㕣慤㠸㑥㥤〱ㄷ㉦㘰㑥㉢〴捣愹愶挲㜵㠹昷㉣㐴慡挲㔳㕢捥摡㡦㈵㔹㐱㜲ㅣ挹昱㈰㙡㔵㐱㘰㔶搲㘶ㄵ挹㠹㈰㌶㘰㑥㌶㔸㜵㌶〲ぢ㌰愷搰㘸㌵㠸晡〳㐴〶㌰愷㠲㉤〸捣敦㔹㔲ㅢ㠸〳㤸㌳ㄸ㔷㉢愲㔳攷挰挵ぢ㤸收㐲挰㌴㤹ち搷㜵敢昳㄰愹ち㑦敤㝣搶㝥〱挹㠵㈴ㄷ㤱㕣っ愲收ㄷ〴㘶つ㙤㉥㈵戹っ挴〶捣ㄵ〶慢捥㐷㘰〱收㑡ㅡ慤〵㔱ㄷ㐲㘴〰戳づ㙣㐱㘰㉥㘰㐹㙤㈰づ㘰慥㘱㕣慤㠸㑥㕤〴ㄷ㉦㘰收ㄴ〲收㘰㔳攱扡ㄸ㝦〹㈲㔵攱愹摤捣摡㙦㈱戹㤵攴㌶㤲摢㐱搴昴㠲挰摣㐹㥢扢㐸敥〶戱〱㜳慦挱慡㌵〸㉣挰摣㐷愳晢㐱搴㘵㄰ㄹ挰㍣〰戶㈰㌰㤷戲愴㌶㄰〷㌰て㌳慥㔶㐴愷㉥㠷㡢ㄷ㌰㈳ぢ〱㌳挲㔴戸㘶ㄸ㕣㠹㐸㔵㜸㙡㝦㘱敤㑦㤰晣㤵㘴㈳挹㤳㈰慡愶㈰㌰㑦搳㘶ㄳ挹㌳㈰㌶㘰晥㘶戰㙡㉤〲ぢ㌰捦搱攸㜹㄰㜵ㄵ㐴〶㌰㥢挱ㄶ〴㘶ㅤ㑢㙡〳㜱〰昳ㄲ攳㙡㐵㜴敡㙡戸㜸〱㌳愸㄰㌰〳㑤㠵㙢摡挴㝡㐴慡挲㔳㝢ㄳ㐹戵户㐸摥㈶㜹㠷攴㕤㄰戵㜳㐱㘰摥愳捤晢㈴ㅦ㠰搸㠰昹挸㘰搵戵〸㉣挰晣㤳㐶ㅦ㠳㈸㑥挳㌰㠰昹〴㙣㐱㘰慥㘳㐹㙤㈰づ㘰㍥㘷㕣慤㠸㑥㕤てㄷ㉦㘰扡ㄵ〲挶㙦㉡㕣㜳㐱㙥㐴愴㉡㍣戵㙦㔹晢㜷㈴摦㤳晣㐰昲㕦㄰㔵㔶㄰㤸㥦㘸昳㌳挹㉦㈰㌶㘰㔴ㄷ㘱搵㑤〸㉣挰㤴㐲愰㜵〱㔱户㐰㘴〰㔳〶戶㈰㌰㌷戳愴㌶㄰〷㌰㕤攱攲搷㡡攸搴慤㜰昱〲收摦㍦ㄶ㌸昲晤搲㔴戸㈶戸摣㡥㐸㔵㜸㙡〱㈴搵戶㈱搹㤶愴ㄷ挹㜶㈰敡ㄳ戸㝡㥦っ摦㠱㌶扤㐹晡㠰搸㠰改㙢戰敡づ〴ㄶ㘰㜶愲㔱㍦㄰㜵ㄷ㐴〳昱挴㈱㌳搸㠲挰摣㐹㡢㌶㄰〷㌰㔵㜰昱㙢㐵㜴敡㙥戸㜸〱昳㕡㈱㘰㕥㌵ㄵ昹戳㜶捡敦㐳愴晣㉢㤳㌲戳㌵㌷㥦挱㌶㔳愲㈷㡣㝤㤹㠳㥢敡戳慤摤㌲愳ㄷ㘵㥢㈷搴㘷挷戵㘶扢㘷㐰昰㔲㕣晡捡愵㝦㥢搳搰捣㥣㝡㝤挹㙣㕣㥢摢挵慤挲愴摦戱㡢㕡戳捤㜲搱戵扦㕢㍦慥㜹㕡㜳㜶㕣㝤敢挲㠶挴戲㐱ㅥ㙡㐳㜳挸㝣扤〹㜳㔱㕡㌰㈵㘵㙢㐶捤ぢㄷ敡㘹㡦ㅡ㘷㌵㉦㙡㐹改㤳挷晤ㄶ㘶戳㈸攳敡㜱〹㉥㔰㉡㔵愲㜶㉢㍣㝢挳㠶晢捥攸㑤㈹㉥㙡慡㕦㌹ㄹ愲つ晥㤸晦㡢㕤慦〴㌹戱㥢攳慦愴晣㝥戰挵㜷て摢摣㤸㙥㌰昶㘷搰㔲㐳搶挳㥣㝣㌵戹愹戵㍥慤晢㑤敥挰晡愶㥥收换改㡢戲づ㑤㘲㘹㉦㔳㠳慢慥搳㥢搰昶㔴愲㈵晤㕢攸〸㌶っ㝦㐶㍢㤴て晦㝥ㅤ挸㐶㤸㤲㤲㉦㜸㍡㠲㝦㕦㥣㈰㐰㤷㤴㍦〰挶昳〲㜸敥㙤㠸ㄷ戶㘹㐵㤵戰敦㐱愸㜳攲ち㜲〷敡㠹㈶改挰慣㙣㝡㥣扥戸愷㔸攸搸戱㌱挷扥㐱敦攵㘴㘵ㅥ㠴㤶ㄹ㥤㙣㙤㙥㔸㤴搵㝢收㕥挹ㅢ㕣换捣搴ㅢㄲ㥣㈲搶㍤昷㙡㐶㉡㡢㐹㜴戹㜸㥣晥昵摢改づ㄰㈹㌳㍢愴愴㐷扥㈲㍢慥㜳㈳昸摥昹㤵ㅤ㐵㈳㌳昲昷昹晥敡搲㌵晣扢㘱晦ㄲ敢㠵昹㈶㝡㄰攱㍢㍥〷㡣敦愲㕥搶搴㐴攳㤳㑤㍥戴扡㕢㌲㑥扦敡㤱㤱捦㍢捣戱攴昲㡡㑡扥㙤ㅡ戰昶㈵㕢㥦㑡㌴㌴㉣敢㤹㤹摣㤴㙡㔸㤴搶愷㈶㤲㝡㠳昵㔹摤摣搲昸ㅢ改㔷ㄹ㜷㝦愳㔷㐵㜰㌱㈷挶㑤挶㥡㈴㙢挶搹慦晥㜸㉢搱㠶攲㤳㑤扥㙡ㄱ挳昸㙣㝢〸㐵晣㥦㈷摢昹攱戴㙤晢㔴㔱㔹戱㠲㡦㌴㤷㠸㥦㘵㥣㡣㤴㥢慦㈷敦㌶㥢搹搴收愹㤸㌶愲愷㙤愲㐹昵㠶攸㌷昳㥥㤲ㄶ昹㝣扥㕦晢愵〲慣昰昷㠵㌹晦〱ㅦ㜶〶扦㍦㡦愲昸敤昲〸昸晣㘹㑣戶㠳て昹扥㤷て挰〰っ㉢昹改㘵ㅣ㉣捣慥捦㌶攸摤㌲愲㤷搷ㄵ㝣㍢㄰捤慥㤹搹昳㌱㈵㘸㕣㡦捣挴㤶晡㜴㐳㝤㤳捥〳て捣敤攵㉡愱愹晡㍣捣㐲㥤搱摣㕡捦挵㙦㍤㌲戳㕢ㄲ㑤慤ぢ㌹昳㉢戵㙣㕢〷㈷捤㉡捦㡣愹㙦挲㥢挷挸挹搷㤵㤹㔹昳㥢㤷㘰晤摣愲挶愶㠹㠹㠵慤扦㠹㐶㤹㕦㈵㐰挸㜸㐷㤵慡搲㔲㔵㔱㕡昱㙢扦愳戰㠷㈳㘴ㄸ昱㑡㐹捣㔶晤〹慦㡡扣㔷搹㈵㜳づ㌰摦慢慣挹戱ㄶ捣㜳㔲㘲㙥昱㈱㍦㝦戵扤昱〶敤㍥っ攴㠰㠹〷㑦㙥㥦㌹晥晦戵㤲慦晣㔱㐴㉥昲㌵㈰扢㐵㙥㥡敡昶㌰敥㘹散㉡㤴㜱捦搱愴攳攴昲㜷㍦㝦㐶㙣戸㈷攲㥢㤳收㝣㌹〱㤳ち扢攳㡤㡦㡦㕤㑣挶挴攷㙤㑦㠳攱㈱㕣㘳愲愱搵搴㡤㙤㙥㙣㑣㜰搷攲㙥㌹ぢ㥦搹㝡㠵ㅣ㑦攳㤳㐴换㠰挸晥㘷㡡ㄲ㑢㈱㑡㉣ㄵㄱ扥㡡㌹昵㕣㕥㌳㔶昳扣㐴㑢㝤㜶㝥㘳㝤慡㠲っ愷㠷晦㈶昶㐹散㐲㘵〰搳晡㤳ㅤㄳ〷愷昹ㄳ㍦㡤戹㡡㘸昷㌰㡣ㄷ〸ㅤ摢㡦㍤户㔴扥扦搵慦㥣搷㕢愲㤴㝣搰㙢㐱㐴㉢挷㔸ㄶ〲昳㑤㘲㍢昰㠲㐴㍥㠴搴㘳㌴挰㔳ぢ挱摣晡㉢摢㠰㔷㐵愷㕦㜶㠵㠱㝦㙡㜳㈲㍤〱㉢〸㥡㕢扡㥡㉢㑦㉢搰㕡㝥愴戴〴㌸攵㜶㉣收愶㘳捥晢㘲ㅣ晦戶㔴㔰㌰ぢ㤳㔹换㌸㔹搷㘷昴㤰㙦摡㤲昲昲㙥ㄵ㕥戹㈶㕢戱〶㤹㔳ㄳ敤㉢㜷㈷扢攲㝦㝡㔰敤晥摣㄰扦㥦ㅢ愲㠵㐱戵〸㠸晡㌳㔸㙥㑦㥥㐱㤴〶搵㈰攵㝦㠱㌲晦㕤㔲㜰㝡㉡ㅣ㑡捡ㅢ㌹㙤戶愲㤱㥢㠳㐳つㅦ㈶搳㘲晡㉤㈰昱㜵慢㜸ㅣ㝡慤〶㔶捦㙣摡㌴ㄲ慦㑢搴㐶㄰㉢㝦㌹㕥晢晤〴㑦㡢㌱㝦㉤㠸㝡ㅥ㉣〷愲搲戶ㄲ㙤㌸㔳戴て㐲搴㘶戰ㅣ㠸㔸㝦戶㉥㥡㍤㝣〱㉡ㅥ㐲戳㤱㕢㍢ㅣ㔳㉦挲㡥㠷㘴戸ㄶ挳ち摡昰捡㍡㈶㔰㉦㠱攱㜱㠱昱㔷昰㥢㑢扤〲〳㝥㝢㤵㜸㝥㕡慡㔷愱攱㈷愶㌶㤲㥢昷ㅡ㕥昱㠳㈸户㘳敥て改搶㜷捣㉤昴挰搳戱㘳慡㌷㈰戱挰戴㜵㝢㌴㌷㘵っ戳晤摤摢㘰㉣つ挶搱攰㑤ㄸ戰攳摡㜸㜰戹㈶扤㘳㜳戳㌵㘹〲摤㈶搲敤㘳ㄸ搸㥡㌴ㄹ㌲㝢㤳㍥〱㕢扣㐹㥦挲愲挳㑤晡っ挶㐶㤳づ㘰〵㙤㘰㜳㑤晡ㅣ㑣㐷㥡昴〵散㡡㌴改㑢愸愵㐹㔳戹㜹晦〶攷㘸搲㌴㐸户摥愴慦攰收㙥搲搷㤰㝡㌴㘹〶㌷攵㈰㘶晢挶摢㘰㈶つ㘶搱攰㕢ㄸ㐸㤳㘶㠳换㌵改〷㥢㥢慤㐹〷搳㙤づ摤扡愰ㄶ㕢㤳づ㠵捣摥㈴ㅥ㜸ㄷ㙦㔲㌹㉣㍡摣㈴ㅦ㡣㡤㈶ㅤ挶ち摡㤸捣㍣扡㔶㕤愱敢㐸㤳㌸搵戴㐸㤳㌸〹㔵㥡昴㍢㙥㕥㌷㜰㡥㈶ㅤ〹改搶㥢挴㔹慢㜸攴扤㤳㝡㐲攴搱愴㍡㙥捡㕣㘶慢昴㌶㐸搰㈰㐹〳㑥㜴㤵㈶愵挰攵㥡挴戹慣㔶㕣㕢㤳搲㜴搳改挶㜹愷戶㈶捤㠳捣摥愴㥤愱㉥摥㈴㑥㔷敤㜰㤳㜶㠱戱搱愴昹慣挰搱愴㉡攸㍡搲㈴㑥㝢㉤搲愴㠱㔰㑢㤳㡥收收つ〲攷㘸㔲〳愴㕢㙦搲㘰戸攱㤱搷愴㈱㄰㔹㘰㔲㙢㝥戹㌵㜱㔳㥡㤹㡤㔳㙣㍤っㄶ搲攰ㄸㅡ㜰搲慤㌴愹〵㕣慥㐹㥣㔷㙢戹搹㥡搴㑡㌷晥ㄸ㠶攲ㅣ㔸㕢㤳ㄶ㐳㘶㙦ㄲ㘷挷ㄶ㙦ㄲ愷捥㜶戸㐹㥣㘲㙢㌴㘹〹㉢㜰㌴㠹㌳㙦㍢搲㈴㑥挱㉤搲㈴㑥捥㤵㈶㉤攳收㡤〴攷㘸搲戱㤰㙥扤㐹㍣挰挰㈳慦㐹愳㈰戲挰愴搶㙣搲㜱摣㤴攳㤹㙤戴户挱〹㌴㔸㐹〳㑥〰㤶㈶慤〲㤷㙢搲㜸㥢㥢慤㐹㈷搲敤㈴扡㑤㠳㠱慤㐹愷㐰㘶㙦搲㜴愸㡢㌷㠹搳㜸㍢摣㈴㑥昷㌵㥡戴㥡ㄵ㌸㥡挴㔹挰ㅤ㘹搲㙣搸ㄵ㘹ㄲ㈷ち㑢㤳㑥攳收㜱挶戰愳㐹㘷㐰扡昵㈶㜱㘶㌱ㅥ㜹㑤攲昴㘲㡦㈶㥤挵㑤㌹㥢搹㌸昵搸挳攰昷㌴昸〳つ㌸ㄹ㔹㥡㜴づ戸㕣㤳㌸摦搸㜲戳㌵改㕣扡㥤㐷户㜹㌰戰㌵改〲挸散㑤攲慣攱攲㑤攲㤴攲づ㌷㠹㔳㡦㡤㈶㕤挸ちㅣ㑤㕡〰㕤㐷㥡挴愹挹㐵㥡搴〴戵㌴改㘲㙥㕥㌳㌸㐷㤳搶㐰扡昵㈶㜱㤶㌳ㅥ㜹㑤攲㔴㘷ぢ㑣㙡捤㜷搲㘵摣㤴换㤹㡤搳愰㍤っ慥愰挱㤵㌴攰搸㕢㥡戴ㄶ㕣慥㐹㥣晢㙣戹搹㥡戴㡥㙥㔷搱㙤㈵っ㙣㑤扡〶㌲㝢㤳㔶㐱㕤扣㐹㥣摥摣攱㈶㜱ㅡ戴搱愴昵慣挰搱愴㤳愱敢㐸㤳㔶挳慥㐸㤳㑥㠵㕡㥡㜴ㅤ㌷㡦㌳愹ㅤ㑤扡ㅥ搲慤㌷㠹㌳慥昱挸㙢搲㤹㄰㔹㘰㔲㙢㌶改㐶㙥捡㑤捣挶㈹搹ㅥ〶㌷搳攰ㄶㅡ㜰㤲戶㌴改㔶㜰戹㈶㜱ㅥ戶攵㘶㙢搲㙤㜴扢㥤㙥㥣㌳㙤㙢搲㥤㤰搹㥢挴搹搴挵㥢挴愹搶ㅤ㙥ㄲ愷㘴ㅢ㑤扡㡢ㄵ㌸㥡㜴〵㜴ㅤ㘹搲㕡搸ㄵ㘹搲㍡愸愵㐹昷㜰昳慥〲攷㘸搲㝤㤰㙥扤㐹㥣晤㡤㐷㕥㤳搶㐳㘴㠱㐹慤搹愴〷戸㈹て㌲摢戵摥〶て搱攰㘱ㅡ㕣〷〳㘹搲㈳攰㜲㑤攲㥣㜰㉢慥慤㐹㝦愲摢愳㜴攳晣㙤㕢㤳ㅥ㠳捣摥㈴捥散㉥摥愴扢㘱搱攱㈶㜱㝡戸搱愴つ慣挰搱㈴捥ㅡ敦㐸㤳㌸㝤扣㐸㤳㌸戱㕣㥡昴㌸㌷㡦㌳捣ㅤ㑤㝡〲搲慤㌷㠹㌳搱昱挸㙢搲㈳㄰㔹㘰㔲㙢㌶㘹㈳㌷攵㐹㘶攳㔴㜵て㠳愷㘸昰㌴つㅥ㠵㠱㌴㘹ㄳ戸㕣㤳㌸㍦摤㜲戳㌵改ㄹ扡㍤㑢户愷㘱㘰㙢搲㜳㤰搹㥢挴㔹收挵㥢挴㈹攸ㅤ㙥搲戳㌰㌶㥡昴㍣㉢㜰㌴改㙦搰㜵愴㐹㥣捡㕥愴㐹㥣攴㉥㑤㝡㠱㥢挷搹敥㡥㈶扤〴改搶㥢挴㔹昱㜸攴㌵㠹㔳攳㉤㌰愹㌵㥢昴ち㌷攵㔵㘶攳戴㜹て㠳搷㘸昰㍡つ㌸㤱㕥㥡戴〵㕣慥㐹㥣㉢㙦戹搹㥡昴〶摤晥㑥户昷㘰㘰㙢搲㕢㤰搹㥢昴㍥搴挵㥢昴〱㉣㍡摣愴て㘱㙣㌴改㙤㔶攰㘸ㄲ㘷搳㜷愴㐹㥣㔶㕦愴㐹㥦㐰㉤㑤㝡㤷㥢挷㤹昷㡥㈶扤〷改搶㥢昴㌹摣昰挸㙢搲扦㈰戲挰愴搶㙣搲〷摣㤴て㤹㡤㔳昸㍤っ㍥愲挱㍦㘹挰㐹晤搲愴㡦挱攵㥡昴㤵捤捤搶愴㑦攸昶㈹摤㝥㠲㠱慤㐹㥦㐳㘶㙦ㄲ㘷摦ㄷ㙦搲㉦戰攸㜰㤳㑡㑡慤㈶晤㡢ㄵ㌸㥡愴愰敢㐸㤳㌸挵扦㐸㤳捡愰㤶㈶㝤挹捤㘳㍦ㅣ㑤晡て愴㕢㙦ㄲ㔷ぢ㘰扢昲㥡㔴〱改〶㐸昳㑥挴㝥捤㑤昹㠶搹㌴㙦㠳㙦㘹昰ㅤつ戸挰㐰㥡昴㍤戸㕣㤳㝡搸摣㙣㑤晡㠱㙥晦愵ㅢ攷晢摢㥡昴ㄳ㘴昶㈶昵㠶扡㜸㤳戸㑣愰挳㑤摡ㄱ挶挶㍢改㘷㔶攰㘸㔲㕦攸㍡搲㈴㉥㌷㈸搲㈴㉥㐴㤰㈶㜱慡㡣敡て捥搱愴㔲㐸户摥愴㉡戸戹㥢㌴〰搲つ敥㈶攱㤷〸戱㈶㠴搹㜶昵㌶昰搱愰㉢つ戸搸㐱㥡㔴〱㉥搷愴挱㌶㌷㕢㤳昸昳㤹㥡㥦㙥㕣㝢㘰㙢㔲㜷挸散㑤攲慡㠴攲㑤攲㤲㠵づ㌷㠹㑢ㅢ㡣㈶昵㘰〵㡥㈶㜱挵㐳㐷㥡挴愵て㐵㥡挴㐵ㄱ搲愴㑡㙥㕥っ㥣愳㐹摢㐰扡昵㈶挵攱收㙥搲㜰㐸㌷戸㥢搴㡢㥢戲ㅤ戳㜱㤹㠵㠷挱昶㌴搸㠱〶㕣㜸㈱㑤敡つ㉥搷㈴慥慤戰摣㙣㑤敡㐳户ㅤ改㌶〹〶戶㈶敤〴㤹扤㐹㤳愱㉥摥㈴㉥㥦攸㜰㤳戸捣挲㘸㔲㍦㔶攰㘸ㄲ㔷㕦㜴愴㐹㕣㠶㔱愴㐹㕣愰㈱㑤敡捦捤攳㑡つ㐷㤳慡㈰摤㝡㤳戸愲挳摤㈴㉥敢搸攰㙥搲慥摣㤴㠱捣挶㈵ㅦㅥ〶㠳㘸戰ㅢつ戸〸㐴㥡㌴ㄸ㕣慥㐹㕣攷㘱戹搹㥡㌴㠴㙥扢搳㉤〱〳㕢㤳昶㠴捣摥愴㈴搴挵㥢挴愵ㅣㅤ㙥㔲ㅡ挶㐶㤳㠶戲〲㐷㤳㜴攸㍡搲㈴㉥〹㈹搲愴昹㔰㑢㤳昶收收搵㠳㜳㌴㘹ㅦ㐸户摥㈴慥㉥㜱㌷㠹㑢㑣㌶戸㥢ㄴ攲愶㠴㤹㡤换㑦㍣っ㈲㌴㠸搲㠰ぢ㔲愴㐹搵攰㜲㑤攲㥡ㄳ换捤搶愴ㅡ扡挵攸戶ㅣ〶戶㈶挵㈱戳㌷㠹㉢㐷㡡㌷㠹换㑡㍡摣㈴㉥㍦㌱㥡㌴㥣ㄵ㌸㥡㜴㍣㜴ㅤ㘹搲㑡搸ㄵ㘹搲㉡愸愵㐹㈳戸㜹㈷㠲㜳㌴㘹㍦㐸户摥愴㤳攱收㙥搲㈹㤰㙥㜰㌷㘹ㄴ㌷㘵㌴戳慤昶㌶ㄸ㐳㠳戱㌴攰攲ㄸ㘹搲㌸㜰戹㈶㜱晤㡢ㄵ搷搶愴昱㜴㥢㐰㌷慥㔵戱㌵㘹ㄲ㘴昶㈶㜱ㄵ㑢昱㈶㜱㠹㑢㠷㥢挴愵㌰㐶㤳㈶戳〲㐷㤳㉥㠶慥㈳㑤㕡〳扢㈲㑤扡ㄴ㙡㘹搲ㄴ㙥ㅥ㔷搳㌸㥡㜴㈰愴㕢㙦ㄲ㔷摤戸㥢㜴㈵愴ㅢ摣㑤㥡捥㑤㤹挱㙣㕣㤶攳㘱㜰㄰つ㘶搲㘰ㅤっ愴㐹戳挰攵㥡挴戵㌸㤶㥢慤㐹戳改㜶㌰摤戸㙥挶搶愴㐳㈰戳㌷㠹㉢㙡㡡㌷㠹换㙤㍡摣㈴㉥换㌱㥡㜴㈸㉢㜰㌴㠹慢㜵㍡搲㈴㉥摢㈹搲㈴㉥攸㤱㈶ㅤ捥捤攳捡ㅥ㐷㤳㡥㠰㜴敢㑤攲ち㈰㜷㤳敥㠳㜴㠳扢㐹㐷㜱㔳敡㤸㡤㑢㠴㍣っ收搲㈰㐱㠳〷㘰㈰㑤㑡㠲换㌵㠹敢㠲㉣㌷㕢㤳㔲㜴㑢搳敤㉦㌰戰㌵㈹〳㤹扤㐹㑦㐰㕤扣㐹㕣晡搳攱㈶㙤㠴戱搱愴㜹慣挰搱愴㈷愱敢㐸㤳戸㠴愸㐸㤳戸戸㐸㥡㔴捦捤攳㉡㈳㐷㤳ㄶ㐰扡昵㈶㜱㌵㤲扢㐹㕣㤲戴挱摤愴㐶㙥㑡ㄳ戳㜱戹㤲㠷㐱㌳つㄶ搲㠰ぢ㤸愴㐹挷㠰换㌵㠹㙢㤴㉣㌷㕢㤳㕡攸搶㑡户㌷㘱㘰㙢搲㈲挸散㑤攲㑡愳攲㑤㝡ㅢㄶㅤ㙥搲㍢㌰㌶㥡戴㤸ㄵ㌸㥡昴㉥㜴ㅤ㘹ㄲ㤷㌳ㄵ㘹搲晢㔰㑢㤳㤶㜲昳㍥〰攷㘸搲㜲㐸户摥愴㡦攰收㙥搲㍦㈱摤攰㙥搲ち㙥捡㜱捣挶愵㔳ㅥ〶挷搳攰〴ㅡ㜰㌱㤵㌴㘹㈵戸㕣㤳戸㕥捡㜲戳㌵㘹ㄵ摤㑥愴摢户㌰戰㌵改㘴挸散㑤攲慡愷攲㑤晡ㅥㄶㅤ㙥搲て㌰㌶㥡㜴ち㉢㜰㌴㠹㉢慡㍡搲㈴㉥慤㉡搲愴㥦愱㤶㈶㥤捡捤攳敡㉢㐷㤳㑥㠷㜴敢㑤㔲ㅣ攷〳〹攷㙣愱㔲㐸㌷戸㥢㜴㈶㌷攵㉣㘶敢攲㙤㜰㌶つ㝥㑦㠳㌲ㄸ㐸㤳晥〰㉥搷愴慥㌶㌷㕢㤳捥愱摢戹㜴ぢ挰挰搶愴昳㈱戳㌷㘹ㅢ愸㡢㌷㘹㕢㔸㜴戸㐹扤㘰㙣㌴改〲㔶攰㘸搲㜶搰㜵愴㐹㍢挰慥㐸㤳㝡㐳㉤㑤扡㠸㥢搷〷㥣愳㐹㤷㐰扡昵㈶昵㠵㥢扢㐹㍢㐱敡搱愴㑢戹㈹㤷㌱ㅢ㤷㤴㜹ㄸ㕣㑥㠳㉢㘸戰㌳っ愴㐹㔷㠲换㌵愹捡收㘶㙢搲㕡扡慤〳㈹摦ㄳ〶ㅤ㕢㕤挴〹㝢〱摢㤲㉦捥㡤㙤摤㈶㜳搰愲㐴〳㙥摥㌰ㅤ敢て戲ㄴ晤ㄶ㈶㥦㤶ㄹ慢㐰昲㝦㌳摡㜹㑦〷㉣㥣㤲㑤昸摤㤱晤戱㘵昹ㄸ㌸㙤捤㙤㙢愵攵慦㕢㈵攲㉦慦晢敦㉦扦㜴㉣ぢ㜷㡦慥㡢昹ㄳ愵㜵㜵㈵ㄵ捣㠹㈶㘱㌹攰搵㘸ㄸ攷捣㜳ㅤ㐳㤱㠹搸㜹㡢㈶ㄸ慤㔷晢戴㔱㑥㄰ㅥ摡挰摢扤㜸捤㌷㜵捥挷扥〶〹ㄵ㈷㘵换づ扢㥥ㅣ㠲昱㔹ㅥ㠴㜴慢㜳㜹攱㠰搵㘰㥣搵㍢㉢扢慣〱㌳愹昹㤲㍦捡㘹扣攲搴㔱㐳㡤昲㥡㕢捡戰攸㉤晦㈷㜷㜳扥昷㈲㔴户敤昲㝥攲㔸摣愸ㄹ㠶㙡捡㝦〷㠰ぢ晡戳攸㜶㑣改挳㍦摦㜵㈸㜱扢〳敢㔳㉤捤慤捤㤹㙣搵㉣慣〶愸攲㡦㕥攳㈷㝡㠲愳换て㐳㐴捦㥣摣戰戲㈶摥愵㐴摡攴㕦搰搴扣愴㐹慡㈹㙦攵㙦㝦ぢ㕥㕤扢㌲つ㔷㡢挸摦㐰〰ㄷ〸愱㔰晥〵挲㈶慡扥敢ㄱ㙢户戱㘳挶捥慣㡢搴㔶搷挶㤲戵愱㜸㈲ㅥ㡥㠶㘳搵戵搵愹㘴㉣ㄹ〹敢㔱㤰㐸㈴ㄶ㠸㤸㍥摡つ昰〹㐴㉤敥㐶㜲搵ㄶ㐷㕤㘵つ㌸㈶昶㐹戲晦㈱〹挴㄰ㄹて晣挰㍣昲㜴ㅦ㍢愶㑥㈶㌱捦挴㑦㙡晢㙥㠱㘴ㅢ㐸㥣㜷㜵昱摤ち㜱㑦㠸㙤敢〳〲戵㘶ㄴ㙤〰㐲㘹户挳㐲慢挲㉢㌵ㅣ㜲㝥㈲昹搵㌴㐰捦㜷っ㜳昹戵扢㘰㠱㍤㕦敤ぢ㤶㝢扦㜶㌷〴㙡㈴㕥〹搲昷㤰愳㍦㥦晢㐳捡扤㔳ㅤ〰㜷敥ㄳ㄰㤶㘸㙣㌴㝢慡㈶㐱挲扥㍡晢㌲摡っ攵㝢〰㜶㐶㍢攲改㥡敡㔰〲扦敦ㅡ慦慥㠹㐶㔲㤹㘴㔰㑦〴㔳改㑣㜵㑤㔲㑦㠴㔳戵㠱㌱㔶晡〷攱ㄳㄸ㙢㜱搲㡥㜱ㄶ㐷㕤㈵㘷搹㜶㑥㍢㈶㈰㌲ㅥ㈵ㅡ摢愱戱〳ㅡ昱づ㜰扡慥挸㠷㔰昹ㄸ攵㠳昱㑡㜱捡慥〱昰㐸㘰搰づ昰攳戰㈰挰〷㐰㉦〰晦〵〲㌵ㄵ㥣〰晣〴㌹晡昳㌹つ㔲〱㌸㡥㄰㙥㠰㘳㥥〰捦㌰㐳昹㥥㐲㈸〳攰㜰㌵㝥㍥㌷㥥づ㈵㠲㌵昱㘸㈴ㅡ㡦㘷昴㘸戵ㅥて搵搴㠶㙡㤳搱㘴㌸㜰㤰㤵晥㘹昸〴㘶㕡㥣〰㍣换攲愸慢㥣つ慥㜳〰㍥ㄸ㤱昱㜰〱㍣挷㤲敦㑤攵㘶ㄴ愱敤㐵㜰づ㠵摣〰㜸㉦〷挰㉦挱㠲〰ㅦ〶扤〰晣㌲〴敡㜷攰〴攰㔷挸搱㥦捦㈳㈱ㄵ㠰㜷昷〴㜸戰㈷挰㜵㘶㈸摦ㄶ㠴㌲〱づ㈷㌳戵㝡㜵㍣㤶㡣愶愳攱㘰っ㍢㜲㌸ㄴ㑤㈷㐲〹㝣挸㐴ㄲ㝡㘰慥㤵晥つ昸〴ㄲㄶ㈷〰㈷㉤㡥扡捡ㄴ戸捥〱㌸㡤挸㜸戸〰收㌴㔹㤱㐷愸晣〷㡡搰戸ㄶ㐹㜱慡慣〱昰㑥づ㠰㍦㠰〵〱㥥て扤〰晣㈱〴敡㘸㜰〲昰㐷攴攸捦㘷〳愴〲㜰㙦㑦㠰户昷〴戸挹っ攵晢ㄴ愱っ㠰ㄳ搱㤸ㅥ㡢㐶慢㐳㤹㥡㐴㌴ㄲ㑦㈶㙡㠳㌵㤱㜴愶㌶ㄳ㐹㈵㐲㌱扤㈶㈰搳㔳㔹晦㘷昰〹㉣戴㡡ㄱ㠰㡦戱㌸敡㉡㕢挰㜵づ挰慤㠸㡣㠷ぢ攰慣㈵㡦㔳昹ㄵ㡡搰㙡〹捥㘲挸つ㠰晤づ㠰扦㠵〵〱㕥〲扤〰晣ㅤ〴㙡ㄹ㌸〱昸㝢㜲昴攷昳㔸㐸〵㘰㥦㈷挰㘵㥥〰ㅦ㘷㠶昲晤㠴㔰〶挰搱㜰㉡㔳ㄳっ㐶㈳㤹㜸㈶ㅡ㡦敡挹摡㘸㙤㌲㔵㤳㠹挴愳㠹㑣㔰㡦〶㘴㙡㈹敢晦ㄹ㍥㠱ㄳ慣㘲〴攰㤵ㄶ㐷㕤攵㉡㜰㥤〳昰㠹㠸㡣㠷ぢ攰㤳㉣昹晥㔴㤶攳昰㕢摢㡦攰㜰㡡慡〱昰昷㍦搸㍦㠳㉢㘰㐱㠰㔷㐳㉦〰昳㡥㝡敡㌴㜰〲戰㥦ㅣ晤昹㍣〳㔲〱昸㙢㠴㜰㝦〶晦〷㔲昷㤷摣㔹㘶㈸㕦㑦㠴㌲〰慥捤㠴㘳㠹㘸㍣㥤愸㐹㠶愳㤹㑣㉣ㅥ㠹㘱攱㕡㉣㤶㡣㠷挲攱㜰㈸ㄸ㤰㘹愱慣扦ㄲ㍥㠱摦㕢挵〸挰㌲㈳搴搲㔵㥥〳㕤攷〰㝣㉥㈲攳攱〲昸㍣㑢㍥㥥捡ㅤ㔰愰㌶づ慦搴〵㤰ㅢ〰㝦攴〰㜸㐷㔸㄰攰ぢ愱ㄷ㠰晢㐲愰㉥〶㈷〰敦㐴㡥晥㝣慥㠱㔴〰㝥捦ㄳ攰㜷㍤〱扥捣っ攵摢〵愱っ㠰㔳戱㑣戰㈶㔶㥤づ㘷㙡㈳搱㔸㑤㙤㔲慦搵㔳改㘴㑤㜵戰㌶㤹㠸改㠹㠰㑣改㘴晤㔵昰〹㕣㘱ㄵ㈳〰换㙣㑥㑢㔷戹ㄶ扡捥〱㜸ㅤ㈲攳攱〲昸㉡㑢㍥㠵捡㈱㈸㔰㍢〰慦搴㌵㤰ㅢ〰扦攲〰㜸㑦㔸㄰攰昵搰ぢ挰㐳㈱㔰搷㠱ㄳ㠰昷㈲㐷㝦㍥慦㠷㔴〰㝥挱ㄳ攰攷㍤〱扥搱っ攵ぢ㈲㤴戹〷〷㌳愹㑣㍣ㄴ慢㡥㈶慡愳搵搱㔰㍣慣㈷挳攱㘸㕣㑦愶㈲愹敡㐸㌰㜰㤳㤵㍥〴㥦挰捤ㄶ㈷〰换㑣㑣㙥ㅢ㜵㤵户㐲搷㌹〰㜳晥㈶ㅥ㉥㠰㙦户攴〷㔱㔹㡢㈲戴ㄹ〴攷㑥挸つ㠰㥦㜰〰扣㉦㉣〸昰㕤搰ぢ挰㈳㈰㔰昷㠰ㄳ㠰㐷㤲愳㍦㥦昷㐱㉡〰㙦昰〴戸捤ㄳ攰〷捣㔰扥搱〸㘵〰㥣㡥㠴㌲㌱㕤㑦挶㘳愱㔸㔴㑦挴㙡昱搹慢攳挸㌸㔹ㅢ㑦攳㠳㌹ㅣ㜸搰㑡㍦〶㍥㠱㠷㉣㑥〰㤶㔹㤴摣㌶敡㉡ㅦ㠱慥㜳〰收摣㑢㍣㕣〰㍦㙡挹て愱㜲㌲㡡搰收㄰㥣挷㈰㌷〰扥挷〱昰㔴㔸㄰攰つ搰ぢ挰〷㐲愰ㅥ〷㈷〰㑦㈳㐷㝦㍥㥦㠰㔴〰扥挳ㄳ攰摢㍣〱摥㘸㠶昲捤㐴㈸〳攰㐴㉣ㅣっ挶㈲㐹㍤〳㘸㙢慢ㄳ戵戵㍡づ㡣ㄳ戵㝡㌸㤴慣㡤㘱愰㈱搳㈰㔹晦㉣昸〴㥥戲㡡ㄱ㠰㥦戶㌸敡㉡㌷㠱敢ㅣ㠰㌹㙦ㄲてㄷ挰捦㕡昲㈳愹㍣ㅣ㐵㘸㐷㄰㥣攷㈰㌷〰㕥敦〰昸㐸㔸㄰攰攷愱ㄷ㠰㡦㠲㐰扤〰㑥〰慥㈳㐷㝦㍥㕦㠲㔴〰㕥攷〹昰㤵㥥〰扦㘲㠶昲愵㄰捡〰㌸㔴㥤㠹㐶㠳戵昱㥡㐸㈲ㄸ㑤㐵㌲㠹敡㘴㌸㤵㡣㠴㔲挹㌴㍥㌰㘲挹挰慢㔶晡㌴㝣〲慦㔹㥣〰晣扡挵㔱㔷戹〵㕣攷〰捣㌹㡦㜸戸〰晥扢㈵㑦㔱戹〰㐵㘸㐹㠲昳ㄶ攴〶挰攷㍢〰收捤㝡〹昰摢搰ぢ挰捤㄰愸㜷挱〹挰ぢ挹搱㥦捦昷㈰ㄵ㠰晦攰〹昰搹㥥〰㝦㘰㠶昲㘵ㄱ捡摣㠳㈳晣戰慤愹慥㡥㘵搲昸㤲㡢搷挶㌳挱㘸㜵㙤㍣㔶ㅢ㡥㠶㐲昱㔰㐰愶ㅦ戲晥㐵昰〹㝣㘴ㄵ㈳〰换捣㐳㑢㔷昹㌱㜴㥤〳昰㈷㠸㡣㠷ぢ攰㑦㉤㌹㝦敦㔸㕢㠱〲戵昹㜸愵㍥㠷摣〰昸㐴〷挰㈷挰㠲〰㜳昶愱〰扣ㄲ〲昵㈵㌸〱㜸ㄵ㌹晡昳昹ㅦ㐸〵攰攳㍤〱㕥攱〹昰搷㘶㈸摦㈹〸㘵敥挱㤱㘴㑤㈴㔶㥤㐹㈵昵敡㘸っ㥦挱搵挹㜴㉣㠸攳攱㔸㉡㔱ㄳ捥〴〳摦㔸改㔷挳㈷昰慤挵〹挰摦㔹ㅣ㜵㤵摦㠳敢ㅣ㠰㝦㐰㘴㍣㕣〰晦搷㤲㌷㔳㜹㌶㡡搰㥡〸捥㑦㤰ㅢ〰ㅦ攳〰昸ㅣ㔸㄰㘰捥ㅣㄴ㠰捦㠵㐰㝥㄰㑢〰㍥㑦㌸ㄳ攰㔲ㅣ摡ぢ挰㡤㥥〰㉦昰〴戸っ㑥っ攵扢〸愱っ㠰㌳㈱㍤愴㘷㜰扦㐱ㅣ〹㐷㘳搵㝡㌲㤴挸㔴愷㜱晣㔰㤳㐹㠴㈲㠹㐸愰摣昴搱㉥㠶㑦挰㘷㜱〲㜰㔷㡢愳慥戲〲㕣攷〰慣㈱戲ㄷ挰㝥㑢扥㠸〰㕦㠹㈲戴㉣〱敥づ戹〱昰㕣〷挰㔷挱㠲〰昷㠰㕥〰扥ㅡ〲㔵〹㑥〰扥㠶ㅣ晤昹摣〶㔲〱昸〸㑦㠰て昷〴戸㤷ㄹ捡昷㐷㠴㌲㍦㈲㙡ㄳ挹㘰愸〶愷㌴㙢昴愸ㅥ㑡搵㐶愳挹㥡っ㍥㡤愳㌵戵㤱㐸㍣ㄵ搸捥㑡㝦㍤㝣〲摢㕢㥣〰扣㠳挵㔱㔷搹ㅢ㕣攷〰摣〷㤱扤〰收戴㍦㤱ㅦ㑢㠰㙦㐳ㄱ摡㜲㠲挳愹㝦〶挰搳ㅤ〰摦〹ぢ〲摣て㝡〱昸㉥〸㔴㝦㜰〲昰摤攴㉣㠰慢㈰ㄵ㠰愷㜸〲㍣搹ㄳ攰㕤捤㔰扥晢ㄱ捡〰㌸ㄸ㡥敢ㄸㅤ挷㈲㜱㝣㐴愴㌱挴〸攲㈸愲㕡て㈷ㄳ㤱㔰㈴ㄹ㑢〴〶㕡改ㅦ㠰㑦㘰㤰挵〹挰扢㔹ㅣ㜵㤵㠳挱㜵づ挰㐳㄰搹ぢ攰摤㉤昹㉡〲摣㠶㈲戴㤵〴㘸㑦挸つ㠰昷㜳〰晣㘷㔸㄰攰愱搰ぢ挰㡦㐳愰昶〶㈷〰晦㠵㥣〵昰㍥㤰ち挰挳㍤〱慥昵〴㌸㘴㠶昲㍤㠹㔰〶挰戱愰㥥㑣搴攰挸㉣㥣收㠸戹㍡ㄱ㠹愷㈳㤹㜴ㅡ扢㜰㌲㥣㑣愶〳㌲㔵㡥昵㍦〵㥦㐰挴㉡㐶〰㡥㕡ㅣ㜵㤵搵攰㍡〷攰ㅡ㐴昶〲㌸㘶挹㑦㘵㠱捦愳〸㙤㌵〱攲㤴㍢〳攰扤ㅤ〰扦〸ぢ〲㍣ㅣ㝡〱昸㈵〸搴〸㜰〲昰换攴㉣㠰昷㠳㔴〰摥挳ㄳ攰㈱㥥〰㡦㌲㐳昹㕥㐷㈸〳攰摡㔸〸愷搲㘲㠹㜸㐴㑦㐵㤳㤹㜰〲挷㘷㤱㘴㌵㡥㡤㌳㈹㕣づ〹〷㘴㥡ㅢ敢摦〲㥦挰ㄸ慢ㄸ〱㜸慣挵㔱㔷㌹づ㕣攷〰㍣ㅥ㤱扤〰㥥㘰挹捦㘶㠱敦愲〸敤㉣〲㌴〹㜲〳攰㝥づ㠰摦㠷〵〱㥥っ扤〰晣〱〴㙡ち㌸〱昸㐳㜲ㄶ挰〷㐲㉡〰昷昱〴㜸〷㑦㠰愷㥢愱㝣㥦㈰㤴〱㜰扣㈶慥㠷㘳攱㥡㔰〶挷挳戵挹㘴ㅣ㘷㈵愲戵攱㜴㉡㔵㥢㑥〵㙢慢〳㌲㐵㡤昵㝦ち㥦挰㐱㔶㌱〲戰捣㑥戳㜴㤵戳愰敢ㅣ㠰㘷㈳戲ㄷ挰〷㕢㜲晥捥戵昶ㅦㄴ愸㥤㐷㠰づ㠱摣〰戸㥢〳攰㙦㘰㐱㠰て㠵㕥〰晥ㄶ〲㜵㌸㌸〱昸㍢㜲昴攷昳〸㐸〵攰慥㥥〰㤷㝢〲㝣㤴ㄹ捡昷㈳㐲ㄹ〰搷挴㔳挹愸㕥㤳ち〷攳昸㤲㑢搷搴㘲愸㤱〹㈶㜰㌵㈳㤴慥〹〵慢〳㌲扤㡣昵晦〴㥦挰㕣慢ㄸ〱㔸㘶㤶㔹扡捡㈴㜴㥤〳㜰ち㤱扤〰㑥㕢昲㌵㉣愲っ㤷づ戵㑢〸㑥〶㜲〳攰ㅦ扥户㥦慥散ちぢ〲㍣て㝡〱戸〲〲㔵て㑥〰搶挸搱㥦捦〵㤰ち挰摦㈰㠴晢㜴攵㔷㤰扡㑦㔷㌶㥡愱㝣㍤㄰捡〰㌸㠹搳㘷ㄸ挳搵挴㙢搲㤱㘸㌰ㅤ㑥搶㔶攳㥣㐴㍣ㄸ慤慤攱㐱㐵㌴㈰㔳挳㔸㝦㑦昸〴㥡慤㘲〴㘰㤹ㄵ㘶改㉡㡦㠱慥㜳〰收㕣㌲㉦㠰㕢㉤昹㕡ㄶ戱㍤ち搴慥㈴㌸㡢㈰㌷〰晥愷〳攰㍥戰㈰挰㡢愱ㄷ㠰㜷㠴㐰㉤〵㈷〰昷㈵㐷㝦㍥㤷㐳㉡〰扦敦〹昰㍦㍣〱㕥㘱㠶昲昵㐷㈸〳㘰㕣㜴㑥㈷㌲昱敡㔴㜵㍡ㄸ㑤㠶攲昸㡡㑢㠷㙢㜴㍤㤸㐸挶㔳挱敡敡㠰㑣敢㘲晤扢挰㈷㜰扣㔵㡣〰㉣㌳扡㉣㕤攵㑡攸㍡〷㘰捥〳昳〲昸㐴㑢㝥㉤㡢ㄸ㡣〲戵昵〴攷㘴挸つ㠰㕦㜵〰扣〷㉣〸昰㈹搰ぢ挰㝢㐲愰㑥〵㈷〰て㈵㐷㝦㍥㑦㠷㔴〰㝥搱ㄳ攰捤㥥〰㥦㘹㠶昲敤㠳㔰〶挰㌸慢㥥づ挵㈲愹愰ㅥっ㐷慢㘳改㘴㉡ㄳ㑡愶㜰〶愸㈶㔵㤳慥㑤〷〳㘷㔹改㠳昰〹㥣㙤㜱〲戰捣挶攲戶㔱㔷昹〷攸㍡〷㘰捥攱昲〲昸㕣㑢㝥ㄳ㡢㠸愱〸敤㐶㠲㜳㍥攴〶挰㝦㜵〰㍣ㅣㄶ〴昸〲攸〵攰㝤㈱㔰ㄷ㠱ㄳ㠰㐷㤰愳㍦㥦㤷㐰㉡〰晦搹ㄳ攰挷㍣〱扥搴っ攵ㅢ㠵㔰〶挰昱㑣㑤㈸ㄱ㡦㘲昴ㄶ捣㐴㈳㌸㡦ㄶ挶搷㕢㑤㌴㔵ㅢ挷㘱㜱㈴㥡〹挸㜴㉡搶㍦ㅡ㍥㠱换慤㘲〴㘰㤹㐹㘵改㉡慦㠴慥㜳〰收晣㉢㉦㠰搷㔹㜲晥㥥戸㌶〹〵㙡晣搹㜲㜵戵㔵攵〱㄰搱㤱㑦㜵㡤㈵つ㤱㌵晦〲敢㈱挵〳昷㘶㠱㙤㡦㉥攵㌷㠰昱晣㡤㔳㘳㥥挶㉣晣㜲㥤㍥㙣散㤸搸戰昱㑢㔳㝡〳㝦㑢ㄶ戳㌹攰㕡戲㝤攳攴㔶扣挴㥤㥦㘷㌷㡦㤶㕦㌹攵搴㥤㙤慣〹ㅦ㐳慤扢㑥敦搶㉥戱㝥㐸搸㜲㥢摥㤲昳挳㑤㤴㌱愱〹㡡愱扣㐷昵昶敤㥣敤昶挹㍢戵㑢昱㡢搱昸㉤㕢㍤㙤㐵㙣挵捦㑡㤵㤵㜶㔱㝢㝡晤ㄲ戶㜹㡢㘰摣㤵搷ち㌰扥㘹㔱攳㉥搸㠶㥤㍣㝥㌶㙦㑣㝤㔶愶㌹昵㠳㕥㘹搷〳ㅥ摦㌴㙣慦㙦攴愰搱㠳㈲搱昲㍢戰愷晤ㅦ戲㜰攷㙤㥦㔸挴㥣晣昳㙢㌳㄰㔲㜱愷㘲㍣㡡ㄴ愷戹っ挲㡢晣ㅢ摥摥っ㠳㉤昸昵㜷搷㥤㠰㙦㌲ㄵ慥㍢〱摦㠵㐸昲づ㥡㠳㈴戹摤攱㙥㑢敡搸ㅤ敥㠱ㄴ㡦ㄲ敤㔰搸昶攸愲ㅥ〴挳㕤㐲㘹㥣敡攲㍢摣摡昲㔰慤扡ㄶ昹慣㙡晤摡ㄱ摣㠰挷㘰㌳挸愳收㜵㠵㙡㕥㙢㉡㕣㌷改㝤㥣㌹ㄹ㈹㘹慦昹㉦㤶搴㔱昳ㄳ㤰攲㠱㘹昳㐶捤㑦㠳㌱㙡㝥ち慦㝣摣㍢愵㕢愱ㅡ戵挶㔱昳㝣搶捣挹ㄸ㠳㍣㙡扥愰㔰捤攷㥢ち搷晤㜳㕦㐲㈴愹戹挹㕥昳换㤶搴㔱昳㉢㤰攲㠱挹攷㐶捤㙦㠰㌱㙡收㠴っ㕦㡢㔵㜳㌸慣捥㜶搴㥣㘵捤晦㠰捤㈰㡦㥡㑦㉢㔴昳愹愶挲㜵㙢摢て㄰㐹㙡㕥㙥慦昹㐳㑢敡愸昹㈳㐸昱挰㔹㑦愳收捦挰ㄸ㌵㜳㡥㠳敦㜸慢收㐸㕣慤㜲搴扣㤲㌵㝦〵㥢㐱ㅥ㌵慦㈸㔴昳戱愶挲㜵搷搹㙦ㄱ㐹㙡㕥㙤慦昹㍢㑢敡愸㤹昳っ昰挰㥤㌱㡤㥡㝦〶㘳搴捣㘹〳扥㌳慣㥡挳㌵㙡㤱愳收戳㔸㌳慦挲て昲愸㜹㘱愱㥡㥢㑤㠵敢㠶戰扣㕡㉦㌵㥦㘷慦㔹㉥搹㌳扥愳㘶㕥扡㤷㥡㉦㌰㙡收戵㜴愳㘶㕥㠹昷㕤㘴搵ㅣ㠹愸㝡㐷捤㤷戰㘶㕥搸昶慡㌹㕤愸收㤴愹㜰摤慢㤵ㄷ挰愵收㉢敤㌵换㔵㜰㔷捤扣ㅡ㉥㌵慦㌳㙡收攵㘹愳㘶㕥摣昶㕤㙤搵ㅣ慥㔵㐷㍡㙡㕥捦㥡㜹慤搸慢收㐳ぢ搵㝣㠸愹㜰摤㐶㤵搷㤴愵收ㅢ敤㌵换㠵㘵㔷捤扣挰㉣㌵摦㙣搴捣慢扡㐶捤扣㕥散扢搵慡㌹ㅡ㔴〷㌹㙡扥㥤㌵昳昲慢㔷捤㔳ぢ搵㍣挵㔴戸敥㜰捡换戴㔲昳扤昶㥡攵㕡慤慢㘶㕥戳㤵㥡敦㌷㙡收㠵㔲愳㘶㕥㠲昵㍤㘸搵ㅣ㡥愸昱㡥㥡ㅦ㘶捤扣愲改㔵昳愸㐲㌵敦㙦㉡㕣㌷ㅦ攵㤵㑦愹㜹㠳扤㘶戹晣改慡㤹㤷㐱愵收挷㡤㥡㜹敤搱愸㤹㔷㌵㝤㑦㔸㌵㐷㘲㉡敥愸㜹㈳㙢收㐵㐲慦㥡愳㠵㙡㡥㤸ち搷㝤㐱㜹㌱㔱㙡㝥搶㕥戳㕣㔱㜴搵捣㉢㡢㔲昳㜳㐶捤扣㥣㘷搴捣ぢ㠵扥捤戹㥡挳㙡㙦㐷捤㉦戲㘶㕥㜷昳慡㜹昷㐲㌵て㌱ㄵ慥㕢㜶昲晡㥣搴晣扡扤㘶戹㐸攷慡㤹ㄷ敢愴收㌷㡣㥡㜹昵捣愸㤹搷摥㝣㙦㕡㌵㠷慢搵〰㐷捤㙦戳㘶㕥捡昲慡戹㕦愱㥡㜷㌲ㄵ慥扢㘹昲㤲㤷搴晣㠱扤㘶戹敥攵慡㤹搷扦愴收㡦㡣㥡㜹搱挹愸㤹㤷戳㝣ㅦ攷㙡㡥慡敤ㅤ㌵㝦捡㥡㜹㜵挸慢收㐰愱㥡㉢㑤㠵敢㐶㤷扣㡡㈴㌵晦摢㕥戳㜱㈹㈹晦昳㤹㤷㤴愴收慦㡣㥡㜹ㅤ挷愸㤹㔷㠸㝣摦㔸㌵㐷㐲㑡㜳搴晣ㅤ㙢收〵ㄷ慦㥡换ち搵摣挵㔴戸敥㐱挹ぢ㌳㔲昳捦昶㥡攵敡㡣ぢ㘷㕥愵㤱㥡㑢戰㌰〳挷㜵扣㌴㘲搴捣㡢㉥扥㔲㐸㡤㘳愴戸晡改㍢晢㜱㕤ㄹ㌴㡡搷㌰扣㙡晥づ愶㥥挷愲摦㥡ち搷敤㈱㜹慤㐳㙡收㉦㍡攷㡥㐵攵㠲㠷慢㘶㕥昸㤰㥡扢ㅢ㌵昳㙡㠳㔱㌳慦㘳昸㝡㕡㌵㠷㐳敡㑢㐷捤〱搶捣换〲㕥㌵㝦㕡愸收㑦㑣㠵敢捥㡤扣㝣㈰㌵敦㘰慦㔹慥㈱戸㙡收戵〴愹戹㡦㔱㌳㑦攰ㅢ㌵昳搲㠰慦㙦慥收㤸㝡摦㔱㜳㍦搶捣㌳敤㕥㌵扦㕤愸收户㑣㠵敢愶㡡㍣㈳㉦㌵敦㙡慦㔹㑥换扢㙡收改㜹愹㜹㤰㔱㌳捦㠹ㅢ㌵昳㙣扢㙦㜰慥收愰㝡捤㔱昳敥慣㤹㈷慦扤㙡㝥戱㔰捤㉦㤸ち搷晤づ㜹㤲㕢㙡ㅥ㘶慦㔹捥㜴扢㙡收ㄹ㙦愹㌹㘸搴捣㔳搰㐶捤㍣㠱敤ぢ㕢㌵㐷㠲敡ㄹ㐷捤㔱搶捣昳挱㕥㌵㙦㉣㔴昳㕦㑤㠵敢㔶㠴㍣㙦㉣㌵て户搷㉣㈷㡦㕤㌵昳㈴戲搴㍣挲愸㤹㘷㜵㡤㥡㜹㑥搸户㕦慥收㙡昵㤸愳收㔱慣㤹愷㔸扤㙡㝥戸㔰捤て㤹ち搷㕤〲㜹㉡㔶㙡㥥㘰慦戹挲㤲㍡㡥㐵㜹㕥㔶㙡㥥㘴搴摣ㄳ扣㔱㌳㑦戳晡づ戰㙡づ挵搴㍤㡥㥡愷戲㘶㥥戵昴慡昹昶㐲㌵摦㘶㉡㕣㌷昰敢㠳㐸㔲昳㑣㝢捤㜲㡡搳㠵㜳㕦搸㑡捤戳㡤㥡㜹敥搱愸戹㍦㕥昹收㔸㌵㐷㙡搵つ㡥㥡て㘵捤㠳㘱攳㔵昳晡㐲㌵㕦㘳㉡㕣昷搶攳〹㐳愹昹㈸㝢捤㝢㕡㔲〷捥㍣㝢㈸㌵捦㌵㙡づ㠲㌷㙡收挹㐰㕦㌲㔷㜳㡤扡挲㔱㜳㥡㌵昳摣㥡㔷捤㤷ㄴ慡昹㘲㔳攱扡敤摤㜰㐴㤲㥡㡦戶搷㉣㈷攲㕣㌸㡦㠰慤搴摣㘰搴捣㌳㘴㐶捤㍣扦收㙢戲㙡づ挷搵戹㡥㥡ㄷ戲收㐹戰昱慡昹慣㐲㌵㥦㘹㉡昲敦㐸ㄷ㌸挰慡㘳㌱攲㙡㑢㐸㤶㠲昸换㜹㑡换昳摣㡣摣㈲㘶㤸㜱㉦つ㉣摦搲㕢㐵㔰㠹㉤㉣捦昰慣㔵户っ㔷㜵改㜲㐳て戹つ㔹挳㔸㉥㌹敢㡥摢㙡戴㉣搰㕢愶攲㉥㌱戸㤹挶慣晡㐶㜳昱ㄲ敥ㅥ挳摢ㅢ㔸㌷㙥搰㠴攳㜲㐱㕦㘶㝡ぢ敥攴搰㌵㌳戹ㄵ昷愲㐹㔷㌴捥㐸㘴戳㝡㑢搳㙦㘱搹㈳收挸昰㤷换昰㘷摣㙤挳㜳改ㅡ搷愴攵摦攸挱㜶挳㥤㜶㍣慣ㅢ㉥㤵昲㙥ㅣ扦㙥搱愳慣挲㉤㔵慢搱㘷戹扣昳㐹㜸㐷㌹ㄵ㠶㍢㝣攰扥挰散愸㤲㝡㜱慦㌹㙤〵扢摣㠶攲㠴㤴㤴捤㐰慢㡢㥤扤攳愱㐶搷挶扡㐴㑢㑢㘲㔹㐵㘳㕤㠳摥㌴㉦㍢扦愲㙥㌱㑥㔷攲捥㍥〸㔶㔱㔱愱ㅤ㡦晦㤹㠱捦〰㑦㤶挹摥㝤〲㔳慤㈴㔹〵攲㔷㠷㐲挱㍤换㉣昷㌸捦㜲㑦ㄶ搳㕣戹愷搰扤つ㘱㡤㜲搵ㄱ昰㘷挹摡愹㔰攴㔲昲㕣㤷愴㍣㡤收愷㤳㥣〱攲㔷㍣戱㘵㑢㤹昵㑣㜹戶㤸收㔲晥㥥敥戶㤴昳慤㤴攷㐰㤱㑢挹㔳㔵㤲昲㕣㥡㥦㐷㜲㍥㠸㕦㉤㜴愶㕣攰㤹昲㈲㌱捤愵扣㤸敥戶㤴㍣㔷㈵㕢戹〶㡡㕣捡攵㔶捡㑢㘹㝥ㄹ挹攵㈰㝥戵挲㤹㌲改㤹㜲慤㤸收㔲慥愳扢㉤㈵㑦㌵㐹捡慢愱挸愵攴㠹㈲搹捡㙢㘸扥㥥攴㕡㄰扦㍡捤㤹昲㌰捦㤴搷㡢㘹㉥攵つ㜴户愵㍣换㑡㜹ㄳㄴ戹㤴㍣捦㈳㈹㙦愶昹㉤㈴户㠲昸ㄵ㑦敡搸㝡㌹挳㌳攵ㅤ㘲㥡㑢㜹㈷摤㙤㈹㉦戱㔲摥つ㐵㉥㈵㑦搳㐸捡㝢㘸㝥㉦挹㝤㈰㝥挵㜳㌲戶㤴ㄳ㍤㔳㍥㈸愶戹㤴て搱摤㤶㤲攷㘹〴搸㐷愰挸愵攴㔹ㄶ㐹昹㈷㥡㍦㉡㍥㈰㝥㜵戳㌳攵㝥㥥㈹晦㉣愶戹㤴㡦㡢㝢㠹㤹ㄷ㘷挰慤㤴㑦㐰㤱㑢挹㤳㈴㤲昲慦㌴摦㐸昲㈴㠸㕦摤敦㑣㔹敤㤹㜲㤳㤸收㔲㍥㐳㜷摢㔶㍥㙣愵晣ㅢㄴ戹㤴㍣挷㈱㈹㥦愳昹昳㈴㥢㐱晣㡡㈷㌴㙣挰敥攵㤹昲㈵㌱捤愵㝣㤹敥戶㤴ㅢ慤㤴慦㐲㤱㑢挹㔳ㄴ㤲昲㌵㥡扦㑥戲〵挴慦㥥㜳愶ㅣ攸㤹昲㑤㌱捤愵㝣㡢敥戶㤴㍣㐷㈱扤㝣〷㡡㕣㑡㥥㘱㤰㤴敦搲晣ㅦ㈴敦㠱昸搵ㅢ捥㤴㝤㍤㔳㝥㈸愶戹㤴ㅦ搱摤㤶㤲愷ㄸ㈴攵挷㔰攴㔲昲〴㠱愴晣㠴收㥦㤲㝣〶攲㔷ㅦ㌹㔳㙥攳㤹昲ぢ㌱捤愵晣㤲敥戶㤴㥦㕡㈹晦〳㐵㉥㈵挷昷㤲昲㉢㥡㝦㑤昲つ㠸㕦㜱㌰㙦敢㘵㠵㘷捡敦挵㌴㤷昲〷扡摢㔲㝥㘷愵晣ㄱ㡡㕣㑡づ捦㈵攵㑦㌴晦㤹攴ㄷ㄰摣愸〴搴㤶昲㤷㙦扤扥昸㑡㉢㘸㥡㑢搹〵慣㍤㘵ㄹ㘲〸戰攵㔰攴㔲晡㈱㤵㤴㍥㥡㜷㈵愹〰昱慢敥捥㤴摦㜸愶散㈶愶戹㤴摤改㙥摢捡㠰㤵戲㈷ㄴ戹㤴㍢㔸㈹㉢㘹ㅥ㈰搹〶挴慦㌸ㄲ戶㙤攵㘷㥥㈹户ㄳ搳㕣捡敤改㙥㑢搹捦㑡搹ㅢ㡡㕣㑡㡥㙤㘵㉢晢搰㝣㐷㤲扥㈰㝥㌵挸㤹昲㍤捦㤴㍢㡢㘹㉥㘵㝦扡摢㔲敥㙥愵慣㠲㈲㤷㜲㤸㤵㜲〰捤㜷㈵ㄹ〸攲㔷㐱㘷捡㉤㥥㈹〷㡢㘹㉥攵㄰扡摢㔲㜲㙣㉡扤摣〳㡡㕣捡攱㔶捡㍤㘹㍥㤴㘴㉦㄰扦ㅡ攱㑣戹搹㌳攵㍥㘲㥡㑢ㄹ愴扢㉤攵㈸㉢㘵ㄸ㡡㕣㑡づっ〵搸〸捤愳㈴搵㈰㝥㌵挹㤹昲㐹捦㤴戵㘲㥡㑢ㄹ愷扢㉤攵㔴㉢攵扥㔰攴㔲㜲㕣㈷㈹㐷搰㝣㈴挹㝥㈰㝥挵㐱㥣㙤昷㘹昳㑣㌹㕡㑣㜳㈹挷搰摤㤶㤲〳㍢〱㜶ㅣㄴ戹㤴㐷㔹㈹挷搳㝣〲挹㐴㄰扦㥡敢㑣㜹㥦㘷捡〳挴㌴㤷㜲ち摤㙤㈹搳㔶捡〳愱挸愵攴愸㑡戶㜲ㅡ捤愷㤳捣〰昱慢〶㘷捡㕢㍤㔳捥ㄲ搳㕣捡搹㜴户愵㕣㘸愵㥣〳㠵㤵戲㝣㌱愴晢㝡㕤〶㌷〶㐱戶摦㔹ㄸ㡡㥦〲挱敤㉥昵㌴挶㌱ぢ㜱㌹㝤搹昸愶㙣换㌲〶敡㠲ㅢ搰㤵换挵昲戲搲攱扦㉥ㄶ㐷㐳㍢㈳ㄴ㥦攵㌷㘰昳晥㍦攲㜰㠰摡㝥ㄱ㥤ㄱ㐷攰㔹㔱敡㔳ㅣ晣㜱㠳搵昵挸挰㉣㈳㐵愱ㄴ〷㠴愲昸愳愹搸ㅦち敤㜰〰㔵捥㤱㐵㠷㠷㌸㑣晤㉢㝦ㅥ攵㜷㐸愶㔶戰㌸愶㍥㠲ㅣ㕥昰㔹㜹扣㈹慤攰㌰㐵㥤㘰搵㝡㡤㔹慢戵㜵㉢㉤挵搵㜹㕢挷㠱㠹㙣摤㔵昶慤㥢换ㄴ㈷㐳挵㉤搴ㄲ攴㌸づ㤱昴㐹㝢㝡づ㐲㈸㌵搲㥦〶㑥㠲㕤㤱㤷㥥〳ㄲ㔱㕣㥥㤷㥥㠳ㄴ㔱㕣㘶㑦㥦㘱ちづ㑡㈴晤㍣㜲ㅣ㤳㐸晡昹昶昴攷㤸㔲㈳㍤〷㈲ㄲ散攲扣昴ㅣ㥣㠸攲愲扣昴ㅣ戰㠸攲㐲㝢晡〶愶戸〸㉡㐹摦㐸㡥攳ㄳ㐹摦㘴㑦捦挱㐹晢搶㕦㙡〵㍢㌷㉦晤㘵㤶攲㥣扣昴㤷㕢㡡㍦搸搳户㌰挵㕡愸㈴㝤㉢戹㜵攰㈴㝤搶㥥㥥〳㤵昶昴ㅣ愰挸戶㥣㤹㤷㝥扤愵㌸㈳㉦㍤〷㌲攲㜱扡㍤晤㔲愶戸ㅥ㉡㐹扦㡣ㅣ挷㉤㤲㝥戹㍤㍤〷㉤敤改㙦戶㠲㥤㤲㤷㥥〳ㄸ挹㜲㜲㕥㝡づ㙡㐴㜱㤲㍤晤昱㑣挱㐱㡣愴㍦㠱ㅣ挷㌰㤲㝥愵㍤㍤〷㌰敤改㌹㜰㤱㘰㈷攴愵扦搷㔲ㅣ㥦㤷㥥〳ㅣ昱㌸捥㥥晥㘴愶㜸㄰㉡㐹㝦ち戹㠷挰㐹晡搵昶昴ㅣ捣戴愷晦㤳ㄵ㙣㔹㕥晡㐷㉤挵搲扣昴㙤㤶㘲㠹㍤晤ㄹ㑣挱挱㡤愴㍦㤳摣攳攰㈴晤㔹昶昴ㅣ搸戴愷攷㠰㐶戶愵㌵㉦晤㐶㑢搱㤲㤷㥥〳ㅦ昱㌸挶㥥晥ㅣ愶搸〴㤵愴㍦㤷ㅣ挷㌹㤲晥㍣㝢㝡づ㜲摡搳㍦㘷〵㙢捣㑢捦〱㡦㘴㘹挸㑢捦㐱㤰㈸ㄶ搸搳㕦挴ㄴㅣ昴㐸晡㡢挹扤っ㑥搲㕦㘲㑦捦〱㑦㝢㝡づ㜴㈴搸扣扣昴慦㕢㡡㑣㕥晡㉤㤶㐲户愷扦㥣㈹摥㠴㑡搲㕦㐱敥㉤㜰㤲晥㑡㝢㝡づ㝥摡搳㜳搰㈳改ㄳ㜹改㌹㄰ㄲ挵摣扣昴敦㔹㡡㍡㝢晡慢㤹㠲㠳㈱㐹㝦つ戹㡦挰㐹晡昵昶昴ㅣ〸戵愷攷〰㐸戲晣㉥㉦晤愷㤶攲昰扣昴ㅣ㈸㠹挷㘱昶昴搷㌳挵ㄷ㔰㐹晡ㅢ挸㜱㕣㈴改㙦戴愷攷愰愸㍤㍤〷㐳ㄲ散攰扣昴ㅣ㈰㠹㘲㜶㕥晡㙦㉣挵㉣㝢晡㕢㤹㠲㠳㈴㐹㝦ㅢ戹ㅦ挰㐹晡摢敤改㝦㌴愵挶㘷㍥〷㐶㤲㘵㝡㕥晡㥦㉤挵戴扣昴扦㔸㡡〳敤改敦㘶㡡㔲㄰㐹㝦て㌹㡥㤷㈴晤扤收ぢ㌲㤵ㅣ㉣戵㙦扤て㥣愴㥦㥣㤷㥥〳㈷㔱㑣捡㑢捦挱㤴㈸㈶摡搳㍦挸愸ㅣ㍣㐹晡㠷挸㜱散㈴改ㅦ㌶㕦㐸㝡づ㥣摡搳㜳挰㈴挱挶收愵て㔸㡡㌱㜹改㌹戰ㄲ㡦搱昶昴㙤㡣扡ㅤ㠸愴㝦㡣ㅣ挷㔱㤲㝥㠳昹㐲搲㜳㄰搵㥥㥥㠳㈷〹㌶㌲㉦㍤〷㔴愲ㄸ㤱㤷㥥㠳㉣㔱散㙢㑦晦〴愳㜲㔰㈵改晦㑡㡥㘳㉡㐹扦搱㝣㈱改㌹愰㙡㑦捦㠱㤴〴㡢攵愵摦搵㔲搴攴愵攷㠰㑢㍣慡敤改㌷㌱敡㘰㄰㐹晦っ戹㈱㈴㘸户昶慣昹㐲搲㜳㜰搵㥥㥥㠳㉡〹ㄶ捡㑢捦㠱㤶㈸㠲㜹改昷戲ㄴ晢搸搳㙦㘶㔴づ戶㈴晤ぢ攴㠲㈴㑣晦愲昹㐲搲㜳愰搵㥥㥥〳㉣挹㌲㌴㉦㝤搴㔲散㤹㤷㥥〳㌱昱搸挳㥥晥㔵㐶慤〵㤱昴慦㤱攳戸㑢搲扦㙥扥㤰昴ㅣ㜴戵愷攷㘰㑢㠲敤㤶㤷㥥〳㌰㔱っ捡㑢捦㐱㤹㈸〶摡搳扦挹愸ㅣ㠴㐹晡户挸㡤㈱攱搶扦㙤扥㤰昴ㅣ㠰戵愷攷挰㑢㠲敤㤲㤷㝥㠲愵攸㥦㤷㝥愲愵搸搹㥥晥㍤㐶攵㠰㑣搲扦㑦㡥攳㌱㐹晦㠱昹㐲搲㜳㌰搶㥥㝥ㅡ㌸㐹扦㘳㕥㝡づ捣㐴搱㈷㉦晤っ㑢搱摢㥥晥㘳㐶攵攰㑣搲㝦㐲㙥㌶〹户晥㔳昳㠵愴攷挰㉣㤷扥昲㜰㜰晣愱㠹搲愵㉡㌵㌷㍤㜷敥㜷㤵㘵㔵㝤换づㅤ搵㝤捤摢㑦扤㝢摥㡢㐷㡣晣昰挷换㉦㝦昱扤昳㌶晤昸㜰㜲攴㕦慦扥晡昱〳搶㙥㝡㜷摢捣扡搲㝢扦㥢扡㙥㐵㘸挱㡡㘳㌲〷敦㌹㜱挵㘱㐷ㅦㄴ㥡戱捤搰㉥㕤扡㜶ㅤ搲㙢㘳㥦摤〳㉢㡦戹㕦㍤昶㕡敦㈶㈵㈳づㄶ攱戸搴挸㤱㠷㡣㐱㍦挷㡢ㅥ㕤㉡攷㜶㜶ㄹ㌲昲㜰㤵㤱戴捡昸挲㈸㈳搳搹㘵捣㐳〲㘹㠹〳つ㡥㐴〴㡤㝦ㅢ㘵㌴㜴㜶ㄹ㌲ㄲ㜱愱搱㘴㤵昱㤵㔱㐶㑢㘷㤷㈱㈳ㄲ㔷ㄹ㔹慢㡣㙦㡣㌲㤶㜶㜶ㄹ㌲㌲㜱㤵戱摣㉡攳㍢愳㡣攳㍢扢っㄹ愱戸捡㔸㘹㤵昱㠳㔱〶㠷ㄵ㥤晡㠶㤵㤱㡡慢㡣搵㔶ㄹ㍦ㅡ㘵㥣搱搹㘵㥣㠹〴敥㜷捡㔹㔶ㄹ㍦ㅢ㘵㥣搳搹㘵挸挸挵㠵挶㜹㔶ㄹ㈵㥡㝣㝣㜱戸搱愹㑤㤱ㄱ㡣慢㡣㑢慣㌲㑡㡤㌲㉥敦散㌲㘴㈴攳㉡攳㑡慢㡣㌲愳㡣慢㍢扢っㄹ搱戸捡攰挸㐶㍥㐵㝤㐶ㄹㅣ㠶㜴㙡㔳㘴㘴攳㉡攳㐶慢㡣ち愳㡣㕢㍢扢っㄹ攱戸捡戸摤㉡挳㙦㤴㜱㜷㘷㤷㈱㈳ㅤ㔷ㄹㅣ昱㐸㔳扡ㅢ㘵㍣搸搹㘵挸㠸挷㔵挶挳㔶ㄹ㍤㡤㌲摡㍡扢っㄹ昹戸捡搸㘰㤵ㄱ㌰捡㜸愲戳换㤰ㄱ㤰慢っ㡥㠴愴㈹摢ㅡ㘵㙣敡散㌲㘴㈴攴㉡攳㔹慢㡣敤㡣㌲㌶㜷㜶ㄹ㌲㈲㜲㤵昱愲㔵挶づ㐶ㄹ慦㜶㜶ㄹ㌲㌲㜲㤵昱扡㔵㐶ㅦ愳っづ㘷㍡昵攳㑢㐶㐸慥㌲㌸㔲㤲㝤愳慦㔱〶㠷㌵㥤㕡㠶㡣㤴㕣㘵㜰挴㈴㘵昴㌳捡攰昰愶㔳换㤰ㄱ㤳慢っ㡥㥣愴㡣晥㔲㠶攲㜰㐵〶㘵敦㝣㘳㕣摢ㄹ〳㤷ち㠵搳㕤㤶攲敤㍣〵て改挵攳慤㍣〵て戲㐵昱㘶㥥㠲㠷扤愲昸㝢㥥㠲〷愲愲㜸㈳㑦挱㐳㐳㔱㙣挹㔳昰㘰㑤ㄴ慦攷㈹㜸昸㈴㡡搷昲ㄴ㍣愰ㄱ挵慢㜹ちㅥ㘲㠸攲㤵㍣〵扦昴㐵昱㜲㥥㠲㕦挳愲㜸㈹㑦挱㉦㐶㔱扣㤸愷攰㔷㤵㈸㕥挸㔳昰换㐳ㄴ㥢昳ㄴ晣㌸ㄷ挵昳㜹ち㝥挰㡡攲戹㍣〵㍦昲㐴昱户㍣〵㍦㠴㐴昱㙣㥥㠲ㅦぢ愲㜸㈶㑦挱㌷慡㈸㌶攵㈹昸搶ㄱ挵搳㜹ち敥捣愲㜸㉡㑦挱摤㑢ㄴ㑦㍡ㄵ摤晥ㅦ㥦昹㈹㌹</t>
  </si>
  <si>
    <t>㜸〱捤㝤〹㝣ㄳ搵昶㝦㙦㘹㐳㈷㉣㡤攲㡥㘸㔱ㄴ〵攵㌵㑤㥡㈶㈸て愱㠰㈰挸㔶㜰㝤㕡搳㘴〲㤵戶㠱㉥㉣慥㠰晢㠲晢〶㠸愰愲捦晤愹戸愱㑦慤㍣昵昹ㄴ㜷㜱㜹戸攲扥敢㜳搷㈷晥扦摦㌳㌳改㑣㘶ㄲ晡昳晦晡昹㔸㤲挳㥣攵㥥㜳敥昷㑣㈶㜳㘷敥捤ㄴ愸㠲㠲㠲摦昰挷晦昹㔷挴㡤㥤㙢ㄶ戴戴敡㡤㐳慡搳つつ㝡愲戵㍥摤搴㌲㘴㐴㜳㜳㝣挱㠴晡㤶搶㙥㌰昰搵搶㐳摦㔲㕣摢㔲㝦㥣㕥㔲㍢㔷㙦㙥㠱㔱㜱㐱㐱㐹㠹㔶〸晤㡥收㍢㘰㌱ㅡ㕢㘹㐵㈴戰㉡搰㝣㈴摤㐹㑡㐸㌴ㄲ㍦㐹て㤲㥥㈴扤㐸㝡㤳㤴㤲〴㐸戶㈲搹㥡愴て挹㌶㈴摢㤲㙣㐷戲㍤挹づ㈴㡣慦敤㐴搲ㄷ愴攷捥㈰搳慡㐷㑥慡㍢ㄶ扤愹㘹㑤㌷敢晢㤴ㅤ㘲攴㍣㉣ㄸㅣㄲㅣ㔲㔹㕥㔵㌱愴㝣㥦戲敡戶㠶搶戶㘶㝤㔸㤳摥搶摡ㅣ㙦搸愷㙣㜲㕢㕤㐳㝤㘲扣扥㘰㕡㝡㤶摥㌴㑣慦㉢て搵挵挳搱㘰戸戲㌲ㄵ㡢㐵㝢昶㠳攷㠹搵㈳㈷㌷敢愹㤶晦㤵捦㕤攸㜳㔲昵挸㈱ㄳ昵搶晦㤵捦㕤攱ㄳ㉥㐷愵ㅢ攳昵㑤晦㈳愷挵慣㘹㘸㤴㥥愸㘷昱㜵扤戹扥㘹挶㄰愴敤〰ㅡ㕣搵㤰㌱㐰㍣ㄱ㙦㘹慤搶ㅢㅡ愶敡㈹搶扤㘷㈳㌱搳㥢昵愶㠴摥搲扢㜱昴晣㠴摥㘰慡㕢㑡ㅡて㠹㌷㑦㡣㌷敡㐵摣㈸㙤㌴敡㌶㉥愹㌷戵搶户㉥攸搵㌸扤㐵㥦ㅡ㙦㥡愱搳愴戸昱挰戶晡㘴㔱㤱㉡㉡㉡攸㌶搰㉢ㄹ愹捤㤰㌱捤㠹敡㤹昱收㔶攱㔸戵愰㤷慤㙤て㤱挴ㅤ㘹㜱㉦㉡换㙡挵㌲搵搴㌷㡥搷㥢㥢昴〶〶㘱昱〶㘷ㄹ〹㈶〶昴ㄹ㜰慣摥戰㌰慡㠷昹㜹㘳㔷ㄸ㐵㉢㈳改て攲摢㡤㘴搸㠸攰搰慡愱摡敥㤴づ〰㔱㐵ㅢ昱㤱戵户攲挷愶戰㌶㕥㔸㕢㔷㔸㥢㈸慣㑤ㄶ搶敡㠵戵愹挲摡ㄹ㠵戵㌳ぢ㙢敢ぢ㙢㡦㉤慣㥤〵ㅢ敢慦愴㝢昷㐲昳敦㤱㐴户㕢户㝤㍣㍣收扣捦〷慤㌸攱摣㌱㘵㡡㥦㔲昹戸敥㠹つ㙤㈰㠸㙦㉦㤰敥捣㈲ㅣㅣ慡敤㑤昱㈰㄰愵㌶㈰つ愶㔲摥晤㥣扥扤扢捦ㄹ㝦㙦攱敢摦扥戸㜶搰㤳㡡ㅦ㜲昱戱て㡤昷〵昱つ〱ㄱㅦ愱挸㔰敤㑦ㄴ㤷㠳㈸昵慣改愳㔷换慦扢摦㌷戶㜵晣昲挵挳戶扥㜷搹昴搳ㄵ㡦ㄱ攲愳㠲挶㈱㄰㕦㤸㠴㜹挰㐵㈵愵ㄱ㄰愵晥㘵扡昸㌲昹挹㈳㕢扦㜲搸㤸㤵㘷ㄶ㙤㝦㘸㝡挹攷㡡㝢㥡戸㠸搲㌸〶攲ㅢち㈲㘹〴挳㐳戵晤㈸摥ㅦ㐴愹㝦㤸㍥㔶ㅣ㜹昹㤸㥢摦㍦慤晡愶搷昶晡散扦㜷慤㝤㔵昱〰㈵㍥晥㑣攳攱㈰扥〳㐰っㅦ㠰㘳〴挵㈳㐱㤴㝡搰昴㤱㝥昷摥㉢摦㌸攱晣㠳捦摣晢搱㍤㑦ㅢ搲慢㐴昱昸㈶㍥㐶搱㜸㌴㠸㙦っ㠸攱愳㘲愸㜶㈰挵㘳㐱㤴扡搷昴戱攴攲㐳㌷敤㜴㝣敢㠴㌳敦㝤㙦攸㑢㌷㙤㝥㕤昱昰㈸㍥づ愲昱㜸㄰摦〴㄰〳搲捡愱摡挱ㄴ㑦〴㔱敡づ搳挷攴挴㤳ㅢ慥㡥てㅣ㜳敡昱㜳㈳ぢ晢昷㌸㕦㜱㌷ㄱㅦ㤳㘹㍣〵挴㌷ㄵ㐴㝣㠴㐳㐳戵ㅡ㡡愷㠱㈸㜵戳改攳敦㑤㍦㝣戲挳扣㈷㐶晦昵扥㤷晦晤昵㠱慦㤵㉢ㅥ㥣挵挷㈱㌴㍥ㄴ挴㜷ㄸ㠸搱ㄷ昸㌸㥣攲㈳㐰㤴扡捥昴㜱搹晥㜷ㅦ昶昵扦晤攳敥㔸㌳收㥣㉢㠶敥戶愷攲戱㕤㝣晣㠵挶㐷㠱昸㡥〶㌱昲㈸ㅦ慡搵㔲㝣っ㠸㔲㉢㑤ㅦ㤱ㄵ愷㡦摡㌴扡昷㠸昳㌶扥㜴挹㠰敢㕥搹㔵昱慢㐱㝣搴搱㌸〱攲㑢㠲ㄸ㍥㠰愹㑥㜱ち㐴愹愵愶㡦㥡挱〷㜶晢㍡扣搷挱换攲㍦ㄶ慣㔰愳攷㈸㝥戳㠸㡦㤹㌴慥〷昱ㅤぢ㘲昴〵㤸昲㈳愳㌵㠰㈸㜵戱改攳戶㝥晢㙤晡散愸昱〷㥤戹昶挸㉦昷㝦晡㠳挹㡡㕦㑣攲愳㠹挶㘹㄰摦㙣㄰挳〷昶搳㌹ㄴ㌷㠳㈸戵挴昴昱摢摡扥搳㜷摤戴㜰搲㔹摢㍦晦收挵〷扤昳扤攲昷㥡昸㘸愵㜱ㅢ㠸㙦㉥〹㜷㜵㐰㍡㡦搲昹㈰㑡㥤㘱扡ㄸ㜰昳㜶㘷㙥晥㜰晥戸㍢〳晦扤攱㡣愲㘹慦㉡㝥㉢㡡㡢攳㘸㝣㍣㠸敦〴㄰㐹㈳ㄴㅤ慡㥤㐸昱㐹㈰㑡㉤㌲㝤っ晣昸敢㌳㍥晣愶㝥捣挵㑢㝢捥㡣摣戲晡㐶挵㉦㔵昱戱㤰挶㡢㐰㝣㡢㐹攴㤳㍦㔴㍢㠵搲㔳㐱㤴㍡摥㜴㔱㜸摣捣愶慡㉢㔷㡦扤攵挷搷㠶戴ㅤ晤昹㙡挵慦㘴㜱㜱㍡㡤捦〰昱㥤㐹㐲ㄷ挸攲㉣㑡捦〶㔱慡捤㜴㌱敥慣攴扤㉦つ㉥㤹昴㔰昱㡢㐷㍤戲晣攵㕢ㄴ扦搰挵挵戹㌴㕥〲攲㍢㡦㘴挰挸〱挱㘰㔰㍢㥦搲ぢ㐰㤴㑡㥢㉥㙡㕥㕡㜸㜸搳扡〷㐶摤㝣挸㡣晢㉦扥㘴捣〱㡡愷〳攲攲㈲ㅡ㕦っ攲扢㠴㠴㔹愰慣㤷㔲㝡ㄹ㠸㔲昵愶㡢挷㘶㡣ㅦㄶ㕥㜱捤㤸㌵ㅢ㙦搸昶捥㠱㥢㝥㔶㍣㤹㄰ㄷ㔷搰㜸㈹㠸㙦ㄹ㠸㔱㔶ㅣ㡣㤷㔳㝣㈵㠸㔲〹搳挷㔷㍤㝦摥晤搸㈷晢㡦㕦戶昱戴搳㥢㘷㡤㝦㕦敤〰戵昸戸㡡挶㉢㐱㝣慢㐰っㅦ搸捤慦愶昸ㅡ㄰愵㡥㌲㝤晣㌸昶戱㙦ㅦ㌸㜴挶愴㔵ㅢㅦ㡢ㅥ㜶昴捣㈳ㄵ㑦㘵挴挷㙡ㅡ㕦〷攲扢ㅥ挴愸㉢昲昸㉢挵㌷㠰㈸㜵愸改㘳捣㤲㥤㑦㍣昰挵捤搵换㈷㑦㝥㙦昲㤵戳㑥㔲㍢㐱㉤㍥㙥愲昱捤㈰扥㕢㐸〸㐷㙣愸㜶㉢愵户㠱㈸㌵挵㜴攱摢㈳㍥昵昱愱ㅦ㡤㕣昸搷敤㔷㙥户㘲㥦捦ㄵ捦愳挴挵敤㌴扥〳挴㜷㈷㠸㤱〶㝣慣愱昸㉥㄰愵挶㥢㍥㡥晢㘶昲㘹㠹攷㤶ㅦ戸㘶摥捦ㅦ㕤晢挹㠳敦昷扣〷敡㈹收㔷摤愸收昸㍣㥣㉦㜴㥣㡡攰晣㡢晦戶㝣づ㠶㔳戰㔴㘵慡㉡ㄵっ㈶㉢换攳愱㜸㜱ㄹ摣㜶昶㥢㥦扢㘷捦搴愱昵㑤挹昴㍣㌹ㄵ攸㤹ㅡ㔳摦搰慡㌷ぢ㔳㥡挲㝦挶改㡣昰扤㔲愳攷攳㍣㌰㘱㥣㌵㙣㤳慡搶㥢㕢㜱晥搴扡愰攳㔴㘲攷㤱昱ㄶ扤㠳ㅤ㙣晡ㅥ㤹㙥㙢㑡戶昴昵㔶搶戴挶㕢昵㥤戲㜵ㅤ㑥㕣捤㙡㜰㙥愵户㐸㑡扢㘴㌷㍢㈴摥搰愶㡦㤸㕦㙦愸晢㘵愹㜱㤶㤵慥换慤ㅤ搳慣捦挹㘸㕤ㄹ㡤挰愹晦㕣昱敤敡愵愱㌲昲㉡慢㥥㤹㙥搱㥢㈴扤挱㡤㤳敢ㄳ戳昴收ㅡ㥤〳〷㍤㈹㕤摤㤶㉡昳㔴㙦昰愴㈶㜴ㄴ㈷㙦挹摤散㔲〲慤㌷㈵昵㈴昲㥤つ㤴ㄷ㑣㡢搷㌵攸摢㌹㑣㡣㤸㔰散攸㄰㡦㐹㈷摡㕡慡搳㑤慤捤改〶愷㘶㐴㜲㙥ㅣ愷㤷挹㠳搳㐹扤㐸晥ちっ慡ち扡㜵㔳慡㘰㉦慦昳㌴晡㙥攱㤹㥣㙤㈷攱昹㘲㝥㘳摢㑥㐴㘳捦㌳挰㡣㘷㙣搸㜶㌲摡敦㥤㌷ㄳ晢㑥㐸敢昲扣搶ㅥ㍢㈹ㅢ敤攰晣攰つ㤹㡡晡愰づつ㍡㍦㤵㠵〳㜲扢散搸㉦户㤰愹慤㉡ㅣ㈷搲㍡て㘸攲㌶戳敦㜵慤㜱㘱㘱ㅦ戳昷愳攷㘲㄰㌱㌶摥㤴㙣搰㥢昳㡥㜲ㄵ㌳搲敥㈵戹㡦㘴㉤挹晤㈴て㠰ㄴ㡦挲㌱㉥㈷愲㐵戰㔰昳搵㠲攲㜹昵挹搶㤹扥㤹㝡晤㡣㤹慤㤰㘱㜴㕣㔲㐲戸㕤㝦摡㠳㄰㘹て㤱㍣っ攲昷ㄷ昸摡昱㝦㠱捦慦㍤㠲晦挰ㄷ昷挷晦晦昷㌱㑢㈱㕡㘹㌲㐴挲ㄸ戶愵戸ㄱ㈳戱㤶㙥摤扣㝡㍥㌶摥㌲戳㤵ㅦ扡晣㑡晡㕢㐷昲て㤰㥥㡦㠲㑣ㅣ慢㌷攰㈳晢扦ㅡ晥ㄶ敦づ㥦㕢ㅣ㘶昱㙣㘷扢挶㥡〵㑤㠹㤹捤改㈶㕣㠴ㄸㄵ㙦㡤㡦㐸㘰㉣搹愲攲扥挶〹改敡戶㔶㕦攳搸㝡晣搷戳㜱慡㍥㕢㡦户㔶攳㤰摣摡慢㜱〲挶愱㜲捣ㅣ㤷㥣㕦摣㘸っ㈱㐷改㉤〹㡤㘳捤㜱㌸〴捤昷㘱ぢ挷搴㥥㡤㍣愸攸昳㕢改扡㝢攳攴㌸挶慡慤ㅡ㡣〶㑢㉢㘳㡢㉤㝢㠹捣㙡敤㌷㌹㜸〸挸愶捤㑢てㄱㄸ㥥ち戸㤷攰摢ㄲ㕦慢㐵㈶捤晥戴㑣㙦慤㙦㘸ㄹ㘲挲㍢㘴㔴ㅡ搷㈲㜴戹っ㐳搸㝤㍥散㑣扥扣挵捡晥㔰㜳戰㍡㈹㔱㘷戸㐵㉡〷㌶愷摢㘶敦〲㕦晦㉢㍦昴㔵愰㍤〶戲昲敢㥢昶摢㘳挵摦㝥㌳晦㍦ㄹㅦㄷ昹搳㜶愳㐵㍢〸㔹晣㈷㝦摡ㄳ昸捦㥦㑦㔷㍣〰ㄶ㥥㐷搵ㅣ攳敡㘲搸昷㙣㐴㙦愷㌵敢㜲愱愰㐴㤸〵戳昵㕥㡤㠷愶㥢㘷搵愵搳戳㔸晣摥挲戵捣搴昵㔶㡥扥㝢㤸ㄷㅢ戸慤㤴敡搶捤㌱挸戶つ搳㜷㠵㝦摦㝡㤰㕥㈳ㅡㅡ捡㉣㡦㉤扥愷㈱敡㠶㙦て摦㌳搸㠸㔵㐴捡挳ㄵ戱摡敡㠶㜴㘲搶捣㜴㕢㡢㕥㍢㜵挴挱愱摡〹改㜹㝡㜳敤戸愶㔴㝤㐳〳晥㑢㌷捦㠸㌷搵㈷㙡挷挶㡦慢㍤㌶㌱㘴㝥㐳㑢愳ち〲ㅥ㡥慣㑢㤷㤶㉤㍢晢㤴㐳慢㙦㝣㜱捣搹昷昶㔹㕣慣捡㑤㠵㙢搸扥㈷〲㤶攱慤㍤㑦昲〲挹㡢㈴㉦㤱㙣〰㔱㠳搰㤴〷㉥㙣㍢晦戴㔷挰㙢慦㤲扣〶㠲挳㡤㤴〸㐷㥦㡤〶慢〶攲㝦ㅥ㠱戴搷㐹摥〰㔱扣っ挰捦㙡㠱昶㈶㐸慥㠲晢摥㠲ㄲ㘷㠹攱昲愱ㄸ㤳戵㠳㐱〲㤹っ戴㜷㈰昰㙢戴挹愱㔳㠳愰㘳昱㌵㠲慤ㄱ㕥㡤搰慡ㅤ攰挶ㄳ愰敤㑤㠵敢㥡挴㍥㘸㔶挶昶㥦㤰㝣㑡昲ㄹ挹攷㈴㕦㠰愸慤搰搴ㅢ愰慦㘸昳㌵挹㝦㐰㙣〰㝤㙢戰㙡㕦晣㉦〰㝤㐷愳敦㐱搴㥦㐰っ㠰㝥挰㔶㑥㠰㝥㠴ㄲ〰㠵㉡㍤〱晡ㄹ㕡扦㐶ㅢ㌷㐰愲㔳攵搰㜹〱昴摢收ㅣ〰㙤㌶ㄵ慥ぢ㉥ㄵ昰㔴挶㐸摤ㄴ〸慦〴㙢挵㈴㍥㤲敥㈰敡㐷㌴昵〶㐸愳㡤㥦愴〷㠸つ愰㕥〶慢㐲㜰摣㥦捥㝢搳愸ㄴ㐴㔵㠲㌵〰ち㠰捤〵㤰ㄶ㘶慢㜶㄰㔴愷㘳捦改㠳㈶晥㝣㍡ㄵ㐱ㄳ㉦㘰㍥挸〵捣晢愶挲㜵ㄹ㈹ち㑦㘵㜸㙢㍢㈳愸搶㡦㘴ㄷ㤲㕤㐹捡㐰搴㕢㌹㠱搹㡤㌶扢㤳っ〰戱〱戳愷挱慡ㄸㅣ昷愷昳㠱㌴摡ぢ㐴敤〷搶〰㘶㙦戰㌹㠱ㄹ捡㔶敤㈰づ㘰昶㐱ㄳ扦㤶㐷愷昶㐷ㄳ㉦㘰㥥捥〵捣㝡㔳攱扡㌶昶㘷㜸㉡挳㕢慢㐴㔰㉤㐲㔲㐵ㄲ㈵㠹㠱愸挷㜳〲戳ㅦ㙤昶㈷ㄹ〶㘲〳㘶戸挱慡攱㜰摣㥦捥て愰搱〸㄰㌵〲慣〱捣㐸戰㌹㠱㌹㠰慤摡㐱ㅣ挰㡣㐶ㄳ扦㤶㐷愷㐶愲㠹ㄷ㌰㜷攵〲㘶㡤愹㜰㕤昰ㅢ〵㑦㘵㜸㙢ㄳㄱ㔴㥢㐴㌲㤹㘴ち挹㔴㄰㜵㙢㑥㘰愶搱㘶㍡挹㈱㈰㌶㘰づ㌳㔸㌵ㅡ㡥晢搳昹攱㌴㍡〲㐴昱〲愲〱捣㤱㘰㜳〲㌳㠶慤摡㐱ㅣ挰ㅣ㡤㈶㝥㉤㡦㑥㡤㐵ㄳ㉦㘰㤶攷〲㘶㤹愹㜰㕤挵㍣〸㥥捡昰搶㘶㈰愸㌶㤳愴㥥攴㔸㤲㔹㈰敡㤲㥣挰㌴搲愶㠹㈴つ㘲〳㘶㡥挱慡昱㜰摣㥦捥㥢㘹搴〲愲づ〶㙢〰搳ち㌶ㄷ㌰扥㌶㈸㜹㄰づ㝢ㅥ㠴攷㐱敢搷㘸攳〶㑦㜴㙡㈲挲㜸〱戴㌸ㄷ㐰㡢㑣㠵敢ㄲ敤㘴㜸㉡挳㕢㕢挸㜰㡢㐸ㄶ㤳㥣㐲㜲㉡㠸㍡㍥㈷㐰愷搳收っ㤲㌳㐱㙣〰㥤㙤戰㙡ちㅣ昷愷昳㜳㘸㜴㉥㠸慡〱㙢〰戴〴㙣㑥㠰捥㠳㤲㕦攳ㄵ㥥〰㕤〰慤㕦愳㡤ㅢ㈰搱愹㘹〸攳〵㔰㝤㉥㠰㘶㥡ち搷昵攷㐳攰愹っ㙦㙤㈹挳㉤㈳㔹㑥㜲㈵挹ち㄰㔵㤷ㄳ愰㤵戴㔹㐵㜲㌵㠸つ愰㙢つ㔶ㅤち挷晤改㝣㌵㡤慥〳㔱㠷㠳㌵〰扡ㅥ㙣㉥㠰戴挳搸慡ㅤ挴昱搱扡ㄱ㑤晣昹㜴敡〸㌴昱〲㘶㜲㉥㘰㈶㤹ち搷㐵昵扦挰㔳ㄹ摥摡㥤〸慡慤㈱戹㡢攴㙥㤲㝢㐰搴戸㥣挰摣㐷㥢戵㈴昷㠳搸㠰昹扢挱慡愳攰戸㍦㥤㍦㐸愳㠷㐰㔴㉤㔸〳㤸㠷挱收〲挶搷づ㈵㍦㕡㌱捦㍤㘷ㅤ戴㝥㡤㌶㙥昰㐴愷㡥㐱ㄸ㉦㠰慡㜲〱ㄴ㌱ㄵ慥㍢〶㜵昰㔴㠶户昶ㄴ挳慤㈷㜹㥡攴ㄹ㤲㘷㐱㔴㜹㑥㠰㥥愷捤ぢ㈴㉦㠲搸〰摡㘰戰㉡〱挷晤改晣㘵ㅡ扤〲愲㜴戰〶㐰慦㠲捤〹搰㙢㔰昲愳ㄵ昴〴㘸㈳戴㝥㡤㌶㙥㠰㐴愷㔲〸攳〵搰㉥戹〰敡㘷㉡㕣户㐳㘶挲㔳ㄹ摥摡㝢っ昷㍥挹〷㈴ㅦ㤲㝣〴愲戶捦〹搰㈷戴昹㤴攴㌳㄰ㅢ㐰㕦ㄸ慣攲摤㤵晥㜴晥㈵㡤扥〲㔱戳挰ㅡ〰㝤つ㌶ㄷ㐰摡戱㙣搵づ攲昸㘸㝤㡢㈶晥㝣㍡搵㠰㈶㕥挰ㄴ攷〲愶挸㔴戸敥昱㌴挱㔳ㄹ摥摡慦〸慡㙤㈶昹㡤愴愰㄰㐴㠱愸捤扦收㍡㌳敥㐶㥢㈲㤲㘲㄰ㅢ㌰摤つ㔶愵攱戸㍦㥤㤷搰㠸昳㈷搴ㅣ戰〶㌰㝥戰㌹㠱㤹捤㔶敤㈰づ㘰㝡搱慦㤶㐷愷㥡搱挴ぢ㤸捦搰〹捦㌱搵愷愶挲㜵攳慡ㄵ㥥捡昰搶戶㘳敥摢㤳散㐰戲㈳挹㑥㈰敡晤㥣挰散㑣㥢㝥㈴扢㠰搸㠰㈹㌳㔸搵〶挷〲㑣㝦ㅡ敤〶愲收㐱㘴〰戳㍢搸㥣挰捣㘵㑡敤㈰づ㘰昶愴㕦㉤㡦㑥捤㐷ㄳ㉦㘰㕥捣〵捣ぢ愶挲㜵㍢敥㌸㜸㉡挳㕢晢ㄳ㜳㉦㈷〹㤲㔴㤰㠴㐰搴晡㥣挰㔴搲㈶㐲㔲〵㘲〳㈶㘶戰敡㜸㌸ㄶ㘰㠶搲㘸㍦㄰㜵㈲㐴〶㌰晢㠳捤〵㡣㙦ㄸ㤴㍣ㄸ㔷㜹ㅥ㙢㠶㐳敢搷㘸攳〶㑦㜴敡㈴㠴昱〲攸晥㕣〰慤㌵ㄵ慥㝢㡤ぢ攱愹っ㙦㙤㉣挳㡤㈳㌹㠸㘴㍣挹〴㄰戵㈶㈷㐰ㄳ㘹㌳㠹㘴㌲㠸つ愰愹〶慢ㄶ挱戱〰㔴㐳愳㘹㈰敡ㄴ㠸っ㠰愶㠳捤〵㤰戶㤸㈹戵㠳㌸昶㥣挳搰挴㥦㑦愷㑥㐵ㄳ㉦㘰慥捥〵捣㉡㔳攱扡㠳㝡㍡㍣㤵攱慤挵ㄱ㔴慢㈳㐹㤰㈴㐹㜴㄰戵㉣㈷㌰㌳㘸㌳㤳愴ㅥ挴〶捣㉣㠳㔵扣㈱㉢挰㌴搰愸ㄱ㐴昱㤶慣〱㑣ㄳ搸㥣挰㥣挹㤴摡㐱ㅣ挰捣愱㕦㉤㡦㑥㥤㡤㈶㕥挰㥣㤹ぢ㤸㌳㑣㠵敢扥昰戹昰㔴㠶户㜶ㅣ㜳㍦㥥攴〴㤲ㄳ㐹㑥〲㔱㡢㜲〲戳㤰㌶㡢㐸ㄶ㠳搸㠰㌹搵㘰搵ㄲ㌸ㄶ㘰㑥愳搱改㈰敡㝣㠸っ㘰捥〰㥢ㄳ㤸昳㤸㔲㍢㠸〳㤸戳改㔷换愳㔳ㄷ愰㠹ㄷ㌰改㕣挰㌴㤹ち搷摤敥㡢攰愹っ㙦敤㘲收㝥〹挹愵㈴㤷㤱㕣づ愲㘶收〴㘶㈹㙤㤶㤱㉣〷戱〱戳挲㘰搵挵㜰㉣挰㕣㐵愳㤵㈰敡㔲㠸っ㘰㔶㠱捤〹捣㈵㑣愹ㅤ挴〱捣戵昴慢攵搱愹换搰挴ぢ㤸㐳㜲〱㌳摤㔴戸敥攱㕦〱㑦㘵㜸㙢户㌰昷㕢㐹㙥㈳昹ㅢ挹敤㈰㙡㔲㑥㘰敥愴捤ㅡ㤲扢㐰㙣挰摣㘳戰㙡㈹ㅣぢ㌰昷搲攸㍥㄰戵ㅣ㈲〳㤸戵㘰㜳〲戳㡣㈹戵㠳㌸㠰昹㍢晤㙡㜹㜴㡡戳つ扣㠰ㄹ㤶ぢ㤸晤㑤㠵㙢㘲挲㔵昰㔴㠶户昶ㄸ㜳㝦㥣攴㥦㈴㑦㤰晣ぢ㐴㐵㜲〲昳ㄴ㙤搶㤳㍣つ㘲〳收㔹㠳㔵㉢攱㔸㠰㜹㡥㐶捦㠳愸慢㈱㌲㠰㜹〱㙣㑥㘰㔶㌱愵㜶㄰〷㌰ㅢ攸㔷换愳㔳搷愰㠹ㄷ㌰〳㜲〱戳扢愹㜰捤戶㔸つ㑦㘵㜸㙢㙦㈲愸昶ㄶ挹摢㈴敦㤰㙣〲㔱晤㜲〲昳ㅥ㙤摥㈷昹〰挴〶捣㐷〶慢慥㠳㘳〱收㘳ㅡ㝤〲愲㌸㝢挳〰收㔳戰戹㠰昱㝤〶㈵扦戶㈳㥥㕦摢㕦㐰敢搷㘸攳〶㑦㜴敡〶㠴昱〲愸㐷㉥㠰晣愶挲㌵㤵攴㈶㜸㉡挳㕢晢㠱攱㝥㈴昹㠹攴㘷㤲㕦㐰㔴㔱㑥㠰㝥愵捤㘶㤲摦㐰㙣〰愹㙥挲慡㥢攱㔸〰㉡㠴㐰敢〶愲㙥㠵挸〰愸〸㙣㉥㠰戴㕢㤸㔲㍢㠸㘳捦改㡥㈶晥㝣㍡㜵ㅢ㥡㜸〱昳㥦晦收㌸ㄳ晥摡㔴戸㈶挸摣づ㑦㘵㜸㙢〱〴搵戶㈲搹㥡愴て挹㌶㈰敡㔳㌴昵扥㜸扥ㅤ㙤戶㈷搹〱挴〶捣㑥〶慢敥㠰㘳〱愶㉦㡤㜶〶㔱㙢㈰摡ㅤ㙦㥣㐲㠳捤〵㡣㙦ㄷ㈸戹攷㐴㍤昷㥣㌲㘸晤ㅡ㙤摣攰㠹㑥摤㠵〸㕥〰扤㤶ぢ愰㔷㑤㐵昶散㥦攲㝢攱㈹晢づ愷捣㡣捤捣㡢戰捤戸攸つ㘳㕦㙡㝡㔳㝤㙢㑢㡦搴㠸戶搶昴㤸晡搶㔱㉤慤㍤㔳㈰搸㤴㈶㍢挹ㄴ〲㕢愳挱愹㐳敡昵㜹搳㜰㡦㙦㔷户ち㤳㠶慢摢㕡㕡搳㜲昳㜶ㄷ户㝥㔴㝡㘲扡㜵㔴㝤换散㠶昸㠲〱ㅥ㙡㐳㜳攸㑣扤〹㜳㕡㥡㌱戵㘵㑢㐶改搹戳昵愴㐷㡥㌵改戶收㠴㍥㙥搴ㅦ㘱㔶㡣㌲敥㐲ㄷ攰㐶愷㔲〵㙡㡦摣戳㐰㙣戸昷㐳㙤ち㜱㜳㔴晤捥㐹ㄵ敤㘸㡦〹挴搸改ち㄰ㄳ扢㍢晥ち㡡敦〳㥢㝦昷戰捤戱改〱㘳㝦ち㈵㌵㘴扤捣㐹㕣攳㥡㕡敡㤳扡摦攴づ慥㙦敡㙤㙥㑥㙡㙢㜵㘸攲昳晢㤸ㅡ摣扤㥤搴㠴戲㈷攲捤挹㍦㐲㐵搰㌱晣ㄹ攵㔰㍥晣晢㝤㈰ㅢ㙥ちち扥攲㘵ち晥㝤㜵戲〰㕤㔰扣ㄶ㡣攷㡤昴捣挷㄰ㅢ戶改㐹愵戰敦㐵愸㌳攲ㄲ㜲〷敢昱㈶愹㐰㑤㙢㜲㤴㍥户户㔸攸搸戱㌱㐷扦㐱敦攳㘴㘵㍥㠵㤶ㅡ㔱搷㤲㙥㘸㙢搵㝢㘷戶攴〳慥愵愶敡つ㜱㑥㌵敢㤹搹㥡㥣㘸挵㘴扣㡣㍦㑥㈳晢攳㔴〷㠸ㄴ㤹ㄵ㔲㔲㈳㕦㥥ㅤ搷搹〹㝥㜶㝥㘷㐵㔱挸㤴晣㝤㌱㕣㉤㕢捡扦ㅢ㠷ㄷ㔸ㅢ收㠷攸㝥戸敦晣㕣㌲㝥㡡晡㔸㔳ㅣ㡤㈳㥢ㅣ戴㝡㕡㌲㑥攳敡㤵㤲攳ㅤ收㙡㜲㜹㐶㈹㍦㌶つ㔸㍢搳㕡㥦㠸㌷㌴㉣攸㥤ㅡ搷㤴㘸㘸㑢敡ㄳ攲㜵㝡㠳㜵慣㑥㌷㌷晥㐱敡㔵挴摤摦愸㔵ㅥ㕣捣〹㜶攳戰愶挹㥡戹昶扢て㙦〵摡㘰敢敢ㄴ㍥㡣㘳摢〳㐸攲晦㍣㘹捦㡦㐶㕢㜷㑣㌹㤵ㄵ㉦㌸愴戹㐴㍣㤶㜱㔲㔳㘶摥㥦㝣摡㙣㘶ㄳ搲ㄳ㌰晤㐴㑦摡㐴㘳敢つ搱ㅦ收㌳㈵㈵昲昹㝣扦昷㑢〵㔸攱敦㉢㜳㝡〰づ㜶〶㍦㥣㘷㔳晣㜶㜹㄰㝣昶㜴㈸摢挹㠷㝣摦换〱㌰〰挳㔲ㅥ扤㡣㤳㠵㘹昵慤つ㝡㡦㤴攸㘵扢㠴ㅦ〷愲搹㍤㌵㙤㈶愶ㄶ㡤敡㤵㍡戰戹㍥搹㔰摦愴昳挴〳㜳㠴戹捡㘸㠲㍥〳戳㔹㈷愷㕢敡戹㜸慥㔷㙡㕡㜳扣愹㘵㌶㘷㤰㈵ㄶ㙣敤攰愴㔸挵愹㤱昵㑤昸昰ㄸ㌱戹㕤㥡慡㤹㤹㥥㠷昵㜷㙤㡤㑤〷挶㘷户晣㈱ち㘵㝥㤵〰㈱攳ㄳ㔵愸ちぢ㔵㐹㘱挹敦晤㡥挲ㅥづ㤷㥣㜵㔲㐸㘲㤶敡㈱㙣攵昹慣戲㑡收㕣㘲㝥㔶㤹㤳㘳㉤㤹攷攴挶捣攲㐵ㅥ㝦戵㝤昱〱敤㌹〴攴愰〳愷㡦敢㤸㠱晥晦戵ㄲ戰昸㘱㜸捥昳㌵㈰扢㐵㘶扡敢戶㌰敥㙤散㉡㤴㜱捦搱愴攲攴戲㜷㍦㝦㑡㙣戸㈷攲㥢㤳收摣ㅣ㠳挹㠹㍤昱挱挷㘱ㄷ㤳㍡㜱扣敤㙤㌰㍣㠵㙢㡣㌷戴㤸扡敡㜴㘳㘳㥣扢ㄶ㜷换ㅡㅣ戳昵ㄲ㌹㥦挶㤱㐴㑢㠱挸晥㘷㡡攲昳㈱㡡捦ㄷㄱ扥㡡㌹㠵㕤戶改㉢㍤㈳摥㕣摦㍡戳戱㍥㔱㐲㠶搳捣晦㄰晢㈴㜶愱㈲㠰㘹晤挹㡥㠹㤳搳散〹愴挶㥣㐷㤴㝢〸挶ぢ㠴㡥攵挷㥥㕢㈸摦摦敡㜷捥て㉥㔰㑡挶㑤㕡㌹扣ㄵ㘳㑣ぢ㠱昹㈱戱㥤㜸㐱㈲〷㈱昵〸つ昰搶㠲㌰户晥㡡搶㘱㉢敦㌴捥敥㌰昰㑦㐸挷㤳㘳戰ㄲ㈱摤摣摤㕣戹㕡㠲搲昲㤰搲ㅣ攰搴摤㙡捣㜱挷摣昹戹㌸晦㙤㉥愱愰〶㤳㘲㡢㌸改搷㘷搴㤰ㅦ摡㠲攲攲ㅥ㈵㕥戱挶㔹扥〶㤸㔳ㅣ敤㉢㝦挷戹晣㝦㌶㈵㍡㥣ㅤ昱晢搹ㄱ慤〲㔴ぢ㠱愸㝦㠰㘵㝦戲っ挲㌴愸〴㈹㝥っ捡散㑦㐹捥㘹慥㘸㔰㔰摣挸改户㈵㡤散づ㑥㌵㝣㤸㤴㡢㘹扣㠰挴搷愳攴㔱攸戵〸慣㥥㕥扦㝥ㄸ戶ぢ搴ㄳ㈰㔶晣㘲㙣晢晤〴㑦慢㘲晣㈸㠸㝡ㅥ㉣〷愲㔲戶〲㙤㈸㐳㜴っ㐲搴ぢ㘰㌹㄰戱晥㙣㔵㌴㙢昸㈲㔴㍣㠵㘶㈱户㜴㍡愶㕥㠲ㅤ㑦挹㜰㡦㠶ㄹ戴㘳换㍡㈷㔰ㅢ挰昰扣挰昸换昹捤愵㕥㠱〱扦扤ち㍣㡦㤶敡㔵㘸㜸挴搴㠶戱㝢慦㘱㡢〷愲捣㡥㌹ㅣ搲㉤敦㤸ㅢ搹〲㙦挷㡥愹㌸搵搳〲搳㔶敤ㄱ散捡㐸㐶㝢挳摢愰㥡〶愳㘸昰㈶っ㔸㜱㙤㌴戸㑣㤱摥戱㌵戳ㄵ㘹っ㥢ㅤ挸㘶㥦挰挰㔶愴㜱㤰搹㡢昴㈹搸晣㐵晡っㄶ㥤㉥搲攷㌰㌶㡡㜴㄰㌳㘸〷㥢㈹搲ㄷ㘰㍡㔳愴慦㘰㤷愷㐸㕦㐳㉤㐵㥡挰敥晤〷㥣愳㐸ㄳ㈱摤㜲㤱扥㐵㌳㜷㤱扥㠳搴愳㐸㤳搹㤵㈹㡣昶扤户挱㔴ㅡ搴搰攰〷ㄸ㐸㤱愶㠱换ㄴ改㘷㕢㌳㕢㤱愶戳搹㈱㙣搶つ戹搸㡡㜴ㄸ㘴昶㈲昱挴㍢㝦㤱㡡㘱搱改㈲昹㘰㙣ㄴ改㜰㘶搰捥㘰收搹戵敡づ㕤㘷㡡挴㈹慡㜹㡡挴挹慢㔲愴㈳搹扤ㅥ攰ㅣ㐵㍡ち搲㉤ㄷ㠹戳㕤昱捡晡㈴昵㠶挸愳㐸戵散捡㌱㡣㔶敡㙤㄰愷㐱ㅤつ〲㌰㤰㈲㈵挰㘵㡡挴㌹戰㤶㕦㕢㤱㤲㙣愶戳ㄹ攷慢摡㡡㌴〳㌲㝢㤱晡㐱㥤扦㐸㥣收摡改㈲敤ち㘳愳㐸㌳㤹㠱愳㐸㘵搰㜵愶㐸扢挱㉥㑦㤱㜶㠷㕡㡡㜴㉣扢㌷〰㥣愳㐸つ㤰㙥戹㐸㝢愲ㄹ㕥㔹㐵ㅡ〸㤱〵㈶戵收㤷㕢ㄳ扢㤲㘶㌴㑥捤昵㌰㤸㑤㠳㌹㌴攰㘴㕤㈹㔲㌳戸㑣㤱㌸ㅦ搷㙡㘶㉢㔲ぢ㥢昱挷㌴㔴㈵っ㙣㐵㥡ぢ㤹扤㐸㥣㔵㥢扦㐸㥣㜲摢改㈲㜱㙡慥㔱愴㜹捣挰㔱愴ㄸ㜴㥤㈹搲㝥戰换㔳㈴㑥敡㤵㈲㉤㘰昷㠶㠱㜳ㄴ改㜸㐸户㕣㈴㥥㘰攰㤵㔵愴〳㈰戲挰愴搶㉣搲㠹散捡㐹㡣㌶挲摢攰㘴ㅡ㉣愴挱㐸ㄸ㐸㤱ㄶ㠱换ㄴ㘹戴慤㤹慤㐸㡢搹散ㄴ㌶㥢〸〳㕢㤱㑥㠳捣㕥愴㐹㔰攷㉦搲㘴㔸㜴扡㐸㥣㈶㙣ㄴ改㜴㘶攰㈸ㄲ㘷て㜷愶㐸搳㘰㤷愷㐸搳愱㤶㈲㥤挹敥㜱愶戱愳㐸㘷㐳扡攵㈲㜱㐶㌲㕥㔹㐵㍡ㅣ㈲㡦㈲㥤换慥㉣㘱㌴㑥㔹昶㌰㌸㡦〶攷搳攰㐸ㄸ㐸㤱㉥〰㤷㈹ㄲ攷㈹㕢捤㙣㐵扡㤰捤㉥㘲戳ㄹ㌰戰ㄵ改ㄲ挸散㐵攲㙣攳晣㐵攲㔴攴㑥ㄷ㠹㔳㤶㡤㈲㕤捡っㅣ㐵㥡〵㕤㘷㡡挴㈹捤㜹㡡搴〴戵ㄴ改㜲㜶㉦つ捥㔱愴愵㤰㙥戹㐸㥣ㅤ㡤㔷㔶㤱㌸㐵摡〲㤳㕡昳㤳戴㥣㕤戹㤲搱㌸㝤摡挳㘰〵つ慥愲〱挷摥㔲愴㤵攰㌲㐵攲㝣㘸慢㤹慤㐸慢搸散㙡㌶㕢〸〳㕢㤱慥㠵捣㕥愴㐵㔰攷㉦搲㘲㔸㜴扡㐸㥣㌶㙤ㄴ㘹㌵㌳㜰ㄴ改㔴攸㍡㔳愴搳㘱㤷愷㐸㘷㐰㉤㐵扡㥥摤攳捣㙢㐷㤱㙥㠰㜴换㐵攲っ㙤扣戲㡡㜴づ㐴ㄶ㤸搴㥡㐵扡㠹㕤戹㤹搱㌸㠵摢挳攰ㄶㅡ摣㑡〳㑥敡㤶㈲摤〶㉥㔳㈴捥挹戶㥡搹㡡昴㌷㌶扢㥤捤㤶挲挰㔶愴㍢㈱戳ㄷ㠹戳慥昳ㄷ㘹㌹㉣㍡㕤㈴㑥摤㌶㡡戴㠶ㄹ㌸㡡戴〲扡捥ㄴ㘹㈵散昲ㄴ㘹ㄵ搴㔲愴扢搹扤慢挱㌹㡡㜴㉦愴㕢㉥ㄲ㘷㠹攳㤵㔵愴搵㄰㔹㘰㔲㙢ㄶ㘹㉤扢㜲㍦愳㕤攷㙤昰〰つ晥㑥㠳敢㘱㈰㐵㝡㄰㕣愶㐸㥣㍢㙥昹戵ㄵ改㈱㌶㝢㤸捤㌸捦摢㔶愴㐷㈰戳ㄷ㠹㌳挰昳ㄷ改㉥㔸㜴扡㐸㥣㐶㙥ㄴ㘹ㅤ㌳㜰ㄴ㠹戳换㍢㔳㈴㑥㌳捦㔳愴戵㔰㑢㤱ㅥ㘵昷㌸ㄳ摤㔱愴挷㈱摤㜲㤱㌸㘳ㅤ慦慣㈲㍤〸㤱〵㈶戵㘶㤱㥥㘰㔷晥挵㘸㥣搲敥㘱昰㈴つ㥥愲挱挳㌰㤰㈲慤〷㤷㈹ㄲ攷愸㕢捤㙣㐵㝡㥡捤㥥㘱戳愷㘰㘰㉢搲㜳㤰搹㡢挴㔹攸昹㡢挴㈹敡㥤㉥搲㌳㌰㌶㡡昴㍣㌳㜰ㄴ改㔹攸㍡㔳㈴㑥㜵捦㔳㈴㑥㠲㤷㈲扤挸敥㜱㌶扣愳㐸ㅢ㈰摤㜲㤱㌸㙢ㅥ慦慣㈲㜱敡扣〵㈶戵㘶㤱㕥㘱㔷㕥㘵㌴㑥慢昷㌰㜸㡤〶晦愶〱㈷摡㑢㤱㌶㠲换ㄴ㠹昳攴慤㘶戶㈲扤捥㘶㙦戰搹㝢㌰戰ㄵ改㉤挸散㐵㝡ㅦ敡晣㐵晡〰ㄶ㥤㉥搲㠷㌰㌶㡡昴㌶㌳㜰ㄴ㠹戳散㍢㔳㈴㑥户捦㔳愴㑦愱㤶㈲㙤㘲昷㌸㈳摦㔱愴昷㈰摤㜲㤱扥㐰㌳扣戲㡡昴㈵㐴ㄶ㤸搴㥡㐵晡㠰㕤昹㤰搱㌸戵摦挳攰㈳ㅡ㝣㑣〳㑥昶㤷㈲㝤〲㉥㔳愴㙦㙤捤㙣㐵晡㤴捤㍥㘳戳㕦㘱㘰㉢搲ㄷ㤰搹㡢挴㔹昹昹㡢昴ㅢ㉣㍡㕤愴㠲㐲慢㐸㕦㌲〳㐷㤱ㄴ㜴㥤㈹ㄲ愷晥攷㈹㔲ㄱ搴㔲愴慦搹㍤搶挳㔱愴㙦㈰摤㜲㤱戸㡡〰晤捡㉡㔲〹愴敢㈰捤扡㄰晢ㅤ扢昲㍤愳㘹摥〶㍦搰攰㐷ㅡ㜰攱㠱ㄴ改㈷㜰㤹㈲昵戲㌵戳ㄵ改㘷㌶晢㠵捤戸づ挰㔶愴㕦㈱戳ㄷ㘹㝢愸昳ㄷ㠹换〷㍡㕤愴ㅤ㘱㙣㝣㤲㌶㌳〳㐷㤱㜶㠲慥㌳㐵攲㌲㠴㍣㐵敡〷戵ㄴ㠹㔳㘵搴㉥攰ㅣ㐵㉡㠴㜴换㐵㉡㐳㌳㜷㤱晡㐳扡捥㕤㈴晣㤲㈱搶㡡㌰摡㙥摥〶㍥ㅡ㜴愷〱ㄷ㐱㐸㤱㑡挰㘵㡡戴愷慤ㄹ敦㈲晢晤㕢㠱㙡晣昹㑤捤捦㘶㕣㤳㘰㉢㔲㑦挸散㐵攲㙡㠵晣㐵攲㔲㠶㑥ㄷ㠹㑢ㅥ㡣㈲昵㘲〶敤っ㘶㕤扢攳㑡㠸捥ㄴ㠹㑢㈲昲ㄴ㠹㡢㈵愴㐸愵散㕥ㄵ㌸㐷㤱戶㠲㜴换㐵㡡愱㤹扢㐸㐳㈱㕤㠷㤴戳㍥㐹㝤搸㤵㙤ㄸ㡤换㉦㍣っ戶愵挱㜶㌴攰㠲っ㈹搲昶攰㌲㐵攲㝡ち慢㤹敤㤳戴〳㥢敤挸㘶㘳㘱㘰㉢㔲㕦挸散㐵ㅡ〷㜵晥㈲㜱㌹㐵愷㡢挴㘵ㄷ㐶㤱㜶㘶〶㡥㈲㑤㠰慥㌳㐵㥡〸扢㍣㐵攲㠲つ㈹搲㉥散ㅥ㔷㙥㌸㡡㔴〶改㤶㡢挴ㄵㅥ敥㈲㜱㤹挷㍡㜷㤱㜶㘳㔷㜶㘷㌴㉥〱昱㌰ㄸ㐰㠳㍤㘸挰㐵㈱㔲愴㍤挱㘵㡡挴㜵ㅦ㔶㌳㕢㤱〶戲搹㕥㙣ㄶ㠷㠱慤㐸㠳㈰戳ㄷ愹づ敡晣㐵攲搲㡥㑥ㄷ㈹〹㘳愳㐸㠳㤹㠱愳㐸㍡㜴㥤㈹ㄲ㤷㠸攴㈹搲㑣愸愵㐸晢戲㝢昵攰ㅣ㐵晡ㄳ愴㕢㉥ㄲ㔷㥢戸㡢搴〰改㍡㜷㤱㠲散㑡〵愳㜱㌹㡡㠷㐱㠸〶㘱ㅡ㌴挱㐰㡡㔴〹㉥㔳㈴慥㐱戱㥡搹㡡ㄴ㘱戳㉡㌶㍢づ〶戶㈲挵㈰挳ㄱ〸㕦㜱挶㙤㔹慥㈴挹㕦㈴㉥㌳改㜴㤱戸ㅣ挵㈸搲㔰㘶攰㈸搲㐹搰㜵愶㐸ぢ㘱㤷愷㐸㡢愰㤶㈲敤捦敥㉤〶攷㈸搲㥦㈱摤㜲㤱㑥㐵㌳㜷㤱㑥㠳㜴㥤㔹㈴晣㘷㥤摤ㅤ挰慥㡣㘰戴搳扤つ㐶搲愰㥡〶㕣㉣㈳㐵ㅡ〵㉥㔳㈴慥㠷戱晣摡㡡㌴㥡捤挶戰ㄹ搷慥搸㡡㌴ㄶ㌲晢㈷㠹慢㕡昲ㄷ㠹㑢㕥㍡㕤㈴㉥㡤㌱㡡㌴㡥ㄹ戴㌳㤸昵㥤㜴㌹㜴㥤㈹搲㔲搸攵㈹搲㌲愸愵㐸攳搹㍤慥慥㜱ㄴ改㘰㐸户㕣㈴慥挲㜱ㄷ改㉡㐸搷㈱攵慣敦愴㐹散捡㘴㐶攳㌲ㅤて㠳㈹㌴㤸㑡㠳㔵㌰㤰㈲搵㠰换ㄴ㠹㙢㜳慣㘶戶㈲㑤㘳戳改㙣㜶ぢっ㙣㐵㍡ㄴ㌲㝢㤱戸挲㈶㝦㤱㙥㠳㐵愷㡢挴㘵㍡㐶㤱づ㘳〶㡥㈲㜱昵㑥㘷㡡挴㘵㍣㜹㡡挴〵㍥㔲愴㈳搸㍤慥昴㜱ㄴ改㉦㤰㙥戹㐸㕣ㄱ攴㉥搲扤㤰慥㜳ㄷ改㘸㜶愵㤶搱戸㘴挸挳攰ㄸㅡ挴㘹戰ㄶ〶㔲愴㍡㜰㤹㈲㜱㥤㤰搵捣㔶愴〴㥢㈵搹散㌱ㄸ搸㡡㤴㠲捣㕥愴挷愱捥㕦㈴㉥〵敡㜴㤱㥥㠰戱㔱愴ㄹ捣挰㔱愴㝦㐱搷㤹㈲㜱㐹㔱㥥㈲慤㠷㕡㡡㔴捦敥㜱搵㤱愳㐸戳㈰摤㜲㤱戸㍡挹㕤㈴㉥㔱㕡攷㉥㔲㈳扢搲挴㘸㕣扥攴㘱㤰愶挱㙣ㅡ㜰㐱㤳ㄴ㘹づ戸㑣㤱戸㘶挹㙡㘶㉢㔲㌳㥢戵戰搹㥢㌰戰ㄵ愹つ㌲㝢㤱戸昲㈸㝦㤱摥㠶㐵愷㡢昴づ㡣㡤㈲捤㘵〶㡥㈲㙤㠲慥㌳㐵攲昲愶㍣㐵㝡ㅦ㙡㈹搲㝣㜶敦〳㜰㡥㈲ㅤ〷改㤶㡢昴ㄱ㥡戹㡢昴㌱愴敢摣㐵㍡㠱㕤㌹㤱搱戸㤴捡挳攰㈴ㅡ㥣㑣〳㉥慥㤲㈲㉤〴㤷㈹ㄲ搷㐶㔹捤㙣㐵㕡挴㘶㡢搹散〷ㄸ搸㡡㜴㉡㘴昶㈲㜱昵㔳晥㈲晤〴㡢㑥ㄷ改㘷ㄸㅢ㐵㍡㡤ㄹ㌸㡡挴㤵㔵㥤㈹ㄲ㤷㔸攵㈹搲㘶愸愵㐸㘷戰㝢㕣㠵攵㈸搲㔹㤰㙥戹㐸㡡攳㝣㈰攱㥣㉤㔴〸改㍡㜷㤱捥㘱㔷捥㘵戴㙥摥〶㑢㘸㜰ㅥつ㡡㘰㈰㐵㍡ㅦ㕣愶㐸摤㙤捤㙣㐵扡㠰捤㉥㘴戳〰っ㙣㐵扡ㄸ㌲㝢㤱戶㠲㍡㝦㤱戶㠶㐵愷㡢搴〷挶㐶㤱㉥㘱〶㡥㈲㙤〳㕤㘷㡡戴ㅤ散昲ㄴ㘹㝢愸愵㐸㤷戱㝢㍢㠰㜳ㄴ改ち㐸户㕣愴㥤搰捣㕤愴扥㤰㝡ㄴ㘹ㄹ扢戲㥣搱戸戴捣挳攰㑡ㅡ慣愰㐱㍦ㄸ㐸㤱慥〲㤷㈹㔲㤹慤㤹慤㐸㉢搹㙣ㄵ㐸昱㈰ㄸ㜴㙥㜵ㄱ㈷散〵㙣㑢扥㌸㌷戶㘵慢搴㤴戶㜸〳ㅥ晥㌰〹敢て㕡㈹晡㈳㑣㍥㉤㌲㔶㠱㘴晦昶戴昳㤹㄰㔸㌸㈵㕤㌸昲愸㕤搰戳㙣っ㥣戶㘶摦㕡㘸昹晢㔶㠹昸㡢㙢㝦昹敤户捥㐵攱敥搱㝤㉥㝦敡戴戶戶愰㠴㌱㔱㈴㉣〷扣〶〵攳㥣㜹慥㘳挸㌳ㄱ㍢㙢搱〴扤昵改㤸㌶捡〹挲㠳ㅢ昸戸ㄸ慦昹愶捥昹搸搷㈲愰攲愴㙣搹㘱㔷㤳㠳㌳扥㡢换㈱摤攲㕣㕥㌴挰㙡㌰捥敡慤㘹㕤搰㠰㤹搴摣攴㡦㝢ㅡ㕢㥣㍡㙡愸㤱㕥扡戹〸㡢摥戲㝦扡㌷搳昶ㅥ戸敡戱㑤搶㑦㈵㑢㌳㙡㠶㈰㥢攲㈳〱㜰捥昶㑣扡〳㔳戶攱㥦敦㝡愴戸捤挱昵㠹收㜴㑢㍡搵㕡㔶㠳搵〰㘵晣昱㙣晣㜴㑦昹㠸攲挳攱搱㌳㈶㍢㔶搴挴愷㥣㐸㤹晣戳㥡搲昳㥡㈴㥢攲ㄶ晥㠶戸攰搵扤㍢挳昰㍡㥦晣敤づ攰〲㐱㈴捡扦㐰㠵㠹慡敦〶昸摡愳㝡㘴昵搴㕡扤㉡ㄲ㡣〵ㄳㄵ㤵愱㐸㈴ㅣ㐹㠴敢㘲㈱扤㉡㔹㔷ㄹ㑢㔶㠶㉡㔳㝡㘵㈰㘴戶搱㙥㐴㥢㐰搸攲㙥㈲㔷㘹㜱搴㤵㐶挰㌱戰㑦㠲晤て㐹愰ち㥥昱挲敦搴㈳㑥捦敡㤱戵㌲㠹㜹㉡㝥㥡摢㜷㉢㈴㕢㐱攲㝣㉡㡣敦㌶㠸㝢㐳㙣㕢ㅦ㄰㠸㥡㕥戴晥㜰愵摤づぢ慤っ㕢㙡㈸攴㍣㈲昹搵㐴㐰捦㑦っ㘳昹戵㌵戰挰㥥慦昶〳换扤㕦扢ぢ〲㌵っ㕢㠲昴摤攴搸㥥敦攱㤰㜲敦㔴〷愱㌹昷〹〸ぢ㌴ㄶ㥡㌵㔵㘳㈱㘱㕤㥤㜵ㄹ㘱扡昲慤㠵㥤㔱㡥㐴㔵㉣㔶ㄱ㑦㔶攰搷散㤳攱愸ㅥ㡡㠶㈲攱㘰愲慡慡扣慡戲㌲ㅥ搵㔳㠱㤱㔶昸晢搱㈶㔰㙤㜱て㤰ㅢ㘵㜱搴㤵㜲㤶㙤搷㤴㘳っ㍣攳㔵愰戱ㅣㅡ㉢愰ㄱ敦〰愷敢㡡㝣㈰㤵㡦㔰扥㈷戶ㄴ愷散ㅡ〰て〳〶ㅤ〰㍦ちぢ〲㝣㄰昴〲昰㘳㄰愸〹攰〴攰挷挹戱㍤摦ㄳ㈱ㄵ㠰㘳㜰攱〶戸捡ㄳ攰挹愶㉢摦㤳㜰㘵〰㕣ㄹ㡥㐵㔳攵攵㔵挹㔰㐴て㈷㔲昱扡㐸㌴㔱㥥慣㡢㔵挵慡攲攱㜸㜹㍣㌰挵ち晦ㄴ摡〴愶㕡㥣〰㕣㘳㜱搴㤵㑥〳搷㌵〰㑦㠷㘷扣㕣〰ㅦ㘲挹昷愵昲〵㈴愱敤㐳㜰づ㠳摣〰㜸ㅦ〷挰ㅢ㘰㐱㠰て㠷㕥〰㝥ㄹ〲㜵㈴㌸〱昸ㄵ㜲㙣捦昷㔱㤰ち挰㝢㜹〲扣愷㈷挰戵愶㉢摦㐶戸㌲〱慥ち㠶㉡换愳㝡㈲ㅣぢ㠷㉢㤲攵㜵㤱㐸㌲㕡㔵㔹㔷㤷慡慣搳愳㤵搱挰㌱㔶昸搷搱㈶㄰户㌸㌹愰搴㔹ㅣ㜵愵〹㜰㕤〳㜰ㄲ㥥昱㜲〱捣㘹戲㈲て㔱昹㉥㤲搰戸ㄶ㐹㜱慡慣〱㜰㕦〷挰ㅦ挰㠲〰捦㠴㕥〰晥㄰〲㜵㉣㌸〱昸㈳㜲㙣捦㜷〳愴〲昰昶㥥〰㙦敢〹㜰㤳改捡昷ㄹ㕣ㄹ〰㔷㠵㠳昱㐸㈴㔵ㅥ㡦愶昴㌰㡥搴搱㜸㌴ㄴ㑣搵㠵㘳㠹㡡㜰㉡慥㐷〲㌲㍤㤵昹㝦㡥㌶㠱搹㔶㌲〲昰ㅣ㡢愳慥戴ㄹ㕣搷〰摣〲捦㜸戹〰㙥戵攴㌱㉡扦㐵ㄲ㕡㤴攰捣㠵摣〰搸敦〰昸〷㔸㄰攰㜹搰ぢ挰㍦㐲愰ㄶ㠰ㄳ㠰㝦㈲挷昶㝣ㅦて愹〰散昳〴戸挸ㄳ攰ㄳ㑤㔷扥㕦攱捡〰㌸ㅣ㑢㐶捡ㄳ昱扡慡㜰㈲ㄲ㡥㐶㘲昱㘸㌴ㄴ㡤㤵㈷愲挹㐴㌴愶㠷慢〲㌲戵㤴昹㙦㐶㥢挰挹㔶㌲〲昰㐲㡢愳慥㜴ㄱ戸慥〱㜸㌱㍣攳攵〲昸ㄴ㑢㍥㥣捡㘲㥣㝥㙢㝦㈶㌸㥣愲㙡〰晣搳捦昶㘳㜰〹㉣〸昰改搰ぢ挰㝣㈲㥦㍡ㄳ㥣〰散㈷挷昶㝣㥦つ愹〰晣ㅤ㕣戸㡦挱摦㐰敡晥㤲㍢搷㜴攵敢つ㔷〶挰㤱㜰㈸愶搷㔵㈵㜵㍤㤹っ挷㘳攵㜵㔵ㄵ戱㘸㌰㔹㤵挰㐶㜹㌰ㅣ〹挸戴㔰收㕦㡡㌶㠱昳慣㘴〴㘰㤹ㄱ㙡改㑡㉦㠰慥㙢〰扥㄰㥥昱㜲〱㝣㤱㈵ㅦ㑤攵㜶㐸㔰ㅢ㠵㉤㜵〹攴〶挰ㅦ㌹〰摥ㄱㄶ〴昸㔲攸〵攰㥤㈰㔰㤷㠳ㄳ㠰晢㤲㘳㝢扥㤷㐲㉡〰扦攷〹昰㈶㑦㠰㤷㥢慥㝣扢挲㤵〱㜰㉡㔹ㄱ慦㡢攲㤸慢㐷㘲攱㘴㍣ㄱ㡤㈴慡昴㔰㐵㈵㡥挸搱慡㘸㉡ㄵ㤰㈹㥤捣扦っ㙤〲㉢慣㘴攴㑢㑥㘶㜳㕡扡搲㤵搰㜵つ挰慢攰ㄹ㉦ㄷ挰㔷㕢昲昱㔴づ㐴㠲摡㐱搸㔲搷㐲㙥〰晣㡡〳攰㐱戰㈰挰慢愱ㄷ㠰〷㐳愰慥〷㈷〰敦㐳㡥敤昹扥〱㔲〱昸㐵㑦㠰㥦昷〴昸㈶搳㤵慦ㅣ慥っ㠰㠳㠹捡㡡㘴㌴㤲挲㤱㌷ㄸづ㤶㔷㐵㉢㤲㤵㤵戱ち㥣㐰愷愲愹㘰㌴ㅥ戸搹ちㅦ㐴㥢挰㉤ㄶ㈷〰换㑣㑣昶㡤扡搲摢愰敢ㅡ㠰㌹㝦ㄳ㉦ㄷ挰户㕢昲㈹㔴㐶㤱㠴㌶㤹攰摣〹戹〱昰攳づ㠰昷㠳〵〱㕥〳扤〰扣㍦〴敡㙥㜰〲昰㌰㜲㙣捦昷扤㤰ち挰敢㍣〱㙥昷〴㜸慤改捡㌷〲慥っ㠰㘳昱㔸㈴愸〳㘴㥣〹㠷慢昴扡㔸㈴ㄶ㡢改㔵㐱㥤㔸㠷㉢㐲㠱晢慤昰㈳搱㈶昰㠰挵挹㈱㐲㘶㔱戲㙦搴㤵㍥〸㕤搷〰捣戹㤷㜸戹〰㝥搸㤲ㅦ㑡攵㌸㈴愱ㅤ㐲㜰ㅥ㠱摣〰昸㙥〷挰ㄳ㘰㐱㠰搷㐱㉦〰ㅦっ㠱㝡ㄴ㥣〰㍣㤱ㅣ摢昳晤㌸愴〲昰ㅤ㥥〰晦捤ㄳ攰㈷㑣㔷扥愹㜰㘵〰ㅣち㐷㘲㔱攰㥢慣㡣㈴㌱挲㐸挴㈳㈱散戹㜱ㅣ㈹敡戰㌳㈷慢〲㌲つ㤲昹搷愰㑤攰㐹㉢ㄹ搹㠳㥦戲㌸敡㑡搷㠳敢ㅡ㠰㌹㙦ㄲ㉦ㄷ挰捦㔸昲愳愸㍣〲㐹㘸晣戹㘳昵ㅣ攴〶挰慢ㅤ〰ㅦ〵ぢ〲晣㍣昴〲昰搱㄰愸ㄷ挱〹挰戵攴搸㥥敦つ㤰ち挰慢㍣〱扥捡ㄳ攰㔷㑣㔷扥〴㕣㤹㝢戰ㅥづ㤵㈷戸攳㠶慢挲愹愴ㅥ搳ㄳ㤵㌸㠵㠸㔴㐴㜱ㄴ慥っ㤷〷㕥戵挲㈷搱㈶昰㥡挵〹挰晦戶㌸敡㑡㌷㠲敢ㅡ㠰㌹攷ㄱ㉦ㄷ挰㙦㔸昲〴㤵戳㤰㠴㔶㐷㜰摥㠲摣〰昸㘲〷挰㝣搸㉦〱㝥ㅢ㝡〱㌸つ㠱摡〴㑥〰㥥㑤㡥敤昹㝥て㔲〱昸㝣㑦㠰㤷㜸〲晣㠱改捡搷ち㔷〶挰㤱㔰㌲㤴㐸㈵㘳搱㔰㉡ㅥ㉥て㈶㘳愱㔸㈲㕡愹敢㝡㌸㔶㔱ㄷ慦ぢ〵㘴晡㈱昳㙦㐳㥢挰㐷㔶㌲㜲㠸㤰㤹㠷㤶慥昴ㄳ攸扡〶攰㑦攱ㄹ㉦ㄷ挰㥦㔹㜲晥づ戲㜶〲ㄲ搴㘶㘲㑢㝤〱戹〱昰㘲〷挰㈷挳㠲〰㜳昶愱〰扣㄰〲昵㌵㌸〱㜸ㄱ㌹戶攷晢ㅢ㐸〵攰㤳㍣〱㍥挱ㄳ攰敦㑣㔷扥搳攰捡〰㌸㕥㠱〱㐶㘵戰㍣㤱挲㍥ㅣ㑣挵攳㠹㔰㈲ㄲ㈹㡦㔵㔴攸〰㍥㕡ㄹ昸摥ち㝦㍡摡〴㝥戰㌸〱昸㐷㡢愳慥昴㈷㜰㕤〳昰捦昰㡣㤷ぢ攰㕦㉣㜹㥡捡㈵㐸㐲㙢㈲㌸扦㐲㙥〰㍣挷〱昰〵戰㈰挰㥣㌹㈸〰㕦〸㠱晣㈰㤶〰㝣㤱㜰㐶㈸㔵㠸㔳㝢〱戸搱ㄳ攰㔹㥥〰ㄷ愱ㄱ㕤昹㉥㠳㉢〳攰㘰㌹㐷挵昱慡捡㔰ち㡦㤰㑥㐶攲ㄵ挱㘰㉣㔱ㄷ㠹㐵㌰㕥挶㡥ㅣ㈸㌶摢㘸㤷愳㑤挰㘷㜱〲㜰㜷㡢愳慥戴〴㕣搷〰慣挱戳㉣㥢攷㜵ㅥ摦㜲〴攳㜵㌵昳愷搱㜸㔹搵㜷㈵㘴扣〴㠷㘷㐸搹挵㉢㈰摥捥㄰㡦㘹㙢㘸㤸ㅣ㙦㥤㌹㌶摤㈲㔷㘲㝤㔷㐱搷搷搵㘴㘲㝡㥣昹㔴㘷攳捡㤲㕣㔴昲㕢昱慦㐶ㅢ扦敦ㅡ戶ㅣ㌹㜵昴㠸昱搳挶㑥㥤㌴晤挰戱㘵㔳㐷搷㑣㥦㌰慤愶㙣慦㤱㐰㙦㙦摦戵㌰㌸挱昱ㄴ愶愱〳㡦晣摤㑦㕥㍡㙡㤴㡥挷㐱㌶搶㌷攱摡㜵㝤愲㙣慡摥㠲㘷㠲户っ散㥦㉦㠳搵挸㘰ㅢ㉦〳㜹㤴慢搶捡摤戰㈷㝡㘵散㠶㠷㍢㜶挳ㅢ搸㐹散㠶扤愰㤷摤昰㐶〸㔴㈹㌸搹つ㙦㈲挷昶㝣㙦〵愹散㠶搳㍤㜷挳ㅡ捦摤戰㡦改捡㜷ㅢ㕣ㄹ扢㘱愸㍣愵挷㉡㤳挹㔰㍣㤹ち㔷搶㈵昱〱慦㡣㠷㐳㐹㡣挴挲攱㐴㌴ㄸ搸挶ち晦㌷戴〹㙣㙢㜱昲㑤戵㥤挵㔱㔷扡㍤戸慥搹つ㜷㠰㘷慦捦㌹㈷㐷㡡晣㜸㐰愲摤㠳㈴戴攳〸㑥㕦挸つ㠰挷㍡〰㕥ぢぢ〲扣㌳昴〲昰晤㄰愸㕤挰〹挰て㤰戳〰㉥㠳㔴〰ㅥ攵〹昰㐸㑦㠰㜷㌳㕤昹ㅥ㠶㉢〳攰㘴㘵㌰ㄴ慤慢〸㠷ㄲ㤵愹㌰㑦戲㉡㜱搲㔵㔹㠷敤㘴戰慡㉡㔸ㄱ搸摤ち摦㡥㌶㠱〱ㄶ㈷㥦昳㍤㉣㡥扡搲㍤挱㜵つ挰〳攱搹ぢ攰扤㉣昹㈲〲晣㑦㈴愱㉤㈴㐰㠳㈰㌷〰慥㜲〰晣㈴㉣〸昰㘰攸〵攰愷㈰㔰晢㠲ㄳ㠰搷㤳戳〰晥ㄳ愴〲㜰挸ㄳ攰愰㈷挰㐱搳㤵敦㌹戸㌲〰慥挴㜸户㍣㕣ㄷつ㔷㈵愲攱捡昲㘰㕤㤵㥥㡡㠴㘳愱扡㘴ㅣ㜷㌲捡愳〱㤹㔰挸晣㥦㐷㥢㐰挸㑡㐶〰づ㕢ㅣ㜵愵㤵攰扡〶攰〸㍣㝢〱㕣㘵挹捦㘰㠲慦㈲〹㡤㍦晡慤㌸㌱搱〰㜸㑦〷挰ㅢ㘱㐱㠰㠷㐲㉦〰扦づ㠱摡ㅦ㥣〰晣〶㌹戴㘷㈸昵㘷㐸〵攰摤㍣〱㉥昳〴昸〰㌴攲㕦㠰㌳晣㘴㘳愴戵㔱㙤㙥㤴㡥挲㐶搷挰㌴ㅡ㥥扤㘰ㅡ㘳挹㤷㈰㈵敤㝤挲㜴㉥戶搴㔸挸つ㤸㜶㜴挰昴㤱〹搳㌸攸〵愶㡦〹捣㜸㜰〲搳㈷㈶㑣戲㉦ㅥっ愹挰戴慤㈷㑣㝤㍣㘱㥡㘴扡昲㝤〱㔷挶㝥㤸㑡挶㔳愱㐴㐵ち㔷〲敡挲㤱慡㘸㉣ㅡ㠹㘲㕣㠵㡢㠶攵㝡㜹㔲㡦〷㘴㍡ㅥ昳晦ㄲ㙤〲㔳慣㘴㘴㍦㤴㤹㜸㤶慥戴〶扡慥〱㜸ㅡ㍣㝢〱㍣摤㤲昳㌷扥戵敦㤱愰㜶ㄱ〱㍥ㄴ㜲〳攰ㄲ〷挰㍦挱㠲晢攱㘱搰ぢ挰㍦㐳愰㡥〰㈷〰晦㐲㡥敤昹晥ぢ愴〲㜰㤱㈷挰㠵㥥〰ㅦ㙤扡昲晤〶㔷〶挰昱扡扡扡㐸扣㌲慡㐷捡攳攱㘴㉡ㅡ㑤攰㈶㔹㉣ㄹ慣㐸㔴挴昰ㄴ攸㜰㐰愶搲㌱㝦摥㠵っㅣ㘳㈵㈳〰换㉣㍡㑢㔷㕡〷㕤搷〰㥣㠰㘷㉦㠰㤳㤶㝣㈹㤳攸㡥〴戵㉢〸㑥ち㜲〳攰ㅦ㝥戲㕦㥡昵挳㠲〰捦㠰㕥〰敥〱㠱慡〷㈷〰昷㈴挷昶㝣捦㠲㔴〰晥〶㉥摣㤷㘶扦㠶搴㝤㘹戶搱㜴攵ぢ挰㤵〱㌰慥慦㐴慡㘲攵㘱散挶愱㜰㔵愸づ㥢攵攵昱㔴慡㉥ㄴ挲㠱㌴ㄵづ㌴㔹攱户㐲㥢㐰摡攲〴㘰㤹〱挷扥㔱㔷㍡〷扡慥〱㤸昳收扣〰㙥戱攴㉢㤹挴づ㐸㐲扢㡡攰戴㐱㙥〰晣㠱〳攰扥戰㈰挰㜳愱ㄷ㠰㜷㠶㐰捤〷㈷〰昷㈳挷昶㝣ㅦ〷愹〰扣挹ㄳ攰户㍤〱㍥挱㜴攵敢て㔷收㔷㔵㈴慥挷挳搱㡡慡㜲散扢㤵戸㈴㥢㉡挷㌰㐰㑦㠵㈲㔵昱㜲摣㘰〸挸ㄴ㌶收扦ㅢ摡〴㑥戲㤲㤱㤳㉤㤹扤㘶改㑡ㄷ㐲搷㌵〰㜳捥㥢ㄷ挰㡢㉤昹㜵㑣㘲㙦㈴愸慤㈶㌸愷㐲㙥〰扣挱〱昰㍥戰㈰挰愷㐱㉦〰敦ぢ㠱㍡〳㥣〰㍣㠴ㅣ摢昳㝤ㄶ愴〲昰昳㥥〰㍦敢〹昰㌹愶㉢㕦〵㕣ㄹ〰㤷㤷㔷搶㐵㉡昵㡡㘸ㄸ㔷〲㉡愳㌸ぢ挰㌵慥〴捥戶㉡㔳挱㘴㌴㤶っ㥣㙢㠵て愱㑤㘰㠹挵挹ㅥ㝣㥥挵㔱㔷㝡㍥戸慥〱㤸昳搵扣〰扥搰㤲摦㑣㠰㠷㈲〹敤㈶㠲㜳㌱攴〶挰㡦㍡〰ㅥ〶ぢ〲㝣〹昴〲昰㥦㈱㔰㤷㠱ㄳ㠰㠷㤳戳〰扥〲㔲〱戸摤ㄳ攰㠷㍣〱㕥㘶扡昲㔵挳㤵〱㜰㔵㤵㕥㔵ㅥ㑢㘲扣㄰㐹㠵攳ㄱ㕣㥢つ敡㠹㘸㈲ㄹ挵㤱㌹ㄴ㡤愷〲换慤昰愳搰㈶㜰愵挵挹ㅥ㉣戳挶搸㌷敡㑡慦㠲慥㙢〰收㕣㌳㉦㠰㔷㔹昲㍢㤸挴㜸㈴愱昱愷摡搵㌵㔶㤶〷㐳挴㠶㝣慢㙢㉤㘹㤰慣昹ㄷ㔸つ㈹㕥㜸收っ㙣㝢㜵㉢扥ㄱ㡣攷敦戹ㅡ㜳㔲㙡昰㉢㝤晡㤰敡㤱㔵㐳㐶捦㑦攸つ晣摤㕣捣㕣㐱搳㠲㙤ㅢ挷戵㘰ㄳ㑦换㥥㤶ㅥ㈱扦攸捡昱昴㔶搶攴㤶挱搶㤳扡昷攸㤰㔸㍦㥡㙣㌵㥢搴㥣㘹㠷〷㑦㘳昲ㄶㄴ㠳昹㕣敦㙤㍢㌸摢㈳愷晢㜶㐸昱敢搸昸摤㕥㍤㘹㜹㙣挱㤲㠷愲挲㙥㙡㤰搷慦㝥㥢㡦㔵挶㤳㡣㉤〷愳㥢摡ㅡ㜷㐵ㅦ晡㝡晣㐴攰挸晡㔶㤹搲戵㌳昴㑡扢〱昰昸愶愰扦挵挳〶㡣ㄸ㔰㔹㝣ㅢ㜶戴晦㐳㄰敥扦ㅤ㜳愸ㄸ㤲㝦㝥慤〶ㅥㄵ㍦戴昴㐷㤱攲㡣㥥〱搸挸㝥㌶昰㡤㌰搸㠸㈷〱戸ㅥ㥥㝣㠳愹㜰㍤㍣㜹つ㍣挹〷攸㜰〴挹散つ㜷㔹㔲挷摥㜰㌷愴㜸ㄵ㘸㐷挲戶㔷㌷㜵㍦ㄸ敥ㄱ㑡攳慣ㅥ摦㔱㤰晡搸昱㜰戹扡〶昱慣㙣晤㕡㉤㍢挰て㠵㈵㔲㡦㠰ㄹ攰搱㠱ㄵ戹㍡㜰愵愹㜰㍤摣昸㔱㜸㤲づ攸昶づ㍣㘶㐹ㅤㅤ㜸ㅣ㔲扣昰っ㑥愳〳㑦㠱㌱㍡昰㈴戶㝣昵㔶〷㐲㤵敡㌲㐷〷㘶戱〳㥣㠴㌲挰㈳攷ぢ㜳攵㝣㠱愹㜰㍤㙦㜸〳㍣㐹捥㜳散㌹扦㙣㐹ㅤ㌹扦〲㈹㕥㤸㍤㙦攴晣㍡ㄸ㈳攷㡤搸昲戵㐱㉡㝢㕢㔸㥤敤㐸㜹ㅥ㔳㝥ㄷ㈶〳㍣㔲㍥㉤㔷捡愷㥡ち搷㤳㠰㍦㠰㈷㐹昹㐴㝢捡ㅦ㕡㔲㐷捡ㅦ㐱㡡ㄷ愶愰ㅢ㈹㝦づ挶㐸㤹㔳㍢㝣㡢㈰㤵晤㈴㔸愱㑥㜲攴㝣ち㜳晥ㄶ㌶〳㍣㜲㕥㤰㉢攷昹愶挲昵㤰摥ㅦ攰㐹㜲㍥换㥥昳㡦㤶搴㤱㌳愷㔷攰㠵〷㠴ㅡ㌹㙦〶㘳攴捣搹ㄲ扥㈵㤰ち捣㌱搵散㐸昹㝣愶捣戹〷〳㍣㔲㙥捣㤵㜲㠳愹㜰㍤㍥㤷㜳ㄴ㈴攵㑢敤㈹换㐴〵晡㜷愴散㠷慤愴㝣戹㤱㜲㈹㜸㈳攵摥搸昲㉤㠵搴㠰戹㕣愵ㅣ㌹㉦㘷捥扣㥤敦㤵㜳㍣㔷捥挷㤸ち搷㤳㙤㜹摢㕦㜲扥摡㥥戳摣晢㜷攵摣ㄷ戶㤲昳戵㐶捥扣㈹㙦攴扣㉢戶㝣搷㔹㌹㠷挲敡〸㐷捥㝦㘵捥扣㐳敥㤵昳昴㕣㌹㑦㌳ㄵ慥㠷捤づ㠲㈷挹昹㔶㝢捥㜲㍢摤㤵㌳㙦慢㑢捥㝦㌳㜲收扤㙣㈳㘷摥㈵昷摤㘱攵ㅣ慥㔰ㄳㅤ㌹慦㘱捥扣改散㤵昳戸㕣㌹㡦㌵ㄵ慥攷扦敥〷㑦㤲昳㕡㝢捥㜲㠷摡㤵㌳敦㔴㑢捥てㄸ㌹昳昶戰㤱㌳㙦㍣晢ㅥ戴㜲づ〶搵㐸㐷捥て㌳㘷摥挷昵捡㜹㔸慥㥣昷㌷ㄵ慥㐷戳昲㝥慦攴晣㤸㍤㘷戹改敢捡㜹㈲㙣㈵攷㝦ㅡ㌹昳㡥慢㤱㌳敦攵晡晥㘵攵ㅣ㡡愹㠸㈳攷愷㤸㌳㙦㡤㝡攵ㅣ捣㤵㜳戹愹㜰㍤㉤㤵户㔰㈵攷攷敤㌹换㝤㔴㔷捥戵戰㤵㥣㕦㌴㜲收㑤㑣㈳㘷摥ㅥ昵㙤戰㜲づ〷搵㈰㐷捥慦㌰㘷摥㙤昴捡㜹㡦㕣㌹て㌰ㄵ慥〷㤸㌶挱㤳攴晣㠶㍤攷戴㈵㜵ㅣ㌷㜸㡢㔲㜲㝥换挸㤹昷っ㡤㥣㜹挷搱昷㡥㤵㜳㌰愴㜶㜱攴晣㉥㜳收つ㍣慦㥣㜷捣㤵昳づ愶挲昵㙣搱㤳攱㐹㜲晥搸㥥戳摣敤㜳攱捣扢㝥㤲昳愷㐶捥扣搵㘶攴捣㥢㜸扥捦㌳㌹㠷搵搶㡥㥣扦㘴捥扣㈷收㤵㜳慦㕣㌹昷㌴ㄵ慥挷㝥昲摥㤹攴晣㥤㍤㘷攳〶㕡昶昱㤹㌷搲㈴攷ㅦ㡣㥣㜹昷捡挸㤹昷挵㝣㍦㐱㉡㕦㈹㐱攵㜳愴晣ぢ㔳收㉤㈰慦㤴㔵慥㤴ぢ㑣㠵敢㠱㥣扣捦㈲㈹㉢摣摢捡㥣攱挹捤ㄶㄷ捣㌷挱㔶㔲敥〶㕢㥣攱昱㑥㠷㤱昲㙤搸昲ㄵ㐳㉡㕦㈹愱㉡昵昳㡦昶㌳扣敥搰㈸摥㤲昰捡昹㍢㤸㝡㥥㤵㝥㙢㉡㕣捦挸攴慤ぢ挹戹㤷㍤㘷戹㝦攱捡昹〱搸㑡捥愵㐶捥扣㜹㘰攴晣㌰戶㝣㕢㐱㉡㌰㔷愸㉦ㅣ㈹昷㘱捡扣挸敦㤵昲挷戹㔲晥挸㔴戸㥥㕥昹㈴㍣㐹捡㍢摡㔳㤶㍢〲慥㤴㜹㘷㐰㔲敥㙢愴捣换昱㐶捡扣搰敦敢㘷愵ㅣ㔱㥢ㅣ㈹敦捡㤴㜹搹摣㉢攵㌷㜲愵晣扡愹㜰㍤㔷㜲㈳㍣㐹捡㝢搸㔳㤶㙢散慥㤴㜹慤㕤㔲ㅥ㘸愴捣慢搲㕥㔹㙣挸㤵挵㑢愶挲昵㄰㐷㕥扤㤶㉣昶戵㘷㈱㤷戰㕤㔹㝣㘲㘵昱㈷㈳ぢ㕥㕢㌶㠰晢〲㕢扥㈰愴㔲敢㤰㝡〶攱慣搱㠶㕦ぢ㐱愱㜸㥤搷㉢攵㝦攵㑡昹〹㔳攱㝡扣㈲慦〷㑢捡㌱㝢捡㜲㔱搸㤵昲㉦戰ㄵ攰昶㌳㔲收搵㕡㈳攵摦㤸昲㌰㐸㡤戳戴㑡戵捥㤱昳㜰收捣㑢愷㕥㌹㍦㤸㉢攷扦㥢ち搷㤳て㜹㠹㔵㜲ㅥ㙤捦戹㠷㈵㜵㝣㐳昰㝡慢攴㝣愰㤱昳㔶攰㡤㥣㜹昹搴㌷づ㔲㠱㌹慡敥㜱愴㍣㥥㈹昳㘲愴㔷捡㜷攴㑡昹㜶㔳攱㝡㈶㘱㕦㜸㤲㤴愷搸㔳㤶㉢㤷㉥㤸晢挱㔶㔲慥㌱㔲收㈵㐵㈳㘵㕥㤰昴㑤㠷搴㌸㜲㐵搴㑤㡥㥣て㘵捥㝢挳挶㉢攷敢㜲攵扣摡㔴戸ㅥㄳ挸敢㠰㤲昳㔱昶㥣昷戵愴づ㤸㜹㔱㔰㜲慥㌵㜲づ㠱㌷㜲收㌵㍥㕦ㅣ㔲㠱戹㑡㕤攵㐸㌹挱㤴㜹挵捣㉢攵愵戹㔲扥挲㔴戸ㅥ攰㌷っ㥥㈴攵㝡㝢捡㜲㜹捤〵昳㜰搸㑡捡戳㡣㤴㜹㙤换㐸㤹㔷捤㝣㡤㤰ㅡ㌰㐷搵㐵㡥㥣搳捣㜹㍣㙣扣㜲㕥㤲㉢攷㜳㑤㐵昶㌳昵〲〷㕢㜹戴挱慦㌶㤷㘴ㅥ㠸扦㤸ㄷ慡㍣㉦戹挸㐳㙥㠶ㄸ㑦〳挱〲㌴扤㐵〴愵攸㘱㜱㡡搷愲㝡愴戸㉥㑤㤷㐷㤲挸㠳搴ㅡ慡戹㘸慥㈷ㅥっ搲㍣㑢㙦㥥㠰攷摣攰㜱㈰㌵昵㡤收昲㉢㍣晦㠶て㘸戰ㅥ㍤愱〹挷〵㡦扥搴愴㘶㍣㡢愲㝢㙡㕣ぢ㥥愶㤳㉣㘹挴㜴㄰㑣慣㘸晡㈳㉣摣挴㉣ㅦ晥昶ㅡ晥㡣攷㠵㜸㉥扥攳慡扡散㐷㔵搸ㅥㄹ搴㠱㠷昵挸愸㐲㍥㑦攴昷㉤摢㤴㜵挴㠵敡っ搴㔹㙥摡㝣㕡戱愳㕣攱挲㌳㑡㌰扢㠱ㄵ㔵㤲㉦㥥㤶愷ㅤ捦㉡户㈳㌹㈱〵㐵㌵㈸㜵扥㙢㜲㍣搷改摥㔸ㅢ㙦㙥㡥㉦㈸㘹慣㙤搰㥢㘶戴捥㉣愹㥤㡢㡢㤰㜸㌶ㄱ㥣㤵㤴㤴㘸㈷攲㝦㐶攰㍢挰㙢㘰戲㜷㥦挴㔰㈷㤳㉣〴昱慢㈳愱攰㥥㘵愶㝢㤲㘷扡愷㠸㘹㈶摤㔳搹扣ㅤ㙥㡤㜴㔵㉤摡㌳㘵敤㜴㈸㌲㈱㜹搵㑡㐲㥥㐱昳㌳㐹捥〲昱㉢㕥愲戲㠵㙣昳っ㜹慥㤸㘶㐲㉥㘱㜳㕢挸㔹㔶挸昳愱挸㠴攴㐵㈷〹㜹〱捤㉦㈴戹〸挴慦㕡㥣㈱ㅢ㍣㐳㕥㉡愶㤹㤰㤷戱戹㉤㈴㉦㍢㐹㉦慦㠰㈲ㄳ昲㐴㉢攴㔲㥡㉦㈳㔹づ攲㔷㈷㍢㐳㈶㍣㐳㕥㈵愶㤹㤰㉢搹摣ㄶ㤲㔷㡤㈴攴搵㔰㘴㐲昲㥡㡦昴昲ㅡ㥡㕦㑢戲ㅡ挴慦捥㜱㠶㍣挲㌳攴㕦挵㌴ㄳ昲〶㌶户㠵㍣摦ち㜹ㄳㄴ㤹㤰扣㘶㈳㈱㙦愶昹㉤㈴户㠲昸ㄵ㉦搰搸㙡㌹挵㌳攴敤㘲㥡〹㜹〷㥢摢㐲㉥户㐲慥㠱㈲ㄳ㤲㤷㕣㈴攴㕤㌴扦㥢攴ㅥ㄰扦攲昵ㄵ㕢挸戱㥥㈱搷㡡㘹㈶攴晤㙣㙥ぢ挹㙢㉥〲散摦愱挸㠴攴ㄵㄳ〹昹㈰捤ㅦ㈲㜹ㄸ挴慦晥收っ㌹摣㌳攴㍡㌱捤㠴晣〷㥢摢㐲慥戱㐲㍥〶㐵㈶㈴㉦㜸㐸挸挷㘹晥㑦㤲㈷㐰晣敡〱㘷挸㠸㘷挸愷挴㌴ㄳ㜲㍤㥢摢㐲㍥㙣㠵㝣〶㡡㑣㐸㕥慦㤰㤰捦搲晣㌹㤲攷㐱晣㡡ㄷ㈷㙣挰敥敢ㄹ昲㈵㌱捤㠴摣挰收戶㤰㑦㔹㈱㕦㠱㈲ㄳ㤲㤷ㅢ㈴攴慢㌴㝦㡤攴摦㈰㝥昵愲㌳攴〰捦㤰㙦㠸㘹㈶攴㥢㙣㙥ぢ挹敢つ㔲换户愱挸㠴攴搵〲〹昹づ捤㌷㤱扣ぢ攲㔷㙦㌹㐳昶昵っ昹㠱㤸㘶㐲㝥挸收戶㤰扣㕣㈰㈱㍦㠶㈲ㄳ㤲㠳㝤〹昹〹捤㍦㈵昹っ挴慦㍥㜵㠶摣摡㌳攴㤷㘲㥡〹昹ㄵ㥢摢㐲㝥㘹㠵晣てㄴ㤹㤰ㅣ慢㑢挸㙦㘸晥㉤挹㜷㈰㝥挵㠱戹慤㤶㥡㘷挸ㅦ挵㌴ㄳ昲㈷㌶户㠵晣挵ち昹ぢㄴ㤹㤰ㅣ㙢㑢挸晦搲晣㔷㤲捤㈰㝥搵つ搴ㄶ戲挰㌳愴㉡愱㘹㈶㘴㈱㔸㝢挸敥昰㈱挰ㄶ㐱㤱〹搹ぢ㔲〹㔹㑣㜳ㅦ㐹㜷㄰扦㉡㜵㠶晣攱〷慦敦㕡扦㤸㘶㐲昶㘰㜳㕢㉦晢㔸㈱㝢㐱㤱〹戹愳ㄵ戲㌷捤㑢㐹〲㈰㝥搵搷ㄹ昲ぢ捦㤰㝤挴㌴ㄳ㜲ㅢ㌶户㠵摣搵ち戹ㅤㄴ㤹㤰ㅣ慡㑡㉦户愷昹づ㈴㍢㠲昸搵㐰㘷挸昷㍤㐳敥㉣愶㤹㤰晤搸扣㈳㘴㘰㕦换昹慥㔴㤴㤱昴㤷ㄶ㝦㜲㍡㝦挳搳昹〰㌱捤㌸摦㠳捤㍢㥣慢㄰㝣㐸搵〶㐲㤱改㑦捣ち戹ㄷ捤昷㈶ㄹ〴攲㔷晢㌹㐳扥攴ㄹ㜲㕦㌱捤㠴ㅣ挲收戶㤰挳慤㤰攵㔰㘴㐲㜲〰㈸㄰〶㘹㕥㐱ㄲ〲昱慢〳㥤㈱㥦昲っㄹㄱ搳㑣挸㉡㌶户㠵ㅣ㙦㠵㡣㐱㤱〹挹〱㥣㠴ㅣ㑡昳晤㐸昶〷昱慢ㅡ㘷挸㜵㥥㈱㠷㡢㘹㈶攴〱㙣㙥ぢ挹ㄱ㥣〰㍢ㄲ㡡㑣挸愳慣㤰搵㌴ㅦ㐵㌲ㅡ挴慦㙡㥤㈱搷㝡㠶ㅣ㉢愶㤹㤰攳搸摣ㄶ㌲㘱㠵ㅣて㐵㈶㈴挷㑦搲换〹㌴㍦㤸㘴㈲㠸㕦捤㜲㠶扣摤㌳攴ㄴ㌱捤㠴㥣捡收戶㤰㘹㉢攴㌴㈸慣㤰挵㙤㤰敥攷㜵ㅢ摢ㄸ敥㤰㥡捦㡣ㅣ㡣㥦㉤挱愳㌹昵㈴㐶㉣戳㜱㍢㝣挱攸愶搶收〵㜴搴つて换㉢㤶㥢摤㐵㠵㐳㝦㥦㉦㡥㝢晡挱ㄵ摦挵㌷愳㝢晦ㅦ㝥㌸ㄴ敤戸ぢ㑥㡦晢攳㕤㔲攸㔳ㅣ收戱挳敡㈶㐴㘰㤴㘱愲㔰㡡㐳㍦㔱摣㘸㉡㠶㐳愱ㅤ〶愰㡡㌹㠶攸昴㘰㠶愱㝦攷㑦戹ㅣ㡥㘰敡㜸㈶挷搰㐷㤰挳〶摦愵㈷㥡搲ㄲづ㐸搴㐹㔶慥搷㤹戹㕡扤㍢搹㔲慣捥敡ㅤ㠷㈰搲扢㙢敤扤㍢㥡㈱㑥㠱㡡㍤搴㙡挹㜱挴㈱攱㡦戱㠷攷㜰㠳㔲㈳晣ㄹ攰挴搹捡慣昰ㅣ㝡㠸攲慡慣昰ㅣ㡥㠸㘲㠵㍤㝣㤲㈱㌸晣㤰昰㍡㌹㡥㍥㈴㝣捡ㅥ晥㝣㔳㙡㠴攷㤰㐳㥣㉤捤ち捦㘱㠸㈸慥挸ち捦愱㠹㈸㉥户㠷㍦㤶㈱㉥㠵㑡挲捦㈲挷㤱㠸㠴㙦戰㠷攷㌰愴愳昷㑢㉤㘷ㄷ㘷㠵㕦㘶㈹㉥捡ち扦摣㔲㕣㘸て㍦㥢㈱慥㠲㑡挲捦㈱户ㄲ㥣㠴㙦戶㠷攷㤰愴㈳㍣㠷㈲搲㤷㈵㔹攱慦戵ㄴ攷㘶㠵攷㤰㐵㕡㥣㘳て㍦㤷㈱晥ち㤵㠴㥦㐷㡥㈳ㄴ〹㍦摦ㅥ㥥挳㤳㡥昰㌷㕢捥捥挸ち捦愱㡡㐴㌹㍤㉢㍣㠷㉦愲㌸捤ㅥ晥〴㠶攰㜰㐵挲㥦㐸㡥愳ㄵ〹㝦㤲㍤晣ㅡ㔳㙡搴㥥㐳ㄴ㜱戶㈸㉢晣摤㤶㘲㘱㔶㜸づ㘵愴挵挹昶昰㡢ㄹ㘲㉤㔴ㄲ晥ㄴ㜲昷㠳㤳昰愷摡挳㜳搸搲搱晢〷㉤㘷挷㘷㠵㝦挸㔲ㅣ㤷ㄵ晥㘱㑢戱挰ㅥ晥㑣㠶攰㌰㐶挲㥦㐵敥ㅦ攰㈴晣搹昶昰ㅣ挲㜴㠴攷搰㐵晡搲㤶ㄵ晥㥦㤶愲㌵㉢㍣㠷㌸搲愲挵ㅥ晥㍣㠶㜸ち㉡〹㝦㍥㌹㡥㘸㈴晣〵昶昰ㅣ捥㜴㠴㝦搶㜲㤶捥ち捦愱㡤㐴㘹捡ち捦攱㡥㈸ㅡ敤攱㉦㘱〸づ㙦㈴晣愵攴㌶㠰㤳昰㤷搹挳㜳㘸搳ㄱ㥥㐳ㅡ㜱㔶㥦ㄵ晥㌵㑢㌱㌳㉢晣扦㉤挵っ㝢昸㘵っ昱〶㔴ㄲ㝥㌹戹㌷挱㐹昸㉢敤攱㌹捣改〸捦攱㡤㠴㑦㘴㠵攷㤰㐷ㄴ㜵㔹攱摦戵ㄴ㜱㝢昸㔵っ挱㘱㡦㠴扦㥡摣㠷攰㈴晣㌵昶昰ㅣ昲㜴㠴攷㔰㐷愲ㅣ㤵ㄵ晥㔳㑢昱㤷慣昰ㅣㄲ㐹㡢㈳敤攱慦㘷㠸㉦愱㤲昰㝦㈵挷ㄱ㤰㠴扦挱ㅥ㥥挳㥦㡥昰摦㔸捥づ捤ち捦愱㤰㐴㌹㈴㉢晣㜷㤶㘲扡㍤晣㉤っ挱攱㤰㠴扦㤵摣㑦攰㈴晣㙤昶昰扦㤸㔲攳㜳捦㈱㤰㐴㤹㤲ㄵ晥㔷㑢㌱㌹㉢晣㘶㑢㌱挹ㅥ晥㑥㠶攰搰㐸挲慦㈱挷㤱㤱㠴扦换摣㈰㔳㕡㘴㌲㐶㜸づ㠷㈴晣昸慣昰ㅣ㈲㠹攲愰慣昰ㅣ㌶㠹㘲㥣㍤晣㝤昴捡㘱㤲㠴㕦㑢㡥愳㈴〹㝦扦戹㈱攱㌹㐴攲㠶ㄱ扥㌷㌸㜱㌶㍡㉢㍣㠷㑢愲ㄸ㤵ㄵ㥥㐳㈸㔱㔴摢挳㍦㐴慦ㅣ㌲㐹昸㠷挹㜱挴㈴攱摢捤つ〹捦攱㔲㐷㜸づ㤳挴搹昰慣昰ㅣ㍡㠹攲捦㔹攱㌹㥣ㄲ挵㌰㝢昸㐷改㤵挳㈷〹晦ㄸ㌹㡥㥥㈴晣攳收〶ㄹ挵愱㤳㌴㡦㘵〵㉣戳ㄴ搱慣㠰ㅣ㘲㐹㡢㉡㝢挰㈷改㜴〰㠸〴㝣㡡摣ㅥ㈴㠸愱慤㌷㌷挸㤴㜲㌸挵つ〳㙥づ愳挴㔹㈸㉢㍣㠷㔶愲愸挸ち㍦挸㔲〴敤攱㥦愳㔷づ慦㈴晣昳攴㠶㤰㌰晣ぢ收㠶㠴㉦㌷ㄹ㈳㍣㠷㔴ㄲ㘵摦慣昰ㄵ㤶㘲㥦慣昰ㅣ㝡㐹㡢挱昶昰㉦搳㙢〴㐴挲扦㐲㡥㈳㉤〹晦慡戹㈱攱㌹捣攲㠶ㄱ㥥挳㉢㜱㌶㌰㉢㍣㠷㕣愲搸㌳㉢㍣㠷㘱愲搸挳ㅥ晥㜵㝡攵戰㑢挲扦㐱敥〰ㄲ昶晥㑤㜳㐳挲㜳挸搵ㄱ㥥㐳㉤㜱搶㍦㉢晣㈸㑢㔱㤶ㄵ㝥戴愵搸搵ㅥ㝥ㄳ扤㜲〸㈶攱摦㈵挷ㄱ㤸㠴㝦捦摣㤰昰ㅣ㝥㜵㠴攷戰㑢挲昷捤ち捦愱㤸㈸㜶捡ち㍦搱㔲散㘸て晦ㄱ扤㜲㌸㈶攱㍦㈶㌷㤵㠴扤晦挴摣㤰昰ㅣ㡡㘵挲㤷ㅥ〶㡥㍦㠳㔱㌸㕦㈵㡥㐹ㅥ㜳捣㡦愵㐵㘵㍢ㄵㅤ㜶㐰捦愵㙦㍦戹改愲㤷晥㌲散挳晦㕥㜹攵㑢敦㕤戴晥扦㝦慦ㅢ昶捦㙢慥㜹昴愰㤵敢㌷㙤㥤㕡㔵㜸捦㡦ㄳ㔶㥤㄰㥣㜵挲㥣搴昴㐱〷㥥㜰昸戱㔳㠲㤳户ㅡ摣慤㕢昷敥〳晢㍣戱挳㕥㠱㠵㜳敥㔳㡦扣戶㝤㤳㤲㌱〶㤳㜰摣㐵攴㔸㐳㐶㥤㥦㘱愳㔷户㔲づっ扡㌴つㄹ㙢戸搲㌸挶㑡攳ぢ㈳㡤㘴㔷愷愱㈳㠰㤴挴㠱〶挷ㅥ㠲挶㔷㐶ㅡ挷㜶㜵ㅡ㌲昶㜰愱搱㘰愵昱ㅦ㈳㡤搹㕤㥤㠶㡣㐱㕣㘹㌴㕢㘹㝣㙢愴㌱户慢搳㤰戱㠸㉢㡤昹㔶ㅡ摦ㅢ㘹㥣搰搵㘹挸㤸挴㤵〶挷㈶戲㙦晣㘸愴戱戸慢搳㤰戱㠹㉢㡤㔳慤㌴㝥㌶搲㌸戳慢搳㤰㌱㡡㉢㡤戳慤㌴晥㙢愴㜱㕥㔷愷㈱㘳ㄵ㔷ㅡㄷ㔸㘹㙣㌶搲戸愴慢搳㤰㌱㡢㉢㡤换慣㌴戰㥥㤲㐷搱㘵㕤㥤㠶㡣㕤㕣㘹㕣㘹愵㔱㘸愴戱慡慢搳㤰㌱㡣㉢㡤㙢慣㌴㡡㡣㌴㌸昰攸搲敦ㄴㄹ换戸搲戸挱㑡挳㘷愴㜱㑢㔷愷㈱㘳ㅡ㔷ㅡ户㔹㘹㤴ㄸ㘹摣搹搵㘹挸搸挶㤵挶㕤㔶ㅡ㝥㈳㡤晢扡㍡つㄹ攳戸搲戸摦㑡愳愷㤱挶㐳㕤㥤㠶㡣㜵㕣㘹戴㕢㘹昴㌶搲㜸戴慢搳㤰㌱㡦㉢つ㡥㝤攴㍢㈵㘰愴昱㘴㔷愷㈱㈳㈱㔷ㅡ敢慤㌴戶㌶搲㜸慥慢搳㤰ㄱ㤱㉢㡤ㄷ慣㌴戶㌱搲㜸戹慢搳㤰㤱㤱㉢㡤㔷慤㌴戶㌳搲攰㜰愶㑢て㕦㌲㐲㜲愵昱愶㤵挶づ㐶ㅡㅣ搶㜴㘹ㅡ㌲㔲㜲愵挱ㄱ㤳散愲㍢ㄹ㘹㜰㜸搳愵㘹挸㠸挹㤵〶㐷㑥㤲挶捥㤲㠶攲㜰㐵〶㘵敦㝥㙦摣捤ㄹ㠹㈶㈵㜸㍡ㄹ〷㄰愲搸㤴愵攰㈹扤㈸摥挹㔲昰㈴㕢ㄴ㙦㘷㈹㜸摡㉢㡡户戲ㄴ㍣ㄱㄵ挵㥢㔹ち㥥ㅡ㡡攲㡤㉣〵㑦搶㐴昱㝡㤶㠲愷㑦愲搸㤸愵攰〹㡤㈸晥㥤愵攰㈹㠶㈸㕥换㔲昰㑢㕦ㄴ慦㘶㈹昸㌵㉣㡡㔷戲ㄴ晣㘲ㄴ挵换㔹ち㝥㔵㠹㘲㐳㤶㠲㕦ㅥ愲㜸㈹㑢挱挳戹㈸㕥捣㔲昰〰㉢㡡ㄷ戲ㄴ㍣攴㠹攲昹㉣〵て㐲愲㜸㉥㑢挱挳㠲㈸㥥捤㔲昰㠳㉡㡡㘷戲ㄴ晣攸㠸攲改㉣〵㜷㘶㔱慣捦㔲㜰昷ㄲ挵㔳㑥㐵㡦晦〷捥慤愸㍢</t>
  </si>
  <si>
    <t>Saved  29/04/2026: 15:43:44  Level Number: 3</t>
  </si>
  <si>
    <t>1d8eb6c0-215f-46f5-b8ed-252ba8dea69b</t>
  </si>
  <si>
    <t>㜸〱敤㕣㕢㙣ㅣ搵ㄹ摥ㄹ敦慥㜷搶㜶㙣攲㜰〹㔰㌰昷㡢愳㈵づ愴㐰㘹ㅡ㝣挹挵㈱ㄷ㈷㜶㐲ㄱ愵换㜸昷㡣㍤挹捣慣㤹㤹㜵㘲㑡㑢㘸㈹㤴㕥㔴㐱㉢戵㔰摡㈲㔴愱昶愵ㄲ㝤㐰搰挲㐳愵㑡慤㄰㔴㝤㐰㤵晡㔰㠹愲慡㝤㈸慡㈲昵㠵㑡㐸昴晢捥捣散捥敥㝡挷捥〶㕡㔳㜹㤲晤㜳收摣捦昹慦攷晦捦㈴愵愴㔲愹て昰昰㕦㍥㘹㈶㉥㥤㕥昲㝣㘱ㄷ挶㉢㤶㈵㑡扥㔹㜱扣挲愸敢敡㑢晢㑤捦敦㐲㠵㙣搱㐴戹㤷㈹㝡收㠳㈲㔷㕣ㄴ慥㠷㑡㤹㔴㉡㤷搳㔴㤴戳ㄳ晥〶愲ㄷ㡤慤㝡搳〰㌳攳㘳㠷㘶㡦愳搷㘹扦攲㡡㉤㐳挷㠲戶㍢㐶㐶ち㈳㠵敤㕢㙦摤㔶搸扡㘵㘸扣㙡昹㔵㔷散㜰㐴搵㜷㜵㙢换搰㔴㜵搶㌲㑢㜷㠹愵㤹捡〹攱散㄰戳㕢㙦㥥搵㙦戹㙤攴㤶敤摢㡤摢㙦扦慤ㄷ㐳愷づ㡥㡦㑤戹挲昰㍥愴㍥㌳㥣昲㉤ㄳ愲㘴㜲㙤㐲戸愶㌳㔷ㄸㅦ挳摦搸晣昱㜶㙢㘱㝡㕥〸㥦㐳ぢ㔷㌸㈵攱㘹㘸搸㘳㡦㝡㕥搵㕥攰收㘹昶㙥㉣戵愴㝢㝥挶ㅥㄷ㤶愵搹㔱慦㌹晢㄰昶捥搲㤷㝡敤㘹攱㜸愶㙦㉥㥡晥㔲搶㥥㐱㐷攵㍥晢愸㈷㡥攸捥㥣㌸愸摢㈲㘳敦愹㥡攵㜴昰愴扡慥㡢扡㠸㑦㑣㉥扦㌰敡搹攳昳扡㉢㘷攴㜱㘳ㄲ敡敥㜶㑢㡤㜵慦㙡摦㉦愷㉥㐷㘰㥦搷戴慦㠷㤲㘳扡㕢慢㌹摣扥㘶戸昸挶ㄹ摣搴扥㝥㙣㡦ㅡ摢摣搰扥㡤摣捡挶摡㑡㑦㐸摦㜲㐷戱ㄸ㉤㑢搰㑤㤰㈳㈰〲戵㍣㐱て㐱㉦㠰㤲晥ㄷ戸㈴摥㤰㐵㙡㔱㔷㡢戳㙡戱愴ㄶ换㙡㔱愸㐵㐳㉤捥愹挵㜹戵㘸慡挵攳㙡昱〴敡㐴㑦慥扢㕢つ㥦㜷㕦户㕥㝡昸㠹㝤㤳捦晦晢扢敦っ扤㤶㑤昵㙥㐰愵挳攱愴㈶㕣晤㈴㐸慤㑥挵攰〸晥㔹㤹㉢挰ㄴ挶㜶攳㔶㘳㘴愴扣㝤慢㝥戳㥥攱戲ㄲ㤰摦㐰㈸〳愸摢㙢摣㙤㍡攵捡㐹㠹扢㑢挷㜴㑦搴㌷㙥㌸㉣ㅢ慢㔴㥤戲㜷挹昲㠵搳扥敥㡢㡢㥢换敡㥤戴㌴㥢〶㕢〹㑦㡥㜷㔹㜳戳㘳扡㔵ㄵ愳愷捣愰昸ㄳ㑤挵昶㤴㕢㤹㙤㕦扡摢ㄵて搴㑡㕢㘶㌴ち愱戶㈸晢㙥㔹㘵㔰ㄴ捣㙢㘸㝣扥攲〹㐷㑥㙦搸㥥㌲㑢㈷㠴㍢㉤㈸ㄲ㐵㔹㉥昵㝣ㄶ㠵㕣㍦㝣挸挱㐲挱慤攵㉢攳戹挶慥㔳㍥㤸㔹㤴㌱摦〵攱晡㑢㌳晡慣㈵㉥㘸愸ㄲ㡣㠹㠲捤つ搹扢㉢愵慡㌷㕥㜱㝣户㘲㌵㤶㡣㤶ㄷ㜵㐸㥡昲㠱㑡㔹愴搳㈹㈹ㄴ㈰㜰扢扡ㄴ㈵㜵㘳㝢㕥㤰㠸㠸愱㤸㡣㝣㔱㈳搹ㄵ㡥㘰㜵㔸㠵㈵㐸㤳敡搵㉢㜴挶昹㑡ㄹ㤳挰㠱戱㌵㔱㝦㜰搰敢㔷攸戶㠶戹㡦戶戲慡づ㠶慢摦戵㈸ㅣ㝦慦敥㤴㉤攱㈶㙡㍦㠵㌳搲晡〱㌲㘷㈰㄰摡敥ㅥ㔵㥤㜲㑡㔹捡㥣㌴换晥㝣㜶㕥㤸㜳昳㍥昲愰㈱㜳㌹㙥㙤换愳㥤㠷㉣㙤㈳挱㈰㐰㍥㥦捡㙥㘲愵㙣ㅥ㑦㉡㐳改㤴挰换つ㠲㥣敤ㅡ㜸戹搷搸㙤㕡扥〸㠴㜲扦〱㡣〴㕡㑤愲慦㡦㈴敡敡愵㐰㘱㙣㌲挶㐱愵扡改昸㑢㜵扥㙤攱㤲㠰㠸搶㘵挱㥡㤳〵ㄴ〵㡤昲㈰㠱搷㐰㌴㑤搲㈰戹㜲㡣㠸挸〶〹㥡ㅤ㍤㌷ㄲㄹ敢㈷挸〸搴㡦ㄳ㈱㙢㙦㙤㉦㈳㐸散慤㐴捡㐶㙤昹㜱㕤㥡㉤㘷换〷搲散㝣㙣㥣㜶〱挱㠵〴ㄷㄱ㙣〶㔰晥〶〹㐷㈹㠷㜴攳愳㕤㠲㜷敤㔲㠲㑦〰㐰㍥㘹㤴㌹愱愸愲つ戵ㅡ㍢㤲昵晡㘰㈷㑢愳㌸㄰㐵戴㡣㙢㜶㘶㥦㉤ㄱㅤ㕡㥤㙢㐳搷愶愵㡥扤戶㍤㙤挶㤷㐳㡡㑣愸ㅡ㕦敢ち㔵攳ㅢ挱慡ㅤ敡慤换搱㔴ㅢ㈲戸〲㈰㔰㉣㌴㜶㔷㘷捤搳㥣晣㔸㤸㐴㠱㈱搴愱㜲て㠹㤸收㝦㠲㠰㙢㌹扡慣摢捦㌴〵㠷㡤㡦扤晤扣愵㍤㙦㠷㐸㙦搲㤹敢㍡㠷扥愲戳戴愰慦〴㝢㈹㝦㙥慢㕦慥㐶戱㜶つ挱戵〰㑤晡㠵㈷敦戳昵ㄲ㐸㤳搸㡥㘱㙥㈳㍤㉥搲挲㥤㔹㕡㄰㔲晢昴ㅡ㌳扡㍢㈷㝣㜸㉦㈶㈷㘰〷㔷㕣㔷㔸㌸搰㤶㘵〶捦㉥ㄷ㌶㘶㝡扢摤㡡捤晣㜵晢搸晢㔸㈸㠶㜴㕡敤㑡㌵搹挷〹㜶㘶捣摦ㄴ愳ㅣ敡摦㥢摢ぢ㠹㔸愳㐶昲㘲扢攴戳攵扡㈴改㐰㤲㕣㡦㙤搵㙥〰㠰㤴㔰晥搸㔶愲っ戳摡ㄶ㔹慤搱㕡愵㜷㉦攱㘴搲攴㍦㙣㤱㈳㍤㠱戳㜶っ扥〳慦捦㥥㌶敤㥡戰攸戱愷㠴㕢㠲㕦挱戴㐴㍥㜰挹㔲搴慣换㡡㡦㠹慣攸敡㙡㌹㑢㈷昸搶㈴㥤㌴㐹㠹㐴㙥㑦㉣㑣㌸㠷搷㠹㡡㉥㐸ち㤵〴户㔰㑤〲㤱昲㔸㜷㕤挴㜴㈰㘲ち搸㌸敤㈶㠲慤〴㈳〰㤹摦㐳搲慣㜶攳ㄹち敢㕥愴㍢扢㔸㑣攵㠸〶改ㅥ㝣戳慤戰扡㠵挳㙣㈷昸㈴㐰㤳昹㐳攷㘳〲㈱㑡㤴挷〸㤱搶㤲㘶ㅣ㌳挵㐹搲挰〶〳㐱愵昱慡攷㔷㙣㐶㤵晡㡣㠹捡挱㡡㍦㘱㝡ぢ㠸㐲つㅡ㘱攲敥㜹攱㠰扡㕣搸㍥㑤㜹㤵㠵〵㔱搶㡣改㑡ㄵ愲㙤㜲㘲㉤ㅣ捡戱㍥搸㤲昲㕣慥㉡㜸㍡㍢ㅢ愳ぢ㐵㥥㠸攱㙢愵㈷㜶㔵㥥㙦ㅥ晡晡敢㍢㍡㘳晡㤶攸㌱〲愶㘳㍡㘷㘰ㄷㄱ㌵㈸㜷ㅢ㌳昳慥㄰ㄳ㝤挶ㅥ搷㉣㕢愶㈳㠸っ搸㤸っ搴敤ㄷ㜳㠸㄰㑣㔵ㄸ晦慢㌸㝤挶㡣慢㍢摥㠲捥㘰攲搲挶㠶㌷ㄹㄲ挹ㄸ㘳愶攳㘱ㄸ㠹㐵愶晢㡤改昹捡㐹㐴㙢慢戶戳㐷㕦昰搶〴㔶㐸昴挱㈳㔱愳愸㡡慡㉡㌹㌵搷㈹㝥㜸㈰㑦愵戶攱㤷㈶㤰戸㑡㘵攸㉦㑦搰摥戴敢挳昸っ敤㜴捥愹ㄷ㤱愳㕡㘶㔷愲ㄴ㈶愷㙡户戱捤敤〰晢昶ㅣ㥤慣㐷攵捥㈹㕥㥤愱㠷㍦㐱挶㑢戲愸〵㐱攸㥦摢㄰㤰ち昳㐸㌹攰㐰㘰㥣㙦捤攴㤷㌷㘴ㅤ㔲摦㠶㝡㜲㌷愲㐸扤挶㝥㝤㔶㔸㠸㐵摢扡扦㈱㜸愱ㄹ㙢敢㤶ㄷ㤶㡤㔷㙣㕢㈷㘹㤱㉣愷㑢㍡㈹㜸戴敡㔷づ㤸㡥㘶〰㐸晡ぢ戳昴㔳挸搲㑦挹慣㕥攳〸挳㠲㌲捤扥㉡㜳扡㙢晡昳戶㔹捡昱㠵愱扢㌵㐱㤳㘰㜲㑡摥攸㠹㘴挶㔰㤳㌵㝦ㄴ㈶㥢㔷〰扡ぢ㤰愳摣㍡愲ㅦ㤴慢㉡㔹晣㔱㍡㜴㉣㐱挰㐸㉦愹㜶〷㝡换挸㥢ㄱ㄰㌹昲㌹ㄳ摤扦㌸昳㌰㜲〲扦ㅣ戱㥥㐰㈲昰〸挶㠴㍣摤摢㔹攳愸㘳晡挰ㅥ㌱戶摢昴㈷㍣愰ㅣ〰㐹㜹扣扤㔸㘲㌵搶㘸戸愶ㄵ㉥㙦㉤㙡㔰ㄳ㤷戵㤶挷昵挶搵换ㄴ〷ㅡ㈵愶㐸㔶慡㈴㌵换㌲㜳㕣㑢慡㐶㤱㡡㍢搲㌶㑡㤲摢戴扥敦㤴㈲攷愰㤸㈴捤愴戴ㅤ㤲㔰㄰攴㈵㜵㐰㐷搱㕦㥦㑣ㅥ戱㘸つ㙤㠰㍣昵㔴㤰搷ㄷ㠶〳㈷㜱攵愴㉣昲攱ㅢ昸㝢㐳㤸㍣㔴昵ㅢ㑡昴㔳㠳㘱挹愸㘵ㅤ㜲㘰㈵㤴㜴户扣㐶㔸ㅡ㙢ぢ㌴㡣攴捥㑥戵㝦戰扤㌱㐶っ搹㤰㈱㤱〴㍦㌰搸㄰捣ㄵ㡢愶搲㍡敢攳㔶搷戲㜳㝣㍢㈰㜴㐷㘲㘰摡㉦㑦㠸㐵㘹㠶搵㉤昹㐱搹愰㜶㕡㤴㜲㔴㌳㐶㘷㍤愸㜴㥦㜲㍣㑣㐹〶搷㡣㈳㜴㑢攱〲〳挴㙥㤸㥡㉡昹〸敢搶㍡攰挹㘰敤㘰〷㍢ㄲ㠴㑤㘸㥤㔱㠲㘶ㄳ〸户㜱ㄱ攴㥤づ㌱ち㐱㙡挸攷㥦㍢㤵㘷㥥收昳戳㥤愹㈸ㄱ㌲ㄱ㐳㕤〹搶〳㤰ㅢ㡦㑡㤲㡢〶愳㘰㜹㈰搹愴搰敡㡤昲㘸㘲昴搱攴㜳㝤摣攰㘱ㅣ慢㥦㙣㘳攱㡥㥢㙦㐲㥢㕡㑢ㅢ㡣㐹愷㘴㔵换㐲慡攲㐸㔶㑢㡤扣㈶昰㈵慦晦〵摣㤴戰㉦攱愶㑣攲㈸挵㈵ㄳ㐹㥤摢摤摡㘷搰㕣ち㌹昴ㄱ挸㌶〶ㅦㄳ摣㜲㌲ㄸ搶㜲㐷㠱昶攱挶晡攵〵㜹㜱づ㈲慤㈵㡢戲㙣㍦敥攲搵㈲挸㤲摢㘲搵昶㔷昶㔷㘸戳挷戲昶㥡㐱搶㥡挰ㄱ搶ㄹ〸扣㙣ㄶ挶㐸㠷摣挱㑥㔲㘷挲挸敥㤹㠷攵㙢敡捣捥搰昸㔰ㄸ摦攵㈹㈸㠵㕤〵㈳搱攰㔶敢㔶户挲挸㉦㉤㙦敤㑥〰㠵㈱㘰ㅡ戴愸ㄹㄸ㌸㘳㐸慦㙣攰㌰ㄸ㤹㄰ㅤ㡤〷㔲ㄹ愳ㅣ㠴挳ㅥ㐸〳㌷昱㈰㍤㔳㠱ㄲ昲㌷挹㑢㘱搱扤挴㘱ㅢ㐷愰㡡㝢㐱㔳收㤴敥攳敡㡢戳戹㈹㝢戴㕣愶戹ぢ晦摣㥡挰㉡慥㙤〴收攸愶愶ぢ㔹㜲㑤戴敦慥㙡㉡〸㉦ち㙥㥢㈸散搵晤搲晣戴扦ㄴ㕣摡敡㤴㈴㌲慦挱ㅦ戱散攸戴㤹搳づ㉦愱㉥㜲敦昳㈷㥣捡㐹㐷捥㉢攳昱挶ㅦ慤㔸慤扢㥢㤳捣愷㍥挰ㅦ昹愸愹捣慢攸㜱㌵搳㘶〷㜵〷〹晢㤱㑦㈰つ㠶㤰㑥愰ㄳ搸敥戵ㅢ〳愴㤳㑤㑤㜴㈲〵挱㍡愱㌸㜳ㅦㅡ愱㈸扦〲㕡㐹㉣挱㤱ㅣ㝢晥〲㔸㕦昹㈵㜲㠸㜰扣㠷㘲㈴㜳〵㔲〹愸㤳㠲㍣扣摥挱换㈰晦㍦㔸㡡戸㜹㔹㜶晡㉦㌰戳昲㑡㌳㡡㉥㈳㡡㕥㙥㐵ㄱ〳戱㘷ㄵ昲收散搷㡦㥡ㅦ昹戵摥晦攱㔱㜳ㅦ㌰捣㐷㕡㘳〸慡㌱ㄸ㕦㌳〶扡㕡㡣㠱㙢㔰㉣㡤㠱扢搸㠶昱晡挰ㄸ〸扤ㅤ〷㤰戱戲㌱挰㈸㕥㠲挹ㄷぢ慡挶ㅣㄸ㍣㙢㕤㘰搳ㄳ戶ㄷ搷㙢㠵㠷挸㍤搴㤳㌷づ摦搳㠵慤搹㔳扡慢摢㥢㘵晥ㅥ㔷㐰㙤戹㌳戸慦㉤㥢戰挵挵换㤶挸㐶换㜸㈵㈲㝦晡扡攷㘴㜵户搴㠱愹攰〹ㅣ昵㑡㑥挹㥥㠳㑦㐴攱〹㈱昵㠵㑤㍦摦昳㤷〷ㅦ摤挹㝢㘹㈱慤㘶ㄸ〸敥㈴㌸㑦换〱攱摢搸㤵㤰昳昹昹捤〱㝣㠸㘴㉥㔸㘲㑣㜷愵扤攳㘹㜶㤴っ〸㉦㐶㤸〱昱慤〵㘳ㄲ㌷ㅣ〲㘳戲搰攴搸㤴㥦㉦㐹㘷㘰㈱㌶㜱改扤㡢〲㠴㑡㕢㤵搵愱㕤㤹昹〵㤴捥㔹㑥愴搱ㅥ攴昹㤲㡦愲扣搸慣搵戶㔳慢㐹㌳㔱ㄹ㐶㡤㐸㑡㈱搲㐰ち㠹ㅦ㔹ㄸ晡㤷㔲㙡ち㠹㑣〱㈰㈱㠶搶ㅣ捣攵挹㝦㕤〸㠸摡昵扥づ㍦㔵挱㉥〲㡢㤱搷扤搳戳㉢慤捥㐸㌵㌱㈸㉢㑦ㅦ㠷㤱㤰挷ㄴ㘶㌰㑡㉢㜳㡦㈰ㄱ㍤㤹ㄱ愴㔶敤㜸攲㈰㝤㜶㄰㘲ぢㄸ㍢㘳搳慢㤶户㜷㌹㔵摣昱㠰㥥挹㑡㠵攱㙣㘴㌶㡥㥥㌲ㅡㄷ㔴捤〷㔹㠴晤㐱戲搶愸㈷㉣㠲捥㜲㌶攳晣㠹㌰ㅦ扦〷㘲昹㜰扤敢昳㥢㑢愸攳㥣㙥㉣㤰㍦搸㕦㤷㈵㌰㌶㐶㈵挷㐰挲慥慡㔶㉥戸〴㍥㡤㈶搲㥥㔷戴㝡㤲㘳㈹ち愳搱ㄱ㘷㜵愹㉤晡㥦㜱㙡挹㔹㌳慣捤㠰㜵㠳晥㍦㠶㡣ㄵ昵扦挲㈸㥢㐴搹摤㘱㠲㉦ㄹ㐶㑡㔶っ捥㜰㐷攰挳㐶㤸㐶ㅥ㠱㌵㤹㘴㜰㍢㐸㑤攳ㄳ搵愰㔸㑡㜰㜸戸搲捤㤷㈰㙡㙤㘹摢昶戴ㄵ㠰㡣〲㘵㝥ちㄱ搴戶㍤㈷摤㝡㡥捤摥㠳散㑤〷捣㤲㕢昱㉡㠶㍦㌴㡤昰敥㄰扦㌰㌳㘰昳㡣㉡㉦㌴ぢ戵慢戰ㄳ扤昷愲捤挱㐳㄰搸〷㠵晦㘱㐵ㅤㄹ㐳㔸㕤捣㠲㕦ㅢつ挴〲㐹搴づ摥㜹挶攱慡㙥攱〳搵㐳昰㙡晡捣㕡ㄳ捡㉥昰㉤㌷摦挵攰搶攱㌶搶㕤昰晣〸慢㠰㌰㤸㕣挲扤昷㜱㕦㥢昷愰戱㙥戸㌶㡦㌵㍢昳慥攵㌳㍦〱㑥㔷㌷㑡㈳挹㜰㑣㝥㜷㥣搷敥㈳㐴㥣㠷摥搱搵扢㘲搹摢㈰攸㍣晣㙣㥢㉥慦㘱ぢ㡥戲㔵挴戹㍦㡦愶捡㥤〴昸㘹挵㌰挱ㄷ㠵晥扣㍢㤸㜸づ换㈲〳㈰㥤捡敡〰敤愹晡㐷换㔱戵挲愳〵愹㌰慦晣㄰攵摣愵㘰戵㘵收攱愸㈱㡦㄰㐸㙢㜱挹慤昰〸㈱挷㝦〶つ㙡攳捦㈱户晤昸摦㕦㜶㝣㉡㝦戹扥㜸晦〳㤱昲搰㡥㜳攸ㄳ〴ㄶ㠱つ㌰㄰搵散愷㔸愴慣挹〶㐱㠴㔷㜶㈲㡤攷て攱扦㙦敦㝣昳つ㍥敦敥㔴愴㈰㐴㔱攳㉡㈸〸攵㉡㥥㡣慦㘲〱戹敤㔷昱敤攵㔶㌱㐰ㄹ挹㤹㘸㉥㐰㕦㤷㐲㕡㤱慢昲㤰攰㠶昲愷㐸㠴㈲搱㌰㡢〱㈲㔶戶慤㈲㠱戶摣㜹搹㜶ㄱ㠹愸㙤㠶ㅢ㤱昰〹㡦戴㡦㜸攵㤱㕥㥢㙣攰㜶捤〶㕡㌱㘷㠷晥搶㌵㈱ㅢ戰㈴㝥ㄳ摢㔶愴㘷㍢㡣攵㉢㑦㐴㠸搹扢㌷晡㍥㑡つ愳㑢㈰㡣挰㈲㈵㈱㜱㈳㤵慦㐵㤵㕦㝣愹敥ㅣ㐵〱ㅥ㔰㑦㔰㤹〴㈷㉢㍦ㅥ㔵摥㠶㙦慦㘴㥤ㄴ敦ち昰㜹㍢慡㑣挲㤴㤵ㅦ㡢㉡晦㘳摢收㕡攵㠸づ㠳㥥㌳㈴㤲〴㕢㔷㕡晦戱敦戰㜹愸捥ㄸ搴㥦㍤㐶㤰㑤挹㈹㠳挴㤶搴愰扤戸昶攱攲㑢攸晤戸挵㠴换ㅥ㄰戲挱㝦㠸㌰㠹摢㑤ㄳ扡慦攳㐳攷㐵㠴㤵㕤㑤扥戱㜱搶㌸攴㈲愳摢㤸昴㜰愶㉡慦㈹ㄲ㠱㌹㤰づ昶㜷〵昷㝢㠲改㔸摦㡦㈸ㅣ愶昲戶㐸㘷捡㐳㠶㔰搲捡愳ㄱ㘶㔳愷敢㌴愳㝤ㄱ挸㠱㤸〴㘴㐲晢ㄲ㘰㄰㜲搹挴㡣〱昲扦㘴敥搳㐸㘸㡦㄰㝣ㄹ㈰慦㤰搹㐹〷搹慦〰昴㐷晦ㅤ挵搰愲昴㤷愸捡㐳搱㘰㜱㌲搲扥捡〶㡦〱㜴挱㔱慢㠴㐴㤸搷ㅥ㐷㑥㝣㔰ちづ㌹攸ㄳ㉣昸㍡挱㌷〰昲ㄹ㑥㜶搵扢挶㌵㜵愸戹扥㠹愶ち户㐲捡戱㙦㠵〹扥㘴㑥〳摣搱摥㔶收㔱㌸晡㝣ㅦ㐱捤㠶敦昴㜷攱扢晢㈵㉥扡ぢ晦敤㐸㐶ㅡ昶㘹昵㔳㥤昵㐵㈶愰㑤㉥㝦㉥㌶晢ㅣ晡攱扡敡㌶㈶㝢晣㌴㝥㌹㌵慢㍣㠲㝦㑦攳愷㍣㠰ㄱ㌸ち㌵㙤づ㙥ㄶ搲㠰㉣㔸〸ぢ愸戲戴㈷〱ㄴ攲㤸㜸搲㥥攲ㅢ㔱换晥戵敦㠴〹扥㈸挴敢㘹㈶慣戰㜹㌴㈰㜱㉤ぢ㑥㌴つ㐸晣换㠲攳昱〱扦㠷㕣㐵㈲ぢ㠹㐶慤㐴愴愵㤹晢㌴㐰㕦㔷㍦攷㐶㉤愷㥥㔲㑡昷㤷敦扦晦扤晥昴搰挵改捦摥搹晢昴摢慦扦昳搴㕢㥦摢昱昷昷㥦㝤昶慤扦㍥昵挶晢慦捥敥昸敤昳捦晦㘶摦㡦摦㜸㘷愳昱㥣晡搲㝢晢㥦㝢㘸攴挴㐳てㄸ㐷㙦摣昳搰㍤挷て㡦㑣㥤㌷摣搵搵摤㝤摤攰敦㉥扡㝥攰昴〳㉦㉢扦晥搳㠵㡥㈲㤷换〱㡦〰㐴捦〰㤷㉤愷昱〳㈴㌰つ捥昸㈳㥤〶㤷㝢ㅡ㍦愵ㅣ㙥搴ㄸ㕥㜲昰㘹㜰〲戲愰搴㔸搰昳ㅦ捦昵戲戲</t>
  </si>
  <si>
    <t>㜸〱捤㝤〷㝣ㄴ㘵晡㝦摥㤰㉣㤹愵㘴ㄱㄱㄴ㠱愰㈸㉡㡡搹㤶㑤㔴挴㄰慡搲㡢㕤攳㤶㔹㠸㈴㔹㐸愱㔸挱㝥昶慥㘰〱扢㘲敦㕤㈳昶㝥㡡㥥㝡敡㔹捥㜶㜶㑦敦散晡晦㝥㥦㤹搹捣散捣㉥昹昹扦㝣㍥㠶㥤㠷㝤晡㌳摦㘷㜶㜶摥㤹㜷㜶㡡㔴㔱㔱搱敦昸攳晦晣㉢攱㥢㉤攷㉣㙦㙤搳㥢㐶搷㘵ㅡㅢ昵㘴㕢㐳愶戹㜵㜴㙤㑢㑢㝣昹搴㠶搶戶ㅥ㌰昰搵㌷㐰摦㕡㕡摦摡㜰㤸㕥㔶扦㐴㙦㘹㠵㔱㘹㔱㔱㔹㤹㔶っ晤收收ㄲ戰ㄸ㡤㕥㕡〹〹慣㡡㌴ㅦ㐹㑦㤲㌲ㄲ㡤挴㑦搲㡢愴㌷㐹ㅦ㤲扥㈴攵㈴〱㤲㝥㈴㥢㤰昴㈷搹㤴㘴〰挹㘶㈴〳㐹〶㤱㌰扦戶〵挹㘰㤰摥㕢㠲捣慤ㅢ㌷㈳㜱㈸搶㘶㑥㕢愶㐵摦戱㘲㙦愳收㌱挱攰攸攰攸㘸㘵㉣㌴扡㜲挷㡡扡昶挶戶昶ㄶ㝤㑣戳摥摥搶ㄲ㙦摣戱㘲㘶㝢愲戱㈱戹㤷扥㝣㙥㘶愱摥㍣㐶㑦㔴㠶ㄳ昱㐸㜵㌰ㄲ㡤愶㙢㙡慡㝢て㐱攴改㜵攳㘶戶攸改搶晦㔵捣愱㡣㌹愳㙥摣攸改㝡摢晦㉡收㌰挴㐴挸昱㤹愶㜸㐳昳晦㈸㘸㈹㝢ㅡㅥ慦㈷ㅢ搸㝣㕤㙦㘹㘸㥥㍦ㅡ㘵㍢㠰〶ㄷㅢ㍤ㄱ㠸㈷攳慤㙤㜵㝡㘳攳㙣㍤捤扥昷㙥㈲㘶㝡㡢摥㥣搴㕢晢㌶㑤㔸㤶搴ㅢ㑤㜵㙢㔹搳摥昱㤶改昱㈶扤㠴㙦捡㥢㡣扥㑤㐹改捤㙤つ㙤换晢㌴捤㙢搵㘷挷㥢攷敢㌴㈹㙤㥡搴摥㤰㉡㈹㔱㈵㈵㐵㍤㐶㝡ㄵ㈳扤ㄹ㍤戱㈵㔹户㈰摥搲㈶ㅣ扢ㄶ昴戲戵㙤㈱㔲戸愳㉣㙥㐵ㄵ㌹㕥㙣搳㥣㠶愶扤昴㤶㘶扤㤱㐹搸扣㔱㌹㐶㠲㠹〱㝤ㄶㅣ㙢㙤搸ㄸ搵换晣扣㜱㔵㤸㐵慢㈰ㄹづ攲摢ち愴㘴㑣㙤㈸慡㙤㑤搹〸㄰㔵昲㈶㍥戰㜶ㅦ㝥㘸㡡敢攳挵昵㠹攲晡㘴㜱㝤慡戸㕥㉦慥㑦ㄷ搷捦㉦慥㕦㔰㕣摦㔰㕣㝦㘸㜱晤㐲搸㔸㝦㘵㍤㝢ㄶ㥢㝦㠳慦㝣㘰昳㤱㉦㥣㌳攵攴搵㤱昸㕦扥搹㜴愰攲㘷㔴㍥慣摢攲㡤㌶ㄲ挴户ㅤ㐵愸㐱摢㥥愲ㅤ㐰㤴㝡ㄵ㈵戰㡣㌱㑤㙢㠷散戵晦㌷㜵攷㝥㍡敤收㡦㕦晤晡㔰挵㡦户昸敦㐸攳㥤㐰㝣愳㈹ㅡ㔳ㅢ搱㜶愶愸ㄲ㐴愹ㄷ㑤晦戵㤳挷㉣昵昵晢㝣摣挳搷愸㔵敦㙥㔸㜱愸攲㥥㐱晣㐳㌴づ㠳昸㈲㈰挰㈰㔸愹㐵㈹慢〲㔱敡㘹㌳挰て敡愴㠳㕥ㅣ㍢㙤晣昵㐳㑦扤昵㠲扤㐷㑥㔷摣扡㈴㐰㌵㡤㙢㐰㝣扢㠰㄰挴㑡㙤㔷捡㜶〳㔱敡㔱㌳挰㙦㈵挳づ昳㕤昲捣㤴㌳ㅦち㕥搶㝢晢慦㙥㔶摣㈳㐹㠰摤㘹㍣ㄶ挴户〷〸㉢〸㙢戵㤴㡤〳㔱敡㐱㌳挰〱㡢㡦摤晡㥣敢敢㘷㕣扦敢摡㕥㍦づ戸昳㜰挵扤㤹〴ㄸ㑦攳〹㈰扥㠹㈰っ㄰搲㈶㔱㌶ㄹ㐴愹扢捤〰ㄷ㐷㝦戹戳㜶攸晣㍤搷扤戲㕦敢㕥晡㜹㑦㈹敥〹㈵挰㥥㌴摥ぢ挴㌷㤵愲㌱戵㘱㙤ㅡ㐵搳㐱㤴扡搵昴慦扣昲㤸昱敤㘳㑦慦扤晦捤〷戴㑦慥㌹昲〶挵敤㐱晣㘷搲㜸ㄶ㠸㙦㌶〸㈱〸㙢㜳㈸㥢ぢ愲搴昵㘶㠰㜳摦搹㝣挷昹晦摣㜶挶摤挷慤㍢昰挹扡换愲㡡㍢㘰〹戰㌷㡤昷〱昱敤ぢ挲㌵㠸㘸晢㔱戶㍦㠸㔲㔷㤹〱㍥㍤扣昲昰挰㍢晡搴㤳敡〶扣昷㜳摦㍥㑦㉡敥扣㈵挰㠱㌴㍥〸挴㜷㌰㐵㘳㙡㙢戴㝡㡡づ〱㔱㙡㡤改晦攴㤸㜳捥㕦扣㜲㕤敤改换㙦㥥戲㜶㐱㐹ㅦ挵晤扥昸㈷㘸㥣〴昱愵㈸ㅡ㔳ㅢ搳㜴㡡搲㈰㑡慤㌲晤扦㡥愵㍦㌸昸敦敦㑥戸㘵搸摦搷㑥ぢ捦晢㔶昱㉢㐳晣ㄷ搰戸〱挴㜷㈸〸㔷㈰愸昱愳愰㌵㠲㈸㜵㡥ㄹ㈰戲昹㉢㐷摥㜵攸㠸挹搷慤搸㘶昷戱ㅦ摣ㅤ㔵晣扡㤱〰捤㌴捥㠰昸ㄶ㠱㌰㐰㑣㕢㑣㔹ぢ㠸㔲愷㤹〱昶敦晢晤㤱愷㝥晡昷㘹㌷摥㌵敢扦㠳㡥㝦㙤㤲攲㔷㤵〴㘸愳㜱㍢㠸㙦〹〸〳㔴㘹㑢㈹㕢〶愲搴㠹㘶㠰㤲㘹ㅤ晢摣ㄲ㑤㑤昹换㕥敢㜶敤昹搷搳〷㉢㝥捤㐹㠰挳㘸㝣㌸㠸敦〸㡡挶搴㔶㙢㐷㔲㜴ㄴ㠸㔲㉢㑤晦挰挸㌵愷慥摦晤换摡㙢㝥昹㔷㜰戳昴攸晢ㄵ扦㈱挵㝦〵㡤㔷㠲昸㡥愱〸〵㘸挷㔲㜴ㅣ㠸㔲㠷㥢晥挷㥤㝥昸㘵慦㕦戰挷㠴㑢㡡㍦慣晦㜵慢慦敥㔱晣㜲ㄵ晦ㄳ㘸㝣㈲㠸敦㈴㄰慣㐰㈸愴晤㠵戲㤳㐱㤴㙡㌷〳散㝡昴敡捤㝦ㅢ扡㙣捦㝢㑥戸攰挳昵昷㝥戳㑥昱㡢㔹〲㥣㑡攳搳㐰㝣愷㠳㌰㐰㔰㍢㠳戲㌳㐱㤴捡㤸〱㝣扤ㄶ㡣㝢户㘶㡦㘹慢愷㔶敤扣攴攴㕤愲㡡㕦敡ㄲ攰㙣ㅡ㥦〳攲㍢ㄷ㠴㄰㔶㙢攷㔱㜶㍥㠸㔲つ㘶㠰愲搶㔳愷㈶㌳㠹㐹㜷㕥晥攸戳㌷㙥晡捣㈰挵〳〲〹㜰㈱㡤㔷㠱昸㔶㠳戰㠲㠸㜶ㄱ㘵ㄷ㠳㈸㤵㌴〳㡣昸㜵㐳搹愰㠳攷㑤扡敢挸搵换慦㝤攸改㔹㙡㄰搴ㄲ攰㔲ㅡ慦〱昱慤愵㘸㑣㙤㤵㜶ㄹ㐵㤷㠳㈸㜵㤰改慦昵摣愲改㠳ㅦㅢ愶ㅣ昷挸㔳㔳昷ㅦ㝣㝤㥤攲㜱㠸昸㕦㐹攳慢㐰㝣㔷㠳㜰つ愲摡㌵㤴㕤ぢ愲搴㍥㘶㠰て敢晢㥤昶捣挹㔷㑤㕢㜷敦㙤晢晥㜶挵攷扢慢㉤愰㤶〰敢㘸㝣㍤㠸敦〶㡡挶搴㐶戵ㅢ㈹扡〹㐴愹㔹愶晦攳ㄳ〷㥥搷晦㠶敤挶ㅤ㜳搳ㄱ㘷㥣㝤搲㜷㙢ㄵて㝦挴晦ㄶㅡ摦ち攲扢つ㠴〵搴㘸户㔳㜶〷㠸㔲㝢㤹〱〶挵户扢扢戴㝦搱攴㡢㤷㙥昸㘵挳〱〷ㅣ搷晢㉥愸㘷㤹㕦㑦攳㕢攲㑢昱ㅤ摦㜹昸㠰㘳㈶晥摢昸㜱ㄳづ㥢搲搱㜴㉣ㅤっ愶愲㤵昱㜰扣戴〲㘱扢晡㙤捤つ戱㜷㝡㥦㠶收㔴㘶愹㝣㝤昷㑥㑦㙣㘸㙣搳㕢㠴㈹㑦攳㍦攳㄰㐴昸㍥改〹换㜰散㤶㌴扥改㌷㑤搷改㉤㙤㌸收㘹㕢摥昹昵扦攵戸㜸慢摥挹㡥㌲㘳㡦换戴㌷愷㕡〷㝢㉢攷戴挵摢昴㉤㜲㜵㥤㐱㕣㙥㜳㜰㍣愴户㑡㐹㐳㜳摤昶㡥㌷戶敢戵换ㅡっ昵㤰ㅣ㌵㡥㡣㌲㠹晣摡㠹㉤晡攲慣搶㔵㔱㉤づ搷㤷㐸㙣搷㕡ㅡ㉡愳慥㡡扡〵㤹㔶扤㔹捡ㅢ搵㌴戳㈱戹㔰㙦㤹愳昳㘰㕦㑦挹慡づ愰捡㍣㍣ㅢ㌵愳ㄹ㉢㡡〳慥搴㔶㜶㈹㠱搶㥢㔳㝡ち昵㉥〲捡换攷挶ㄳ㡤晡㘶づㄳ㈳㈷ㄴ㥢㍢挴ㄳ㌳挹昶搶扡㑣㜳㕢㑢愶搱愹愹㑤㉤㠹攳㤰㌰㌵㉤㤳搲㑢攴慦挸愰慡愸㐷て愵㡡戶昳㍡戶㘲散㔶ㅥ㝤搹㌶ㄲㅥ攳ㄵ㌶戶㙤㐴㌴昶㍣㙡换㐶挶ㅢ摢㐶㐶晢敤ぢ㔶㘲摦〸㘹㕤㔹搰摡㘳㈳愵搳㈰攷〷㙦昴㙣昴〷㝤㘸搴昹愹㉣ㅥ㤱㍦㘴攷㜶戹㤱㑡㙤㕤攱搸㡥搶〵㐰㤳戰搹㙤慦㝢㡤㡢㡢晢㥢㙢㍦㘱〹づ晣㈷挷㥢㔳㡤㝡㑢挱㤱愹㘲㐵摡摤㈴昷㤰摣㑢㜲ㅦ挹晤㈰愵攳戱㡦换㡢㘸〹㉣搴㌲戵扣㜴㘹㐳慡㙤㠱㙦㠱摥㌰㝦㐱ㅢ㘴ㄸ搱㤶㤵ㄱ㙥搷㥦昶㈰㐴摡㐳㈴て㠳昸晤㐵扥づ晣㕦攴昳㙢㡦攰㍦昰愵挳昱晦晦㝤㥣㔱っ㉦㑤㠶㌵ㄸ㜷戶㤶㌶㘱昴搴摡愳㠷搷㥡㑦㡥户㉥㘸攳㠷慥戰㤲昱搶㤳㍣ち搲晢㌱㤰改㤳昵㐶㝣㘴晦㔷㐳搶搲慤ㄱ㜳愳㐳㈳ㅥ搰㙣搶㌴㘷㜹㜳㜲㐱㑢愶ㄹ㈷づ挶挷摢攲戵㐹㡣晦㕡㔵摣搷㌴㌵㔳搷摥收㙢㥡摣㠰晦㝡㌷捤搶ㄷ改昱戶㍡散㤲摢晡㌴㑤挵搸㔱昶㤹㔳㔲换㑡㥢㡣㘱摦㜸扤㌵愹㜱㝣㌸〵扢愰㘵㍥扣挳㍥戵㜷ㄳ㜷㉡晡戲㌶㠶敥搹㌴㌳㡥昱㘵㥢〶愳㔱攲㘵扣愳㘷ㅦ㤱㔹摥㝥㤳㐳㠴㠰扣戵㐵改㈵〲㈳㔲ㄱ户ㄲ㝣㕢攲㍢戵挴愴戹㥦㤶㜹㙤つ㡤慤愳㑤㜸㐷㡦捦攰晣㠱㉥愷㑥〸扢捦㠷㡤挹㔷戰㔹戹ㅦ㙡づ㌰㘷㈴ㄳ㐶㔸㤴㌲愹㈵搳扥㘸㈸㘲晤慦攲㌰㔶㤱昶㌸挸㥡㙦搶敤扡捤㈵㌷晦㙥晥㝦㌴㍥㉥昲愷㙤㐵㡢づ㄰戲昸㑦晥戴愷昰㥦扦㤰慥㜴〴㉣㍣昷慡㜹挶挲愵戰敦摤㠴戵㥤摢愲换攰扥㑣㤸攵㡢昴㍥㑤晢㘴㕡ㄶ㈶㌲㤹㠵㙣㝥㕦攱㕡ㄷ攸㝡ㅢ㐷捣扤捣ㄳ〴㝣慦㤴敡搱挳㌱㌴戶つ慤㠷㈱扥敦㌹㤰㍥戵㡤㡤ㄵ㔶挴㔶摦昳㄰昵挰户㠷敦〵扣愹〹㔵㔵㐶㐲㌵昵㜵㡤㤹攴挲〵㤹昶㔶扤㝥㜶敤戴㜰晤搴捣㔲扤愵㝥㑡㜳扡愱戱ㄱ晦㘵㕡收挷㥢ㅢ㤲昵㤳攳㠷搵ㅦ㥡ㅣ扤慣戱戵㐹〵〱て挷挴ㅤ㜷㥤㍥愴㝥昸㝦㈶摥昳挵㌶愳慥晤挷搵ㄷ愹㑡㔳攱ㅡ㙣㙦㡢㠴ㄵ㔸戴㤷㐸㕥㈶搹㐰昲ち挹慢㈰㙡〷戸㜲挷㠵昷捥㍦敤㌵昰摡敢㈴㙦㠰㘰㜷㈳㉤挲摥攷㑤㠳㔵㈳昱㍦昷㐰摡㕢㈴㙦㠳㈸づ攰昹㔹㉤搲晥〱㤲户攱摢搱愲〳〴㠹戳㤹戵昷㈰昰㙢〵㜴㙡〷㔸戰改ㅡ㐱搶〸慢㐶㐸搵㈰㠴昱〴㘶愰愹㜰㥤㐵搸ㄱ㙥ㄵ昴晦㤴攴㌳㤲捦㐹扥㈰昹ㄲ㐴昵㠳慢㌷㌰㕦搳收ㅢ㤲㝦㠳搸㠰昹捥㘰搵㑥昸㕦㠰昹て㡤晥ぢ愲㜶〶㌱㠰昹ㅥ敦昲〲㌳㥡づㅤ㈰㐸摥〹捣㑦㄰昸戵〲㍡㔵〹ぢ㉦㘰㝥晦㉤て㌰扦㤹ち搷改㤱㄰㈲㔵㘰搱㝡㈸㄰㥥慤搵㑡㐹㝣㈴㍤㐱搴て㜰昵〶㐶愳㡤㥦愴ㄷ㠸つ㤸㍥〶慢挲〸㍣㥣挱晢搲愸ㅣ㐴㐵挱ㅡ挰〴挰收〵㈶㐲慦づ㄰〷㌰晤攱攲搷ち攸㔴ㄵ㕣扣㠰昹㈸ㅦ㌰ㅦ㥡ち搷㘹㥦㙡㐴慡挰愲㙤㠹愴摡㄰㤲愱㈴挳㐸㉡㐰搴㍢㜹㠱搹㡡㌶㕢㤳㡣〰戱〱戳慤挱慡ㅡ〴ㅥ捥攰㈳㘹戴ㅤ㠸摡ㄵ慣〱捣昶㘰昳〲戳ぢ扤㍡㐰ㅣ挰散〸ㄷ扦㔶㐰愷㜶㠳㡢ㄷ㌰捦攷〳收㌹㔳攱㍡㥤戵㍢㈲㔵㘰搱愲㐸慡㔵㤱挴㐸慡㐹㙡㐰搴ㄳ㜹㠱搹㤵㌶扢㤱㡣〱戱〱㌳搶㘰搵㔸〴ㅥ捥攰㝢搰愸ㄶ㐴搵㠲㌵㠰ㄹ〷㌶㉦㌰㝢搰慢〳挴〱捣〴戸昸戵〲㍡㌵づ㉥㕥挰摣㤱て㤸摢㑤㠵敢㌴摤㜸㐴慡挰愲㑤㐷㔲㙤〶挹㑣㤲㔹㈴戳㐱搴㡤㜹㠱㤹㑢㥢㜹㈴㝢㠳搸㠰搹搷㘰搵〴〴ㅥ捥攰晢搱㘸㝦㄰挵㌳㝦〶㌰〷㠰捤ぢ捣㐴㝡㜵㠰㌸㠰㌹ㄸ㉥㝥慤㠰㑥㑤㠶㡢ㄷ㌰ㄷ攵〳㘶戵愹㜰㥤㝥摣ㄳ㤱㉡戰㘸昳㤱㔴㕢㐰搲㐰㜲㈸挹㐲㄰㜵㙥㕥㘰㥡㘸搳㑣㤲〱戱〱戳搸㘰搵㕥〸㍣㥣挱㕢㘸搴ち愲愶㠱㌵㠰㘹〳㥢ㄷ㤸愹昴敡〰㜱〰戳ㄴ㉥㝥慤㠰㑥㑤㠷㡢ㄷ㌰挷攴〳㘶愵愹㜰㥤㔷㥤㠹㐸ㄵ㔸戴ㄵ㐸慡慤㈴㌹㠶攴㔸㤲攳㐰搴攱㜹㠱㌹㠱㌶㈷㤲㥣〴㘲〳收㘴㠳㔵戳㄰㜸㌸㠳㥦㐲愳㔳㐱搴ㅣ戰〶㌰愷㠱捤ぢ捣㙣㝡㜵㠰㌸㠰㌹ㄳ㉥㝥慤㠰㑥捤㠵㡢ㄷ㌰つ昹㠰㔹㘰㉡㕣攷㡢昷㐶愴ち㉣摡㉡㈴搵㔶㤳㕣㐴㜲㌱挹㈵㈰㉡㤱ㄷ㤸㌵戴㔹㑢㜲ㄹ㠸つ㤸㉢っ㔶敤㠳挰挳ㄹ晣㑡ㅡ㕤〵愲昶〳㙢〰㜳㌵搸扣挰散㑢慦づ㄰〷㌰搷挱挵慦ㄵ搰愹晤攱攲〵捣捣㝣挰捣㌰ㄵ慥昳攰〷㈲㔲〵ㄶ敤㌶㈴搵㙥㈷戹㠳攴㑥㤲扢㐰搴㤴扣挰摣㐳㥢㝢㐹敥〳戱〱昳㠰挱慡㠳㄰㜸㌸㠳㍦㐸愳㠷㐰㔴㍤㔸〳㤸㠷挱收〵收㘰㝡㜵㠰㌸㠰㔹てㄷ扦㔶㐰愷づ㠱㡢ㄷ㌰戱㝣挰㔴㤹ち搷〹晥〴㈲㔵㘰搱㥥㐵㔲敤㌹㤲攷㐹㕥㈰㜹ㄱ㐴㔵收〵收㈵摡扣㑣戲〱挴〶捣慢〶慢㤲〸㍣㥣挱晦㐶愳搷㐰㤴づ搶〰收㜵戰㜹㠱㐹搱慢〳挴〱捣㥢㜰昱㙢〵㜴㉡つㄷ㉦㘰㠶收〳㘶㠸愹㜰㕤戹㔸㠰㐸ㄵ㔸戴て㤰㔴晢㤰攴㈳㤲㡦㐹㍥〱㔱〳昳〲昳㈹㙤㍥㈳昹ㅣ挴〶捣㤷〶慢㜸㈱㘴㌸㠳㝦㐵愳慦㐱搴㐲戰〶㌰摦㠰捤ぢ捣愱昴敡〰㜱〰昳ㅤ㕣晣㕡〱㥤㙡㠴㡢ㄷ㌰愵昹㠰㈹㌱ㄵ慥㉢㌲捤㠸㔴㠱㐵晢ㄵ㐹戵摦㐸㝥㈷㈹㉡〶㔱㈰敡户㕦昳ㅤ昹昶愰㑤〹㐹㈹㠸つ㤸㥥〶慢㌲〸㍣㥣挱换㘸挴㌹っ㙡㌱㔸〳ㄸ㍦搸扣挰㉣愲㔷〷㠸〳㤸㍥㡣慢ㄵ搰愹ㄶ戸㜸〱昳㌹㔶挲㜳慣昴㤹愹㜰㕤㘹㙡㐳愴ち㉣摡㘶慣㝤㈰挹㈰㤲捤㐹戶〰㔱ㅦ收〵㘶㑢摡っ㈱ㄹち㘲〳愶挲㘰㔵㍢〲ぢ㌰挳㘹戴ㄵ㠸㕡ち㤱〱捣搶㘰昳〲戳㠴㈵㜵㠰㌸㠰搹㤶㜱戵〲㍡戵っ㉥㕥挰㙣挸〷捣换愶挲㜵〵敤㌰㐴慡挰愲敤捣摡㉢㐹㠲㈴㈱㤲㌰㠸㝡㉥㉦㌰㔱摡㔴㤱挴㐰㙣挰搴ㄸ慣㍡ㅣ㠱〵㤸㕤㘸戴㉢㠸㍡ㄲ㈲〳㤸摤挰收〵收〸㤶搴〱攲〰㘶㉣攳㙡〵㜴敡㈸戸㜸〱㜳㕦㍥㘰敥㌵ㄵ慥㑢㠳㉢㄰愹〲㡢㌶㤹戵㑦㈱搹㤳㘴㉦㤲愹㈰敡昶扣挰㑣愷捤っ㤲㤹㈰㌶㘰㘶ㅢ慣㕡㠹挰〲捣ㅣㅡ捤〵㔱挷㐲㘴〰㌳て㙣㕥㘰㡥㘱㐹ㅤ㈰づ㘰昶㠵㡢㕦㉢愰㔳挷挱挵ぢ㤸换昲〱戳搶㔴戸慥㜹㥥㠰㐸ㄵ㔸戴㌸㤲㙡〹㤲㈴㐹㡡㐴〷㔱慢昳〲㌳㥦㌶ぢ㐸ㅡ㐰㙣挰㉣㌴㔸挵㑢愸〲㑣㈳㡤㥡㐰ㄴ㉦愳ㅡ挰㌴㠳捤ぢ捣㐹㉣愹〳挴〱捣㘲挶搵ち攸搴挹㜰昱〲收愴㝣挰㥣㘸㉡㕣搷㜲㑦㐵愴ち㉣摡㘱慣晤㜰㤲㈳㐸㡥㈴㌹ち㐴慤捣ぢ捣ち摡慣㈴㌹〶挴〶捣㜱〶慢㑥㐳㘰〱收㜸ㅡ㥤〰愲捥㠰挸〰收㐴戰㜹㠱㌹㥤㈵㜵㠰㌸㠰㌹㤹㜱戵〲㍡㜵㈶㕣扣㠰挹攴〳愶搹㔴戸慥㔱㥦㡤㐸ㄵ㔸戴㜳㔸晢戹㈴攷㤱㥣㑦㜲〱㠸㕡㤰ㄷ㤸㔵戴㔹㑤㜲ㄱ㠸つ㤸㑢っ㔶㥤㠳挰〲捣愵㌴㕡〳愲捥㠳挸〰㘶㉤搸扣挰㥣换㤲㍡㐰ㅣ挰㕣挱戸㕡〱㥤㍡ㅦ㉥㕥挰散㥤て㤸㜹愶挲㜵敤晤㐲㐴慡挰愲摤挰摡㙦㈴戹㠹攴㘶㤲㕢㐰搴㡣扣挰摣㐶㥢摢㐹敥〰戱〱㜳㤷挱慡㔵〸㉣挰摣㑤愳㝢㐰搴㐵㄰ㄹ挰摣ぢ㌶㉦㌰慢㔹㔲〷㠸〳㤸〷ㄸ㔷㉢愰㔳ㄷ挳挵ぢ㤸㌱昹㠰搹捤㔴戸收ㄴ㕣㡡㐸ㄵ㔸戴挷㔹晢ㄳ㈴㑦㤲㍣㐵昲㌴㠸慡捡ぢ捣戳戴㜹㡥攴㜹㄰ㅢ㌰㉦ㅡ慣㕡㠳挰〲捣㕦㘹昴ㄲ㠸扡っ㈲〳㤸㤷挱收〵㘶㉤㑢敡〰㜱〰昳㉡攳㙡〵㜴敡㜲戸㜸〱㌳㈲ㅦ㌰㕢㥢ち搷㘴㠹㉢ㄱ愹〲㡢昶て㈴搵摥㈱㜹㤷攴㍤㤲昷㐱搴㤰扣挰㝣㐰㥢て㐹㍥〲戱〱昳㠹挱慡慢㄰㔸㠰昹ㄷ㡤㍥〵㔱㥣㝦㘱〰昳ㄹ搸扣挰㕣捤㤲㍡㐰ㅣ挰㝣挹戸㕡〱㥤扡ㄶ㉥㕥挰昴捡〷㡣摦㔴戸㈶㠱慣㐳愴ち㉣摡昷慣晤〷㤲ㅦ㐹㝥㈲昹ㄹ㐴㤵攴〵收㔷摡晣㐶昲㍢㠸つㄸ搵㐳㔸㜵㍤〲ぢ㌰挵㄰㘸㍤㐰搴㡤㄰ㄹ挰㤴㠰捤ぢ捣つ㉣愹〳挴〱㑣㑦戸昸戵〲㍡㜵ㄳ㕣扣㠰昹昷㉦㜹㡥㝣扦㌱ㄵ慥搹㉤户㈰㔲〵ㄶ㉤㠰愴㕡㍦㤲㑤㐸晡㤳㙣ち愲㍥㠳慢昷挹昰捤㘸㌳㤰㘴㄰㠸つ㤸㉤っ㔶摤㡡挰〲捣㘰ㅡ㙤〹愲㙥㠷㘸㙢㉣㌸㘴〶㥢ㄷ㤸摢㘸搱〱攲〰愶〲㉥㝥慤㠰㑥摤〱ㄷ㉦㘰摥挸〷捣敢愶㈲㜷搶㑥改摤㠸㤴㝢㘵㔲㘶愱㘶攷㌳搸㘶㑡昴㠵戱㉦㍤慦戹愱慤戵㔷扡戶扤㉤㌳戱愱㙤㝣㙢㕢敦㌴〸摥㡡换ㄶ㜲改摦收㌴㉡扤㜷㠳扥㜴㉥慥捤つ㜳慢㌰㐱户慥扤戵㉤㈳ㄷ㕤㠷扡昵攳㌳搳㌳㙤攳ㅢ㕡ㄷ㌵挶㤷㡦昰㔰ㅢ㥡㝤ㄶ攸捤㤸㡢搲㠲㈹㈹ㅢ㌳捡㉣㕡愴愷㍣㙡㥣㤳㘹㙦㐹敡㔳挶晦ㄹ㘶戳㈸攳敡㜱ㄱ㉥㔰㉡㔵愴戶挹㍦㝢挳㠶晢㄰昴愶ㄸㄷ㌵搵ㅦ㥣っ搱〱㝦㑣搹挵愶㔷㠴㥣搸捣昱㔷㔴㝡て搸挲㥢㠷㙤㙥㑣㉦ㄸ晢搳㘸愹㈱敢㘳㑥扥㥡搲摣摡㤰搲晤㈶㌷慤愱戹慦昹㜶㐶㝢㥢㐳ㄳ㕦搶摦搴攰慡敢㡣㘶戴㍤ㄹ㙦㐹晤ㄹ㍡㠲ㄵ挳㥦搱づ攵挳扦㍦〶戲ㄱ愶愸攸㙢㥥㡥攰摦搷㐷ぢ搰㐵愵昷㠲昱扣〰㥥晤ㄸ攲㡤㙤㕡㔱㌹散晢㄰敡慣戸㡣摣㌴㍤摥㉣ㅤ㤸搳㤶ㅡ慦㉦改㉢ㄶ㍡㌶㙣捣㠷㙦搴晢㍢㔹㤹〷愱愵㙢ㄳ慤㤹挶昶㌶扤㙦昶㥤㝣挰戵昴㙣扤㌱捥㈹㘲扤戳敦㘶㈶摢㌰㠹㉥ㅢ㡦搳扦晥㍣摤〱㈲㈵㘶㠷㤴昴挸㔷㘰挳㜵慥〴㍦㍢㝦戰愳㘸㘴㕡晥扥ㅣ慢㔶慦攲摦㜵㘳㡢慣㌷收㠷攸㍥㠴敦晡ㅣ㌰㝥㡡晡㕢㔳ㄳ㡤㍤㥢散戴㝡㕢㌲㑥扦敡㤳㤶晤ㅤ收㔸昲㔶㠸㜲㝥㙣ㅡ㜱㥦㑡㕢㐳㌲摥搸戸扣㙦㝡㑡㜳戲戱㍤愵㑦㡤㈷昴㐶㙢㕦㥤㘹㘹晡㤳昴慢㠴㥢扦搱慢〲戸㤸ㄳ攳愶攰晥㈱㙢挶搹ㅦ摥扤ㄵ㘹愳戰㘷㤳慦㕡挴㌰昶㙤昷愳㠸晦昳㘴㍢㍦㥣㌶改㥣㉡㉡㜷㤷㘰㤷收ㄲ㜱㕦挶挹㐸搹昹㝡昲㘹戳㤹㑤捤㑣挵戴ㄱ㍤㘵ㄳ㑤㙥㌰㐴㝦㥡捦㤴戴挸攷昳晤搱㉦ㄵ㘰㠵扦慦捤昹て搸搹ㄹ晣㔸ㅥ㐵昱摢攵㐱昰戹搳㤸㙣〷ㅦ昲㝤㉦㍢挰〰っ换戹昷㌲づㄶ收㌶戴㌵敡扤搲愲㤷昷㘵晣㌸㄰捤㥥改戹ぢ㌰㈵㘸㝣㥦昴愴㤶㠶㔴㘳㐳戳捥〳て捣敤攵ㅤ㍤㔳昵昹㤸㠵㍡㌳搳摡挰ㅢ搵晡愴攷戶挴㥢㕢ㄷ㜱收㔷㜲昹㈶づ㑥㥡㔵㥡ㅥ搷搰㡣て㡦㤱㤳敦换搳㜳ㄶ㘴㤶攲㕥户昶愶收㐹昱㐵慤㝦㡡㐶㤹㕦㈵㐰挸昸㐴ㄵ慢攲㘲㔵㔶㕣昶㐷扦愳戰㠵㈳㘴〸昱㡡㐹捣㔶㍤㠴㜷〵㍥慢散㤲㌹〷㤸㥦㔵搶攴戸㙦换㜳㔲㘲昶㐶㐱敥㝦戵㥤昰〱敤㍤ㅡ㘴捦㐹昳愶㜴捥ㅣ晦晦扡敢慥昴㘱㐴㉥昰㌵㈰㥢㐵㜶㥡敡〰ㄸ昷㌵㌶ㄵ捡戸攵㘸搲㜱㜲戹㥢㥦㍦㉤㌶摣ㄲ昱捤㐹㜳扥㥤㠸㐹㠵扤昱挱挷㙥ㄷ㤳㌱戱扦敤㙢㌰㍣㠴㙢㡡㌷戶㥡扡扡㑣㔳㔳㥣㥢ㄶ㌷换㌹搸㘷敢㘵㜲㍣㡤㍤㠹㤶〶㤱敤捦ㄴ挵㤷㐱ㄴ㕦㈶㈲㝣ㄵ㜳敡戹扣㘷慣捣晣㜸㑢㐳摢㠲愶㠶㘴ㄹㄹ㑥て晦㔳㙣㤳搸㠴㑡〰愶昵㈷ㅢ㈶づ㑥㜳㈷㝥ㅡ㜳ㄵ搱敥搱ㄸ㉦㄰㍡戶ㅦ㕢㙥戱㝣㝦慢㍦㌸慦户㐸㈹搹搱㙢㤵㠸㔶㡡戱㉣〴收㠷挴㜶攰〵㠹散㠴搴㈳㌴挰愲〵㘱㙥晤㤵慣挷扢㠲搳㉦㝢挲挰㍦㌵ㄳ㑦㑤挴ㅤ〴㤹㤶㥥收㕤愲㘵㘸㉤㜷㈹㉤〱㑥戹慤挳摣㜴捣㜹㕦㠲攳摦㤶㌲ち收㘰㌲㙢〹㈷敢晡㡣ㅥ昲㐳㕢㔴㕡摡慢捣㉢搷ㄴ㉢搶〸㜳㙡愲晤㉥摢㈹慥昸㥦捦慡ㅥ换ㄵ昱晢戹㈲㕡〸㔴ぢ㠳愸㐷挱㜲㝤㜲っ㈲㌴㠸㠲㤴㍥づ㘵敥愷㈴敦昴㔴㌸ㄴ㤵㌶㜱摡㙣㔹ㄳ㔷〷㠷ㅡ㍥㑣愶挵昴㕢㐰攲敢㔵昶ㄸ昴㕡ㄵ慣㥥㝦敥戹㌱㜸㕦愴㥥〲戱昲㤷攲扤摦㑦昰戴ㄸ昳㔷㠳愸㤷挰㜲㈰㉡㙤㉢搲㜶㘱㡡捥㐱㠸㝡ㄹ㉣〷㈲搶㥦慤㡢㘶て㌷㐰挵㐳㘸㌶㜲㘳㠷㘳敡ㄵ搸昱㤰っ搷㘲㔸㐱〷摥㔹挷〴敡㔵㌰㍣㉥㌰晥昲㝥㜳愹搷㘰挰㙦慦㈲捦扤愵㝡ㅤㅡ敥㌱戵㌱㕣扤㌷昰㡥㍢愲散㠶㌹ㄶ搲㡤㙦㤸㙦搲〳㡢㘳挳㔴㙦㐱㘲㠱㘹敢㜶㉤㔷㘵ㅣ戳扤敤㙤㔰㐷㠳昱㌴昸〷っ搸㜱㙤〲戸㙣㤳摥戳戹搹㥡㌴㤱㙥㤳攸昶㈹っ㙣㑤㥡〲㤹扤㐹㥦㠱㉤摣愴捦㘱搱攵㈶㝤〱㘳愳㐹㝢戲㠲づ戰搹㈶㝤〹愶㉢㑤晡ㅡ㜶〵㥡昴つ搴搲愴愹㕣扤㝦㠳㜳㌴㘹㍡愴ㅢ㙦搲㜷㜰㜳㌷改㍦㤰㝡㌴㘹㈶㔷㘵ㄶ戳晤搷摢㘰㌶つ收搰攰㝢ㄸ㐸㤳收㠲换㌶改㈷㥢㥢慤㐹昳攸戶㌷摤㝡愰ㄶ㕢㤳昶㠵捣摥㈴ㅥ㜸ㄷ㙥㔲㈹㉣扡摣㈴ㅦ㡣㡤㈶敤挷ち㍡㤸捣㍣扡㔶㍤愱敢㑡㤳㌸搵戴㐰㤳㌸〹㔵㥡㜴〰㔷慦ㄷ㌸㐷㤳づ㠲㜴攳㑤攲慣㔵扣㜲㍥㐹㝤㈱昲㘸㔲㍤㔷攵㄰㘶㉢昷㌶㠸搳㈰㐱〳㑥㜴㤵㈶㈵挱㘵㥢挴戹慣㔶㕣㕢㤳㔲㜴搳改挶㜹愷戶㈶捤㠷捣摥愴㈱㔰ㄷ㙥ㄲ愷慢㜶戹㐹挳㘰㙣㌴㘹〱㉢㜰㌴愹〲扡慥㌴㠹搳㕥ぢ㌴㘹㙢愸愵㐹㠷㜲昵㐶㠰㜳㌴愹ㄱ搲㡤㌷㘹㕢戸攱㤵搳愴㤱㄰㔹㘰㔲㙢㝥戹㌵㜳㔵㌲捣挶㈹戶ㅥ〶㡢㘸戰㤸〶㥣㜴㉢㑤㙡〱㤷㙤ㄲ攷搵㕡㙥戶㈶戵搲㡤㍦㕣愱㌸〷搶搶愴㈵㤰搹㥢挴搹戱㠵㥢挴愹戳㕤㙥ㄲ愷搸ㅡ㑤㕡捡ちㅣ㑤攲捣摢慥㌴㠹㔳㜰ぢ㌴㠹㤳㜳愵㐹换戹㝡㘳挰㌹㥡㜴㌸愴ㅢ㙦ㄲて㌰昰捡㘹搲ㅥ㄰㔹㘰㔲㙢㌶改㐸慥捡㔱捣㔶敢㙤㜰㌴つ㔶搰㠰ㄳ㠰愵㐹㉢挱㘵㥢㌴挱收㘶㙢搲㌱㜴㍢㤶㙥搳㘱㘰㙢搲昱㤰搹㥢㌴〳敡挲㑤攲㌴摥㉥㌷㠹搳㝤㡤㈶㥤挰ちㅣ㑤攲㉣攰慥㌴㘹㉥散ち㌴㠹ㄳ㠵愵㐹㈷㜱昵㌸㘳搸搱愴㤳㈱摤㜸㤳㌸戳ㄸ慦㥣㈶㜱㝡戱㐷㤳㑥攵慡㥣挶㙣㥣㝡散㘱㜰㍡つ捥愰〱㈷㈳㑢㤳捥〴㤷㙤ㄲ攷ㅢ㕢㙥戶㈶㥤㐵户戳改㌶ㅦ〶戶㈶㥤ぢ㤹扤㐹㥣㌵㕣戸㐹㥣㔲摣攵㈶㜱敡戱搱愴昳㔸㠱愳㐹ぢ愱敢㑡㤳㌸㌵戹㐰㤳㥡愱㤶㈶㕤挰搵换㠰㜳㌴㘹ㄵ愴ㅢ㙦ㄲ㘷㌹攳㤵搳㈴㑥㜵戶挰愴搶晣㈴㕤挴㔵戹㤸搹㌸つ摡挳攰ㄲㅡ㕣㑡〳㡥扤愵㐹㙢挰㘵㥢挴戹捦㤶㥢慤㐹㙢改㜶ㄹ摤㔶挰挰搶愴㉢㈰戳㌷㘹㈵搴㠵㥢挴改捤㕤㙥ㄲ愷㐱ㅢ㑤扡㤲ㄵ㌸㥡㜴ㅣ㜴㕤㘹搲〹戰㉢搰愴ㄳ愱㤶㈶㕤捤搵攳㑣㙡㐷㤳慥㠵㜴攳㑤攲㡣㙢扣㜲㥡㜴ち㐴ㄶ㤸搴㥡㑤㕡挷㔵戹㥥搹㌸㈵摢挳攰〶ㅡ摣㐸〳㑥搲㤶㈶摤〴㉥摢㈴捥挳戶摣㙣㑤扡㤹㙥户搰㡤㜳愶㙤㑤扡つ㌲㝢㤳㌸㥢扡㜰㤳㌸搵扡换㑤攲㤴㙣愳㐹户戳〲㐷㤳㉥㠱慥㉢㑤㕡〳扢〲㑤㕡ぢ戵㌴改㑥慥摥㘵攰ㅣ㑤扡ㅢ搲㡤㌷㠹戳扦昱捡㘹搲㤵㄰㔹㘰㔲㙢㌶改㕥慥捡㝤捣㜶㤵户挱晤㌴㜸㠰〶㔷挳㐰㥡昴㈰戸㙣㤳㌸㈷摣㡡㙢㙢搲㐳㜴㝢㤸㙥㥣扦㙤㙢搲㈳㤰搹㥢挴㤹摤㠵㥢㜴〷㉣扡摣㈴㑥て㌷㥡戴㥥ㄵ㌸㥡挴㔹攳㕤㘹ㄲ愷㡦ㄷ㘸ㄲ㈷㤶㑢㤳ㅥ攳敡㜱㠶戹愳㐹㑦㐰扡昱㈶㜱㈶㍡㕥㌹㑤㝡㄰㈲ぢ㑣㙡捤㈶㍤挵㔵㜹㥡搹㌸㔵摤挳攰ㄹㅡ㍣㑢㠳㠷㘱㈰㑤㝡づ㕣戶㐹㥣㥦㙥戹搹㥡昴㍣摤㕥愰摢戳㌰戰㌵改慦㤰搹㥢挴㔹收㠵㥢挴㈹攸㕤㙥搲ぢ㌰㌶㥡昴ㄲ㉢㜰㌴改㐵攸扡搲㈴㑥㘵㉦搰㈴㑥㜲㤷㈶㙤攰敡㜱戶扢愳㐹慦㐲扡昱㈶㜱㔶㍣㕥㌹㑤攲搴㜸ぢ㑣㙡捤㈶扤挶㔵㜹㥤搹㌸㙤摥挳攰つㅡ晣㥤〶㥣㐸㉦㑤㝡ㄳ㕣戶㐹㥣㉢㙦戹搹㥡昴ㄶ摤摥愶摢〷㌰戰㌵改ㅤ挸散㑤晡㄰敡挲㑤晡〸ㄶ㕤㙥搲挷㌰㌶㥡昴㉥㉢㜰㌴㠹戳改扢搲㈴㑥慢㉦搰愴捦愰㤶㈶扤捦搵攳捣㝢㐷㤳㍥㠰㜴攳㑤晡ㄲ㙥㜸攵㌴改㉢㠸㉣㌰愹㌵㥢昴ㄱ㔷攵㘳㘶攳ㄴ㝥て㠳㑦㘸昰㉦ㅡ㜰㔲扦㌴改㔳㜰搹㈶㝤㘷㜳戳㌵改㌳扡㝤㑥户㕦㘱㘰㙢搲㤷㤰搹㥢挴搹昷㠵㥢昴㍢㉣扡摣愴愲㘲慢㐹㕦戱〲㐷㤳ㄴ㜴㕤㘹ㄲ愷昸ㄷ㘸㔲〹搴搲愴㙦戸㝡散㠷愳㐹摦㐲扡昱㈶昱㙥〱慣㔷㑥㤳捡㈰㕤て㘹捥㠹搸晦㜰㔵晥换㙣㥡户挱昷㌴昸㠱〶扣挱㐰㥡昴㈳戸㙣㤳晡搸摣㙣㑤晡㠹㙥㍦搳㡤昳晤㙤㑤晡ㄵ㌲㝢㤳〶㐲㕤戸㐹扣㑤愰换㑤摡ㅣ挶挶㈷改㌷㔶攰㘸搲ㄶ搰㜵愵㐹扣摤愰㐰㤳㜸㈳㠲㌴㠹㔳㘵搴㔰㜰㡥㈶ㄵ㐳扡昱㈶㔵挰捤摤愴攱㤰慥㜷㌷〹扦ㅡ㠸㝢㐲㤸㙤㉢㙦〳ㅦつ㝡搲㠰㌷㍢㐸㤳捡挰㘵㥢戴慤捤捤搶㈴晥搴愵收愷ㅢ敦㍤戰㌵愹㌷㘴昶㈶昱慥㠴挲㑤攲㉤ぢ㕤㙥ㄲ㙦㙤㌰㥡搴㠷ㄵ㌸㥡挴㍢ㅥ扡搲㈴摥晡㔰愰㐹扣㈹㐲㥡㔴捥搵㡢㠱㜳㌴愹ㅦ愴ㅢ㙦㔲つ摣摣㑤摡〵搲昵敥㈶昵攷慡㙣捡㙣扣捤挲挳㘰〰つ㌶愳〱㙦扣㤰㈶つ〴㤷㙤ㄲ敦慤戰摣㙣㑤ㅡ㐴户捤改㌶ㄹ〶戶㈶つ㠶捣摥愴㈹㔰ㄷ㙥ㄲ㙦㥦攸㜲㤳㜸㥢㠵搱愴㉤㔹㠱愳㐹扣晢愲㉢㑤攲㙤ㄸ〵㥡挴ㅢ㌴愴㐹㐳戹㝡扣㔳挳搱愴ち㐸㌷摥㈴摥搱攱㙥ㄲ㙦敢㔸敦㙥搲㔶㕣㤵慤㤹㡤户㝣㜸ㄸ㡣愰挱㌶㌴攰㑤㈰搲愴㙤挱㘵㥢挴晢㍣㉣㌷捥挷昰晢晢㠱㙡㈳改戶ㅤ摤攲㌰戰㌵㘹〷挸散㑤㑡㐰㕤戸㐹扣㤵愳换㑤㑡挱搸㘸搲㈸㔶搰挱㘴搶㔹㜰ㅤ扡慥㌴㠹户㠴ㄴ㘸搲〲愸愵㐹㍢㜱昵ㅡ挰㌹㥡戴㌳愴ㅢ㙦ㄲ敦㉥㜱㌷㠹户㤸慣㐷挹㌹摦㐹㐱慥㑡㠸搹㜸晢㠹㠷㐱㤸〶ㄱㅡ昰㠶ㄴ㘹㔲ㄴ㕣戶㐹扣攷挴㜲戳㝤㤲慡攸ㄶ愳摢㘱㌰戰㌵愹〶㌲㝢㤳㜸攷㐸攱㈶昱戶㤲㉥㌷㠹户㥦ㄸ㑤摡㠵ㄵ㌸㥡㜴ㄴ㜴㕤㘹搲ち搸ㄵ㘸搲㑡愸愵㐹扢㜱昵㡥〱攷㘸搲敥㤰㙥扣㐹挷挱捤摤愴攳㈱㕤敦㙥搲ㅥ㕣㤵㕡㘶㍢挱摢㘰ㅣつ敡㘸挰㥢㘳愴㐹攳挱㘵㥢挴晢㕦慣戸戶㈶㑤愰摢㐴扡昱㕥ㄵ㕢㤳㈶㐳㘶㙦ㄲ敦㘲㈹摣㈴摥攲搲攵㈶昱㔶ㄸ愳㐹㔳㔸㠱愳㐹ㄷ㐰搷㤵㈶慤㠲㕤㠱㈶慤㠶㕡㥡戴ㄷ㔷㡦㜷搳㌸㥡㌴つ搲㡤㌷㠹㜷摤戸㥢㜴㈹愴敢摤㑤㥡挱㔵㤹挹㙣扣㉤挷挳㘰ㄶつ㘶搳㘰㉤っ愴㐹㜳挰㘵㥢挴㝢㜱㉣㌷㕢㤳收搲㙤ㅥ摤㜸摦㡣慤㐹晢㐰㘶㙦ㄲ敦愸㈹摣㈴摥㙥搳攵㈶昱戶ㅣ愳㐹晢戲〲㐷㤳㜸户㑥㔷㥡挴摢㜶ち㌴㠹㌷昴㐸㤳昶攷敡昱捥ㅥ㐷㤳づ㠴㜴攳㑤攲ㅤ㐰敥㈶摤つ改㝡㜷㤳づ收慡搴㌳ㅢ㙦ㄱ昲㌰㌸㠴〶㜱ㅡ摣ぢ〳㘹㔲〲㕣戶㐹扣㉦挸㜲戳㌵㈹㐹户ㄴ摤ㅥ㠷㠱慤㐹㘹挸散㑤㝡〲敡挲㑤攲慤㍦㕤㙥搲㔳㌰㌶㥡㌴㥦ㄵ㌸㥡昴㌴㜴㕤㘹ㄲ㙦㈱㉡搰㈴摥㕣㈴㑤㙡攰敡昱㉥㈳㐷㤳ㄶ㐲扡昱㈶昱㙥㈴㜷㤳㜸㑢搲㝡㜷㤳㥡戸㉡捤捣挶摢㤵㍣っ㌲㌴㔸㐴〳摥挰㈴㑤㕡っ㉥摢㈴摥愳㘴戹搹㥡搴㐲户㔶扡晤〳〶戶㈶戵㐳㘶㙦ㄲ敦㌴㉡摣愴㜷㘱搱攵㈶扤〷㘳愳㐹㑢㔸㠱愳㐹敦㐳搷㤵㈶昱㜶愶〲㑤晡㄰㙡㘹搲㌲慥摥㐷攰ㅣ㑤㍡っ搲㡤㌷改ㄳ戸戹㥢昴㉦㐸搷扢㥢㜴〴㔷攵㐸㘶攳慤㔳ㅥ〶㐷搱攰㘸ㅡ昰㘶㉡㘹搲ち㜰搹㈶昱㝥㈹换捤搶愴㤵㜴㍢㠶㙥摦挳挰搶愴攳㈰戳㌷㠹㜷㍤ㄵ㙥搲㡦戰攸㜲㤳㝥㠲戱搱愴攳㔹㠱愳㐹扣愳慡㉢㑤攲慤㔵〵㥡昴ㅢ搴搲愴ㄳ戹㝡扣晢捡搱愴扦㐰扡昱㈶㈹㡥昳㠱㠴㜳戶㔰㌱愴敢摤㑤㍡㠵慢㜲㉡戳昵昰㌶㌸㡤〶愷搳愰〴〶搲愴㌳挰㘵㥢搴搳收㘶㙢搲㤹㜴㍢㡢㙥〱ㄸ搸㥡㜴づ㘴昶㈶昵㠳扡㜰㤳㌶㠱㐵㤷㥢搴ㅦ挶㐶㤳捥㘵〵㡥㈶㙤ち㕤㔷㥡戴ㄹ散ち㌴㘹㈰搴搲愴昳戹㝡㠳挰㌹㥡㜴㈱愴ㅢ㙦搲ㄶ㜰㜳㌷㘹㌰愴ㅥ㑤㕡捤㔵戹㠸搹㜸㑢㤹㠷挱挵㌴戸㠴〶㐳㘰㈰㑤扡ㄴ㕣戶㐹ㄵ㌶㌷㕢㤳搶搰㙤㉤㐸改づ㌰攸摡摤㐵㥣戰ㄷ戰摤昲挵戹戱慤晤搲戳摡攳㡤㜸搰挲っ摣㝦搰㐶搱㥦㘱昲㘹㠹㜱ㄷ㐸敥㙦㐶㍢㥦扦㠰ㅢ愷㘴ㄵづ㌸㘸㈸搶㉣ㄷ〳愷慤戹㙥慤戴晣㘳㜷㠹昸㑢敢㝦晥晤昷慥㘵攱收搱㜳〹㝦愲戴扥扥愸㡣㌹搱㈴摣づ㜸㌹ㅡ挶㌹昳扣㡦愱挰㐴散㥣㥢㈶ㄸ慤㝦攷戴㔱㑥㄰ㅥ搵挸㐷戳㜸捤㌷㜵捥挷扥〲〹ㄵ㈷㘵换〶㝢㈵㌹〴攳㔲㕡〹改㐶攷昲挲〱㜷㠳㜱㔶敦㥣戶攵㡤㤸㐹捤户晣㔱㑥攳ㅤ愷㡥ㅡ㙡㤴㤷㘹㈹挱㑤㙦戹㍦戹㥢昵扤ぢ愱㝡㙤㥡昳ㄳ挷攲㐶捤㘸㔴㔳㝡〰〰捥敢捦愲㍢㌱愵て晦㝣㔷愳挴㑤愷㌵㈴㕢㌲慤㤹㜴㕢挵ㅣ摣つ㔰挱ㅦ扤挶㑦昴㔴搶㤶敥㠷㠸㥥㌹戹㘲㈵捤㝣愲㠸戴挹扦戰㌹戳戴㔹慡㈹㙤攵㙦㝦ぢ㕥㍤㝢㌲つ捦㑥挸摦搶〰㉥㄰㐴愱晣ぢ㠴㑣㔴㝤搷㈲搶㌶㜵攳敡㘶搷㠷㠳昱㜰㉡㔱㤵㑡挷搳㝡㈴㔹㤳慣搱挳㠹㘰㌴ㄸ㑢愷ㄳ挱慡㘰㌸ㅣ〸㥢㍥摡㜵昰〹㐴㉣㙥ㅤ戹愸挵㔱㔷㕥〵㡥㠹㝤㤲散㝦㐸〲㌱㐴挶ぢ扦㉣㡦㍣扤敢挶搵换㈴收搹昸㐹㙤摦㡤㤰昴㠳挴昹〴ㄶ摦㑤㄰昷㠵搸㜶㝦㐰愰摡㡣愲つ㐷㈸敤ㄶ㔸㘸ㄵ㜸愷㜶㠱㥣㝢㈴扦㥡づ攸昹㠹㘱㉥扦㜶㍢㉣戰攵慢㕤挱㜲敢搷敥㠰㐰㡤挱㍢㐱晡㑥㜲昴攷㌲ㄶ㔲㙥㥤㙡㑦戸㜳㥢㠰戰㐸㘳愳搹㔳㌵ㄹㄲ昶搵搹㤷㕡㌳㤴敦㕥搸ㄹ敤㠸㈴㘲搱㘴㈸㕡ㄹ㑥㔶挵㈳挹㐴㔵㑤㉣㔶㔳㤹㠸〶㙢㘲攱ㅡ扤㍡㔴ㅤㄸ㘷愵扦て㍥㠱㍡㡢㤳㜶㡣户㌸敡捡㌹换戶㝢摡㌱ㄱ㤱昱㉡搲搸づ㡤ㅤ搰㠸㜷㠰搳㜵㐵㍥㤲捡㐷㈸摦ㄶ敦ㄴ愷散ㅡ〰㡦〱〶㥤〰㍦〶ぢ〲扣㈷昴〲昰攳㄰愸愹攰〴攰㈷挸搱㥦换㜴㐸〵攰ㅡ㠴㜰〳ㅣ昳〴㜸愶ㄹ捡昷っ㐲ㄹ〰敢搱㔸㍡ㄱ搲㠳昱㜴㜵㉡愲挷攳搵搱㘸㐴㑦挷昴㜸㈸㥣づ㐷㉢昵挰㉣㉢晤戳昰〹捣戶㌸〱㜸㡥挵㔱㔷㍥ㄷ㕣昷〰㍣て㤱昱㜲〱扣户㈵摦㠹捡㤷㔱㠴戶㈳挱搹ㄷ㜲〳攰ㅤㅤ〰扦ちぢ〲扣ㅦ昴〲昰摦㈰㔰〷㠰ㄳ㠰㕦㈳㐷㝦㉥〷㐱㉡〰㙦攷〹昰戶㥥〰搷㥢愱㝣㙦㈲㤴〹㜰㍡㤴㑥挴挳攱㜸㜵㍡ㅡ㐹挶㔲昱㜴㔴㑦㈷㜱㤷㑥㔵㈴㠶愵㉡㜰㠸㤵晥㉤昸〴攲ㄶ㈷〰㈷㉣㡥扡昲㈴戸敥〱㌸㠵挸㜸戹〰收㌴㔹㤱㠷愹晣㈷㡡搰㜸㉦㤲攲㔴㔹〳攰挱づ㠰㍦㠲〵〱㕥〰扤〰晣㌱〴敡㔰㜰〲昰㈷攴攸捦愵ㄱ㔲〱㜸愰㈷挰〳㍣〱㙥㌶㐳昹㍥㐷㈸〳攰㐴㈸ㄴ搶㤳㘹㍤㤶㑡㔴㐶㠲挰㔹㡦㈷㈳㝡つ戶收捡㘰㉣㤲っ〷㘴㝡㉡敢晦〲㍥㠱㐵㔶㌱〲昰㘲㡢愳慥扣〵㕣昷〰摣㡡挸㜸戹〰㙥戳攴㌵㔴㝥㠷㈲戴㙡㠲戳〴㜲〳㘰扦〳攰敦㘱㐱㠰㤷㐲㉦〰晦〰㠱㕡づ㑥〰晥㤱ㅣ晤戹ㅣづ愹〰散昳〴戸挴ㄳ攰㈳捤㔰扥㕦ㄱ捡〴㌸㤹㡡攲扢㑦㑦挴搳愹㐸㜵扡㍡ㅥ㡡㠷㐳㐱㍤ㄸ慣㑡㈷〱㜸㑤㐰愶㤶戲晥摦攰ㄳ㌸摡㉡㐶〰㕥㘱㜱搴㤵慦〴搷㍤〰ㅦ㠳挸㜸戹〰㍥搶㤲㡦愵戲ㄴ㠷摦摡敥〴㠷㔳㔴つ㠰㝦晣挹扥て㉥㠳〵〱㍥〱㝡〱㤸㑦扦㔳㈷㠱ㄳ㠰晤攴攸捦攵㘴㐸〵攰晦㈰㠴㝢ㅦ晣㉤愴敥㉦戹㔳捤㔰扥扥〸㘵〰ㅣ㐹愵愳搱㜸㈸ㄲ慤㡥㈶㈲搵搵㤱㜸㈲㥡愸慥㑥㐶慢愲㌵㌵㘹㍤㔵ㅤ㤰㘹愱慣扦ㅣ㍥㠱搳慤㘲〴㘰㤹ㄱ㙡改捡捦㠴慥㝢〰㍥ぢ㤱昱㜲〱㝣戶㈵㥦㐰攵㘶㈸㔰ㅢ㡦㜷敡㕣挸つ㠰㍦㜱〰扣㌹㉣〸昰㜹搰ぢ挰㕢㐰愰㉥〰㈷〰て㈶㐷㝦㉥慢㈰ㄵ㠰㍦昰〴昸㝤㑦㠰㉦㌲㐳昹㠶㈱㤴〱㜰㌴ㄴ慡㡥㈴㠲挱㘰㌲㕥ㄳ㠹㠶㤳㌵挱㐸㈴ㄹ慦㑡愷昱㝤ㄷ㑦㈷㙢〲㌲愵㤳昵㔷挰㈷㜰㠹㔵㡣〰㉣戳㌹㉤㕤昹ㅡ攸扡〷攰戵㠸㡣㤷ぢ攰换㉣昹㕥㔴㡥㐴㠱摡㥥㜸愷慥㠰摣〰昸㌵〷挰㍢挰㠲〰㕦〹扤〰㍣ち〲㜵㌵㌸〱㜸㐷㜲昴攷㜲㉤愴〲昰〶㑦㠰㕦昲〴㜸㥤ㄹ捡㔷㠹㔰〶挰㌵搵㔵改㔴㡤㕥ㄹつ㐶㜴散㝢昵㜸㌸㤹ち㘲㌷㥣㑣搷㈴㤳㈱扤㌲㜰扤㤵㍥〸㥦挰つㄶ㈷〰换㑣㑣慥ㅢ㜵攵㌷㐱搷㍤〰㜳晥㈶㕥㉥㠰㙦戱攴戳愸慣㐶ㄱ摡㑣㠲㜳ㅢ攴〶挰㑦㌸〰摥ㄵㄶ〴昸㜶攸〵攰摤㈰㔰㜷㠲ㄳ㠰挷㤰愳㍦㤷扢㈱ㄵ㠰搷㝢〲摣攱〹昰扤㘶㈸㕦㉤㐲ㄹ〰㠷㈲改㔰㍣㔱㥤っ敢改捡㐸㑤慣㉡ㄱ㑥愶慢㘳攱戴ㅥ慣っ㐶ㄲ改㔰攰㍥㉢晤㌸昸〴敥户㌸〱㔸㘶㔱㜲摤愸㉢㝦㄰扡敥〱㤸㜳㉦昱㜲〱晣戰㈵摦㠷捡㈹㈸㐲摢㥢攰㍣〲戹〱昰㥤づ㠰愷挲㠲〰慦㠷㕥〰㥥〶㠱㝡っ㥣〰㍣㥤ㅣ晤戹㍣〱愹〰㝣慢㈷挰㌷㝢〲晣㤴ㄹ捡㌷ㅢ愱っ㠰㠳㤱敡捡ㄸ㙥ㄷ搶戱㉦㡥㠴搲攱〴昶挵挱㌸㌶改敡㐸㑤㌴愹㠷〳㌲つ㤲昵捦㠱㑦攰ㄹ慢ㄸ〱昸㔹㡢愳慥晣㌹㜰摤〳㌰攷㑤攲攵〲昸〵㑢㝥㄰㤵晢愳〸敤㐰㠲昳㔷挸つ㠰慦㜴〰㝣㄰㉣〸昰㑢搰ぢ挰〷㐳愰㌶㠰ㄳ㠰敢挹搱㥦换慢㤰ち挰㙢㍤〱扥搴ㄳ攰搷捣㔰扥㈴㐲ㄹ〰㔷㔷㈶慡㉢㈳愹㥡㜸戴㍡ㄹ㐹㘱敢慤㐹㈵挳㤱㥡㘰㉡㕥ㄵ㑤攰㘸㌸昰扡㤵㍥〵㥦挰ㅢㄶ㈷〰晦摤攲愸㉢㝦ㄳ㕣昷〰捣㌹㡦㜸戹〰㝥摢㤲㈷愹㕣㠸㈲戴〴挱㜹〷㜲〳攰㜳ㅣ〰昳挱扡〴昸㕤攸〵攰っ〴敡㝤㜰〲昰㈲㜲昴攷昲〱愴〲昰ㄹ㥥〰㥦收〹昰㐷㘶㈸㕦ㅢ㐲ㄹ〰㔷㔶㠶慡挲愹㜴愲㕡慦づ㐷㉡㤳愹㐴㌸ㅥ〲挸㔵搵㤱㔴㘵㔵㈸㔵ㄵ㤰改㠷慣扦ㅤ㍥㠱㑦慣㘲〴㘰㤹㜹㘸改捡㍦㠵慥㝢〰晥っ㤱昱㜲〱晣戹㈵攷敦ㅤ㙢㐷愰㐰㙤〱摥愹㉦㈱㌷〰㍥挶〱昰搱戰㈰挰㥣㝤㈸〰慦㠰㐰㝤〳㑥〰㕥㐹㡥晥㕣扥㠵㔴〰㍥捡ㄳ攰㈳㍣〱晥㡦ㄹ捡㜷㍣㐲ㄹ〰㈷㈳愱㜸㉣㤹搰攳愹㥡ㄸ㥥㌷㠳晤㠳ㅥっ搵㠴ㄳ戱㘰㌴ㅥ㑢㔷㈷〳晦戵搲㥦〰㥦挰昷ㄶ㈷〰晦㘰㜱搴㤵晦〸慥㝢〰晥〹㤱昱㜲〱晣戳㈵捦㔰㜹ㅡ㡡搰㥡〹捥慦㤰ㅢ〰㉦㜶〰㝣㈶㉣〸㌰㘷づち挰㘷㐱㈰㍦㠸㈵〰㥦㉤㥣〹㜰㌱づ敤〵攰㈶㑦㠰ㄷ㝡〲㕣〲㈷㠶昲㥤㡦㔰〶挰改㜴㌸ㄶて㈵㐳㤱㐸㌸ㄸ挱〱㐵㜵〸愷㈳㤲改慡㘸㉣ㅡ㐹㈷慢愲㠱㔲搳㐷扢〰㍥〱㥦挵〹挰㍤㉤㡥扡昲㌲㜰摤〳戰㠶挸㕥〰晢㉤㜹㍢〱扥ㄴ㐵㘸㙤〴戸㌷攴〶挰㠷㌸〰扥っㄶ〴戸て昴〲昰攵㄰愸㜲㜰〲昰ㄵ攴攸捦愵ㅦ愴〲昰㠱㥥〰敦敦〹㜰㝦㌳㤴敦ㅡ㠴㌲〰づ㠵㔲改戰㕥ㄵ㡢挵㉢ㄳ㤱捡㐴扡㍡慤㠷㐲戱㈸㠶捤搱㥡㙡〸〲㥢㕡改慦㠵㑦㘰㠰挵〹挰㥢㔹ㅣ㜵攵〳挱㜵て挰㠳㄰搹ぢ㘰㑥晢ㄳ昹攱〴昸㘶ㄴ愱ㅤ㐶㜰㌸昵捦〰㜸㠶〳攰摢㘰㐱㠰户㠴㕥〰扥ㅤ〲㌵ㄴ㥣〰㝣〷㌹昸㌳愴慡㠰㔴〰摥换ㄳ攰㈹㥥〰㙦㘵㠶昲摤㠳㔰〶挰㠹慡㈴㡥挶攲改㘰㌲ㄸ㡦㔴挶㘲搵戱㘴㍣〱㠴搳昱ㄴ㑥㑣搴㔴〷戶戶搲摦ぢ㥦挰〸㡢ㄳ㠰户戱㌸敡捡户〵搷㍤〰㡦㐴㘴昹攱〷㥥愹昴㍤㠸㘴㍣㌳㙣晥戸ㅦ㉦っ昸ㅥ㠲㡣㈷㤱昱昴㌲扢昸㘱㠸㌷㌳挴ㄳ摢ㅢㅢ㘷挶摢ㄶ㑣捥戴捡戵〴㕦〷㜴㠳㕤㉥搳㌳㔳捣㘷㠰ㅢ攷㐶攵戴攸㜶㔶晥㐷攱攳昷㍤〶扡改戸搹ㄳ㙡昷㥡㍢㜹昶㡣㜹㤳㈶㔷捣㥥㌰㘷摥搴戹㜳㝣㡦㐳搳敥㜸昰搷㉥㈳て昸挳て晢㍡㘸扣㡥㈷㤰㌶㌵㌴攳戲㑢㐳戲㘲戶摥㡡㐷挷户㡥ㅣ敥㤹晡㠹㝣㐵㘹㉢戱扤㘸㉢戸搱散㠰昵㌰㌶扣㤸㘳挳㝢㠶慢㠵つ㙦ㄴ昴戲攱㍤ぢ㠱摡〹㥣㙣㜸捦㤱愳㍦㤷㥤㈱㤵つ㉦散戹攱〵㍤㌷扣愰ㄹ捡昷㔷㠴㌲㌶㍣㥣㥡〹〵挳愱㔴㈴ㄴ慢㡥攸愱〴㑥搳㈴ㄲ搱慡㔴㜵㈲ㄹ㑥㠴㔳㤵〱㤹㐲㠸㡣摡㑢昰〹㠴慤㘲㘴挳㡢㔸ㅣ㜵攵㔱㜰摤戳攱㔵㈱戲搷㈷㍢㘶挹㑦㘴㠱慦愳〸敤〴㠲挳愹㠸〶挰摢㍡〰㝥ㄳㄶ〴㜸ㄷ攸〵攰户㈰㔰扢㠱ㄳ㠰摦㈶㐷㝦㉥扢㐳㉡〰㙦攵〹㜰㠵㈷挰㝢㤸愱㝣敦㈱㤴昹挹慥挶㠵㠸㑡㍤㡤戳〶㤵㤱㘸㉡㔶㤳〸搶㠴㈳攱㔴ㄸ攷㜲慢ㄳ㝡㈴㈰搳晦㔸晦晢昰〹㡣戳㡡ㄱ㠰敢㉣㡥扡昲昱攰扡〷攰〹㠸散〵昰㐴㑢㝥ㅡぢ晣ㄷ㡡搰㑥㈵㌸㤳㈱㌷〰ㅥ攰〰昸㜳㔸㄰攰㈹搰ぢ挰㕦㐰愰昶〲㈷〰㝦㐹㡥晥㕣愶㐱㉡〰昷昳〴戸摣ㄳ攰ㄹ㘶㈸摦扦ㄱ捡〰ㄸ㔷ㅣ㘲昱㜴㑤㉡ㄶ㡡㠵㈳㔵愱㜰㍣ㄸ攴ㄵ户慡㠴ㅥ搶挳搱㙡㍤㈰㔳昷㔸晦户昰〹捣戲㡡ㄱ㠰㘵搶㥥愵㉢㥦〳㕤昷〰㍣ㄷ㤱扤〰㥥㘷挹昹晢摦摡㑦㈸㔰㍢㥢攰散〳戹〱㜰㠹〳攰㕦㘱㐱㠰昷㠵㕥〰晥つ〲戵㍦㌸〱昸㜷㜲昴攷㜲㈰愴〲㜰㤱㈷挰扦晤攸㜵㤶昱㘰㌳㤴慦〷慥㍥ㅡ〰㠷㙡慡㐳攱㔸㉣㠶慦㝤㍤㤲慥愹㡡㠷㉡㤳㘱散㌳戰㐹㐷㌰ㄶ㑢〶㘴摡ㅤ敢㉦㠱㑦攰㄰慢ㄸ〱㔸㘶摣㔹扡昲〴㜴摤〳㜰ㄲ㤱扤〰㑥㔹昲㔵㉣愲ㄷち搴㉥㈴㌸㘹挸つ㠰扦〵づ㥤㤷搲晡挲㠲〰捦㠷㕥〰㉥㠷㐰㌵㠰ㄳ㠰〳攴攸捦㘵㈱愴〲昰㔷〸攱㍥㡤晢㠵㈷挰㑤㘶㈸摦愶〸㘵〰㥣挲昹慦㜰㌲㡥攳㔵㥣㐲愸搶㜱㐸愵攳捣㐱㔵㉣㡣敢㤵挹㔸㍣ㅡ㘸戶搲て㠰㑦㈰㘳㜱〲戰捣㤶攳扡㔱㔷扥ㄸ扡敥〱㤸㜳散扣〰㙥戵攴㙢㔸挴㤶㈸㐲扢㤴攰戴㐳㙥〰晣扥〳攰㘱戰㈰挰㑢愰ㄷ㠰㉢㈰㔰换挰〹挰挳挹搱㥦换㘱㤰ち挰晦昰〴昸㉤㑦㠰㡦㌰㐳昹戶㐱㈸㜳ㅦㅣ㑢㠶挲㌵愱敡㜴㍣ㄸ㡡㈴㜴㥣㜴慣挱愵㠸〴づ戰ㄲ搱敡㑡ㅣ㕤挹㜴㌷搶扦㉤㝣〲㐷㔹挵〸挰㌲搳捤搲㤵慦㠰慥㝢〰收晣㌸㉦㠰㡦戱攴㔷戱㠸㥤㔰愰㜶㈵挱㌹づ㜲〳攰㤷ㅣ〰㔷挲㠲〰ㅦて扤〰ㅣ㠴㐰㥤〸㑥〰づ㤱愳㍦㤷扦㐰㉡〰㍦敦〹昰戳㥥〰㥦㘲㠶昲㔵㈱㤴戹㡢㠸㔴搷㐴慢慢㉡㉢慢ㄲ昱㐸ㄸ挷慥㔵㔱散㝣㙢搲㔵㔵㤵㔵搵改慡㘰攰㔴㉢㝤っ㍥㠱搳㉣㑥〰㍥摤攲愸㉢㍦〳㕣昷〰捣戹㙤㕥〰㥦㘵挹慦㈷挰扢愳〸㙤ㅤ挱㌹〷㜲〳攰づ〷挰戵戰㈰挰攷㐲㉦〰㡦㠳㐰㥤て㑥〰慥㈳㘷〱㝣㈱愴〲昰〳㥥〰摦攷〹昰㙡㌳㤴㙦ㄲ㐲ㄹ〰愷㜱㠲扣㈶ㅥ㑦㔶㐶㔳㤵㤱敡㘸㌰ㅥつ愷㜱㜶愶扡ㅡ㐰㔷㠵㘳搱㠰㑣㌳㘳晤㤳攱ㄳ戸搸㉡㐶〰㤶ㄹ㘶㤶慥晣㔲攸扡〷㘰捥㑢昳〲㜸慤㈵扦㤵㐵捣㐰㠱ㅡ㝦捥㕤㕤㙥㔵㌹ぢ㈲㍡㜲㔱㔷㔸搲㈰㔹昳㉦㜰㈵愴㜸攱㉣㉡㙣晢昴㈸扤づ㡣攷㙦扦ㅡ昳㔷收攰ㄷ晤昴搱㜵攳㘲愳㈷㉣㑢敡㡤晣㡤㕤捣㜲㠱㙢搱㠰愶㈹慤㜸㡢㈷㘲捦捤搴捡慦扦㜲攴搲捦㥡〸㌳捡㝡ㅡ昷㌶㥤ㄲ敢〷㤶㉤户ㄹ㉤㔹㍦㍣㕣ㅡㄳ扤愰ㄸ挵㘷㜷て攸攴㙣㡦㤵ㅥ摣㈹挵㉦㘹攳㌷㝥昵㤴ㄵ戱ㄵ㌷ㅡ㤵ㄴ昷㔰㍢㜸晤㐲戸昹攸㘴㍣慤搸ち㌰愱戹扤㘹ㄸ搶㘱戰挷捦〹㡥㙢㘸㤳改㕦㕢㐲慦戴㙢〱㡦㙦ㅥ搶搷㌷㘶㐴敤㠸㔰戴㜴ㅤ戶戴晦㐳ㄶ㙥挰㥤ㄳ慥㤸㤳㝦㝥㙤ㅦ㠴㔴摣愸ㄸ㡦㈲挵改㍦㈳昰㈶昷㐱挰㔷挱攰㑤晣㉡扥敢〹挹㔷㥡ち搷ㄳ㤲㙦㐷㈴昹〴ㅤ㠴㈴搹捤攱づ㑢敡搸ㅣ敥㠴ㄴ㉦㑣昹㠷㙤㥦ㅥ敡㍥㌰摣㈴㤴挶㈹㐰扥㌸愴愵戲收敡㔲愴戳㡡昵㙢㐹搶晦〸㑣㐶㜸㤴扣㉡㕦挹ㄷ㥡ち搷戳㡢ㅦ㘳㑡㐶㙡戰㤷晣戸㈵㜵㤴晣〴愴㜸攱㉣戰㔱昲戳㘰㡣㤲㥦挱㍢㕦㤳㔵㜲㐴㥤敤㈸㌹挳㤲㌹㐵㘵㠴㐷挹愷攵㉢昹㔴㔳攱㝡慡昰慢㠸㈴㈵户摢㑢晥㥢㈵㜵㤴晣ㅡ愴㜸ㄵ㘹㑢㡤㤲摦〲㘳㤴捣㘹㉡扥攵㤰捡昶ㄵ慣㔴㈷㌸㙡㍥㥣㌵晦ㄳ㌶㈳㍣㙡㕥㤹慦收ㄵ愶挲昵挰摦㡦㄰㐹㙡㕥㘹慦昹㘳㑢敡愸昹ㄳ㐸昱挲敦㑢ㄹ㌵㝦〱挶愸㤹㌳㍦㝣挷㕢㌵㠷㉡搵㘱㡥㥡㑦㘴捤摦挱㘶㠴㐷捤敤昹㙡㙥㌳ㄵ慥㘷昱㝥㡦㐸㔲昳㘹昶㥡㝦戰愴㡥㥡㌹晢〲㉦晣㑡㤳㔱昳㙦㘰㡣㥡㌹㤹挲㜷㤶㔵㜳㌰慣㥡ㅤ㌵㥦挳㥡㌹㌷㘱㠴㐷捤つ昹㙡㕥㘰㉡㕣㡦挹攵ㅣ〶愹㜹㤵扤㘶㤹挸挰昸㡥㥡㌹愱㐱㙡扥挸愸㤹㌳っ㡣㥡㌹㍦挱㜷㐹戶收㤰㑡㌸㙡㕥挳㥡㜹戹摦慢收㠳昲搵㝣愰愹㜰㍤挱㤶搳〲愴收慢散㌵换摣〰㔷捤㥣㈳㈰㌵㕦㘳搴捣㡢昶㐶捤挳昰捥㜷ㅤ愴戲搷〸慢扤ㅤ㈵㕦捦㤲㜹〱摤慢攴㔹昹㑡㥥㘹㉡㕣捦㤶攵㠵㜶㈹昹㔶㝢挹㜲戵摤㔵㌲慦扡㑢挹户ㅢ㈵昳㔲户㔱㌲㉦愲晢敥㠴搴搸挵㠷搵㥥㡥㥡敦㘶捤扣㈶敤㔵昳㠴㝣㌵㡦㌷ㄵ慥挷扥昲摡戵搴晣愰扤㘶戹㠰敤慡㜹っ㙣愵收㠷㡤㥡㜹昵搸愸㤹搷愵㝤㡦㔸㌵〷㈳㙡㜷㐷捤㡦戲㘶㕥收昵慡戹㈶㕦捤搵愶挲昵㐴㔶㕥づ㤶㥡㥦戶搷㉣搷㠴㕤㌵昳摡戰搴晣慣㔱㌳㉦挸ㅡ㌵昳㔲慦敦㜹㐸㘵搳愸㔱㈱㐷挹㉦戲㘴㕥㌸昵㉡㜹愷㝣㈵敦㘸㉡㕣捦㑡㍤〸㤱愴攴㔷敤㈵换㔵㔶㔷挹昵戰㤵㤲㕦㌳㑡收㈵㑥愳㘴㕥㍣昵扤㘱㤵ㅣ㔳摢㍡㑡㝥㤳㈵昳㔲愴㔷挹挳昳㤵㕣㘱㉡㕣㑦㌱攵㈵㑢㈹昹㍤㝢挹㜲摤搲㔵㌲慦㕦㑡挹晦㌴㑡收〵㐵愳㘴㕥㡥昴㝤〸愹昱㠵ㄲ㔴㕢㌸㙡晥㤸㌵昳敡㥥㔷捤〳昲搵扣愹愹㜰㍤㘰昴㘸㐴㤲㥡扦戰搷㉣㤷〲㕤㌵昳㤲愰搴晣㤵㔱㌳慦挳ㄹ㌵昳ち㥦敦㥢㙣捤㌱搵搷㔱昳户慣㤹ㄷ捣扣㙡搶昲搵㕣㘶㉡㕣捦晥攴㠵㌵愹昹㐷㝢捤挶搵戵摣㥤㌳慦戲㐹捤㍦ㅢ㌵昳搲㤶㔱㌳㉦㥡昹㝥捤搶㕣愵㡡ㅤ㌵晦捥㥡㜹つ捡慢收㕦㝦挸㜳㐸昷㡢愹㜰㍤㤶㤳搷慡愴收㔲㕣㌷挸ㅥ搲挹〵㉢ㄷ捥扣㜰㈵㌵昷㠴㉤づ改㜸戵挸愸㤹搷愱㝣ㅡ愴昲〹慣㔶晦㐵扡捥㐳扡㕥㔰㈸㕥搵昱㉡昹㥢㝣㈵㝦㙤㉡㕣て捣攴搵ㅦ㈹戹㥦扤㘴戹〴攴㉡㤹㤷㠲愴攴晥㐶挹扣晥㘲㤴捣㉢㍢扥〱㔶挹㐱昵愹愳攴㠱㉣㤹ㄷ㌱扣㑡晥㌰㕦挹ㅦ㤸ち搷愳㉣㜹摤㐰㑡ㅥ㘲㉦㔹㉥ㅥ戸㑡收㐵〴㈹㜹㤸㔱㌲捦摣ㅢ㈵昳㥡㠰㙦㌸愴挶昷㐹㐸晤挳㔱昳搶慣㤹愷搸扤㙡㝥㈳㕦捤慦㥢ち搷㔳㈶㜹㉡㕥㙡摥摥㕥戳㥣㡦㜷搵捣昳昲㔲昳㈸愳㘶㥥っ㌷㙡收㘹㜶摦㑥搹㥡㠳敡㘵㐷捤㍢戳㘶㥥戵昶慡昹昹㝣㌵㍦㘷㉡㕣て㠰攴搹㙤愹㌹㙡慦㔹㑥㜱扢㙡收愹㙥愹㌹㘶搴捣㜳捦㐶捤㍣㜳敤慢戱㙡づ㔶慢㈷ㅣ㌵敦捡㥡㜹㈲搸慢收㐷昲搵摣㘱㉡㕣捦㘶攴〹㘳愹戹搶㕥戳㥣㌵㜶搵捣戳挷㔲㜳㥤㔱㌳㑦攷ㅡ㌵昷攰づ㘳㠲㔵㜳㈸愲敥㜳搴㍣㠹㌵昳摣慡㔷捤㜷收慢昹づ㔳攱㝡㙣㈲捦挱㑡捤搳散㌵㤷㕢㔲挷㘱㈸㑦挸㑡捤㌳㡣㥡〷㠰㌷㙡收昹㔵摦㉣㐸㘵慦㔱愵㙥㜲㤴㍣㠷㈵昳㙣愵㔷挹搷攵㉢昹㕡㔳攱㝡愰攱㌰㐴㤲㤲昷戳㤷㉣愷㌶㕤㌰て㠷慤㤴㝣㠰㔱㌲捦㌹ㅡ㈵昳㡣愵敦㈰㐸㡤㉦挱愸扡摣㔱㜳㍤㙢摥〹㌶㕥㌵㕦㤲慦收㡢㑤㠵敢㔹㠳㍣㔱㈸㌵敢昶㥡㠳㤶搴〱㌳捦ㅡ㑡捤昳㡤㥡㘳攰㡤㥡㜹ㄲ搰搷〰愹挰ㅣ㔵攷㍢㑡㕥挸㤲㜹㑡捤慢攴戳昲㤵㝣愶愹㜰㍤〵戰ㄶ㤱愴攴挵昶㤲攵晣㥢ぢ收㍡搸㑡挹慤㐶挹㍣㌱㘶㤴捣搳㙡扥㜶㐸つ㤸㙢搴挹㡥㥡㤷戲收ㄹ戰昱慡昹昸㝣㌵ㅦ㘷㉡㜲ㅦ搰ㄷ㤸㘵搵㜱㈴攲㙡㐷㤱ㅣつ攲㉦攵㤹㉣捦㔳㌲昲挴㥣搱挶愳㐵㜰㌷㥢摥㉡㠲㜲慣㘱㘹㥡㈷慢㝡愵㜹㤳㥢㉥捦㌷㤱愷戲㌵搶昱づ扣摥㜸捡㐸换㐲扤㘵㉡ㅥ㥡㠳㘷㡢捣㘹㘸㌲敦攵挲挳㜴昸戴〷敢㌹ㄶ㥡㜰扣㝢搲㤷㥥搱㠲〷㕢昴㑣㑦㘹挵愳㜹㔲㘵㑤戸㌲㡦㑢摤捤㝦㠶扢㐰㌱㘵㠸㍦攴㠶㍦攳攱㈳㥥㜷昲昱ㄶ扤摣攷㕥搸㥥㍦搴㠹㠷昵晣愹㘲㍥㥣攴㡦摤〳㉡㌷㈵ㄷ慢愳搱㘷㤹㥣晦㔹㘸㜳㌹〳㠶〷㥥攰扥㜶㜶㔴㐹扤㜸昴㥥㜶㉣扢摣㠱攲㠴ㄴ㤵散㠳㔶ㄷ㍡㘹挷㐳愳㥥㑤昵昱㤶㤶昸昲戲愶晡㐶扤㜹㝥摢㠲戲晡㈵㌸㑢㠹〷ㅤ㈱㔸㔹㔹㤹㜶㍣晥㘷〶㉥〱㥥㈳㤳慤晢〴愶㍡㤱攴㈴㄰扦慡㠷㠲㕢㤶㔹敥ㄲ捦㜲㑦ㄱ搳㙣戹愷搲扤〳㘱㡤㜲㔵ㄲ晥㉣㔹㍢ㅤ㡡㙣㑡㥥攳㤲㤴㘷搰晣㑣㤲戳㐰晣㡡㈷戴㙣㈹㥢㍣㔳㥥㉢愶搹㤴攷搱摤㤶㌲㘳愵扣〰㡡㙣㑡㥥愳㤲㤴ㄷ搲㝣ㄵ挹㙡㄰扦㕡敡㑣㤹昲㑣㜹㠹㤸㘶㔳㕥㑡㜷㕢㑡㥥愴㤲戵㕣ぢ㐵㌶攵㑡㉢攵㘵㌴扦㥣攴ち㄰扦㍡搶㤹昲〰捦㤴㔷㡢㘹㌶攵㌵㜴户愵攴㌹㈶㐹㜹ㅤㄴ搹㤴㍣㐳㈴㙢戹㡥收搷㤳摣〰攲㔷㘷㌸㔳捥昶㑣㜹戳㤸㘶㔳摥㐲㜷㕢捡㜳慣㤴户㐱㤱㑤挹ㄳ㍣㤲昲㜶㥡摦㐱㜲㈷㠸㕦昱㙣㡥慤㤷㔳㍣㔳摥㈳愶搹㤴昷搲摤㤶㜲㡤㤵昲㝥㈸戲㈹㜹㝥㐶㔲㍥㐰昳〷㐹ㅥ〲昱㉢㥥㡣戱愵摣挳㌳攵㈳㘲㥡㑤戹㥥敥戶㤴㍣㐳㈳挰㍥〶㐵㌶㈵捦慦㐸捡挷㘹晥〴挹㤳㈰㝥㜵扢㌳㘵捣㌳攵㌳㘲㥡㑤昹㉣摤㙤㈹敦戶㔲㍥て㐵㌶㈵㑦㡦㐸捡ㄷ㘸晥㈲挹㕦㐱晣敡㘱㘷捡搱㥥㈹㌷㠸㘹㌶攵㉢㜴户愵㝣搴㑡昹㌷㈸戲㈹㜹㜶㐳㔲扥㐶昳搷㐹摥〰昱㉢㥥捡戰〱扢㡤㘷捡户挴㌴㥢昲㙤扡摢㔲扥㘸愵㝣〷㡡㙣㑡㥥㥤㤰㤴敦搲晣㍤㤲昷㐱晣敡㌵㘷捡㉤㍤㔳㝥㈸愶搹㤴ㅦ搱摤㤶㤲攷㈷愴㤷㥦㐰㤱㑤挹戳ぢ㤲昲㕦㌴晦㤴攴㌳㄰扦晡愷㌳㘵㝦捦㤴㕦㡡㘹㌶攵㔷㜴户愵攴改〵㐹昹つㄴ搹㤴㍣㌹㈰㈹晦㑤昳㙦㐹扥〳昱慢慦㥣㈹晤㥥㈹扦ㄷ搳㙣捡ㅦ攸㙥㑢昹慤㤵昲㈷㈸戲㈹㌹戶㤷㤴㍦搳晣ㄷ㤲㕦㐱晣㡡〳㜹㕢㉦㤵㘷捡愲㌲㥡㘶㔳㉡戰昶㤴扦㕢㈹㝢㐰㤱㑤㔹㡡昸㤲戲㠴收愵㈴㍥㄰扦敡〹㠵㉤攵て摦㝢㝤昱㘹㘲㥡㑤改愷扢㙤㉤㝢㈱㠶〰摢ㅢ㡡㙣捡㝥㔶捡㍥㌴敦㑢㔲づ攲㔷晤㥤㈹扦昲㑣戹㠹㤸㘶㔳昶愷扢㉤攵㐰㉢攵〰㈸戲㈹㠷㔸㈹㌷愳昹㐰㤲㐱㈰㝥挵㜱戰㙤㉤㍦昲㑣㌹㔸㑣戳㈹户愴扢㉤㈵挷挶戲㤶㐳愱挸愶攴挸㔶㠰ㅤ㐶昳ち㤲攱㈰㝥㌵捡㤹昲㙤捦㤴㈳挴㌴㥢㜲ㅢ扡摢㔲敥㙣愵ㅣ〹㐵㌶㈵〷愶㤲㜲㍢㥡㙦㑦戲〳㠸㕦挵㥣㈹㕦昱㑣戹㤳㤸㘶㔳㡥愶扢㉤㈵㐷愶戲㤶㤵㔰㘴㔳㜲㕣㈹㈹㠳㌴て㤱㠴㐱晣㡡㠳㐸ㅢ戰捦㝡愶慣ㄲ搳㙣捡ㄸ摤㙤㈹㈷㔹㈹㙢愰挸愶攴戰㔰㔲敥㐲昳㕤㐹㜶〳昱慢ㄹ捥㤴敢㍤㔳㡥ㄵ搳㙣捡㍤攸㙥㑢㌹挷㑡㌹づ㡡㙣㑡づ敢㈴㘵ㅤ捤挷㤳㑣〰昱㉢㡥攱㙣㙢㜹慦㘷捡挹㘲㥡㑤㌹㠵敥戶㤴ㅣ搷〹戰㝢㐱㤱㑤愹㕢㈹愷搲㝣ㅡ挹㜴㄰扦㥡敦㑣㜹㡢㘷捡㔹㘲㥡㑤㌹㥢敥戶㤴ぢ慤㤴㜳愱挸愶攴愸㑡搶㜲ㅥ捤昷㈶搹〷挴慦㕡㥤㈹慦昱㑣戹扦㤸㘶㔳ㅥ㐰㜷㕢捡愵㔶捡㠳愰戰㔲㤶ㅥ〹改慥㕥㔷扦㡤㐱㤰敤㘷㈷㐶攱㤷㔱昰昴㑦㍤㠵㜱捣㈲㕣㐵㕦㍥愱戹慤㘵㌹〳昵挰昳昸㑡攵ㅡ㜹㐹昱㉥㝦㉣ㄶ㐷㐳㐳㄰㡡㑢改攵㔸扤晦㡦㌸ㅣ愰㜶㕥㍢㘷挴摤戰㤴ㄵ晢ㄴ〷㝦㕣㘱㜵ㄹ㌲㌰换ㄸ㔱㈸挵〱愱㈸搶㥡㡡戱㔰㘸㜱〰㔵捡㤱㐵㤷㠷㌸㑣晤〷㝦㉤㈶㠱㘴㡡攳ㄶㄹ㕦㈷挹㈱ㄸ㤷昲攳㑤㘹ㄹ㠷㈹㡡〳づ愹昵㘲戳㔶㙢敤㑥戴ㄴㄷ攵慣ㅤ〷㈶攲戱摡扥㜶昳㤹攲ㄴ愸戸㠶摡〲㜲ㅣ㠷㐸晡〶㝢㝡づ㐲㈸㌵搲㥦〱㑥㠲㥤㥦㤳㥥〳ㄲ㔱㥣㤷㤳㥥㠳ㄴ㔱㥣㙢㑦摦挴ㄴㅣ㤴㐸晡㘶㜲ㅣ㤳㐸晡㡣㍤晤〵愶搴㐸捦㠱㠸〴㍢㌳㈷㍤〷㈷愲㌸㈳㈷㍤〷㉣愲㌸摤㥥扥㤵㈹㉥㠱㑡搲户㤱攳昸㐴搲户摢搳㜳㜰搲戹昶ㅣ㤴㐸戰㤳㜳搲㕦㙥㈹晥㤲㤳㥥㠳ㄷ昱㌸挹㥥㝥㌹㔳㜰戰㈲改て㈳㜷つ㌸㐹㝦戸㍤㍤〷㉡㥤改㌹㐰㤱㘰挷攵愴扦摥㔲ㅣ㥢㤳㥥〳ㄹ昱㌸挶㥥晥㘸愶戸ㄹ㉡㐹扦㠲ㅣ挷㉤㤲㝥愵㍤㍤〷㉤㥤改㙦户㠲ㅤ㤵㤳㥥〳ㄸ挹㜲㘴㑥㝡づ㙡㐴㜱㠴㍤晤昱㑣挱㐱㡣愴㍦㠱ㅣ挷㌰㤲晥㐴㝢㝡づ㘰㍡搳㜳攰㈲挱㤶攵愴㝦搰㔲㉣捤㐹捦〱㡥㜸㉣戱愷㍦㠵㈹㌸愰㤱昴愷㤲㕢て㑥搲㥦㘶㑦捦挱㑣㘷晡挷慤㘰㉤㌹改㌹戰㤱㉣㡢㜳搲㍦㘹㈹ㄶ搹搳㥦挵ㄴㅣ摣㐸晡戳挹㍤ぢ㑥搲㥦㘳㑦捦㠱㑤㘷㝡づ㘸㈴㑢㘳㑥晡ㄷ㉤挵挲㥣昴ㅣ昸㠸挷愱昶昴ㄷ㌰挵〶愸㈴晤㠵攴㌸捥㤱昴慢散改㌹挸改㑣晦㥡ㄵ㉣㥤㤳㥥〳ㅥ挹愲攷愴攷㈰㐸ㄴ㈹㝢晡㑢㤸㠲㠳ㅥ㐹㝦㈹戹户挱㐹晡㌵昶昴ㅣ昰㜴愶攷㐰㐷㠲ㅤ㤲㤳㥥㠳ㅦ㔱搴攷愴㝦摦㔲ㅣ㙣㑦㝦〵㔳㝣〸㤵愴扦㤲ㅣ挷㍦㤲晥㉡㝢㝡づ㝥㍡搳㜳搰㈳㔹昶捦㐹捦㠱㤰㈸昶换㐹晦㤹愵搸搷㥥晥㍡愶攰㘰㐸搲慦㈳昷ㄵ㌸㐹㝦扤㍤㍤〷㐲㥤改㌹〰㤲㉣㜳㜳搲㝦㙢㈹收攴愴攷㐰㐹㍣㘶摢搳摦捣ㄴ摦㐳㈵改㙦㈱挷㜱㤱愴扦搵㥥㥥㠳愲捥昴ㅣっ㐹戰改㌹改㌹㐰ㄲ挵戴㥣昴扦㕡㡡愹昶昴㜷㑡ち㄰㐹㝦ㄷ㌹㡥㤱㈴晤摤收ㅢ㌲攵ㅣ㈰㜵愶攷挰㐸戲㑣捥㐹㕦㙡㈹㈶攵愴攷〰㑡㍣㈶摡搳摦捦愸ㅡ㠸愴㝦㠰ㅣ挷㑢㤲晥㐱昳㡤愴攷㘰愹㌳㝤ㅦ㜰ㄲ㙣㕣㑥㝡づ㥣㐴㔱㥢㤳㥥㠳㈹㔱散㘱㑦晦〸愳㜲昰㈴改搷㤳攳搸㐹搲㍦㙡扥㤱昴ㅣ㌸㜵愶攷㠰㐹㠲敤㤶㤳㝥愰愵搸㌵㈷㍤〷㔶攲戱㡢㍤晤㤳㡣㍡ㄸ㐴搲㍦㐵㡥攳㈸㐹晦戴昹㐶搲㜳㄰搵㤹㥥㠳㈷〹㔶㤵㤳㥥〳㉡㔱㐴㜳搲て户ㄴㄱ㝢晡攷ㄹ㤵㠳㉡㐹晦〲戹㙤㐸搰㙥敤㐵昳㡤愴攷㠰慡㌳㍤〷㔲㤲愵㌲㈷晤昶㤶㘲攷㥣昴ㅣ㜰㠹挷㘸㝢晡つ㡣扡ㄳ㠸愴㝦㠵摣㘸ㄲ愶㝦搵㝣㈳改㌹戸敡㑣捦㐱㤵〴摢㈱㈷㍤〷㕡愲搸㍥㈷㝤搸㔲㙣㘷㑦晦〶愳㜲戰㈵改晦㑥㉥㐶挲昴㙦㥡㙦㈴㍤〷㕡㥤改㌹挰㤲㉣㈳㜲搲敦㙡㈹戶捥㐹捦㠱㤸㜸㙣㘵㑦晦づ愳㡥〵㤱昴敦㤲攳戸㑢搲扦㘷扥㤱昴ㅣ㜴㜵愶慦〳㈷挱㠶收愴攷〰㑣ㄴ㐳㜲搲㑦戰ㄴ㕢摡搳㝦挸愸ㅣ㠴㐹晡㡦挸㑤㈱攱摡㝦㙣扥㤱昴ㅣ㠰㜵愶攷挰㑢戲っ捡㐹㍦捤㔲っ捣㐹㍦摤㔲㙣㘶㑦晦ㄹ愳㜲㐰㈶改㍦㈷挷昱㤸愴晦挲㝣㈳改㌹ㄸ敢㑣㍦て㥣愴摦㈴㈷㍤〷㘶愲攸㤷㤳㝥ㅦ㑢ㄱ戰愷晦㠶㔱㌹㌸㤳昴晦㈶㜷〰〹搷晥㕢昳㡤愴攷挰㉣㥢扥㍣づ㡥扦扢㔱扣㑣㈵て㐹ㅤ㜲挸て攵㈵ㄵ㕢㤴散扢㐷敦㔵敦㍥昳晥搹慦ㅣ㌸收攳㕦㉥扥昸㤵て捥㝥敥㤷〷ㄲ㘳㥥扣晣昲挷昶㕣昳摣晢㥢愴搷ㄶ摦昵挳搴戵㐷〴ㄷㅥ戱㌸㍤㙦㠷㐹㐷散㜷攸慣攰捣㝥愳㝡昴攸搹㜳㘴晦愷〶㙤ㄷ㔸戱昸ㅥ昵挸ㅢ〳㥢㤵㡣㌸㔸㠴攳㑡㘳ㄲ㘹㘵っ晡ㅦ扣改搳愳㝣㝥㜷㤷㈱㈳て㔷ㄹつ㔶ㄹ摦ㅢ㘵㌴㜵㜷ㄹ捤㐸㈰㉤㜱愰挱㤱㠸愰昱愳㔱㐶㙢㜷㤷㈱㈳ㄱㄷㅡ敤㔶ㄹ㍦ㅢ㘵㉣敦敥㌲㘴㐴攲㉡攳㜰慢㡣㕦㡤㌲㡥敥敥㌲㘴㘴攲㉡㘳愵㔵挶敦㐶ㄹ挷㜷㜷ㄹ㌲㐲㜱㤵㜱愲㔵㠶搲攴㤳挲㘱㐵户㝥㘰㘵愴攲㉡攳㌴慢㡣ㅥ㐶ㄹ㘷㜵㜷ㄹ㘷㈳㠱晢㤳㜲㡥㔵㐶愹㔱挶〵摤㕤㠶㡣㕣㕣㘸慣戲捡攸㘹㤴挱攱㐶户㌶㐵㐶㌰慥㌲搶㔸㘵㘸㐶ㄹ㔷㜴㜷ㄹ㌲㤲㜱㤵㜱㤵㔵㐶㉦愳㡣敢扡扢っㄹ搱戸捡攰挸㐶昶愲㝤㡣㌲㌸っ改搶愶挸挸挶㔵挶慤㔶ㄹ攵㐶ㄹ㜷㜶㜷ㄹ㌲挲㜱㤵㜱户㔵㐶㍦愳㡣晢扢扢っㄹ改戸捡攰㠸㐷㥡搲摦㈸攳㤱敥㉥㐳㐶㍣慥㌲㌸昲㤱㌲〶ㄸ㘵㍣搹摤㘵挸挸挷㔵挶搳㔶ㄹ〳㡤㌲㥥敦敥㌲㘴〴攴㉡㠳㈳㈱㐱㘳㜳愳㡣つ摤㕤㠶㡣㠴㕣㘵扣㙡㤵㌱搸㈸攳㡤敥㉥㐳㐶㐴慥㌲摥戴捡ㄸ㘲㤴昱㑥㜷㤷㈱㈳㈳㔷ㄹㅣ㈱㐹㔳㠶ㄹ㘵㜰㌸搳慤扢㉦ㄹ㈱戹捡攰㐸㐹捡ㄸ㙥㤴挱㘱㑤户㤶㈱㈳㈵㔷ㄹㅣ㌱㐹ㄹ㕢ㅢ㘵㜰㜸搳慤㘵挸㠸挹㔵〶㐷㑥㔲挶㌶㔲㠶攲㜰㐵〶㘵㝦晦慦㜱㙤㘷ㅣ㕣捡ㄴ㑥㜷㔹㡡㌷㜲ㄴ㍣愴ㄷ㡦搷㜳ㄴ㍣挸ㄶ挵㙢㌹ちㅥ昶㡡攲㙦㌹ちㅥ㠸㡡攲搵ㅣ〵てつ㐵昱㑡㡥㠲〷㙢愲搸㤰愳攰攱㤳㈸㕥捥㔱昰㠰㐶ㄴ㉦攵㈸㜸㠸㈱㡡扦收㈸昸愵㉦㡡ㄷ㜳ㄴ晣ㅡㄶ挵ぢ㌹ち㝥㌱㡡攲昹ㅣ〵扦慡㐴昱㕣㡥㠲㕦ㅥ愲㜸㌶㐷挱摤戹㈸㥥挹㔱㜰〷㉢㡡愷㜳ㄴ摣攵㠹攲愹ㅣ〵㜷㐲愲㜸㌲㐷挱摤㠲㈸㥥挸㔱昰㠳㉡㡡挷㜳ㄴ晣攸㠸攲戱ㅣ〵㌷㘶㔱㍣㥡愳攰收㈵㡡昵㑥㐵慦晦〷㡦㝢搷昰</t>
  </si>
  <si>
    <t>㜸〱捤㝤〷㥣ㄳ㘵晡晦扥换㙥搸〹㘵㠳つ㐴挴㐵㄰ぢ㡡挹㈶搹捤㈲㈸㕤㐰晡㘲㍤㜵㐹㤹挰捡ㄶ摣㐲㔳ㄱ㉣攸搹扢愰㈸㈸敡搹㝢挵戶㜲㜶戱昷㕥捥㜶挲㜹㝡㘷慦晦敦昷㤹㤹散㑣㘶ㄲ昶攷晦昶昳㜱㐹ㅥ昲昴㘷扥㑦㌲㤹㜷收㝤㌳〵慡愰愰攰㜷晣昱㝦晥ㄵ昱㐵扦敡挵捤㉤㝡晤搰㌱㡤㜵㜵㝡戲愵戶戱愱㜹攸愸愶愶昸攲挹戵捤㉤㕤㘰攰慢愹㠵扥戹戸愶戹㜶㠹㕥㔲戳㐰㙦㙡㠶㔱㜱㐱㐱㐹㠹㔶〸晤昶收㌳㘰㌱ㅡ扤戴㈲ㄲ㔸ㄵ㘸㍥㤲慥㈴㈵㈴ㅡ㠹㥦愴ㅢ㐹㜷㤲ㅥ㈴㍤㐹㑡㐹〲㈴扤㐸戶㈲搹㥡㘴ㅢ㤲㙤㐹戶㈳改㑤搲㠷㠴昹戵扥㈴㍢㠰㜴敦〷㌲㙢捣攸㘹㠹愳戰㌵搵㉤㡤㑤晡㥥㘵〷ㄹ㌵㡦〸㠵㠶㠶㠶㐶㠳㤵攵㐳㠳㝢㤶㡤㘹慤㙢㘹㙤搲㐷㌴攸慤㉤㑤昱扡㍤换愶户㈶敡㙡㤳〷攸㡢㘷㌵捥搳ㅢ㐶攸㠹㘰㌸ㄱ㡦挴㐲㤱㘸㌴㕤㔵ㄵ敢扥㈳㈲㑦ㅤ㌳㝡㝡㤳㥥㙥晥㕦挵散捦㤸搳挶㡣ㅥ㍡㔵㙦昹㕦挵摣〹㌱ㄱ㜲㙣㘳㝤扣戶攱㝦ㄴ戴㤸㍤つ㡦搵㤳戵㙣扥慥㌷搵㌶捣ㄹ㡡戲ㅤ㐰㠳慢ㅣ㍡ㅥ㠸㈷攳捤㉤㘳昴扡扡㤹㝡㥡㝤敦㕥㑦捣昴㈶扤㈱愹㌷昷慣ㅦ户㈸愹搷㤹敡收㤲晡㠳攲㑤㔳攳昵㝡ㄱ㕦㤴搶ㅢ㝤㥢㤸搲ㅢ㕡㙡㕢ㄶ昷愸㍦戰㔹㥦ㄹ㙦㤸愳搳愴戸㝥晦搶摡㔴㔱㤱㉡㉡㉡攸戲慢㔷㌱搲㥢愱攳㥢㤲㘳收挶㥢㕡㠴㘳搷㐲㕥戶戶㜷㠸ㄴ敥㈸㡢敦愲戲㉣㉦戶愹扡戶晥〰扤愹㐱慦㘳ㄲ㌶㙦㐸㤶㤱㘰㘲㐰㥦〱挷摡ㅡ㌶㐶㜵㌳㍦㙦摣ㄴ㘶搱捡㐸〶㠰昸㜶〶改㍡㘲㔴㘸㔸㜹㘸㤸㌶㤰攲㐱㈰慡攸㙤㝣㘶敤㙥晣摣ㄴ搶挴ぢ㙢ㄲ㠵㌵挹挲㥡㔴㘱㡤㕥㔸㤳㉥慣㤹㔳㔸㌳户戰愶戶戰收愸挲㥡㜹戰戱晥㑡扡㜶㉤㌴晦愶慣晥昶慦晤戶ㅥ㌹晥摡㑢㈶散㝡搱愱㈳㜷㔶晣㤸捡攷㜵㌰㕥㘸扢㠲昸㜶〳㤱㌲挲㈸㘳㜷㡡昷〰㔱敡㔵㤴挱㔲慡㤶慥㉦㌸晢晥㜳挷㕦攳扦戴昱戵㌹捦㉦㔱晣㤴㑢㡣㍤㘹扣ㄷ㠸㙦㈸㠸戱㈹挱㘱摡摥ㄴ〷㐱㤴㝡摥㡣昱晣㑦㍢㉣敢㍥攸愴挹㘷㉥ㅦ晥改㘱昱㑤㜷㈸敥㈴㈴㐶㌹㡤挳㈰扥〸㠸挴〸愱㡥㈸挵ㄵ㈰㑡㍤㘵挶㜸晢晢㔹攵㘳㍥ㅥ㌶昹慣挲收㥤て搸晢㡡㌷ㄴ摦㙢ㄲ㈳㐶攳㉡㄰摦㌰㄰㘳㕢㔰挷㍥ㄴて〷㔱敡敦㘶㡣㐳㥦昳敦戸挷昶扦㑣扥晡慥挸愴㜷㝥摡㔹㔳摣㐵㐹㡣㝤㘹扣ㅦ㠸㙦㈴㠸ㄱ愳㝣㤸㌶㡡攲搱㈰㑡㍤㘸挶㌸愶愸慥㜵昳ㄵ㕦㡣㍥晦㙢摦扢挹㡢㉦昰㈹敥攱㈴挶㔸ㅡ㡦〳昱㡤〷㌱戶愵㜲㤸戶㍦挵ㄳ㐰㤴扡挷㡣㜱㘵昵㤷㡦㕦㜸搹搲㘹㤷摣昸改㔶㡦ㅣ昱捡㝤㡡㍢㐸㠹㌱㠹挶〷㠰昸㈶㠳㐸㡣昲搸㌰㙤ち挵㔳㐱㤴扡捤㡣㔱扡㜲㔳昹扦扦㍣㝣搲昵て㝦㜹搷挲㠷㥥扥㔵昱㝤㈲㌱愶搳㜸〶㠸㙦㈶㠸ㄱ〳㜵㔴㔳㍣ぢ㐴愹ㅢ捣ㄸㅦ敥戴晣扤㕥㙦ㅥ㌷敤敡㤷㙥㉡晡攷昹〳㌷㈹敥㥥㈵挶㐱㌴㍥ㄸ挴㜷〸㠸戱㉤搱㘱摡愱ㄴㅦ〶愲搴搵㘶㡣㔸㤷昴㙢攱㜵扤㈷摦戶摦慡戲ㄹ愳㜷晡㑡㜱敦㉥㌱づ愷昱ㄱ㈰扥㈳㐱㡣㍡挲挳戴ㅡ㡡㘷㠳㈸戵挶㡣㔱㝢㡤㜶㡤敦昶㜳挶㕣搱敢挴敦㥦㝢晡攱㕡挵㉦〷㠹㤱愰㜱ㄲ挴㤷〲㤱ㄸ攱挸㌰㑤愷㌸つ愲搴㉡㌳挶昴㔹昱搷㈲㥦捥ㅥ㜳敥敡搳㝦㌸敤㤶て㔷㉡㝥户㐸㡣戹㌴慥〵昱ㅤ〵㘲㙣㑢挵㌰㡤㥦ㄹ慤づ㐴愹昳捤ㄸ户ㅣ㥡摣㜸晦㤱戳㐷㥦㜹捥昹挱㐷收㍥㜹㡢攲㔷㤳挴㘸愰㜱㈳㠸㙦㍥㠸戱㉤㠸㜱㌴挵㑤㈰㑡㥤㘹挶昸昷敥㝦扦㜰昷敡扡㤱㜷㙤搳扡㙥愷㡦て扥㔹昱㥢㑤㘲戴搰戸ㄵ挴户〰挴愸〳扤㕤㐸昱㈲㄰愵㑥㌱㘳昴㌹㙡攰慢㕦慥㕥㌳收挲㉥敦㍣扤㝥摤捡搵㡡㕦㡣ㄲ㘳〹㡤㡦〱昱ㅤぢ㘲搴㠱扥ㅣ㐷昱㔲㄰愵㤶㥢㌱戶㝥敥㤹ㄹㅦ㥣晡敤愴ぢぢ搶㝥扤昰攲㠲㙡挵敦㔵㠹戱㡣挶换㐱㝣㈷㠰㐸㡣㌰晡㜲㈲挵㈷㠱㈸㜵㡣ㄹ攳挱㕢挶㝥戲㙣昹改搳㔶㝥㜸晤攳愱㝦摥㜳㥤攲搷戲挴㔸㐱攳㔳㐰㝣愷㠲ㄸ㜵㔴つ搳晥㑡昱㘹㈰㑡戵㥡㌱㑥㥤昳挱㐳㝦㍢㙥敤愸ㄵ㕢㔵㜴㜹㍥㌹㙣㤲攲户扡挴㌸㠳挶㘷㠲昸捥〲㌱昰㐰㡣戳㈹㍥〷㐴愹㐶㌳挶愳晤摦㜹晣敡㑦慡愷慣晦㙥搵ㄷ㡢敦ㅦ戵㠳攲㐱㠱挴㌸㡦挶攷㠳昸㉥〰㌱㘲攰㜳㝢㈱挵ㄷ㠱㈸㔵㙢挶㜸昷昳换ㄷ㉥㠸㜴ㅦ㝦㔲敦㤷㤳㙡挶挱摤ㄵ㡦㈹㈴挶㑡ㅡ慦〲昱㕤〲㘲㙣ぢ摥㘳㤷㔲扣ㅡ㐴愹愴ㄹ㘳攰扦㐷㥥扢攷扣攰〱㙢㥥㝥㙦摤攴晢ㄳ㍦慢㍥㔰㑢㡣换㘹扣〶挴户ㄶ挴愸〳㌱慥愰昸㑡㄰愵㡥㌰㘳搴㡦敡戵㐷慦㔷㝥㥥㜴挱攷㉦㑥敦㜷昷ㄳ慦㉡ㅥ搱㐸㡣慢㘸㝣㌵㠸敦ㅡ㄰㈳〶晡昲㌷㡡慦〵㔱敡㘰㌳㐶户㥦摦㙤㝣晦昶扤㐷㥤昸晥〹㉢攷晥晥昳㌴搵ㄷ㙡㠹㜱㍤㡤㙦〰昱摤〸㘲㙣ぢ昰戸㠹攲㥢㐱㤴㥡㘱挶搸愱昴挴㈷ㅥ㉢㍣㝢敡㡤㘷㑦昹㜰晣慡㘷搳㡡挷㔳ㄲ攳㔶ㅡ摦〶攲扢ㅤ挴愸〳晢搳㍢㈸扥ㄳ㐴愹〳捣ㄸ㍢㍥晣昹搸㐵㍤㥦ㄸ㝢敤敥㑢搶慦扢戰昸愵敥㜷㐳㍤挳晣捡ㅢ摢ㄴ㕦㠸攳㠶昶㐳ㄲㅣ㠷昱摦㤶㡦挵㜰㈸㤶㡥愶㉢搳愱㔰㉡ㅡ㡣㠷攳挵㘵〸摢搱㈳〰扥㐵扢愷て慥㙤㐸㌵㉥㤴㐳㠲敥改昱戵㜵㉤㝡㤳㌰愵㘹晣㘷ㅣ搶〸摦㈳㍤㙥ㄱ㡥〷㤳挶搱挳㌶改㌱㝡㔳ぢ㡥愳㕡ㄶ户ㅦ㔲昴ㅢㅤ㙦搶摢搹㈱㘶散搱㡤慤つ愹收ㅤ扣㤵搵㉤昱ㄶ扤㙦戶慥㍤㠸换慤ㅡ挷㔸㝡戳㤴搴㍦摢敤愰㜸㕤慢㍥㙡㔱慤愱摥㌱㑢㡤愳慤挶㐴㙥敤昸㈶晤攸㡣搶㔵搱㈸っ〱ㄶ㐸㙣搷㔶ㅡ㉡愳慥戲㌱㜳ㅢ㥢昵〶㈹㙦㐸晤昴摡攴㍣扤愹㕡攷〰㐲㑦挹愶㙥㑢㤵㜹挸㌷㘴㕡〳㌶ㄴ〷㜱愹㥤敤㔲〲慤㌷愴昴ㄴ敡㥤て㤴ㄷ捦㡡㈷敡昴敤ㅣ㈶㐶㑥㈸戶㜷㠸挷㌷㈶㕢㥢挷㌴㌶戴㌴㌵搶㌹㌵愳㔲ぢ攲㌸捣㑣㑤㘹㑣改㐵昲㔷㘰㔰㔵搰愵㡢㔲〵扢㜹ㅤ慦㌱㜶㌳㡦攸㙣㙦ㄲㅥ㌷收㌷戶扤㠹㘸散㜹㈴㤸㠹㡣ㄷ戶㌷ㄹ敤㜷捦㕢㠹晤㑤㐸敢㘰㕥㙢㡦㌷㈹㥤晡㌸㍦㜸㐳㘷愲㍦攸㐳㥤捥㑦㘵攱愰摣㈱摢摦㤷㕢愸搴搶ㄵ㡥ㄷ㘹㥤〷㌴〹㥢㜹敦㜵慥㜱㘱攱搶收搶㡦㕢㠰挱挴㠴㜸㐳慡㑥㙦捡㍢摡㔵慣㐸扢㠷攴㕥㤲晢㐸搶㤳摣て㔲㍣ㄶ晢戸㥣㠸ㄶ挱㐲㉤㔲㡢㡢ㄷ搶愶㕡收晡收敡戵㜳收戶㐰㠶㔱㜲㐹〹攱㜶晤㘹て㐲愴㍤㐴昲㌰㠸摦㕦攰㙢挳晦〵㍥扦昶〸晥〳㕦㍣〰晦晦摦挷㉥㠵昰搲㘴愸㠴戱㙣㜳㜱㍤㐶㘴捤㕤扡㜸㙤昹㠴㜸昳摣ㄶ㝥攸昲㉢ㄹ㙦〳挹摦㐱扡㍦ち㌲㜵㠲㕥㠷㡦散晦㙡ㄸ㕣㍣㄰㌱户㌸摣攲㈱捦㜶昵搵㡢ㅢ㤲㜳㥢ㅡㅢ㜰㌲㘲㙣扣㈵㍥㉡㠹㌱㘵戳㡡晢敡㈷㌷㡥㘹㙤昱搵㑦愸挵㝦摤敢㘷敡昳昵㜸换ㄸ散㤲㕢㝡搴㑦挶㜸㔴昶㤹ㄳ㔳㡢㡡敢㡤愱攴㔸扤㌹愹㜱捣㌹ㄱ扢愰㐵㍥扣挲㍥戵㝢㍤㜷㉡晡愲ㄶ㠶敥㕡㍦㍤㡥㌱㙢㡢〶愳㈱攲㘵扣愲㘷て㤱㔹摥㝥㤳㐳㠴㠰扣戴㐵改㈶〲㈳㔲〱摦㈵昸戶挴搷㙡㤱㐹戳㍦㉤〷戶搴搶㌵て㌵攱ㅤ㍡戶ㄱ攷㈴㜴㌹ㅤ㐳搸㝤㍥扣㤹㝣㜹㥢㤵晤愱收愰㜵㕡㌲㘱㠴㐵㈹晢㌷㌵戶捥敦㡦㔸晦慢㌸㡣㔵愰㍤〶戲收敢敢昷搹攵戲㕢㝥㌷晦㍦ㅥㅦㄷ昹搳㜶愶㐵ㅢ〸㔹晣㈷㝦摡㤳昸捦㥦㑦㔷㍣〸ㄶ㥥㝢搵ㅣ攳敢㘲搸㜷慦挷搶捥㙡搲攵㠴㐱㠹㌰㡢攷敢㍤敡て㙥㙣㥡㤷㘸㙣㥣挷收昷ㄴ慥㜹慥慥户㜰ㄴ摥捤㍣改挰搷㑡愹㉥㕤ㅣ㘳㙤摢㜰㝤㈷挴昷㙤〴改㌱慡慥慥捣㡡搸散㝢ㄶ愲㉥昸昶昰㍤㠷ㄷ㔵攵ㄵ挱㐸㜹㔵捤㤸扡挶攴扣戹㡤慤捤㝡捤捣㔱㔳挲㌵㤳ㅢㄷ敡㑤㌵ㄳㅢ搲戵㜵㜵昸慦戱㘹㑥扣愱㌶㔹㌳㈱扥愴收愸攴搰㐵㜵捤昵㉡〴㜸㌸挰㙥扢晢慣ㅤ㙢〶㝣㍢晥摥㝦敤㌲攴摡昷慥戹㔴〵㑤㠵㙢昴㍥ㄸ〹换昰搴㕥㈴㜹㠹攴㘵㤲㔷㐸㕥〵㔱㝢挰㤵㍢㉥扣㜶晥㘹慦㠳搷摥㈰㜹ㄳ〴扢ㅢ㘹ㄱ昶㍥㙦ㅢ慣摡ㄵ晦㜳て愴扤㐳昲㉥㠸攲搹〰㝥㔶ぢ戴昷㐰㜲㌶㝣㌷㕡戴㠱㈰㜱㈶戳昶㈱〴㝥㉤㡦㑥敤〱ぢ㌶㕤㈳挸ㅡ㘱搵〸愹敡㠳㌰㥥挰昴㌶ㄵ慥㔳ㄲ㝢挲慤㡣晥㕦㤰㙣㈲搹㑣昲㉦㤲㉦㐱㔴㉦戸㝡〳昳ㄵ㙤扥㈶昹て㠸つ㤸㙦っ㔶敤㠵晦〵㤸㙦㘹昴ㅤ㠸摡ㅢ挴〰收㝢扣捡〹捣㔰㍡戴㠱㈰㜹㍢㌰㍦㐱攰搷昲攸㔴㄰ㄶ㕥挰晣晥㕢づ㘰㝥㌳ㄵ慥昳㉣攵㠸㔴㠶愷搶㐵㠱昰っ戰㔶㑣攲㈳改ち愲㝥㠰慢㌷㌰ㅡ㙤晣㈴摤㐰㙣挰昴㌰㔸ㄵ㐶攰〱っ摥㤳㐶愵㈰㉡ち搶〰㈶〰㌶㈷㌰ㄱ㝡戵㠱㌸㠰搹ㅡ㉥㝥㉤㡦㑥㔵挰挵ぢ㤸㑦㜳〱昳㠹愹㜰㥤㍣㡡㈱㔲ㄹ㥥㕡㍦㈴搵㜶㈴改㑦戲ㄳ㐹ㄹ㠸㝡㍦㈷㌰㍢搳㘶㈰挹㈰㄰ㅢ㌰㠳つ㔶㔵㈱昰〰〶摦㤵㐶扢㠱愸㝤挰ㅡ挰散づ㌶㈷㌰挳攸搵〶攲〰㘶㑦戸昸戵㍣㍡㌵ㅣ㉥㕥挰㍣㥢ぢ㤸㡤愶挲㜵㐶㙣㕦㐴㉡挳㔳㡢㈲愹㔶㐱㔲㐹ㄲ㈳愹〲㔱㡦攷〴㘶ㅦ摡っ㈷ㄹ〱㘲〳㘶㍦㠳㔵晢㈱昰〰〶ㅦ㐹愳㔱㈰㙡ㄴ㔸〳㤸搱㘰㜳〲㌳㤲㕥㙤㈰づ㘰挶挱挵慦攵搱愹搱㜰昱〲收捥㕣挰摣㘱㉡㕣愷昹挶㈲㔲ㄹ㥥摡㔴㈴搵愶㤱㑣㈷㤹㐱㌲ㄳ㐴摤㤴ㄳ㤸㔹戴㌹㤰攴㈰㄰ㅢ㌰㠷ㄸ慣ㅡ㠷挰〳ㄸ晣㔰ㅡㅤ〶愲㜸摡搰〰收㉦㘰㜳〲㌳㥥㕥㙤㈰づ㘰㡥㠴㡢㕦换愳㔳ㄳ攰攲〵捣愵戹㠰戹挴㔴戸捥㕤㑥㐲愴㌲㍣戵㌹㐸慡捤㈵愹㈵㌹㡡㘴ㅥ㠸扡㈰㈷㌰昵戴㘹㈰㘹〴戱〱㜳戴挱慡〳㄰㜸〰㠳㌷搱愸ㄹ㐴㑤〱㙢〰搳〲㌶㈷㌰㤳改搵〶攲〰㘶㈱㕣晣㕡ㅥ㥤㥡ちㄷ㉦㘰㑥挸〵捣㜲㔳攱㍡㈱㍢ㅤ㤱捡昰搴㤶㈱愹戶㥣攴〴㤲ㄳ㐹㑥〲㔱挷攴〴㘶〵㙤㑥㈱㌹ㄵ挴〶捣㘹〶慢㘶㈰昰〰〶㍦㥤㐶㘷㠰愸㙡戰〶㌰㘷㠲捤〹捣㑣㝡戵㠱㌸㠰㌹〷㉥㝥㉤㡦㑥捤㠲㡢ㄷ㌰戵戹㠰㤹㙢㉡㕣㘷㤹て㐲愴㌲㍣戵㔵㐸慡㕤㐲㜲㈹挹㙡㤲换㐰㔴㈲㈷㌰㙢㘸戳㤶攴ち㄰ㅢ㌰敢っ㔶ㅤ㡣挰〳ㄸ晣㉡ㅡ㕤つ愲づ〵㙢〰㜳つ搸㥣挰ㅣ㐲慦㌶㄰〷㌰搷挱挵慦攵搱愹挳攰攲〵捣昴㕣挰㑣㌳ㄵ慥㔳攷㠷㈳㔲ㄹ㥥摡敤㐸慡摤㐱㜲㈷挹㕤㈴㜷㠳愸㠹㌹㠱戹㤷㌶昷㤱慣〷戱〱昳㠰挱慡㈳㄰㜸〰㠳㍦㐸愳㠷㐰㔴つ㔸〳㤸㠷挱收〴收㐸㝡戵㠱㌸㠰搹〰ㄷ扦㤶㐷愷㘶挳挵ぢ㤸捡㕣挰㔴㤸ち搷昵㠰〴㈲㤵攱愹㍤㠳愴摡㐶㤲㘷㐹㥥㈳㜹ㅥ㐴〵㜳〲昳㈲㙤㕥㈲㜹ㄹ挴〶捣慢〶慢㤲〸㍣㠰挱㕦愳搱敢㈰㑡〷㙢〰昳〶搸㥣挰愴攸搵〶攲〰收㙤戸昸戵㍣㍡㤵㠶㡢ㄷ㌰晤㜳〱戳愳愹㜰㕤攴㤸㡢㐸㘵㜸㙡ㅦ㈳愹昶〹挹愷㈴㥦㤱㝣づ愲㝡攷〴收ぢ摡㙣㈲搹っ㘲〳收㑢㠳㔵扣㘶㌲㠰挱晦㑤愳慦㐰搴㍣戰〶㌰㕦㠳捤〹捣㔱昴㙡〳㜱〰昳つ㕣晣㕡ㅥ㥤慡㠳㡢ㄷ㌰挵戹㠰㈹㌲ㄵ慥㉢㌷つ㠸㔴㠶愷昶㉢㤲㙡扦㤱晣㑥㔲㔰〸愲㐰搴㙦扦收㍡昲敤㐲㥢㈲㤲㘲㄰ㅢ㌰㕤つ㔶㌵㈲昰〰〶㉦愱ㄱ攷㐵愸愳挱ㅡ挰昸挱收〴㘶㍥扤摡㐰ㅣ挰昴㘰㕣㉤㡦㑥㌵挱挵ぢ㤸捤搸〸捦戱搲㈶㔳攱扡ㅣ搵㠲㐸㘵㜸㙡摢戱昶摥㈴㝤㐸戶㈷改ぢ愲㍥挹〹㑣㍦摡散㐸搲ㅦ挴〶㑣㤹挱慡㔶〴ㄶ㘰〶搰㘸㘷㄰戵㄰㈲〳㤸㠱㘰㜳〲戳㠰㈵戵㠱㌸㠰ㄹ捣戸㕡ㅥ㥤㕡〴ㄷ㉦㘰㕥捥〵捣㑢愶挲㜵㡤㙤〹㈲㤵攱愹敤捤摡㠳㈴㈱㤲㜲㤲㌰㠸摡㤸ㄳ㤸㈸㙤㉡㐸㉡㐱㙣挰㔴ㄹ慣㍡〶㠱〵㤸㘱㌴摡〷㐴ㅤ〷㤱〱捣㜰戰㌹㠱㌹㤶㈵戵㠱㌸㠰搹㡦㜱戵㍣㍡戵ㄴ㉥㕥挰慣捦〵捣㝤愶挲㜵攱㜰ㄹ㈲㤵攱愹㑤㘰敤ㄳ㐹㈶㤱ㅣ㐰㌲ㄹ㐴摤㤱ㄳ㤸愹戴㤹㐶㌲ㅤ挴〶捣㑣㠳㔵换ㄱ㔸㠰愹愶搱㉣㄰㜵㈲㐴〶㌰〷㠲捤〹捣〹㉣愹つ挴〱捣㈱㜰昱㙢㜹㜴敡㈴戸㜸〱㜳㐵㉥㘰搶㥡ち搷搵搰ㄵ㠸㔴㠶愷ㄶ㐷㔲㉤㐱㤲㈴㐹㤱攸㈰敡㤲㥣挰捣愱捤㕣㤲㕡㄰ㅢ㌰昳っ㔶昱攲慡〰㔳㐷愳㝡㄰挵慢慢〶㌰つ㘰㜳〲㜳㉡㑢㙡〳㜱〰㜳㌴攳㙡㜹㜴敡㌴戸㜸〱㜳㙡㉥㘰㑥㌱ㄵ愷㘶㕦攲㍤〳㤱捡昰搴㤶戰昶㘳㐸㡥㈵㌹㡥㘴㈹㠸㕡㥥ㄳ㤸㘵戴㔹㑥㜲〲㠸つ㤸㤳っ㔶㥤㠹挰〲捣挹㌴㕡〱愲捥㠶挸〰收ㄴ戰㌹㠱㌹㡢㈵戵㠱㌸㠰㌹㡤㜱戵㍣㍡㜵づ㕣扣㠰㘹捣〵㑣㠳愹㜰㕤户㍥て㤱捡昰搴捥㘷敤ㄷ㤰㕣㐸㜲ㄱ挹挵㈰㙡㙥㑥㘰㔶搱收ㄲ㤲㑢㐱㙣挰㕣㘶戰敡㝣〴ㄶ㘰㉥愷搱ㅡ㄰㜵㈱㐴〶㌰㙢挱收〴收〲㤶搴〶攲〰㘶ㅤ攳㙡㜹㜴敡㈲戸㜸〱㜳㔰㉥㘰づ㌴ㄵ慥㡢昱㉢ㄱ愹っ㑦敤㐶搶㝥ㄳ挹捤㈴户㤰摣ち愲愶攵〴收㜶摡摣㐱㜲㈷㠸つ㤸扢つ㔶慤㐲㘰〱收ㅥㅡ摤ぢ愲㉥㠵挸〰收㍥戰㌹㠱戹㠴㈵戵㠱㌸㠰㜹㠰㜱戵㍣㍡戵ㅡ㉥㕥挰㡣挸〵捣㜰㔳攱㥡㘱㜰㌹㈲㤵攱愹㍤挶摡ㅦ㈷㜹㠲攴㐹㤲愷㐰㔴㐵㑥㘰㥥愱捤㐶㤲㘷㐱㙣挰㍣㙦戰㙡つ〲ぢ㌰㉦搰攸㐵㄰㜵〵㐴〶㌰㉦㠱捤〹捣㕡㤶搴〶攲〰收㔵挶搵昲攸搴㤵㜰昱〲㘶㔰㉥㘰〶㥡ち搷戴㠹慢㄰愹っ㑦敤㍤㈴搵摥㈷昹㠰攴㐳㤲㡦㐰搴㡥㌹㠱昹㤸㌶㥦㤰㝣ち㘲〳收㜳㠳㔵㔷㈳戰〰昳㑦ㅡ㝤〱愲㌸つ挳〰㘶ㄳ搸㥣挰㕣挳㤲摡㐰ㅣ挰㝣挹戸㕡ㅥ㥤扡ㄶ㉥㕥挰㜴换〵㡣摦㔴戸收㠲㕣㡦㐸㘵㜸㙡摦戳昶ㅦ㐸㝥㈴昹㠹攴㘷㄰㔵㤴ㄳ㤸㕦㘹昳ㅢ挹敦㈰㌶㘰㔴ㄷ㘱搵つ〸㉣挰ㄴ㐲愰㜵〱㔱㌷㐱㘴〰㔳〴㌶㈷㌰㌷戲愴㌶㄰〷㌰㕤攱攲搷昲攸搴捤㜰昱〲收㍦扦攴㌸昲晤摡㔴戸㈶戸摣㡡㐸㘵㜸㙡〱㈴搵㝡㤱㙣㐵戲㌵挹㌶㈰㙡ㄳ㕣扤㑦㠶㙦㐷㥢摥㈴㝤㐰㙣挰昴㌵㔸㜵ㅢ〲ぢ㌰㍢搰愸ㅦ㠸扡〳愲㠱㜸攲㤰ㄹ㙣㑥㘰㙥愷㐵ㅢ㠸〳㤸㌲戸昸戵㍣㍡㜵㈷㕣扣㠰㜹㌳ㄷ㌰㙦㤸㡡散㔹㍢挵昷㈰㔲昶㤵㐹㤹搹㥡㤹捦㘰㥢㈹搱ㄳ挶扥昴㠱つ戵㉤捤摤搲愳㕡㕢ㅡ挷搷戶㡣㙤㙥改㥥〶挱㑢㜱改㉢㤷晥㙤㑥㐳搲〷搵敡ぢ㘷攱摡摣㑥㙥ㄵ㈶晤㡥㘹㙤㙥㘹㤴㡢慥晤摤晡戱㡤㔳ㅢ㕢挶搶㌶捦慦㡢㉦ㅥ攴愱㌶㌴〷捦搵ㅢ㌰ㄷ愵〹㔳㔲戶㘴搴㌸㝦扥㥥昲愸戱扡戱戵㈹愹㑦ㅣ晢㘷㤸捤愲㡣慢挷〵戸㐰愹㔴㠱摡㈵昷散つㅢ敥㍢愲㌷㠵戸愸愹晥攰㘴㠸㌶昸㘳晥㉦摥㝡〵挸㠹户㌹晥ち㡡敦〵㥢晦敤㘱㥢ㅢ搳つ挶晥㌴㕡㙡挸㝡㤸㤳慦㈶㌶㌴搷愶㜴扦挹㑤愹㙤攸㘹扥㥣搶摡攲搰挴ㄷ㙤㙤㙡㜰搵㜵㕡〳摡㥥㡣㌷愵晥っㅤ挱㠶攱捦㘸㠷昲攱摦ㅦ〳搹〸㔳㔰昰ㄵ㑦㐷昰敦慢攳〵攸㠲攲晢挰㜸㕥〰捦㝣っ昱挲㌶慤愸ㄴ昶㍤〸㜵㐶㕣㐲㙥㡡ㅥ㙦㤰づ㔴户愴挶敡ぢ㝡㡡㠵㡥㌷㌶收搸搷改㕢㍢㔹㤹〷愱愵㐷㈵㥡ㅢ敢㕡㕢昴㥥㤹㔷昲〱搷搲㌳昵扡㌸愷㠸㜵捦扣㥡㥥㙣挱㈴扡㑣㍣㑥晦晡昳㜴〷㠸ㄴ㤹ㅤ㔲搲㈳㕦㥥㌷慥㜳㈳昸搹昹㠳ㅤ㐵㈳搳昲昷攵㝥敡㤲㔵晣扢㙥扦〲敢㠵昹㈱㕡㡦昰ㅤ㥦〳挶㑦搱搶搶搴㐴㘳捦㈶㍢慤敥㤶㡣搳慦㝡愴㘵㝦㠷㌹㤶㕣㕥㔱捡㡦㑤ㅤ搶扥戴搴㈶攳㜵㜵㡢㝢愶㈷㌶㈴敢㕡㔳晡攴㜸㐲慦戳昶搵㡤㑤昵㝦㤲㝥ㄵ昱敤㙦昴㉡て㉥收挴戸㠹㔸㤳㘴捤㌸晢挳扢户〲㙤〸昶㙣昲㔵㡢ㄸ挶扥敤㝥ㄴ昱㝦㥥㙣攷㠷搳㔶敤㔳㐵㘵挵ち㜶㘹㉥ㄱ昷㘵㥣㡣㤴㤹慦㈷㥦㌶㥢搹攴挶挹㤸㌶愲愷㙣愲〹戵㠶攸㑦昳㤹㤲ㄶ昹㝣扥㍦晡愵〲慣昰昷㤵㌹晦〱㍢㍢㠳摦㡦㐷㔱晣㜶㜹㄰㝣昶㌴㈶摢挱㠷㝣摦换づ㌰〰挳㔲敥扤㡣㠳㠵㔹戵㉤㜵㝡户戴攸攵㜵〹㍦づ㐴戳㙢㝡搶㕣㑣〹ㅡ摢㈳扤㝦㔳㙤慡慥戶㐱攷㠱〷收昶㜲㤵搰㘴㝤づ㘶愱㑥㙦㙣慥攵攲户ㅥ改㔹㑤昱㠶收昹㥣昹㤵㕣扣㤵㠳㤳㘶ㄵ愷㐷搷㌶攰挳㘳攴攴敢搲㜴昵摣挶㠵㔸㍦搷㕡摦戰㝦㝣㝥昳㥦愲㔱收㔷〹㄰㌲㍥㔱㠵慡戰㔰㤵ㄴ㤶晣搱敦㈸扣挳ㄱ戲ㅣ昱ち㐹捣㔶㍤㠴㔷㜹㍥慢散㤲㌹〷㤸㥦㔵搶攴㔸ぢ收㌹㈹㌱戳昸㤰晢㕦㙤㉦㝣㐰扢て〵㤹戴晦㠱ㄳ摢㘷㡥晦㝦慤攴㉢㝥ㄸ㤱昳㝣つ挸摢㈲㌳㑤㜵㕢ㄸ昷㌴摥㉡㤴昱㥤愳㐹挷挹㘵扦晤晣㘹戱攱㍢ㄱ摦㥣㌴攷换昱㤸㔴搸ㅤㅦ㝣散㜶㌱ㄹㄳ晢摢㥥〶挳㐳戸晡㜸㕤戳愹ㅢ搳㔸㕦ㅦ攷㕢㡢㙦换㙡散戳昵ㄲ㌹㥥挶㥥㐴㑢㠳挸晢捦ㄴ挵ㄷ㐱ㄴ㕦㈴㈲㝣ㄵ㜳敡戹扣㘶慣挶㌹昱愶摡㤶戹昵戵挹ㄲ㌲㥣ㅥ晥愷㜸㑦攲㉤㔴〴㌰慤㍦㜹㘳攲攰㌴㝢攲愷㌱㔷ㄱ敤ㅥ㡡昱〲愱㘳晢昱捥㉤㤴敦㙦昵〷攷昵ㄶ㈸㈵㍢㝡㉤㠸㘸挵ㄸ换㐲㘰㝥㐸㙣〷㕥㤰挸㑥㐸㍤㐲〳㍣戵㄰捣慤扦愲つ㜸㤵㜷晡㘵㔷ㄸ昸㈷㌷挶㔳攳戱㠲愰戱愹慢戹昲戴〴慤攵㉥愵㈹挰㈹户㘳㌰㌷ㅤ㜳摥ㄷ攰昸户愹㠴㠲㙡㑣㘶㉤攲㘴㕤㥦搱㐳㝥㘸ぢ㡡㡢扢㤵㜸攵㥡㘸挵ㅡ㘴㑥㑤戴慦摣㥤攸㡡扦㜹㐶㙣㍦㙥㠸摦捦つ搱捡㐱戵㌰㠸晡㍢㔸㙥㑦㤶㐱㠴〶㔱㤰攲挷愰捣晥㤴攴㥣㥥ち㠷㠲攲㝡㑥㥢㉤愹攷收攰㔰挳㠷挹戴㤸㝥ぢ㐸㝣摤㑡ㅥ㠵㕥慢㠰搵戳ㅢ㌷㡥挰敢〲昵㈴㠸㤵扦ㄸ慦晤㝥㠲愷㔵㌲㝦っ㐴扤〸㤶〳㔱㘹㕢㠱㌶㡣㈹摡〷㈱敡㈵戰ㅣ㠸㔸㝦戶㉥㥡㍤㝣ㄹ㉡ㅥ㐲戳㤱㕢㍡ㅣ㔳慦挰㡥㠷㘴戸ㄶ挳ち摡昰捡㍡㈶㔰慦㠲攱㜱㠱昱㤷昳㥢㑢扤づ〳㝥㝢ㄵ㜸敥㉤搵ㅢ搰㜰㡦愹㡤攰收扤㠹㔷摣ㄱ㘵摥㤸晢㐱扡攵㌷收摢昴挰搳昱挶㔴敦㐰㘲㠱㘹敢昶㈸㙥捡㘸㘶㝢搷摢㘰っつ挶搲攰㍤ㄸ戰攳摡㌸㜰㤹㈶㝤㘸㜳戳㌵㘹㍣摤昶愷摢ㄷ㌰戰㌵㘹㈲㘴昶㈶㙤〲㥢扦㐹㥢㘱搱攱㈶晤ぢ挶㐶㤳㈶戱㠲㌶戰㤹㈶㝤〹愶㈳㑤晡ち㜶㜹㥡昴㌵搴搲愴挹摣扣晦㠰㜳㌴㘹㉡愴㕢㙥搲㌷㜰㜳㌷改㕢㐸㍤㥡㌴㥤㥢㌲㠳搹扥昳㌶㤸㐹㠳㙡ㅡ㝣て〳㘹搲㉣㜰㤹㈶晤㘴㜳戳㌵改㐰扡ㅤ㐴户㉥愸挵搶愴㐳㈰戳㌷㠹〷摥昹㥢㔴っ㡢づ㌷挹〷㘳愳㐹㠷戲㠲㌶㈶㌳㡦慥㔵㔷攸㍡搲㈴㑥㌵捤搳㈴㑥㐲㤵㈶晤㠵㥢搷つ㥣愳㐹㐷㐰扡攵㈶㜱搶㉡ㅥ㔹㥦愴㥥㄰㜹㌴愹㠶㥢㌲㥢搹㑡扤つ攲㌴㐸搰㠰ㄳ㕤愵㐹㐹㜰㤹㈶㜱㉥慢ㄵ搷搶愴ㄴ摤㜴扡㜱摥愹慤㐹㜳㈰戳㌷㘹㐷愸昳㌷㠹搳㔵㍢摣愴㥤㘰㙣㌴㘹㉥㉢㜰㌴愹っ扡㡥㌴㠹搳㕥昳㌴㘹㈰搴搲愴愳戸㜹㠳挰㌹㥡㔴〷改㤶㥢㌴ㄸ㙥㜸㘴㌵㘹㔷㠸㉣㌰愹㌵扦摣ㅡ戸㈹㡤捣挶㈹戶ㅥ〶昳㘹㜰㌴つ㌸改㔶㥡搴〴㉥搳㈴捥慢戵摣㙣㑤㙡愶ㅢ㝦っ㐳㜱づ慣慤㐹ぢ㈰戳㌷㠹戳㘳昳㌷㠹㔳㘷㍢摣㈴㑥戱㌵㥡戴㤰ㄵ㌸㥡挴㤹户ㅤ㘹ㄲ愷攰收㘹ㄲ㈷攷㑡㤳ㄶ㜳昳㐶㠰㜳㌴改ㄸ㐸户摣㈴ㅥ㘰攰㤱搵愴㤱㄰㔹㘰㔲㙢㌶改㌸㙥捡㔲㘶ㅢ攵㙤㜰㍣つ㤶搱㠰ㄳ㠰愵㐹换挱㘵㥡㌴捥收㘶㙢搲〹㜴㍢㤱㙥㔳㘱㘰㙢搲挹㤰搹㥢㌴つ敡晣㑤攲㌴摥づ㌷㠹搳㝤㡤㈶慤㘰〵㡥㈶㜱ㄶ㜰㐷㥡㌴ぢ㜶㜹㥡挴㠹挲搲愴㔳戹㜹㥣㌱散㘸搲㘹㤰㙥戹㐹㥣㔹㡣㐷㔶㤳㌸扤搸愳㐹㘷㜰㔳捥㘴㌶㑥㍤昶㌰㌸㡢〶㘷搳㠰㤳㤱愵㐹攷㠰换㌴㠹昳㡤㉤㌷㕢㤳捥愵摢㜹㜴㥢〳〳㕢㤳㉥㠰捣摥㈴捥ㅡ捥摦㈴㑥㈹敥㜰㤳㌸昵搸㘸搲㠵慣挰搱愴㜹搰㜵愴㐹㥣㥡㥣愷㐹つ㔰㑢㤳㉥收收㌵㠲㜳㌴㘹ㄵ愴㕢㙥ㄲ㘷㌹攳㤱搵㈴㑥㜵戶挰愴搶晣㈴㕤捡㑤㔹捤㙣㥣〶敤㘱㜰ㄹつ㉥愷〱挷摥搲愴㌵攰㌲㑤攲摣㘷换捤搶愴戵㜴扢㠲㙥换㘰㘰㙢搲㍡挸散㑤㕡づ㜵晥㈶㜱㝡㜳㠷㥢挴㘹搰㐶㤳慥㘲〵㡥㈶㥤〴㕤㐷㥡戴〲㜶㜹㥡㜴ち搴搲愴㙢戸㜹㥣㐹敤㘸搲戵㤰㙥戹㐹㥣㜱㡤㐷㔶㤳㑥㠷挸〲㤳㕡戳㐹搷㜳㔳㙥㘰㌶㑥挹昶㌰戸㤱〶㌷搱㠰㤳戴愵㐹㌷㠳换㌴㠹昳戰㉤㌷㕢㤳㙥愱摢慤㜴攳㥣㘹㕢㤳㙥㠷捣摥㈴捥愶捥摦㈴㑥戵敥㜰㤳㌸㈵摢㘸搲ㅤ慣挰搱愴换愰敢㐸㤳搶挰㉥㑦㤳搶㐲㉤㑤扡㡢㥢㜷〵㌸㐷㤳敥㠱㜴换㑤攲散㙦㍣戲㥡㜴ㄵ㐴ㄶ㤸搴㥡㑤扡㡦㥢戲㥥搹慥昶㌶戸㥦〶て搰攰ㅡㄸ㐸㤳ㅥ〴㤷㘹ㄲ攷㠴㕢㜱㙤㑤㝡㠸㙥て搳㡤昳户㙤㑤㝡〴㌲㝢㤳㌸戳㍢㝦㤳敥㠴㐵㠷㥢挴改攱㐶㤳㌶戰〲㐷㤳㌸㙢扣㈳㑤攲昴昱㍣㑤攲挴㜲㘹搲愳摣㍣捥㌰㜷㌴改㜱㐸户摣㈴捥㐴挷㈳慢㐹て㐲㘴㠱㐹慤搹愴㈷戹㈹㑦㌱ㅢ愷慡㝢ㄸ㍣㑤㠳㘷㘸昰㌰っ愴㐹ㅢ挱㘵㥡挴昹改㤶㥢慤㐹捦搲敤㌹扡㍤〳〳㕢㤳㕥㠰捣摥㈴捥㌲捦摦㈴㑥㐱敦㜰㤳㥥㠳戱搱愴ㄷ㔹㠱愳㐹捦㐳搷㤱㈶㜱㉡㝢㥥㈶㜱㤲扢㌴改㘵㙥ㅥ㘷扢㍢㥡昴㉡愴㕢㙥ㄲ㘷挵攳㤱搵㈴㑥㡤户挰愴搶㙣搲敢摣㤴㌷㤸㡤搳收㍤っ摥愴挱㕢㌴攰㐴㝡㘹搲摢攰㌲㑤攲㕣㜹换捤搶愴㜷攸昶㉥摤㍥㠶㠱慤㐹敦㐳㘶㙦搲㈷㔰攷㙦搲愷戰攸㜰㤳㍥㠳戱搱愴て㔸㠱愳㐹㥣㑤摦㤱㈶㜱㕡㝤㥥㈶㙤㠲㕡㥡昴ㄱ㌷㡦㌳敦ㅤ㑤晡ㄸ搲㉤㌷改㑢戸攱㤱搵愴㝦㐳㘴㠱㐹慤搹愴㑦戹㈹㥦㌱ㅢ愷昰㝢ㄸ㝣㑥㠳㝦搲㠰㤳晡愵㐹㕦㠰换㌴改ㅢ㥢㥢慤㐹㥢攸戶㤹㙥扦挲挰搶愴㉦㈱戳㌷㠹戳敦昳㌷改㜷㔸㜴戸㐹〵㠵㔶㤳晥捤ちㅣ㑤㔲搰㜵愴㐹㥣攲㥦愷㐹㐵㔰㑢㤳扥收收戱ㅦ㡥㈶晤ㄷ搲㉤㌷㠹慢〵戰㕤㔹㑤㉡㠱㜴〳愴㔹㈷㘲扦攵愶㝣挷㙣㥡户挱昷㌴昸㠱〶㕣㘰㈰㑤晡ㄱ㕣愶㐹㍤㙣㙥戶㈶晤㐴户㥦改挶昹晥戶㈶晤ち㤹扤㐹扤愱捥摦㈴㉥ㄳ攸㜰㤳戶㠷戱昱㐹晡㡤ㄵ㌸㥡搴ㄷ扡㡥㌴㠹换つ昲㌴㠹ぢㄱ愴㐹㥣㉡愳晡㠳㜳㌴愹㄰搲㉤㌷愹っ㙥敥㈶つ㠰㜴㠳扢㐹昸㈵㐲慣〹㘱戶㥤扤つ㝣㌴攸㑡〳㉥㜶㤰㈶㤵㠰换㌴㘹戰捤捤搶㈴晥㝣愶收愷ㅢ搷ㅥ搸㥡搴ㅤ㌲㝢㤳戸㉡㈱㝦㤳戸㘴愱挳㑤攲搲〶愳㐹㍤㔸㠱愳㐹㕣昱搰㤱㈶㜱改㐳㥥㈶㜱㔱㠴㌴愹㤴㥢㔷〹捥搱愴㕥㤰㙥戹㐹㔵㜰㜳㌷㘹ㄸ愴ㅢ摣㑤摡㥡㥢戲つ戳㜱㤹㠵㠷挱戶㌴搸㡥〶㕣㜸㈱㑤敡つ㉥搳㈴慥慤戰摣㙣㑤敡㐳户敤改㌶〱〶戶㈶敤〰㤹扤㐹ㄳ愱捥摦㈴㉥㥦攸㜰㤳戸捣挲㘸㔲㍦㔶攰㘸ㄲ㔷㕦㜴愴㐹㕣㠶㤱愷㐹㕣愰㈱㑤敡捦捤攳㑡つ㐷㤳捡㈰摤㜲㤳戸愲挳摤㈴㉥敢搸攰㙥搲捥摣㤴㠱捣挶㈵ㅦㅥ〶㠳㘸戰ぢつ戸〸㐴㥡㌴ㄸ㕣愶㐹㕣攷㘱戹搹㥡戴㉢摤㜶愳㕢ㅣ〶戶㈶敤〱㤹扤㐹〹愸昳㌷㠹㑢㌹㍡摣愴ㄴ㡣㡤㈶つ㘱〵㡥㈶改搰㜵愴㐹㕣ㄲ㤲愷㐹㜳愱㤶㈶敤挵捤慢〵攷㘸搲摥㤰㙥戹㐹㕣㕤攲㙥ㄲ㤷㤸㙣㜰㌷㈹挴㑤㈹㘷㌶㉥㍦昱㌰〸搳㈰㐲〳㉥㐸㤱㈶㐵挱㘵㥡挴㌵㈷㤶㥢慤㐹ㄵ㜴慢愴摢ㄲㄸ搸㥡㔴〵㤹扤㐹㕣㌹㤲扦㐹㕣㔶搲攱㈶㜱昹㠹搱愴㘱慣挰搱愴愵搰㜵愴㐹换㘰㤷愷㐹换愱㤶㈶つ攷收㥤〰捥搱愴㝤㈱摤㜲㤳㑥㠲㥢扢㐹㈷㐳扡挱摤愴㤱摣㤴㔱捣戶挲摢㘰㌴つ挶搰㠰㡢㘳愴㐹㘳挱㘵㥡挴昵㉦㔶㕣㕢㤳挶搱㙤㍣摤戸㔶挵搶愴〹㤰搹㥢挴㔵㉣昹㥢挴㈵㉥ㅤ㙥ㄲ㤷挲ㄸ㑤㥡挸ちㅣ㑤扡ㄸ扡㡥㌴㘹ㄵ散昲㌴改ㄲ愸愵㐹〷㜰昳戸㥡挶搱愴㈹㤰㙥戹㐹㕣㜵攳㙥搲攵㤰㙥㜰㌷㘹ㅡ㌷㘵㍡戳㜱㔹㡥㠷挱っㅡ捣愴挱㕡ㄸ㐸㤳慡挱㘵㥡挴戵㌸㤶㥢慤㐹戳攸㜶㈰摤戸㙥挶搶愴㠳㈱戳㌷㠹㉢㙡昲㌷㠹换㙤㍡摣㈴㉥换㌱㥡㜴〸㉢㜰㌴㠹慢㜵㍡搲㈴㉥摢挹搳㈴㉥攸㤱㈶ㅤ挶捤攳捡ㅥ㐷㤳づ㠷㜴换㑤攲ち㈰㜷㤳敥㠱㜴㠳扢㐹㐷㜲㔳㙡㤸㡤㑢㠴㍣っ㘶搳㈰㑥㠳晢㘰㈰㑤㑡㠰换㌴㠹敢㠲㉣㌷㕢㤳㤲㜴㑢搱敤㌱ㄸ搸㥡㤴㠶捣摥愴挷愱捥摦㈴㉥晤改㜰㤳㥥㠴戱搱愴㌹慣挰搱愴愷愰敢㐸㤳戸㠴㈸㑦㤳戸戸㐸㥡㔴换捤攳㉡㈳㐷㤳收㐱扡攵㈶㜱㌵㤲扢㐹㕣㤲戴挱摤愴㝡㙥㑡〳戳㜱戹㤲㠷㐱㈳つ收搳㠰ぢ㤸愴㐹㐷㠳换㌴㠹㙢㤴㉣㌷㕢㤳㥡攸搶㑣户昷㘰㘰㙢㔲㉢㘴昶㈶㜱愵㔱晥㈶㝤〰㡢づ㌷改㐳ㄸㅢ㑤㕡挰ちㅣ㑤晡〸扡㡥㌴㠹换㤹昲㌴改ㄳ愸愵㐹㡢戸㜹㥦㠲㜳㌴㘹〹愴㕢㙥搲攷㜰㜳㌷改㥦㤰㙥㜰㌷改㔸㙥捡㜱捣挶愵㔳ㅥ〶㑢㘹㜰㍣つ戸㤸㑡㥡戴っ㕣愶㐹㕣㉦㘵戹搹㥡戴㥣㙥㈷搰敤㝢ㄸ搸㥡㜴ㄲ㘴昶㈶㜱搵㔳晥㈶晤〸㡢づ㌷改㈷ㄸㅢ㑤㍡㤹ㄵ㌸㥡挴ㄵ㔵ㅤ㘹ㄲ㤷㔶攵㘹搲㙦㔰㑢㤳㑥攱收㜱昵㤵愳㐹㝦㠵㜴换㑤㔲ㅣ攷〳〹攷㙣愱㐲㐸㌷戸㥢㜴㍡㌷攵っ㘶敢攲㙤㜰㈶つ捥愲㐱ㄱっ愴㐹㘷㠳换㌴愹慢捤捤搶愴㜳攸㜶㉥摤〲㌰戰㌵改㝣挸散㑤敡〵㜵晥㈶㙤〵㡢づ㌷㘹㙢ㄸㅢ㑤扡㠰ㄵ㌸㥡戴つ㜴ㅤ㘹搲㜶戰换搳愴摥㔰㑢㤳㉥攲收昵〱攷㘸搲㑡㐸户摣愴扥㜰㜳㌷㘹〷㐸㍤㥡㜴〹㌷攵㔲㘶攳㤲㌲て㠳搵㌴戸㡣〶㍢挲㐰㥡㜴㌹戸㑣㤳捡㙣㙥戶㈶慤愱摢㕡㤰攲㍤㘰搰戱搵㐵㥣戰ㄷ戰㉤昹攲摣搸收㕥改ㄹ慤昱㍡摣扣㘱ㅡ搶ㅦ戴㔰昴㘷㤸㝣㕡㘴慣〲挹晥捤㘸攷㍤ㅤ戰㜰㑡㌶攱㉦㐷昴挷㤶㘵㘳攰戴㌵户慤㤹㤶㝦㙣㤵㠸扦戸收攷摦㝦敦㔸ㄶ扥㍤扡㉥攰㑦㤴搶搴ㄴ㤴㌰㈷㥡㠴攵㠰㔷愲㘱㥣㌳捦㜵っ㜹㈶㘲㘷㉤㥡㘰戴慤摢愷㡤㜲㠲昰㤰㍡摥敥挵㙢扥愹㜳㍥昶㍡㈴㔴㥣㤴㉤㙦搸慢挸㈱ㄸ㥦挵㐱㐸户㌸㤷ㄷづ㔸つ挶㔹扤搵㉤㡢敢㌰㤳㥡㉦昹愳㥣挶㉢㑥ㅤ㌵搴㈸慦戱愹〸㡢摥戲㝦㜲㌷攳㝢㌷㐲㜵摢㈶敢㈷㡥挵㡤㥡愱愸愶昸㉦〰㌸愷㍦㡢㙥挷㤴㍥晣昳㕤㠳ㄲ户㤹㔲㥢㙣㙡㙣㙥㑣户㤴㔵㘳㌵㐰ㄹ㝦昴ㅡ㍦搱ㄳㅣ㔵㝣㈸㈲㝡收攴㠶ㄵ㌵昰㉥㈵搲㈶晦扣㠶挶㠵つ㔲㑤㜱㌳㝦晢㕢昰敡摡㤵㘹戸㕡㐴晥〶〲戸㐰〸㠵昲㉦㔰㙥愲敡扢ㄶ戱㜶ㄹ㌳㝡捣捣㥡㐴㈸㕡ㄵ搲搳㈹㍤㤹㠸㐵㔲挹㔸㍣㔸㥥㑣㐵㉡ㄳ攱昲慡捡㐸㈴ㅤぢ㠴㑤ㅦ敤㍡昸〴㈲ㄶ㜷㍤戹愸挵㔱㔷㕡〱㡥㠹㝤㤲散㝦㐸〲㤵㠸㡣〷㝥㘰ㅥ㜹扡㡦ㄹ㕤㈳㤳㤸㘷攲㈷戵㝤㌷㐱搲ぢㄲ攷㕤㕤㝣㌷㐳摣ㄳ㘲摢晡㠰㐰捣㡣愲つ㐰㈸敤㔶㔸㘸㘵㜸愵㠶㐱捥㍤㤲㕦㑤〵昴晣挴㌰㤷㕦扢〳ㄶ㜸攷慢㝤挰昲摤慦摤〹㠱ㅡ㠱㔷㠲昴㕤攴攸捦攷㝥㤰昲摤愹㈶挱㥤敦〹〸ぢ㌴㌶㥡㍤㔵ㄳ㈰㘱㕦㥤㝤ㄹ㘵㠶昲摤〷㍢戳ㅤ㤵攱㘸㉡㔶㔵㠱ㅦ愳て㐵㈲挱㘰㈲愲㔷㠶㠳㠹㡡㡡昲愸ㅥ㑥敢改挰㘸㉢晤㝡昸〴挶㔸㥣戴㘳慣挵㔱㔷捡㔹戶㥤搳㡥昱㠸㡣㐷㠱挶㜶㘸散㠰㐶扣〳㥣慥㉢昲㕤愹㝣㠴昲挱㜸愵㌸㘵搷〰㜸〴㌰㘸〷昸㔱㔸㄰攰㐹搰ぢ挰㡦㐱愰㈶㠳ㄳ㠰ㅦ㈷㐷㝦㍥愷㐲㉡〰㔷㈱㠴ㅢ攰㑡㑦㠰愷㥢愱㝣㑦㈳㤴〱㜰㍡㤹㑣㠶㉡㤳㝡㌴㤶㑥㐴慡㘲改㜸慡慡㌲ㄶっ敡㠹㐴㍣ㄱ慣㡡挶〲㌳慣昴捦挰㈷㌰搳攲〴攰㙡㡢愳慥㜴ㄶ戸捥〱昸㐰㐴挶挳〵昰㐱㤶㝣㉦㉡㕦㐲ㄱ摡㥥〴攷㄰挸つ㠰昷㜴〰晣㉡㉣〸昰愱搰ぢ挰慦㐱愰晥〲㑥〰㝥㥤ㅣ晤昹㍣〲㔲〱㜸㌷㑦㠰〷㝢〲㕣㘳㠶昲扤㡤㔰〶挰㤱㜰㈲㔶ㄱ挲晥㈳ㅣ慢㡣㔴㔴㔴挵㈲挱㔰戰㍣ㅤ㠹愶慡㐲愱㜸㌸ㅤ㤸㙤愵㝦〷㍥㠱戸挵〹挰〹㡢愳慥㌴〹慥㜳〰㑥㈱㌲ㅥ㉥㠰㌹㑤㔶攴㘱㉡晦㠱㈲㌴慥㐵㔲㥣㉡㙢〰扣㠳〳攰㑦㘱㐱㠰攷㐲㉦〰㝦〶㠱㍡ち㥣〰晣㌹㌹晡昳㔹〷愹〰摣摢ㄳ攰㙤㍤〱㙥㌰㐳昹㌶㈳㤴〱㜰㜹㈲㠸摦㝦〶捡㝡㐵㐵㈴㥥㑣㈴㘲昱昲㔰㌰ㄲ㡡㈵挳搱㜴戴㍣ㅤ㤰改愹慣晦㕦昰〹捣户㡡ㄱ㠰㡦戶㌸敡㑡㥢挰㜵づ挰捤㠸㡣㠷ぢ攰ㄶ㑢㕥㐵攵㌷㈸㐲㡢ㄱ㥣〵㤰ㅢ〰晢ㅤ〰㝦てぢ〲扣㄰㝡〱昸〷〸搴㘲㜰〲昰㡦攴攸捦攷㌱㤰ち挰㍥㑦㠰㡢㍣〱㍥捥っ攵晢ㄵ愱っ㠰㤳愱㔰㉣㤸〸挵昴㜰㌲ㅥ愹慣㠸㘰㈷愱㐷㤳昱㜴愵㥥慣挴敢㐴㐰愶㤶戲晥摦攰ㄳ㌸摥㉡㐶〰㕥㘶㜱搴㤵㉥〷搷㌹〰㥦㠰挸㜸戸〰㍥搱㤲敦㐷㘵㌱づ扦戵㝤〹づ愷愸ㅡ〰晦昸㤳㝤ㅦ㕣〲ぢ〲扣〲㝡〱㤸㜷搴㔳愷㠲ㄳ㠰晤攴攸捦攷㘹㤰ち挰摦㈲㠴㝢ㅦ晣㕦㐸摤㕦㜲㘷㤸愱㝣㍤ㄱ捡〰戸愲㌲㔹ㄱ㑢㐶㔳挱捡㜰㉡ㄲづ㤷㈷攲攵ㄵ愱㤴㥥慥㡣〴㔳攱㘸㈲ㅣ㤰㘹愱慣扦ㄴ㍥㠱戳慣㘲〴㘰㤹ㄱ㙡改㑡捦㠱慥㜳〰㍥ㄷ㤱昱㜰〱㝣㥥㈵ㅦ㐷攵㜶㈸㔰ㅢ㡢㔷敡〲挸つ㠰㍦㜷〰扣㍤㉣〸昰㠵搰ぢ挰㝤㈱㔰ㄷ㠳ㄳ㠰㜷㈰㐷㝦㍥㔷㐱㉡〰㝦散〹昰㐷㥥〰㕦㙡㠶昲敤㠴㔰〶挰㘹扤戲㌲㔱㔱愵攳㌰愲㈲㤲㡡㐶攲㠹㐴扡扣㈲㕡㔵ㄹ慥㑣愶搳挱㐴㐰愶㜴戲晥㌲昸〴㉥戳㡡ㄱ㠰㘵㌶愷愵㉢㕤〳㕤攷〰扣ㄶ㤱昱㜰〱㝣㠵㈵㍦㠰捡㕤㔱愰㌶〹慦搴㍡挸つ㠰㕦㜷〰扣〷㉣〸昰㔵搰ぢ挰㐳㈰㔰搷㠰ㄳ㠰昷㈴㐷㝦㍥慦㠵㔴〰㝥搹ㄳ攰ㄷ㍤〱扥摥っ攵ぢ㈲㤴〹㜰㌲ㅣ㐹愵㉢慡搲〹㍤ㄵ㐹愶慢㘲愱㜸㜹㌴ㅥ㡤㔵敡昱㐸㔵㉡㕣ㄹ戸挱㑡ㅦ㠲㑦攰㐶㡢ㄳ㠰㘵㈶㈶户㡤扡搲㥢愱敢ㅣ㠰㌹㝦ㄳてㄷ挰户㕡昲ㄹ㔴挶㔰㠴㌶㥤攰摣づ戹〱昰攳づ㠰昷㠱〵〱扥〳㝡〱㜸㌸〴敡㉥㜰〲昰〸㜲昴攷昳ㅥ㐸〵攰つ㥥〰户㜹〲㝣㥦ㄹ捡㌷ち愱っ㠰㘳戱㉡攰ㄸ㑡挷搳㠹㔰愴慡㌲㔱㔵㤵㡣〶㉢㐲挹㔰〵㜶挵攱㘰㍣戰摥㑡㍦ㅡ㍥㠱晢㉤㑥〰㤶㔹㤴摣㌶敡㑡ㅦ㠴慥㜳〰收摣㑢㍣㕣〰㍦㙣挹て愶㜲㈲㡡搰づ㈲㌸㡦㐰㙥〰㝣㤷〳攰挹戰㈰挰ㅢ愰ㄷ㠰愷㐰愰ㅥ〵㈷〰㑦㈵㐷㝦㍥ㅦ㠷㔴〰扥捤ㄳ攰㕢㍣〱㝥搲っ攵㥢㠹㔰〶挰昱㐸ㄲ㝢㠸捡ㄸ扥攵㔲㤱昲㘴㍡ㄱづ㈷㔳改㔰㍡㥡ち挷戰㙦づ〵㘴ㅡ㈴敢慦㠶㑦攰㘹慢ㄸ〱昸ㄹ㡢愳慥㜴㈳戸捥〱㤸昳㈶昱㜰〱晣㥣㈵㍦㠲捡挳㔰㠴㜶㌸挱㜹〱㜲〳攰慢ㅣ〰ㅦ〱ぢ〲晣㈲昴〲昰㤱㄰愸㤷挱〹挰㌵攴攸捦攷慢㤰ち挰㙢㍤〱扥摣ㄳ攰搷捤㔰扥㈴㐲ㄹ〰愷挲昱㘸㌴㤸㑣挷㘲㤱昲〸㜶ㄵ昱㈴〶摡㔵攵戱㔴㐵㐵㌰㥣慡〸〵摥戰搲愷攰ㄳ㜸搳攲〴攰户㉣㡥扡搲户挱㜵づ挰㥣昳㠸㠷ぢ攰㜷㉤㜹㤲捡㜹㈸㐲㑢㄰㥣昷㈱㌷〰㍥摦〱㌰㙦搶㑢㠰㍦㠰㕥〰㙥㠴㐰㝤〴㑥〰㥥㑦㡥晥㝣㝥っ愹〰㝣戶㈷挰㘷㝡〲晣愹ㄹ捡搷㠲㔰〶挰攱㐴㍡慡〷昵㑡摣㍦㌷ㅣ㠹㐷㐲㔵㔵㝡㔵㈸㤶㠸㔵挵㤲㍣㥣㠸〶㘴晡㈱敢㙦㠵㑦攰㜳慢ㄸ〱㔸㘶ㅥ㕡扡搲㉦愰敢ㅣ㠰㌷㈱㌲ㅥ㉥㠰㌷㕢㜲晥摥戱㜶㉣ち搴收攲㤵晡ㄲ㜲〳攰ㄳㅣ〰ㅦてぢ〲捣搹㠷〲昰㌲〸搴搷攰〴攰攵攴攸捦攷㝦㈱ㄵ㠰㤷㝡〲㝣慣㈷挰摦㥡愱㝣㈷㈳㤴〱㜰㘵㌰㕡㔵ㄱ㡢㠵捡昵㜰㍣ㄲ㡦㠶㘲昱慡㔸㌴㥣搰㉢㉡换㜱㤲㈲ㅡづ㝣㘷愵㕦〱㥦挰昷ㄶ㈷〰晦㘰㜱搴㤵晥〸慥㜳〰晥〹㤱昱㜰〱晣戳㈵㙦愴昲㑣ㄴ愱㌵㄰㥣㕦㈱㌷〰㍥摡〱昰㌹戰㈰挰㥣㌹㈸〰㥦ぢ㠱晣㈰㤶〰㝣㥥㜰㈶挰㠵㌸戴ㄷ㠰敢㍤〱㥥攷〹㜰ㄱ㥣ㄸ捡㜷ㄱ㐲ㄹ〰㈷㐳昱㘴扣㕣㡦㤶㠷慢㤲ㄱㅣ㐹挴㠲㐹ㅤ敦㘲㕤㡦愷愲㤵搱㘴㜹愰搸昴搱㉥㠶㑦挰㘷㜱〲㜰㔷㡢愳慥戴〴㕣攷〰慣㈱戲ㄷ挰㝥㑢摥㑡㠰㉦㐷ㄱ㕡ぢ〱敥づ戹〱昰㙣〷挰㔷挰㠲〰昷㠰㕥〰扥ㄲ〲㔵ち㑥〰㕥㐷㡥晥㝣昶㠲㔴〰㍥摣ㄳ攰挳㍣〱摥摡っ攵晢ㅢ㐲㤹敦攰慡㘰扡㉡㔴ㅥ㡢㔵㔶攸㤱昲㜴㘵㔵㘵ち户㜶㑣挶ㄲ改㜸㌰ㄵ慤搰〳摢㔸改慦㠵㑦㘰㕢㡢ㄳ㠰户戳㌸敡㑡㝢㠳敢ㅣ㠰晢㈰戲ㄷ挰㥣昶㈷昲㘳〸昰㉤㈸㐲㕢㐲㜰㌸昵捦〰㜸㥡〳攰摢㘱㐱㠰晢㐱㉦〰摦〱㠱敡て㑥〰扥㤳㥣〵㜰ㄹ愴〲昰〱㥥〰㑦昴〴㜸㘷㌳㤴敦㕥㠴㌲〱㑥㔶㈵㜰攲㌸㡣㔳㍢攵ㄱ㍤㔵㔱ㄵっ挵㉡搲搱愴ㅥ㡦㠶挳㤵㝡㌸㌰搰㑡㝦ㅦ㝣〲㠳㉣㑥〰摥挵攲愸㉢ㅤっ慥㜳〰摥ㄵ㤱扤〰摥捤㤲㉦㈷挰㙤㈸㐲㕢㐶㠰昶㠰摣〰㜸㕦〷挰㝦㠷〵〱ㅥ〲扤〰晣㈸〴㙡㉦㜰〲昰㘳攴㉣㠰昷㠶㔴〰ㅥ收〹㜰捣ㄳ攰㤰ㄹ捡昷ㄴ㐲ㄹ〰㠷攳挱㈰捥㌹挴㉡㈲攱㈰敥ㄲㅦ㡡愷㜵ㅤ㘷㉥搳㤵㌸愶搰ㄳ㤱㜸㐰愶捡戱晥愷攱ㄳ〸㕢挵〸挰ㄱ㡢愳慥㌴ち慥㜳〰慥㐰㘴㉦㠰㉢㉤昹㈹㉣昰㐵ㄴ愱慤㈰㐰㥣㜲㘷〰扣㤷〳攰㔷㘰㐱㠰㠷㐱㉦〰扦ち㠱ㅡづ㑥〰㝥㡤㥣〵昰扥㤰ち挰扢㝢〲扣慢㈷挰㈳捤㔰扥户㄰捡〰㌸㡥ㄱ㕢㌰ㄵ㡡㈴㔲改㌸㜶ㄱ㝣攳〶愳昱㔰㌸ㄴ㡣攱搴㠴ㅥぢ挸㌴㌷搶晦㌶㝣〲愳慤㘲〴攰㌱ㄶ㐷㕤改㔸㜰㥤〳昰㌸㐴昶〲㜸扣㈵㍦㤳〵㝥㠴㈲戴㌳〸搰〴挸つ㠰晢㌹〰晥〴ㄶ〴㜸㈲昴〲昰愷㄰愸〳挰〹挰㥦㤱戳〰㥥〲愹〰摣挷ㄳ攰敤㍣〱㥥㘶㠶昲㙤㐲㈸〳攰慡㡡㐸愲㍣㡤ㄳ㤳挹㔴㉡㠲㐱ㅤ㑥㐲挴㉢㉢㔲㤵㐱攰㡣㌳ㄳ㔵〱㤹愲挶晡㌷挳㈷㌰挳㉡㐶〰㤶搹㘹㤶慥戴ㅡ扡捥〱㜸ㄶ㈲㝢〱㝣愰㈵攷敦㕣㙢晦㐵㠱摡㜹〴攸㘰挸つ㠰扢㌹〰晥づㄶ〴昸㄰攸〵攰敦㈱㔰㠷㠱ㄳ㠰㝦㈰㐷㝦㍥て㠷㔴〰敥敡〹㜰戱㈷挰㐷㥡愱㝣扦㈰㤴〱㌰〷挴㤵戸㡣㤱慡搲㐳㤱㄰㐶换攱昲〸㑥㄰㈷㘳戸㠲㔷㠹ㄷ〱㤹㕥挶晡㝦㠵㑦㘰戶㔵㡣〰㉣㌳换㉣㕤㘹〲扡捥〱㌸㠹挸㕥〰愷㉣昹㉡ㄶ㔱㠴㑢㠷摡㑡㠲㤳㠶摣〰昸愷ㅦ敤愷㉢扢挲㠲〰捦㠱㕥〰㉥㠱㐰搵㠲ㄳ㠰㌵㜲昴攷㜳ㅥ愴〲昰㜷〸攱㍥㕤昹つ愴敥搳㤵昵㘶㈸㕦て㠴㌲㜷ㄱ挱㐸㈵㉥㠷㔶㈴攳㐰㔶て㠷㜱ㄴ㕣㤹っ改戱㐸愴㈲㔹㤱㡣㔵〵㘴㙡ㄸ敢敦〹㥦㐰愳㔵㡣〰㉣戳挲㉣㕤改搱搰㜵づ挰㥣㑢收〵㜰戳㈵㕦挳㈲戶㐵㠱摡攵〴愷ㄵ㜲〳攰㝦㍡〰敥〳ぢ〲扣〰㝡〱㜸㝢〸搴㈲㜰〲㜰㕦㜲昴攷㜳〹愴〲昰㈷㥥〰晦挳ㄳ攰㘳捤㔰扥晥〸㘵敥㈲㐲ㄵ㔵㘱㕥收㡣㐷ㄳ㤱㔴㜹㐵扣〲㐷挶㤵ㄵ㌸㉤慣攳挴㐴㉡ㄵ㤰㘹㕤慣㝦㈷昸〴㤶㕡挵〸挰㌲愳换搲㤵㉥㠳慥㜳〰收㍣㌰㉦㠰㑦戰攴㔷戳㠸挱㈸㔰扢㡡攰㥣〴戹〱昰ㅢづ㠰㜷㠷〵〱㍥ㄹ㝡〱㜸て〸搴㈹攰〴攰㈱攴攸捦攷㕦㈱ㄵ㠰㕦昱〴昸㈵㑦㠰㑦㌷㐳昹昶㐶㈸〳攰㐴㌴㥡づ愵攲ㄵ㌸㜲挰改捡ち㡣㉦慡ㄲ攱㔰㌴㤴㉥挷㈹换㘸㌴ㄵ㌸挳㑡ㅦ㠴㑦攰㑣㡢ㄳ㠰㘵㌶ㄶ户㡤扡搲戳愱敢ㅣ㠰㌹㠷换ぢ攰㜳㉤昹つ㉣愲ㄲ㐵㘸搷ㄳ㥣昳㈱㌷〰㝥挲〱昰㌰㔸㄰攰ぢ愰ㄷ㠰昷㠱㐰㕤〴㑥〰ㅥ㑥㡥晥㝣慥㠴㔴〰晥扢㈷挰㡦㜸〲㝣㠹ㄹ捡㌷ㄲ愱っ㠰㉢㘳㌸㜷ㄶち㐵㜱㝥㌲ㅤ愹㠸㐶慡捡慢愲攱慡㈸捥っ㔷㈴㜱㔹㉥ㅡ㤰改㔴慣㝦ㄴ㝣〲慢慤㘲〴㘰㤹㐹㘵改㑡㉦㠷慥㜳〰收晣㉢㉦㠰搷㕡㜲晥㥥戸㌶〱〵㙡晣搹㜲㜵愵㔵攵㈴㠸攸挸愷㕡㘷㐹㐳㘴捤扦挰㔵㤰攲㠱㝢戳挰戶㐷㤷攲敢挰㜸晥挶愹㌱㑦愳ㅡ扦㕣愷てㅤ㌳扡㜲攸戸㐵㐹扤㡥扦㈵㡢搹ㅣ㜰㉤搸戶㝥㘲㌳㕥攲捥捦戳ㅡ㐷挹慦㥣㜲敡㑥㉦㙢挲挷㄰敢慥搳扢戴㑢慣ㅦㄲ戶摣愶㌵㘵晣㜰ㄳ㘵㑣㘸㠲㘲〸敦㔱扤㙤㍢㘷扢㝤昲づ敤㔲晣㘲㌴㝥换㔶㑦㔹ㄱ㥢昱戳㔲㐵㠵㕤搴ㅥ㕥扦㠴㙤摥㈲ㄸ㜷攵戵〲㡣㙢㘸慤摦〹摢戰㠳挷捦收㡤慥㙤㤱㘹㑥晤愰㔷摡戵㠰挷㌷ㄵ摢敢ㅢ㌱㘸搴愰昲㘰昱㙤㜸愷晤ㅦ戲昰捤摢㍥戱㠸㌹昹攷搷愶㈳愴攲㥢㡡昱㈸㔲㥣收㌲〸㉦戲㙦㜸㝢㈳っ摥挶慦扦扢敥〴㝣㠳愹㜰摤〹昸づ㐴㤲㑦搰㐱㐸㤲㜹㍢摣㘹㐹ㅤ㙦㠷扢㈰挵愳㐰㍢〴戶㍤扡愸昵㘰昸㤶㔰ㅡ愷扡昸づ戳戶㍣ㅣ㔴㔷㈳㥦㔵慤㕦㍢㥣ㅢ昰〸㙣〶㜹搴扣㌶㔷捤㙢㑣㠵敢㈶扤㡦㌲㈷㈳㈵散㌵㍦㘶㐹ㅤ㌵㍦づ㈹ㅥ㤸㌶㙦搴晣っㄸ愳收愷昱捡挷㜷愷㜴㉢㔴愵㔶㌹㙡㥥换㥡㌹ㄹ㘳㤰㐷捤ㄷ攴慡昹㝣㔳攱扡㝦敥慢㠸㈴㌵㌷搸㙢㝥捤㤲㍡㙡㝥ㅤ㔲㍣㌰昹摣愸昹ㅤ㌰㐶捤㥣㤰攱㙢捡搴ㅣ㔴㘷㍡㙡㙥㘱捤晦㠰捤㈰㡦㥡㑦捤㔵昳㈹愶挲㜵㙢摢㑦ㄱ㐹㙡㕥㘲慦昹㌳㑢敡愸昹㜳㐸昱挰㔹㑦愳收㝦㠱㌱㙡收ㅣ〷摦㔲慢收昲㉡戵摣㔱昳㌲搶晣つ㙣〶㜹搴㝣㙣慥㥡㡦㌱ㄵ慥扢捥㝥㡦㐸㔲昳ち㝢捤㍦㔸㔲㐷捤㥣㘷㠰〷敥㡣㘹搴晣ㅢㄸ愳㘶㑥ㅢ昰㥤㘶搵ㅣづ愹㔶㐷捤㘷戰㘶㕥㠵ㅦ攴㔱昳晣㕣㌵㌷㥡ち搷つ㘱㜹戵㕥㙡㍥捦㕥戳㕣戲㘷㝣㐷捤扣㜴㉦㌵㕦㘰搴捣㙢改㐶捤扣ㄲ敦扢挸慡㌹㔴愱㙡ㅤ㌵慦㘴捤扣戰敤㔵㜳㉡㔷捤㐹㔳攱扡㔷㉢㉦㠰㑢捤㤷摢㙢㤶慢攰慥㥡㜹㌵㕣㙡㕥㙢搴捣换搳㐶捤扣戸敤扢搲慡戹扣㔲ㅤ攱愸昹㉡搶捣㙢挵㕥㌵ㅦ㤲慢收㠳㑤㠵敢㌶慡扣愶㉣㌵㕦㙦慦㔹㉥㉣扢㙡收〵㘶愹昹㐶愳㘶㕥搵㌵㙡收昵㘲摦捤㤹㥡㉢搴っ㐷捤户戲㘶㕥㝥昵慡㜹㜲慥㥡て㌰ㄵ慥㍢㥣昲㌲慤搴㝣户扤㘶戹㔶敢慡㤹搷㙣愵收㝢㡤㥡㜹愱搴愸㤹㤷㘰㝤敢慤㥡㐳ㄱ㌵捥㔱昳〳慣㤹㔷㌴扤㙡ㅥ㤹慢收晤㑣㠵敢收愳扣昲㈹㌵㙦戰搷㉣㤷㍦㕤㌵昳㌲愸搴晣愸㔱㌳慦㍤ㅡ㌵昳慡愶敦㜱慢收昲㜲㔵攵愸昹㐹搶捣㡢㠴㕥㌵㐷㜲搵ㅣ㌶ㄵ慥晢㠲昲㘲愲搴晣㥣扤㘶戹愲攸慡㤹㔷ㄶ愵收ㄷ㡣㥡㜹㌹捦愸㤹ㄷち㝤㉦㔹㌵㠷挳㙡㉦㐷捤慦戰㘶㕥㜷昳慡㜹户㕣㌵敦㙡㉡㕣户散攴昵㌹愹昹㉤㝢捤㜲㤱捥㔵㌳㉦搶㐹捤敦ㄸ㌵昳敡㤹㔱㌳慦扤昹摥戳㙡づ㐵搵〰㐷捤ㅦ戰㘶㕥捡昲慡戹㕦慥㥡㜷㌰ㄵ慥扢㘹昲㤲㤷搴晣愹扤㘶戹敥攵慡㤹搷扦愴收捦㡤㥡㜹搱挹愸㤹㤷戳㝣㕦㔸㌵㤷㐷搵戶㡥㥡㌷戳㘶㕥ㅤ昲慡㌹㤰慢收㔲㔳攱扡搱㈵慦㈲㐹捤晦戱搷㙣㕣㑡捡摥㍦昳㤲㤲搴晣㡤㔱㌳慦攳ㄸ㌵昳ち㤱敦㍢慢收㔰愵搲ㅣ㌵晦挰㥡㜹挱挵慢收愲㕣㌵㜷㌱ㄵ慥㝢㔰昲挲㡣搴晣㥢扤㘶戹㍡攳挲㤹㔷㘹愴收〲㉣捣挰㜱ㅤ㉦㡤ㄸ㌵昳愲㡢慦㄰㔲攳㠸㌶愲㝥晤挱㝥㕣㔷〴㡤攲㌵っ慦㥡㝦㠰愹攷戱攸昷愶挲㜵㝢㐸㕥敢㤰㥡昹㡢捥㤹㘳㔱戹攰攱慡㤹ㄷ㍥愴收敥㐶捤扣摡㘰搴捣敢ㄸ扥㥥㔶捤攱㜲昵戵愳收〰㙢收㘵〱慦㥡㌷攷慡㜹㤳愹㜰摤戹㤱㤷て愴收敤散㌵换㌵〴㔷捤扣㤶㈰㌵昷㌱㙡收〹㝣愳㘶㕥ㅡ昰昵戵㙡㉥㡦愹㑦ㅣ㌵昷㘳捤㍣搳敥㔵昳〷戹㙡㝥摦㔴㥣㍡攷㠳㠷晥㜶摣摡㔱㉢戶慡攸昲㝣㜲搸㈴挵㌳昲㔲昳捥昶㥡攵戴扣慢㘶㥥㥥㤷㥡〷ㄹ㌵昳㥣戸㔱㌳捦戶晢〶㕢㌵㠷㘲敡㑤㐷捤扢戱㘶㥥扣昶慡昹㤵㕣㌵扦㙣㉡㕣昷㍢攴㐹㙥愹㜹愸扤㘶㌹搳敤慡㤹㘷扣愵收愰㔱㌳㑦㐱ㅢ㌵昳〴戶慦㍣㔳㜳㐸㍤敢愸㌹挲㥡㜹㍥搸慢收㈷㜳搵晣㠴愹㜰摤㡡㤰攷㡤愵收㘱昶㥡攵攴戱慢㘶㥥㐴㤶㥡㠷ㅢ㌵昳慣慥㔱㌳捦〹晢昶戵㙡㉥て慢㐷ㅣ㌵㡦㘴捤㍣挵敡㔵昳〳戹㙡扥摦㔴戸敥ㄲ挸㔳戱㔲昳㜸㝢捤㈵㤶搴㜱㉣捡昳戲㔲昳〴愳收㥥攰㡤㥡㜹㥡搵㌷挹慡㌹ㄴ㔶㜷㌹㙡㥥捣㥡㜹搶搲慢收㕢㜳搵㝣㡢愹㜰摤挰慦て㈲㐹捤㌳敤㌵换㈹㑥ㄷ捥㝤㘱㉢㌵捦㌲㙡收戹㐷愳收晥㜸攵㍢㈸㔳㜳戹扡捥㔱昳㈱慣㜹㌰㙣扣㙡扥㉡㔷捤敢㑣㠵敢摥㝡㍣㘱㈸㌵ㅦ㘹慦㜹て㑢敡挰㤹㘷て愵收搹㐶捤㐱昰㐶捤㍣ㄹ攸㑢㔸㌵㤷㠷搴㘵㡥㥡㔳慣㤹攷搶扣㙡㕥㤹慢收㡢㑤㠵敢戶㜷挳㄰㐹㙡㍥捡㕥戳㥣㠸㜳攱㍣ㅣ戶㔲㜳㥤㔱㌳捦㤰ㄹ㌵昳晣㥡慦〱搲㘲㥥㈵愹㔲攷㍡㑡㥥捦㤲㈷挰挴慢攴㌳㜲㤵㝣扡愹挸扥㈱㕤㘰㤲㔵挶〲挴搵ㄶ㤲㉣〲昱ㄷ昳㡣㤶攷愹ㄹ戹㐳捣㔰攳㔶ㅡ㔸扤愵㌷㡢愰ㄴㅢ㔸㥣收㐹慢㙥㘹㉥敡搲攵㝥ㅥ㜲ㄷ戲扡㌱㕣㜱搶ㅤ㜷搵㘸㥡愷㌷㑤挶㑤㘲㜰㉦㡤敡摡㝡㜳敤ㄲ㙥ㅥ挳扢ㅢ㔸昷㙤搰㠴攳㙡㐱㕦㝡㕡ㄳ㙥攴搰㌵㍤戱ㄹ户愲㐹㤵搴㑦㡦户戴攸㑤つ㝦㠶㔵㡦㤸㈲挳ㅦ㉥挳㥦㜱戳つ捦㤵㙢㕣㤲㤶㝤㥦〷摢晤㜶摡昱戰敥户㔴挸㥢㜱晣戱㌵㡦戲〸户㔰慤㐰㥦攵敡捥愶昲敤攵㑣ㄸ㙥昰㠱摢〲戳愳㑡敡挵慤收戴㘳搹攵㌶ㄴ㈷愴愰㘸㍡㕡㥤敦攴ㅤ㡦㌴扡搶搷挴㥢㥡攲㡢㑢敡㙢敡昴㠶㌹㉤㜳㑢㙡ㄶ攰㙣㈵㙥散㠳㘰㈵㈵㈵摡㔲晣捦っ㝣〶㜸慥㑣摥摣挷㌳搵㌲㤲攵㈰㝥㜵〸ㄴ㝣㘷㤹攵ㅥ攷㔹敥㐹㘲㥡㈹昷㘴扡户㈱慣㔱慥㍡ㅣ晥㉣㔹㍢〵㡡㑣㑡㥥敡㤲㤴愷搲晣慦㈴愷㠱昸ㄵ捦㙢搹㔲戶㜸愶㍣㔳㑣㌳㈹捦愲扢㉤攵㕣㉢攵㌹㔰㘴㔲昲㑣㤵愴㍣㤷收攷㤱㥣て攲㔷昳㥤㈹攷㜹愶扣㐸㑣㌳㈹㉦愶扢㉤㈵㑦㔵挹㔶慥㠲㈲㤳㜲㠹㤵昲ㄲ㥡㕦㑡戲ㅡ挴慦㡥㜵愶㑣㜸愶㕣㈳愶㤹㤴㙢改㙥㑢挹㌳㑤㤲昲㑡㈸㌲㈹㜹㥥㐸戶㜲ㅤ捤慦㈲戹ㅡ挴慦㑥㜵愶㍣搴㌳攵戵㘲㥡㐹㜹ㅤ摤㙤㈹捦戰㔲摥〰㐵㈶㈵㑦昳㐸捡ㅢ㘹㝥ㄳ挹捤㈰㝥挵㜳㍡戶㕥㑥昷㑣㜹㥢㤸㘶㔲摥㑥㜷㕢捡㤵㔶捡㍢愱挸愴攴㔹ㅡ㐹㜹ㄷ捤敦㈶戹〷挴慦㜸㑡挶㤶㜲㝦捦㤴敢挵㌴㤳昲㝥扡摢㔲昲㌴㡤〰晢㈰ㄴ㤹㤴㍣挹㈲㈹ㅦ愲昹挳攲〳攲㔷㌷㍡㔳敥敢㤹昲敦㘲㥡㐹昹愸戸ㄷ㤸㜹㜱〲摣㑡昹㌸ㄴ㤹㤴㍣㐷㈲㈹㥦愰昹㤳㈴㑦㠱昸搵扤捥㤴㔱捦㤴ㅢ挵㌴㤳昲㔹扡摢戶昲〱㉢攵昳㔰㘴㔲昲ㄴ㠷愴㝣㠱收㉦㤲扣〴攲㔷㍣㥦㘱〳㜶㑦捦㤴慦㡡㘹㈶攵㙢㜴户愵㝣搲㑡昹〶ㄴ㤹㤴㍣㐳㈱㈹摦愴昹㕢㈴㙦㠳昸搵ぢ捥㤴〳㍤㔳扥㈷愶㤹㤴敦搳摤㤶㤲愷㈸愴㤷ㅦ㐲㤱㐹挹ㄳっ㤲昲㈳㥡晦㠳攴㘳㄰扦㝡挷㤹戲慦㘷捡捦挴㌴㤳昲㜳扡摢㔲昲っ㠳愴晣〲㡡㑣㑡㥥ㅦ㤰㤴㥢㘸扥㤹攴㕦㈰㝥昵戹㌳㘵㉦捦㤴㕦㠹㘹㈶攵搷㜴户愵摣㙣愵晣㉦ㄴ㤹㤴ㅣ摥㑢捡㙦㘸晥㉤挹㜷㈰㝥挵戱扣慤㤷㈵㥥㈹㝦ㄴ搳㑣捡㥦攸㙥㑢昹㠳㤵昲ㄷ㈸㌲㈹㌹㍡㤷㤴扦搲晣㌷㤲摦㐱㜰㥦ㄲ㔰㕢捡摦扦昷晡攲㉢㉣愱㘹㈶㘵ㄷ戰昶㤴㐵㠸㈱挰ㄶ㐳㤱㐹改㠷㔴㔲晡㘸摥㤵愴〴挴慦扡㍢㔳㝥攷㤹戲㥢㤸㘶㔲㜶愷扢㙤㉢〳㔶捡㥥㔰㘴㔲㙥㘷愵㉣愵㜹㠰愴ㄷ㠸㕦㜱㈰㙣摢捡㝦㜹愶摣㐶㑣㌳㈹户愵扢㉤㘵㍦㉢㘵㙦㈸㌲㈹㌹戴㤵慤散㐳昳敤㐹晡㠲昸搵㈰㘷捡㡦㍤㔳敥㈸愶㤹㤴晤改㙥㑢戹㥢㤵戲っ㡡㑣捡愱㔶捡〱㌴摦㤹㘴㈰㠸㕦〵㥤㈹摦昶㑣㌹㔸㑣㌳㈹㜷愵扢㉤㈵㠷愶搲换摤愱挸愴ㅣ㘶愵摣㠳收㐳㐸昶〴昱慢攱捥㤴㉦㜹愶摣㕢㑣㌳㈹㠳㜴户愵ㅣ㘹愵㉣㠷㈲㤳㤲攳㐲〱㌶㑣昳〸㐹ㄴ挴慦㈶㌸㔳㍥攵㤹㌲㈶愶㤹㤴㔵㜴户愵㥣㙣愵摣〷㡡㑣㑡づ敢㈴攵㜰㥡㡦㈰搹ㄷ挴慦㌸㠶戳扤㝤摡㍣㔳㡥ㄲ搳㑣捡搱㜴户愵攴戸㑥㠰ㅤぢ㐵㈶攵㤱㔶捡㜱㌴ㅦ㑦戲㍦㠸㕦捤㜶愶扣挷㌳攵㈴㌱捤愴㍣㠰敥戶㤴㈹㉢攵ㄴ㈸㌲㈹㌹愸㤲慤㥣㑡昳㘹㈴搳㐱晣慡捥㤹昲㘶捦㤴搵㘲㥡㐹㌹㡢敥戶㤴昳慤㤴〷㐱㘱愵㉣㕥〰改㍥㕥㔷挱㡤㐱㤰敤㘷ㄶ㠶攰㤷㐰㜰户㑢㍤㠵㜱捣㝣㕣㑤㕦㍣慥愱愵㘹㌱〳㜵挱晤攷㡡攵㕡㜹㔱攱戰㍦ㄶ㡢愳愱ㅤㄱ㡡捦攲敢戰㜹晦ㅦ㜱㌸㍥㙤扦㠶捥㠸挳昱㉣㈹昴㈹づ晥戸挱敡㕡㘴㘰㤶ㄱ愲㔰㡡〳㐲㔱晣捤㔴散〷㠵㜶ㄸ㠰㉡收挸愲挳㐳ㅣ愶晥㠳扦㡥昲ㄷ㈴㔳挷戲㌸愶㍥㥣ㅣ㕥昰㔹扡搴㤴㤶㜰㤸愲㡥户㙡㕤㘷搶㙡㙤摤㌲㑢㜱㘵搶搶㜱㘰㈲㕢㜷㠵㝤敢㘶㌳挵㐹㔰㜱ぢ戵㌸㌹㡥㐳㈴㝤挲㥥㥥㠳㄰㑡㡤昴愷㠲㤳㘰㤷㘵愵攷㠰㐴ㄴ慢戳搲㜳㤰㈲㡡㑢敤改搳㑣挱㐱㠹愴㥦㐳㡥㘳ㄲ㐹㍦搷㥥晥ㅣ㔳㙡愴攷㐰㐴㠲㕤㥣㤵㥥㠳ㄳ㔱㕣㤴㤵㥥〳ㄶ㔱㕣㘸㑦㕦挷ㄴㄷ㐱㈵改敢挹㜱㝣㈲改ㅢ散改㌹㌸㘹摦晡㑢慣㘰攷㘶愵扦搴㔲㥣㤳㤵㝥戵愵㌸摢㥥扥㠹㈹搶㐰㈵改㥢挹慤〵㈷改㕢散改㌹㔰㘹㑦捦〱㡡㙣换改㔹改慦戲ㄴ愷㘵愵攷㐰㐶㍣晥㙡㑦扦㠸㈹慥㠵㑡搲㉦㈶挷㜱㡢愴㕦㘲㑦捦㐱㑢㝢晡ㅢ慤㘰㈷㘷愵攷〰㐶戲㥣㤴㤵㥥㠳ㅡ㔱㥣㘸㑦扦㤴㈹㌸㠸㤱昴挷㤳攳ㄸ㐶搲㉦戳愷攷〰愶㍤㍤〷㉥ㄲ散昸慣昴㜷㕢㡡愵㔹改㌹挰ㄱ㡦攳散改㑦㘲㡡昵㔰㐹晡㤳挹摤て㑥搲慦戰愷攷㘰愶㍤晤㐳㔶戰挵㔹改ㅦ戶ㄴ㡢戲搲户㔹㡡㠵昶昴愷㌱〵〷㌷㤲晥㜴㜲㡦㠲㤳昴㘷搸搳㜳㘰搳㥥㥥〳ㅡ搹㤶收慣昴㑦㕡㡡愶慣昴ㅣ昸㠸挷搱昶昴攷㌰挵㐶愸㈴晤戹攴㌸捥㤱昴攷搹搳㜳㤰搳㥥晥〵㉢㔸㝤㔶㝡づ㜸㈴㑢㕤㔶㝡づ㠲㐴㌱捦㥥晥㈲愶攰愰㐷搲㕦㑣敥㌵㜰㤲㝥愵㍤㍤〷㍣敤改㌹搰㤱㘰㜳戲搲扦㘵㈹搲㔹改摦戶ㄴ扡㍤晤㙡愶㜸て㉡㐹㝦ㄹ戹昷挱㐹晡换敤改㌹昸㘹㑦捦㐱㡦愴㡦㘷愵攷㐰㐸ㄴ戳戳搲㝦㙣㈹㙡散改慦㘴ちづ㠶㈴晤㍡㜲㥦㠳㤳昴㔷搹搳㜳㈰搴㥥㥥〳㈰挹昲㤷慣昴㥢㉤挵㘱㔹改㌹㔰ㄲ㡦㐳敤改慦㘵㡡慦愰㤲昴搷㤱攳戸㐸搲㕦㙦㑦捦㐱㔱㝢㝡づ㠶㈴搸㠱㔹改㌹㐰ㄲ挵慣慣昴摦㔹㡡㙡㝢晡㥢㤹㠲㠳㈴㐹㝦ぢ戹㥦挰㐹晡㕢敤改㝦㌱愵挶㍥㥦〳㈳挹㌲㉤㉢晤㙦㤶㘲㙡㔶晡摦㉤挵ㄴ㝢晡㍢㤹愲㄰㐴搲摦㐵㡥攳㈵㐹㝦户昹㠲㑣㈹〷㑢敤㕢敦〳㈷改㈷㘶愵攷挰㐹ㄴㄳ戲搲㜳㌰㈵㡡晤敤改搷㌳㉡〷㑦㤲晥㝥㜲ㅣ㍢㐹晡〷捣ㄷ㤲㥥〳愷昶昴ㅣ㌰㐹戰㌱㔹改〳㤶㘲㜴㔶㝡づ慣挴㘳㤴㍤㝤ㅢ愳㙥〳㈲改ㅦ㈱挷㜱㤴愴摦㘰扥㤰昴ㅣ㐴戵愷攷攰㐹㠲㡤挸㑡捦〱㤵㈸㠶㘷愵攷㈰㑢ㄴ晢搸搳㍦捥愸ㅣ㔴㐹晡㈷挸㜱㑣㈵改㥦㌴㕦㐸㝡づ愸摡搳㜳㈰㈵挱㉡戳搲敦㙣㈹㉡戲搲㜳挰㈵ㅥ㔱㝢晡㡤㡣㍡ㄸ㐴搲㍦㑢㙥㔷ㄲ戴㕢㝢捥㝣㈱改㌹戸㙡㑦捦㐱㤵〴ぢ㘵愵攷㐰㑢ㄴ挱慣昴㝢㕡㡡扤敤改㕦㘲㔴づ戶㈴晤换攴㠲㈴㑣晦㡡昹㐲搲㜳愰搵㥥㥥〳㉣挹㌲㈴㉢㝤挴㔲散㤱㤵㥥〳㌱昱搸摤㥥晥つ㐶㡤㠱㐸晡㌷挹㜱摣㈵改摦㌲㕦㐸㝡づ扡摡搳㜳戰㈵挱㜶挹㑡捦〱㤸㈸〶㘵愵攷愰㑣ㄴ〳敤改摦㘳㔴づ挲㈴晤晢攴㐶㤳㜰敢㍦㌰㕦㐸㝡づ挰摡搳㜳攰㈵挱㜶捡㑡㍦摥㔲昴捦㑡扦扦愵搸搱㥥晥㘳㐶攵㠰㑣搲㝦㐲㡥攳㌱㐹晦愹昹㐲搲㜳㌰搶㥥㝥㉡㌸㐹扦㝤㔶㝡づ捣㐴搱㈷㉢晤㜴㑢搱摢㥥晥ぢ㐶攵攰㑣搲㙦㈲㌷㡢㠴㕢扦搹㝣㈱改㌹㌰换愴㉦㍤っㅣ㝦㘷愲㜰㤱㑡捥㑥捤㥥晤㐳㘹㔱㔹摦愲㐳㐶㜶㕦昵挱搳ㅦ㥤昷捡攱㈳㍥晢㘵昵敡㔷㍥㍥㙦攳㉦て㈴㐶㍣㜱攵㤵㡦㑥㕡戳昱愳慤搲㙢ぢ敦晥㘱昲摡㘳㐳昳㡥㍤㍡㝤攰ㅥ晢ㅦ㝢攸㔱㌳㐲搳㝢つ改搲愵㙢搷㕤户㝥戲捦㙥㠱㘵㐷摦慢ㅥ㜹戳㜷㠳㤲ㄱ〷㡢㜰㕣㘹攴挸㐳挶愰㕦攲㐵㡦㉥愵戳㍢扢っㄹ㜹戸捡㐸㔸㘵㝣㘵㤴㤱敥散㌲收㈰㠱戴挴㠱〶㐷㈲㠲挶㝦㡣㌲敡㍡扢っㄹ㠹戸搰㘸戰捡昸挶㈸愳愹戳换㤰ㄱ㠹慢㡣ㄶ慢㡣敦㡣㌲ㄶ㜵㜶ㄹ㌲㌲㜱㤵戱挴㉡攳〷愳㡣愵㥤㕤㠶㡣㔰㕣㘵㉣戳捡昸挹㈸㠳挳㡡㑥晤挰捡㐸挵㔵挶ち慢㡣㕦㡣㌲㑥敢散㌲㑥㐷〲昷㈷攵っ慢㡣摦㡣㌲捥改散㌲㘴攴攲㐲攳㍣慢㡣〲㑤㜶㕦ㅣ㙥㜴㙡㔳㘴〴攳㉡㘳愵㔵㐶愱㔱挶敡捥㉥㐳㐶㌲慥㌲㉥户捡㈸㌲捡戸戲戳换㤰ㄱ㡤慢っ㡥㙣㘴㉦敡㌳捡攰㌰愴㔳㥢㈲㈳ㅢ㔷ㄹ搷㕢㘵㤴ㄸ㘵摣摣搹㘵挸〸挷㔵挶慤㔶ㄹ㝥愳㡣㍢㍢扢っㄹ改戸捡攰㠸㐷㥡搲摤㈸㘳㝤㘷㤷㈱㈳ㅥ㔷ㄹて㔸㘵昴㌴捡㘸敢散㌲㘴攴攳㉡㘳㠳㔵㐶挰㈸攳昱捥㉥㐳㐶㐰慥㌲㌸ㄲ㤲愶㙣㘵㤴戱戱戳换㤰㤱㤰慢㡣攷慣㌲戶㌱捡㜸愹戳换㤰ㄱ㤱慢㡣㔷慣㌲戶㌳捡㜸愳戳换㤰㤱㤱慢㡣户慣㌲晡ㄸ㘵㜰㌸搳愹扢㉦ㄹ㈱戹捡攰㐸㐹摥ㅢ㝤㡤㌲㌸慣改搴㌲㘴愴攴㉡㠳㈳㈶㈹愳㥦㔱〶㠷㌷㥤㕡㠶㡣㤸㕣㘵㜰攴㈴㘵昴㤷㌲ㄴ㠷㉢㌲㈸晢昰㍢攳摡捥㘸戸㤴㈸㥣敥戲ㄴㅦ㘴㈹㜸㐸㉦ㅥ敦㘷㈹㜸㤰㉤㡡昷戲ㄴ㍣散ㄵ挵扢㔹ちㅥ㠸㡡攲㥤㉣〵てつ㐵昱㜶㤶㠲〷㙢愲㜸㉢㑢挱挳㈷㔱扣㤹愵攰〱㡤㈸摥挸㔲昰㄰㐳ㄴ慦㘷㈹昸愵㉦㡡搷戲ㄴ晣ㅡㄶ挵慢㔹ち㝥㌱㡡攲㤵㉣〵扦慡㐴昱㜲㤶㠲㕦ㅥ愲㜸㈹㑢挱摤戹㈸㕥捣㔲㜰〷㉢㡡ㄷ戲ㄴ摣攵㠹攲昹㉣〵㜷㐲愲㜸㉥㑢挱摤㠲㈸㥥捤㔲昰㠳㉡㡡㡤㔹ち㝥㜴㐴昱㑣㤶㠲㙦㘶㔱㍣㥤愵攰摢㑢ㄴ㑦㌹ㄵ摤晥ㅦㅦ㕡户戰</t>
  </si>
  <si>
    <t>㜸〱捤㝤〷㝣ㄴ㘵晡㝦摥㤰㉣㤹愵㘴ㄱㄱㅢㄲㄴ㉢㡡扢㥢㑤㌶㐱ㄱ㐳愸搲〹挵ㅥ户捣㐲㈴挹㘲ち挵ち㔸㑦挵㝥㉡㌶戰㥥昵㉣搸捦ㄲ戱㡢攵㙣㠷㥥敤昴㙣㈷㤶昳㍣捦㜶攸晦晢㝤㘶㘶㌳戳㌳扢挹捦晦攵昳㌱散㍣散搳㥦昹㍥戳戳昳捥扣戳㔳愰ちちち㝥挱ㅦ晦攷㕦ㄱ摦散㔸户扣戵㑤㙦ㅡ㔹㥢㙥㙣搴ㄳ㙤つ改收搶㤱㌵㉤㉤戱攵㔳ㅢ㕡摢㝡挱挰㔷摦〰㝤㙢㜱㝤㙢挳戱㝡㐹晤ㄲ扤愵ㄵ㐶挵〵〵㈵㈵㕡㈱昴摢㤹㑢挰㘲㌴㝡㘹㐵㈴戰㉡搰㝣㈴扤㐹㑡㐸㌴ㄲ㍦㐹ㅦ㤲扥㈴晤㐸晡㤳㤴㤲〴㐸〶㤰㙣㐵㌲㤰㘴㙢㤲㐱㈴摢㤰っ㈶搹㤶㠴昹戵敤㐹㜶〰改扢㈳挸㥣摡戱㌳攲㐷㘳㙤敡摡搲㉤晡摥㘵昳㡣㥡㐷㠷㐲㈳㐳㈳㉢㠲搱昰挸攰摥㘵戵敤㡤㙤敤㉤晡攸㘶扤扤慤㈵搶戸㜷搹捣昶㜸㘳㐳㘲㡡扥㝣㑥㝡㤱摥㍣㕡㡦〷换攳戱㐸㔵㈸㔲㔱㤱慡慥慥敡㍢〴㤱愷搷㡥㥤搹愲愷㕡晦㔷㌱㜷㘲捣ㄹ戵㘳㐷㑥搷摢晥㔷㌱㠷㈲㈶㐲㡥㑢㌷挵ㅡ㥡晦㐷㐱㡢搹搳昲㜱㝡愲㠱捤搷昵㤶㠶收〵㈳㔱戶〳㘸㜰搱㤱ㄳ㠰㜸㈲搶摡㔶慢㌷㌶捥搶㔳散㝢摦㈶㘲愶户攸捤〹扤戵㝦搳昸㘵〹扤搱㔴户㤶㌴捤㡢戵㑣㡦㌵改㐵㝣㔳摡㘴昴㙤㜲㔲㙦㙥㙢㘸㕢摥慦㘹㙥慢㍥㍢搶扣㐰愷㐹㜱搳挴昶㠶㘴㔱㤱㉡㉡㉡攸戵扢㔷㌱搲㥢㤱ㄳ㕡ㄲ戵ぢ㘳㉤㙤挲戱㙢㈱㉦㕢摢ㄶ㈲㠵㍢捡攲㔶㔴㤶攵挵㌶搵㌵㌴㑤搱㕢㥡昵㐶㈶㘱昳㐶㘴ㄹ〹㈶〶昴ㄹ㜰慣戵㘱㘳㔴ㅦ昳昳挶㔵㘱ㄶ慤㡣㘴ㄸ㠸㙦㘷㤰愲搱㌵攵㔱㙤ㄷ捡㠶㠳愸愲户昰㠱戵晢昰㐳㔳㔸ㅦ㉢慣㡦ㄷ搶㈷ち敢㤳㠵昵㝡㘱㝤慡戰㝥㐱㘱晤挲挲晡㠶挲晡愳ぢ敢ㄷ挱挶晡㉢改摤扢搰晣慢㔹昴挸ㄵ戱㠹攷㡣晢㐳挱搵ㄷㅥ晥搱挴㌵㡡㥦㔱昹戰敥㠶㌷摡敥㈰扥㍤㐰㔰㐳㈴愴敤㐹搹㕥㈰㑡扤㡥ㅡ㔸㠷扥晡挲ㄷ扥晡㝣昵㡣㑢挷㕣㝣昴㜷攷敡て㈹㝥扥㈵挰摥㌴摥〷挴㌷㤲㘴㜴㑤㘸㔴㘴㤴戶㉦愵㐱㄰愵㕥㌲㐳愴收ㅣ㌶攵攸昴㥥戵户摥戵摢㌹㕢㑥〸晤愴戸㜷㤰㄰㘱ㅡ㤷㠳昸㈲㈴っ㔱㌵㑡慢愰戴ㄲ㐴愹㘷捤㄰摡㡦㝡挵㤲戶搱攳搷㝤㍥㌴㝤晤㍥攱〶挵㙤㑣㐲㔴搱戸ㅡ挴㌷ち〴慢ㄱ慥搲昶愳㙣㝦㄰愵ㅥ㌷〳㝣㝦昰㌵㡤㈵敦㝤㌳敤㤱晤㐷㝦戴昵愸㕢㌶㈹敥㤷㈴挰〱㌴ㅥ〳攲㍢㄰㠴扤愸搴㙡㈸ㅢぢ愲搴挳㘶㠰㑦㈶〵捥ㅣ㝡㔳攱攴ぢ捥ㅡ㜲搹〵昳捦慢㔰摣愷㐹㠰㜱㌴ㅥて攲㥢〰挲〰㘱㙤㈲㘵㤳㐰㤴扡捦っ㜰摣搵ㅦ㕦㝥捡戶扢㑦㕡昹挱㜱慢慥㥥㜷敦〲挵晤愱〴㌸㠸挶㔳㐰㝣㔳㐹㠸㐲昵㈸㙤ㅡ愵搳㐱㤴扡搳っ㌱晤㥣㡢㈷扣昷散晣㜱㡦㙥户搱ㄷ㕡㍡㙢扥攲㠶㈱㈱㘶搲㜸ㄶ㠸㙦㌶〸㔱愸搴敡㈸㥢〳愲搴㉤㘶㠰ㄶ㝦挱慡挷㝦愹ㅥ㜷敥㠶㙢㈶㡣㥣㥣㉣㔱摣ㄳ㑢㠰㜹㌴㥥て攲㍢ㄸ㠴㉢㔱愵ㅤ㐲搹愱㈰㑡㕤㙦〶搸扥昰搰挳搷㉦㝦㝢晡捤户㝤昲散㝥㘷愸愷ㄵ昷攲ㄲ攰㜰ㅡㅦ〱攲㍢ㄲ㠴〱慡戵㝡捡㡥〲㔱㙡慤ㄹ攰摡昹㕢㉦晤㙣㕤㙣摣㈹㤷㑥敤晦㜱昰㜷㙦㉡㝥〳㐸㠰㌸㡤ㄳ㈰扥㈴〸〳㔴㘸㍡㘵㈹㄰愵搶㤸〱扥㐹㌵敤昵㙥㙡慦ㄹ昷ㄷ摣㌶愸昷昲㙦㔷㈹㝥㝢㐸㠰㠵㌴㙥〰昱ㅤ㑤㐲ㄸ㉢㐶㘹晣㕣㘸㡤㈰㑡㕤㘸㠶搸敢敥扢搵㐱㔷慣㥤戰攲戱昳晥昱㜲攵㑢㥢ㄴ扦㝢㈴㐴㌳㡤搳㈰扥挵㈰慣㈱愲ㅤ㐳㔹ぢ㠸㔲慢捤〰ㄳ㙦晣昲晤㌳㥥㕣㌴攱愶㙦捦㙦搹慡收㠷攵㡡摦㕢ㄲ愰㡤挶敤㈰扥㈵㈰っ㄰搴㤶㔲戶っ㐴愹搳捤〰挷㝤㌶㙡攳㈱㜷㥥㍡敤㤴〷摥晦昲戱㈳㘷㔷㈸㝥攷㐹㠰㘳㘹㝣ㅣ㠸敦㜸ㄲ慥㐴昹㈸敤〴㑡㑦〴㔱㙡愵ㄹ攲昸〱〷捥敡扢昳つㄳ搷ㅣ㍡㜱摤摥ㄵ晢敥慣昸㡤㈹㈱㔶搰㜸㈵㠸㙦ㄵ〹㐳㐴㐷㘹㈷㔳㝡ち㠸㔲挷㤹㈱㙥㍣㘰昸㤶㤹㈵捦ㅣ㜸昵㈷㉢ㄳ㡢㤷晣晣愱攲昷慤㠴㌸㡤挶愷㠳昸捥㈰㘱㠸昰㈸敤㜷㤴㥥〹愲㔴扢ㄹ㈲㜰昲㌵㍦ㅣ摣搶㘷晣㥡ㄷ㌷摦㝡攳ㄱ㝦ㅦ慤昸㙤㉤㈱捥愶昱㙡㄰摦㌹㈰㐴愲㕣㍢㤷戲昳㐰㤴㑡㥢〱扥晥愲㘲捥㈱㕦愴㈶摤㍡愹昸㠷摡攵挹ぢㄴ扦改㈵挰〵㌴扥㄰挴㜷ㄱ〸〲㠴愳摡敦㈹扢ㄸ㐴愹〶㌳挰慢㜵挳㠶扣晡挳㈱㘳慦㑤㕤扢扣散挹㠷㉦㔴㍣㑡㤰〰㤷搲㜸つ㠸敦㌲㄰〶愸搶㉥愷散ち㄰愵ㄲ㘶㠰扤㈶㕦晥晡㌹㜷つㅢ㝦搹㠴㜳㈷㡦㌹昲愵㝤搴戶㔰㑢㠰慢㘸扣ㄶ挴户づ〴〱㈲㐱敤㙡捡慥〱㔱敡〸㌳挰攷摢㍥㝥㘵挹搹㐳愷摣晤挹戱户〵㕦㕣㝢㡣攲搱㠹〴戸㡥挶搷㠳昸㙥㈰㈱㡣㤵愳戴㍦㔰㝡㈳㠸㔲昳捤㄰㝢㕦㕡㜵摦愵ㅦㄶ搴摣戸㜱搸搱㜷㙤㍢㜵ㅦ戵㍤搴ㄲ攲㘶ㅡ摦〲攲扢ㄵ㠴㌵㠴戵摢㈸晢㈳㠸㔲戳捣〰つ㘷㌶㥤㝦㜶挷愵㌵㔷㙦㝥㜶攲㠲つ昳㑢ㄴ㡦㡢㈴挰ㅤ㌴扥ㄳ挴㜷ㄷ〸〲㤴㠷戴昵㤴摤つ愲搴ㄴ㌳挰㔹㠷㑣摤㙤摥㤴昵㔳ㅥㄹ㜱昰扡㜹捦慡㙢晢摥ぢ昵㉣昳㝢㙢㕣㑢㙣㈹扥晣㍢㡦㉢㜰㌰挵㝦㕤ㅦ㔰攱㜸㉡㔵㤱㡡愶㐲愱㘴㐵㌰㔶ㅥ㉢㉥㐳搸敥㝥㡤㜳㜳散㥢㥡摦搰㥣㑣㉦㤵敦昵扥愹〹つ㡤㙤㝡㡢㌰愵㈹晣㘷ㅣ㥢〸摦㉦㌵㝥ㄹづ敡ㄲ挶㈱挰搶愹㕡扤愵つ〷㐳㙤换㍢㡦ぢ㜶ㅣㅢ㙢搵㍢搹ㄱ㘶散戱改昶收㘴敢づ摥捡扡戶㔸㥢扥㝤戶慥㌳㠸换慤づ〷㑡㝡慢㤴戴㔳戶摢扣㔸㘳扢㕥戳慣挱㔰て挹㔲攳㤰㈹ㅤ捦慤㥤搰愲ㅦ㤳搱扡㉡慡挱㜱晣ㄲ㠹敤㕡㑢㐳㘵搴㔵㔶扢㌰摤慡㌷㑢㜹㈳㥡㘶㌶㈴ㄶ改㉤㜵㍡㐷〱㝡㔲㔶㜵㄰㔵收㜱摢㠸ㄹ捤㔸㔱ㅣ㠹㈵㜷戶㑢〹戴摥㥣搴㤳愸㜷㌱㔰㕥㍥㈷ㄶ㙦搴户㜱㤸ㄸ㌹愱搸捥㈱㥥㤰㑥戴户搶愶㥢摢㕡搲㡤㑥㑤㑤㜲㐹っ挷㡡挹㘹改愴㕥㈴㝦〵〶㔵〵扤㝡㈹㔵戰㠷搷㐱ㄷ㘳户昲戰捣戶㤱昰攰㉦扦戱㙤㈳愲戱攷攱㕣㈶㌲摥搸㌶㌲摡敦㤹户ㄲ晢㐶㐸敢㘰㕥㙢㡦㡤㤴㑥摢㍡㍦㜸㈳㘷愳㍦攸㐳愳捥㑦㘵攱昰摣㈱㍢户换㉥㉡戵㜵㠵㠳㍥㕡攷〱㑤挲㘶戶扤㥥㌵㉥㉣ㅣ㘸慥晤昸㈵ㄸㄱ㑣㡡㌵㈷ㅢ昵㤶扣㐳㔶挵㡡戴晢㐸敥㈷㜹㠰攴㐱㤲㍦㠱ㄴ㡦挳㍥㉥㈷愲㐵戰㔰换搴昲攲愵つ挹戶㠵扥㠵㝡挳㠲㠵㙤㤰㘱愸㕢㔲㐲戸㕤㝦摡挳㄰㘹㡦㤰㍣ち攲昷ㄷ昸㍡昰㝦㠱捦慦㍤㠶晦挰ㄷて挳晦晦昷〱㐸㈱扣㌴ㄹ敦㘰㐰摡㕡摣㠴㘱㔵㙢慦㕥㕥㙢㍥㈹搶扡戰㡤ㅦ扡晣㑡挶摢㐰昲㌸㐸摦㈷㐰愶㑦搲ㅢ昱㤱晤㕦㡤㘵㡢㜷㐱捣㉥挷㑣㍣戸搹愶愹㙥㜹㜳㘲㘱㑢扡ㄹ㘷ㄴ挶挵摡㘲㌵〹っっ㕢㔵捣搷㌴㌵㕤摢摥收㙢㥡搴㠰晦晡㌶捤搶ㄷ敢戱戶㕡散㤲摢晡㌵㑤挵愰㔲昶㤹㤳㤳换㡡㥢㡣昱攰㌸扤㌵愱㜱攰㌸ㄹ扢愰㘵㍥扣挳㍥戵㙦ㄳ㜷㉡晡戲㌶㠶敥摤㌴㌳㠶㠱㘷㥢〶愳ㄱ攲㘵扣愳㘷㍦㤱㔹摥㝥㤳㐳㠴㠰扣戵㐵改㈳〲㈳㔲〱户ㄲ㝣㕢攲㍢戵挸愴搹㥦㤶戹㙤つ㡤慤㈳㑤㜸㐷㡥㑢攳挴㠲㉥攷㔴〸扢捦㠷㡤挹㤷户㔹搹ㅦ㙡㡥㍣㘷㈴攲㐶㔸㤴㌲戱㈵摤扥㜸㈷挴晡㕦挵㘱慣〲敤㐹㤰戵㕦摦扣摦慥㔷摥晥㡢昹晦㐹昸戸挸㥦戶㌳㉤㍡㐰挸攲㍦昹搳㥥挱㝦晥㝣扡攲攱戰昰摣慢收ㄸ㈴ㄷ挳扥㙦ㄳ搶㜶㑥㡢㉥愳晥ㄲ㘱㤶㉦搶晢㌵捤㑦户㉣㡡愷搳㡢搸晣晥挲戵㉥搴昵㌶づ愵晢㤸㘷づ昸㕥㈹搵慢㤷㘳捣㙣ㅢ㜳て㐵㝣摦昳㈰晤㙡ㅡㅢ换慣㠸慤扥ㄷ㈰敡㠵㙦て摦㡢㜸㔳ㅤ慥っ㐶挲搵昵戵㡤改挴愲㠵改昶㔶扤㝥㜶捤戴昲晡愹改愵㝡㑢晤攴收㔴㐳㘳㈳晥㑢户㉣㠸㌵㌷㈴敡㈷挵㡥慤㍦㍡㌱㜲㔹㘳㙢㤳ち〱ㅥ㡥㤵㍢敥㍤㘷㐸晤戰㙦㈷摣晦挵慥㈳㙥㝣昷㠶换㔵搰㔴戸㐶攱扢㈱㘱ㄹㄶ敤㘵㤲㔷㐸㕥㈵㜹㡤攴㜵㄰戵ㄷ㕣戹攳挲㝢攷㥦戶〹扣昶〶挹㥢㈰搸摤㐸㡢戰昷㜹换㘰搵敥昸㥦㝢㈰敤㙤㤲㜷㐰ㄴ〷昶晣慣ㄶ㘸敦㠲攴㙣昸ㅥ戴攸〰㐱攲㑣㘶敤㝤〸晣㕡ㅥ㥤摡ぢㄶ㙣扡㐶㤰㌵挲慡ㄱ㔲戵㉤挲㜸〲㌳搸㔴戸捥㉥散つ户㌲晡㝦㐶戲㤹攴㜳㤲㉦㐸扥〴㔱〳攰敡つ捣㍦㘹昳㌵挹扦㐰㙣挰晣摢㘰搵㍥昸㕦㠰昹㤶㐶晦〱㔱晢㠲ㄸ挰㝣㠷㜷㌹㠱ㄹ㐹㠷づ㄰㈴敦〴收㐷〸晣㕡ㅥ㥤ち挲挲ぢ㤸㕦㝥捥〱捣捦愶挲㜵捥㈴㡣㐸㘵㔸戴㕥ち㠴愷㜱戵㘲ㄲㅦ㐹㙦㄰昵㍤㕣扤㠱搱㘸攳㈷改〳㘲〳愶㥦挱慡㜲〴ㅥ挶攰晤㘹㔴ち愲㉡挰ㅡ挰〴挰收〴㈶㐲慦づ㄰〷㌰〳攱攲搷昲攸㔴㈵㕣扣㠰昹㌸ㄷ㌰ㅦ㤹ち搷㤹愰㉡㐴㉡挳愲敤㠸愴摡㄰㤲㥤㐸㠶㤲㤴㠱愸昷㜲〲戳㌳㙤㜶㈱ㄹづ㘲〳㘶㌷㠳㔵搵〸㍣㡣挱㜷愷搱ㅥ㈰㙡㍦戰〶㌰㝢㠲捤〹捣㈸㝡㜵㠰㌸㠰搹ㅢ㉥㝥㉤㡦㑥敤てㄷ㉦㘰㕥挸〵捣昳愶挲㜵㠶敢〰㐴㉡挳愲㔵㈰愹㔶㐹ㄲ㈵愹㈲愹〶㔱㑦攵〴㘶㍦摡散㑦㌲ㅡ挴〶捣ㄸ㠳㔵㘳㄰㜸ㄸ㠳ㅦ㐸愳ㅡ㄰㔵〳搶〰㘶㉣搸㥣挰ㅣ㐸慦づ㄰〷㌰攳攱攲搷昲攸搴㔸戸㜸〱㜳㜷㉥㘰搶㥢ち搷㤹扢㜱㠸㔴㠶㐵㥢㡥愴摡っ㤲㤹㈴戳㐸㘶㠳愸摢㜲〲㌳㠷㌶㜳㐹收㠱搸㠰㌹搸㘰搵㜸〴ㅥ挶攰㠷搰攸㔰㄰挵㤳㠱〶㌰㠷㠱捤〹捣〴㝡㜵㠰㌸㠰㌹ㄲ㉥㝥㉤㡦㑥㑤㠲㡢ㄷ㌰㤷攷〲收㌲㔳攱㍡㈳㜹㄰㈲㤵㘱搱ㄶ㈰愹戶㤰愴㠱攴㘸㤲㐵㈰敡愲㥣挰㌴搱愶㤹㈴つ㘲〳收ㄸ㠳㔵㔳㄰㜸ㄸ㠳户搰愸ㄵ㐴㑤〳㙢〰搳〶㌶㈷㌰㔳改搵〱攲〰㘶㈹㕣晣㕡ㅥ㥤㥡づㄷ㉦㘰㔶攵〲㘶愵愹㜰㥤㘷㥤㠹㐸㘵㔸戴ㄵ㐸慡慤㈴㔹㐵㜲㌲挹㈹㈰敡戸㥣挰㥣㐶㥢搳㐹捥〰戱〱㜳愶挱慡㔹〸㍣㡣挱捦愲搱搹㈰慡づ慣〱捣㙡戰㌹㠱㤹㑤慦づ㄰〷㌰攷挱挵慦攵搱愹㌹㜰昱〲愶㈱ㄷ㌰ぢ㑤㠵敢晣昱㍣㐴㉡挳愲慤㐱㔲敤㌲㤲换㐹慥㈰戹ㄲ㐴挵㜳〲戳㤶㌶敢㐸慥〶戱〱㜳慤挱慡昹〸㍣㡣挱慦愳搱昵㈰敡㄰戰〶㌰㌷㠰捤〹捣挱昴敡〰㜱〰㜳ㄳ㕣晣㕡ㅥ㥤㍡ㄴ㉥㕥挰捣捣〵捣っ㔳攱㍡㉦㝥㌸㈲㤵㘱搱敥㐲㔲㙤㍤挹摤㈴昷㤰摣ぢ愲㈶攷〴收㝥摡㍣㐰昲㈰㠸つ㤸㠷っ㔶ㅤ㠱挰挳ㄸ晣㘱ㅡ㍤〲愲敡挱ㅡ挰㍣ち㌶㈷㌰㐷搲慢〳挴〱捣〶戸昸戵㍣㍡㜵ㄴ㕣扣㠰㠹收〲愶搲㔴戸捥昷挷ㄱ愹っ㡢戶ㄱ㐹戵攷㐹㕥㈰㜹㤱攴㈵㄰ㄵ捣〹捣换戴㜹㠵攴㔵㄰ㅢ㌰慦ㅢ慣㑡㈰昰㌰〶晦ぢ㡤㌶㠱㈸ㅤ慣〱捣ㅢ㘰㜳〲㤳愴㔷〷㠸〳㤸户攰攲搷昲攸㔴ち㉥㕥挰散㤴ぢ㤸㈱愶挲㜵ㅤ㘳㈱㈲㤵㘱搱㍥㐴㔲敤㈳㤲㡦㐹㍥㈱昹ㄴ㐴つ捥〹捣㘷戴搹㑣昲㌹㠸つ㤸㉦つ㔶昱戲挸㌰〶晦㡡㐶晦〴㔱㡢挰ㅡ挰㝣つ㌶㈷㌰㐷搳慢〳挴〱捣扦攱攲搷昲攸㔴㈳㕣扣㠰㈹捥〵㑣㤱愹㜰㕤㥤㘹㐶愴㌲㉣摡ㄶ㈴搵㝥㈶昹㠵愴愰㄰㐴㠱愸㥦户攴㍡昲敤㐵㥢㈲㤲㘲㄰ㅢ㌰扤つ㔶愵ㄱ㜸ㄸ㠳㤷搰㠸㤳ㅢ搴㌱㘰つ㘰晣㘰㜳〲戳㤸㕥ㅤ㈰づ㘰晡㌱慥㤶㐷愷㕡攰攲〵捣攷㔸〹捦戱搲㘶㔳攱扡敡搴㠶㐸㘵㔸戴㙤㔸晢㘰㤲㙤㐹戶㈳搹ㅥ㐴㝤㤴ㄳ㤸ㅤ㘹㌳㠴㘴㈷㄰ㅢ㌰㘵〶慢摡ㄱ㔸㠰ㄹ㐶愳㥤㐱搴㔲㠸っ㘰㜶〱㥢ㄳ㤸㈵㉣愹〳挴〱捣㙥㡣慢攵搱愹㘵㜰昱〲收搵㕣挰扣㘲㉡㕣㔷搳㡥㐵愴㌲㉣摡扥慣㍤㐸ㄲ㈲〹㤳㤴㠳愸攷㜳〲㔳㐱㥢㑡㤲㈸㠸つ㤸㙡㠳㔵挷㈱戰〰㌳㡡㐶晢㠱愸ㄳ㈰㌲㠰搹ㅦ㙣㑥㘰㡥㘷㐹ㅤ㈰づ㘰挶㌰慥㤶㐷愷㑥㠴㡢ㄷ㌰て收〲收〱㔳攱扡㐶戸〲㤱捡戰㘸㤳㔸晢㘴㤲㠳㐸愶㤰㑣〵㔱敢㜳〲㌳㥤㌶㌳㐸㘶㠲搸㠰㤹㙤戰㙡㈵〲ぢ㌰㜵㌴㥡〳愲㑥㠶挸〰㘶㉥搸㥣挰慣㘲㐹ㅤ㈰づ㘰づ㠶㡢㕦换愳㔳愷挰挵ぢ㤸慢㜳〱戳捥㔴戸慥㝣㥥㠶㐸㘵㔸戴ㄸ㤲㙡㜱㤲〴㐹㤲㐴〷㔱㤷攵〴㘶〱㙤ㄶ㤲㌴㠰搸㠰㔹㘴戰㡡ㄷ㔲〵㤸㐶ㅡ㌵㠱㈸㕥㑡㌵㠰㘹〶㥢ㄳ㤸㌳㔸㔲〷㠸〳㤸㘳ㄸ㔷换愳㔳㘷挲挵ぢ㤸㌳㜲〱㜳扡愹㜰㕤捦㍤ㅢ㤱捡戰㘸挷戲昶攳㐸㡥㈷㌹㠱攴㐴㄰戵㌲㈷㌰㉢㘸戳㤲㘴ㄵ㠸つ㤸㔳っ㔶慤㐶㘰〱收㔴ㅡ㥤〶愲捥㠵挸〰收㜴戰㌹㠱㌹㠷㈵㜵㠰㌸㠰㌹㤳㜱戵㍣㍡㜵ㅥ㕣扣㠰㐹攷〲愶搹㔴戸慥㔳㕦㠰㐸㘵㔸戴ぢ㔹晢㐵㈴扦㈷戹㤸攴ㄲ㄰戵㌰㈷㌰㙢㘸㜳ㄹ挹攵㈰㌶㘰慥㌴㔸㜵㈱〲ぢ㌰㔷搱㘸㉤㠸晡㍤㐴〶㌰敢挰收〴收㈲㤶搴〱攲〰收㕡挶搵昲攸搴挵㜰昱〲㘶㕥㉥㘰收㥡ち搷昵昷㑢ㄱ愹っ㡢㜶㉢㙢扦㡤攴㡦㈴户㤳摣〱愲㘶攴〴收㉥摡慣㈷戹ㅢ挴〶捣扤〶慢搶㈰戰〰㜳ㅦ㡤敥〷㔱㤷㐳㘴〰昳〰搸㥣挰㕣挶㤲㍡㐰ㅣ挰㍣挴戸㕡ㅥ㥤扡〲㉥㕥挰㡣捥〵捣晥愶挲㌵慦攰㉡㐴㉡挳愲㍤挹摡㥦㈲㜹㥡攴ㄹ㤲㘷㐱㔴㘵㑥㘰㌶搲收㜹㤲ㄷ㐰㙣挰扣㘴戰㙡㉤〲ぢ㌰㝦愶搱换㈰敡㙡㠸っ㘰㕥〱㥢ㄳ㤸㜵㉣愹〳挴〱捣敢㡣慢攵搱愹㙢攰攲〵捣昰㕣挰散㘲㉡㕣昳㈵慥㐳愴㌲㉣摡扢㐸慡扤㐷昲㌷㤲昷㐹㍥〰㔱㐳㜲〲昳㈱㙤㍥㈲昹ㄸ挴〶捣愷〶慢慥㐷㘰〱收ㅦ㌴晡っ㐴㜱〲㠶〱捣㘶戰㌹㠱戹㠱㈵㜵㠰㌸㠰昹㤲㜱戵㍣㍡㜵㈳㕣扣㠰改㤳ぢㄸ扦愹㜰捤〲戹ㄹ㤱捡戰㘸摦戱昶敦㐹㝥㈰昹㤱攴㈷㄰㔵㤴ㄳ㤸㉤戴昹㤹攴ㄷ㄰ㅢ㌰慡㤷戰敡ㄶ〴ㄶ㘰ち㈱搰㝡㠱愸摢㈰㌲㠰㈹〲㥢ㄳ㤸㕢㔹㔲〷㠸〳㤸摥㜰昱㙢㜹㜴敡㡦㜰昱〲收㕦晦捤㜱攴晢戵愹㜰捤㙥戹〳㤱捡戰㘸〱㈴搵〶㤰㙣㐵㌲㤰㘴㙢㄰戵ㄹ慥摥㈷挳户愱捤㘰㤲㙤㐱㙣挰㙣㙦戰敡㑥〴ㄶ㘰㜶愰搱㡥㈰㙡㍤㐴扢㘰挱㈱㌳搸㥣挰摣㐵㡢づ㄰〷㌰㘵㜰昱㙢㜹㜴敡㙥戸㜸〱昳㘶㉥㘰摥㌰ㄵ搹戳㜶㡡敦㐳愴散㉢㤳㌲㍤㌵㌳㥦挱㌶㔳愲㍦㡣㝤愹戹捤つ㙤慤㝤㔲㌵敤㙤改〹つ㙤攳㕡摢晡愶㐰昰㔶㕣戶㤷㑢晦㌶愷ㄱ愹㜹つ晡搲㌹戸㌶㌷搴慤挲捣摤摡昶搶戶戴㕣㜴摤挹慤ㅦ㤷㥥㥥㙥ㅢ搷搰扡戸㌱戶㝣戸㠷摡搰捣㕦愸㌷㘳㉥㑡ぢ愶愴㜴㘵㤴㕥扣㔸㑦㝡搴㔸㤷㙥㙦㐹攸㤳挷晤ㄶ㘶戳㈸攳敡㜱〱㉥㔰㉡㔵愰㜶捤㍤㝢挳㠶晢㄰昴愶㄰ㄷ㌵搵慦㥣っ搱〱㝦㑣攵挵愶㔷㠰㥣搸捣昱㔷㔰㝣㍦搸晣㥢㠷㙤㙥㑣ㅦㄸ晢㔳㘸愹㈱敢㘷㑥扥㥡摣摣摡㤰搴晤㈶㌷慤愱戹扦昹㜶㐶㝢㥢㐳ㄳ㕢㌶搰搴攰慡敢㡣㘶戴㍤ㄱ㙢㐹晥ㄶ㍡㠲ㄵ挳㥦搱づ攵挳扦㕦〷戲ㄱ愶愰攰㥦㍣ㅤ挱扦㝦㥥㈴㐰ㄷㄴ㍦〰挶昳〲㜸收㘳㠸㌷戶㘹㐵愵戰敦㐷愸㌳攲ㄲ㜲搳昴㔸戳㜴愰慥㉤㌹㑥㕦搲㕦㉣㜴㙣搸㤸㈸摦愸て㜴戲㌲て㐲㑢搵挴㕢搳㡤敤㙤㝡晦捣㍢昹㠰㙢愹搹㝡㘳㡣㔳挴晡㘶摥捤㑣戴㘱ㄲ㕤㈶ㅥ愷㝦晤㜶扡〳㐴㡡捣づ㈹改㤱㉦捦㠶敢㕣〹㝥㜶㝥㘵㐷搱挸㤴晣㝤㌹㐶㕤戶㠶㝦㌷㡤㈹戰摥㤸ㅦ愲〷ㄱ扥晢㜳挰昸㈹ㅡ㘸㑤㑤㌴昶㙣戲搳敡㙢挹㌸晤慡㕦㑡昶㜷㤸㘳挹㝢㈴㑡昹戱㘹挴つ㉣㙤つ㠹㔸㘳攳昲晥愹挹捤㠹挶昶愴㍥㌵ㄶ搷ㅢ慤㝤㜵扡愵改㌷搲慦㈲㙥晥㐶慦昲攰㘲㑥㡣㥢㡣ㅢ㡢慣ㄹ㘷扦㝡昷㔶愰㡤挰㥥㑤扥㙡ㄱ挳搸户晤〹㐵晣㥦㈷摢昹攱戴㔵攷㔴㔱戹敤〴扢㌴㤷㠸晢㌲㑥㐶捡捣搷㤳㑦㥢捤㙣㙡㝡㉡愶㡤攸㐹㥢㘸㔲㠳㈱晡捤㝣愶愴㐵㍥㥦敦搷㝥愹〰㉢晣晤搳㥣晦㠰㥤㥤挱㡦攱㔱ㄴ扦㕤ㅥ〶㥦㍤㡤挹㜶昰㈱摦昷戲〳っ挰戰㤴㝢㉦攳㘰㘱㑥㐳㕢愳摥㈷㈵㝡㜹㕦挲㡦〳搱散㥤㥡戳㄰㔳㠲挶昵㑢㑤㙣㘹㐸㌶㌶㌴敢㍣昰挰摣㕥摥敡㌳㔵㕦㠰㔹愸㌳搳慤つ扣㠳慤㕦㙡㑥㑢慣戹㜵㌱㘷㝥㈵㤶㙦攵攰愴㔹挵愹戱つ捤昸昰ㄸ㌹昹扥㌴㔵户㌰扤ㄴ㌷挱戵㌷㌵㑦㡣㉤㙥晤㑤㌴捡晣㉡〱㐲挶㈷慡㔰ㄵㄶ慡㤲挲㤲㕦晢ㅤ㠵㉤ㅣ㈱挳㠸㔷㐸㘲戶敡ㄱ扣换昳㔹㘵㤷捣㌹挰晣慣戲㈶挷つ㕤㥥㤳ㄲ㌳㜷㄰㜲晦慢敤㠳て㘸摦㤱㈰〷㑤㥣㍢戹㜳收昸晦搷敤㜸挵㡦㈲㜲㥥慦〱搹㉣㌲搳㔴〷挱戸扦戱愹㔰挶㉤㐷㤳㡥㤳换摥晣晣㈹戱攱㤶㠸㙦㑥㥡昳敤〴㑣㉡散㡢て㍥㜶扢㤸㡣㠹晤㙤㝦㠳攱㈱㕣㔳慣戱搵搴搵愶㥢㥡㘲摣戴戸㔹搶㘱㥦慤㤷挸昱㌴昶㈴㕡ち㐴戶㍦㔳ㄴ㕢〶㔱㙣㤹㠸昰㔵捣愹攷昲㥥戱搲ぢ㘲㉤つ㙤ぢ㥢ㅡㄲ㈵㘴㌸㍤晣㌷戱㑤㘲ㄳ㉡〲㤸搶㥦㙣㤸㌸㌸捤㥥昸㘹捣㔵㐴扢㐷㘲扣㐰攸搸㝥㙣戹㠵昲晤慤㝥攵扣摥〲愵㘴㐷慦〵ㄱ慤ㄸ㘳㔹〸捣て㠹敤挰ぢㄲ搹〹愹挷㘸㠰㐵ぢ挱摣晡㉢摡㠰㜷㜹愷㕦昶㠶㠱㝦㙡㍡㤶㥣㠰㍢〸搲㉤扤捤摢㐷㑢搰㕡敥㔲㕡〲㥣㜲㕢㡢戹改㤸昳扥〴挷扦㉤㈵ㄴ搴㘱㌲㙢ㄱ㈷敢晡㡣ㅥ昲㐳㕢㔰㕣摣愷挴㉢搷㘴㉢搶㜰㜳㙡愲晤昶摢挹慥昸㥦捦慡ㅡ挳ㄵ昱晢戹㈲㕡ㄸ㔴㉢〷㔱㡦㠳攵晡㘴ㄹ㐴㘸㔰〱㔲晣㈴㤴搹㥦㤲㥣搳㔳攱㔰㔰摣挴㘹戳㈵㑤㕣ㅤㅣ㙡昸㌰㤹ㄶ搳㙦〱㠹慦㑦挹ㄳ搰㙢㤵戰㝡攱昹攷㐷攳㝤㠱㝡〶挴捡㕦㡣昷㝥㍦挱搳愲捣㕦〵愲㕥〶换㠱愸戴慤㐰ㅢ挵ㄴ㥤㠳㄰昵ち㔸づ㐴慣㍦㕢ㄷ捤ㅥ扥ちㄵて愱搹挸慥づ挷搴㙢戰攳㈱ㄹ慥挵戰㠲づ扣戳㡥〹搴敢㘰㜸㕣㘰晣攵晣收㔲㥢㘰挰㙦慦〲捦扤愵㝡〳ㅡ敥㌱戵搱㕣扤㌷昱㡥㍢愲捣㠶㌹〶搲慥㌷捣户攸㠱挵戱㘱慡户㈱戱挰戴㜵扢㠶慢㌲㤶搹摥昱㌶愸愵挱㌸ㅡ扣ぢ〳㜶㕣ㅢて㉥搳愴昷㙤㙥戶㈶㑤愰摢㐴扡㝤〶〳㕢㤳㈶㐳㘶㙦搲㘶戰昹㥢昴㌹㉣扡摤愴㉦㘰㙣㌴改㈰㔶搰〱㌶搳愴㉦挱㜴愷㐹晦㠴㕤㥥㈶㝤つ戵㌴㘹㉡㔷敦㕦攰ㅣ㑤㥡づ㘹搷㑤晡㌷摣摣㑤晡ㄶ㔲㡦㈶捤攴慡捣㘲戶晦㜸ㅢ捣愶㐱ㅤつ扥㠳㠱㌴㘹づ戸㑣㤳㝥戴戹搹㥡㌴㤷㙥昳攸搶ぢ戵搸㥡㜴㌰㘴昶㈶昱挰㍢㝦㤳㡡㘱搱敤㈶昹㘰㙣㌴改㄰㔶搰挱㘴收搱戵敡つ㕤㜷㥡挴愹愶㜹㥡挴㐹愸搲愴挳戸㝡㝤挰㌹㥡㜴〴愴㕤㌷㠹戳㔶昱捡晡㈴昵㠷挸愳㐹昵㕣㤵愳㤸慤搴摢㈰㐶㠳㌸つ㌸搱㔵㥡㤴〰㤷㘹ㄲ攷戲㕡㜱㙤㑤㑡搲㑤愷ㅢ攷㥤摡㥡戴〰㌲㝢㤳㠶㐰㥤扦㐹㥣慥摡敤㈶つ㠵戱搱愴㠵慣挰搱愴㌲攸扡搳㈴㑥㝢捤搳愴㕤愰㤶㈶ㅤ捤搵ㅢづ捥搱愴㐶㐸扢㙥搲㙥㜰挳㉢慢㐹扢㐳㘴㠱㐹慤昹攵搶捣㔵㐹㌳ㅢ愷搸㝡ㄸ㉣愶挱㌱㌴攰愴㕢㘹㔲ぢ戸㑣㤳㌸慦搶㜲戳㌵愹㤵㙥晣㐵ぢ挵㌹戰戶㈶㉤㠱捣摥㈴捥㡥捤摦㈴㑥㥤敤㜶㤳㌸挵搶㘸搲㔲㔶攰㘸ㄲ㘷摥㜶愷㐹㥣㠲㥢愷㐹㥣㥣㉢㑤㕡捥搵ㅢつ捥搱愴攳㈰敤扡㐹㍣挰挰㉢慢㐹〷㐲㘴㠱㐹慤搹愴ㄳ戸㉡㈷㌲㕢㡤户挱㐹㌴㔸㐱〳㑥〰㤶㈶慤〴㤷㘹搲㜸㥢㥢慤㐹慢攸㜶㌲摤愶挳挰搶愴㔳㈱戳㌷㘹〶搴昹㥢挴㘹扣摤㙥ㄲ愷晢ㅡ㑤㍡㡤ㄵ㌸㥡挴㔹挰摤㘹搲ㅣ搸攵㘹ㄲ㈷ち㑢㤳捥攰敡㜱挶戰愳㐹㘷㐲摡㜵㤳㌸戳ㄸ慦慣㈶㜱㝡戱㐷㤳捥收慡慣㘶㌶㑥㍤昶㌰㌸㠷〶攷搲㠰㤳㤱愵㐹攷㠱换㌴㠹昳㡤㉤㌷㕢㤳捥愷摢〵㜴㕢〰〳㕢㤳㉥㠲捣摥㈴捥ㅡ捥摦㈴㑥㈹敥㜶㤳㌸昵搸㘸搲敦㔹㠱愳㐹㡢愰敢㑥㤳㌸㌵㌹㑦㤳㥡愱㤶㈶㕤挲搵㑢㠳㜳㌴㘹つ愴㕤㌷㠹戳㥣昱捡㙡ㄲ愷㍡㕢㘰㔲㙢㝥㤲㉥攷慡㕣挱㙣㥣〶敤㘱㜰㈵つ慥愲〱挷摥搲愴戵攰㌲㑤攲摣㘷换捤搶愴㜵㜴扢㥡㙥㉢㘰㘰㙢搲戵㤰搹㥢戴ㄲ敡晣㑤攲昴收㙥㌷㠹搳愰㡤㈶㕤挷ちㅣ㑤㍡〵扡敥㌴改㌴搸攵㘹搲改㔰㑢㤳㙥攰敡㜱㈶戵愳㐹㌷㐲摡㜵㤳㌸攳ㅡ慦慣㈶㥤〵㤱〵㈶戵㘶㤳㙥收慡摣挲㙣㥣㤲敤㘱㜰㉢つ㙥愳〱㈷㘹㑢㤳晥〸㉥搳㈴捥挳戶摣㙣㑤扡㥤㙥㜷搰㡤㜳愶㙤㑤扡ぢ㌲㝢㤳㌸㥢㍡㝦㤳㌸搵扡摢㑤攲㤴㙣愳㐹敢㔹㠱愳㐹㔷㐲搷㥤㈶慤㠵㕤㥥㈶慤㠳㕡㥡㜴て㔷敦㙡㜰㡥㈶摤〷㘹搷㑤攲散㙦扣戲㥡㜴ㅤ㐴ㄶ㤸搴㥡㑤㝡㠰慢昲㈰戳㕤敦㙤昰㈷ㅡ㍣㐴㠳ㅢ㘰㈰㑤㝡ㄸ㕣愶㐹㥣ㄳ㙥挵戵㌵改ㄱ扡㍤㑡㌷捥摦戶㌵改㌱挸散㑤攲捣敥晣㑤扡ㅢㄶ摤㙥ㄲ愷㠷ㅢ㑤摡挰ちㅣ㑤攲慣昱敥㌴㠹搳挷昳㌴㠹ㄳ换愵㐹㑦㜰昵㌸挳摣搱愴愷㈰敤扡㐹㥣㠹㡥㔷㔶㤳ㅥ㠶挸〲㤳㕡戳㐹捦㜰㔵㥥㘵㌶㑥㔵昷㌰㜸㡥〶ㅢ㘹昰㈸っ愴㐹捦㠳换㌴㠹昳搳㉤㌷㕢㤳㕥愰摢㡢㜴摢〸〳㕢㤳晥っ㤹扤㐹㥣㘵㥥扦㐹㥣㠲摥敤㈶扤〸㘳愳㐹㉦戳〲㐷㤳㕥㠲慥㍢㑤攲㔴昶㍣㑤攲㈴㜷㘹搲慢㕣㍤捥㜶㜷㌴改㜵㐸扢㙥ㄲ㘷挵攳㤵搵㈴㑥㡤户挰愴搶㙣搲㈶慥捡ㅢ捣挶㘹昳ㅥ〶㙦搲攰慦㌴攰㐴㝡㘹搲㕢攰㌲㑤攲㕣㜹换捤搶愴户改昶づ摤㍥㠴㠱慤㐹敦㐱㘶㙦搲㐷㔰攷㙦搲挷戰攸㜶㤳㍥㠱戱搱愴扦戱〲㐷㤳㌸㥢扥㍢㑤攲戴晡㍣㑤摡っ戵㌴改〳慥ㅥ㘷摥㍢㥡昴㈱愴㕤㌷改㑢戸攱㤵搵愴慦㈰戲挰愴搶㙣搲挷㕣㤵㑦㤸㡤㔳昸㍤っ㍥愵挱㍦㘸挰㐹晤搲愴捦挰㘵㥡昴㙦㥢㥢慤㐹㥢改昶㌹摤戶挰挰搶愴㉦㈱戳㌷㠹戳敦昳㌷改ㄷ㔸㜴扢㐹〵㠵㔶㤳扥㘲〵㡥㈶㈹攸扡搳㈴㑥昱捦搳愴㈲愸愵㐹㕦㜳昵搸て㐷㤳扥㠱戴敢㈶昱㙥〱慣㔷㔶㤳㑡㈰摤〰㘹搶㠹搸㙦戹㉡晦㘱㌶捤摢攰㍢ㅡ㝣㑦〳摥㘰㈰㑤晡〱㕣愶㐹晤㙣㙥戶㈶晤㐸户㥦攸挶昹晥戶㈶㙤㠱捣摥愴挱㔰攷㙦ㄲ㙦ㄳ攸㜶㤳戶㠳戱昱㐹晡㤹ㄵ㌸㥡戴㍤㜴摤㘹ㄲ㙦㌷挸搳㈴摥㠸㈰㑤攲㔴ㄹ戵ㄳ㌸㐷㤳ち㈱敤扡㐹㘵㜰㜳㌷㘹ㄸ愴ㅢ摣㑤挲捦〹攲㥥㄰㘶摢搹摢挰㐷㠳摥㌴攰捤づ搲愴ㄲ㜰㤹㈶敤㘶㜳戳㌵㠹扦㠱愹昹改挶㝢て㙣㑤敡ぢ㤹扤㐹扣㉢㈱㝦㤳㜸换㐲户㥢挴㕢ㅢ㡣㈶昵㘳〵㡥㈶昱㡥㠷敥㌴㠹户㍥攴㘹ㄲ㙦㡡㤰㈶㤵㜲昵愲攰ㅣ㑤ㅡ〰㘹搷㑤慡㠶㥢扢㐹愳㈰摤攰㙥搲㐰慥捡搶捣挶摢㉣㍣っ〶搱㘰ㅢㅡ昰挶ぢ㘹搲㘰㜰㤹㈶昱摥ち换捤搶愴㙤改戶ㅤ摤㈶挱挰搶愴ㅤ㈰戳㌷㘹㌲搴昹㥢挴摢㈷扡摤㈴摥㘶㘱㌴㘹㐷㔶攰㘸ㄲ敦扥攸㑥㤳㜸ㅢ㐶㥥㈶昱〶つ㘹搲㑥㕣㍤摥愹攱㘸㔲ㄹ愴㕤㌷㠹㜷㜴戸㥢挴摢㍡㌶戸㥢戴㌳㔷㘵ㄷ㘶攳㉤ㅦㅥ〶挳㘹戰㉢つ㜸ㄳ㠸㌴㘹㌷㜰㤹㈶昱㍥て换捤搶愴摤改戶〷摤㘲㌰戰㌵㘹㉦挸散㑤㡡㐳㥤扦㐹扣㤵愳摢㑤㑡挲搸㘸搲〸㔶攰㘸㤲づ㕤㜷㥡挴㕢㐲昲㌴㘹㈱搴搲愴㝤戸㝡つ攰ㅣ㑤摡ㄷ搲慥㥢挴扢㑢摣㑤攲㉤㈶ㅢ摣㑤ち㜱㔵挲捣挶摢㑦㍣っ捡㘹㄰愱〱㙦㐸㤱㈶㔵㠰换㌴㠹昷㥣㔸㙥㥣㌴攳昷て〰搵㉡改ㄶ愵摢戱㌰戰㌵愹ㅡ㌲㝢㤳㜸攷㐸晥㈶昱戶㤲㙥㌷㠹户㥦ㄸ㑤ㅡ挵ち㍡㤸捣扡㔴㜱㈲㜴摤㘹搲ち搸攵㘹搲㑡愸愵㐹晢㜳昵㔶㠱㜳㌴改〰㐸扢㙥搲㈹㜰㜳㌷改㔴㐸㌷愰攴慣〳㠷〳戹㉡㌵捣㜶㥡户挱㔸ㅡ搴搲㠰㌷挷㐸㤳挶㠱换㌴㠹昷扦㔸㜱㙤㥦愴昱㜴㥢㐰㌷摥慢㘲㙢搲㈴挸散㑤攲㕤㉣昹㥢挴㕢㕣扡摤㈴摥ち㘳㌴㘹㌲㉢㜰㌴改ㄲ攸扡搳愴㌵戰换搳愴换愰㤶㈶㑤攱敡昱㙥ㅡ㐷㤳愶㐱摡㜵㤳㜸搷㡤扢㐹㔷㐱扡挱摤愴ㄹ㕣㤵㤹捣挶摢㜲㍣っ㘶搱㘰㌶つ搶挱㐰㥡㔴〷㉥搳㈴摥㡢㘳戹搹㥡㌴㠷㙥㜳改挶晢㘶㙣㑤㥡て㤹扤㐹扣愳㈶㝦㤳㜸扢㑤户㥢挴摢㜲㡣㈶ㅤ捣ちㅣ㑤攲摤㍡摤㘹ㄲ㙦摢挹搳㈴摥搰㈳㑤㍡㤴慢挷㍢㝢ㅣ㑤㍡ㅣ搲慥㥢挴㍢㠰摣㑤扡て搲つ敥㈶ㅤ挹㔵愹㘷㌶摥㈲攴㘱㜰ㄴつ㘲㌴㜸〰〶搲愴㌸戸㑣㤳㜸㕦㤰攵㘶㙢㔲㠲㙥㐹扡㍤〹〳㕢㤳㔲㤰搹㥢昴ㄴ搴昹㥢挴㕢㝦扡摤愴㘷㘰㙣㌴㘹〱㉢㜰㌴改㔹攸扡搳㈴摥㐲㤴愷㐹扣戹㐸㥡搴挰搵攳㕤㐶㡥㈶㉤㠲戴敢㈶昱㙥㈴㜷㤳㜸㑢搲〶㜷㤳㥡戸㉡捤捣挶摢㤵㍣っ搲㌴㔸㑣〳摥挰㈴㑤㍡〶㕣愶㐹扣㐷挹㜲戳㌵愹㠵㙥慤㜴㝢ㄷ〶戶㈶戵㐳㘶㙦ㄲ敦㌴捡摦愴扦挱愲摢㑤㝡ㅦ挶㐶㤳㤶戰〲㐷㤳㍥㠰慥㍢㑤攲敤㑣㜹㥡昴ㄱ搴搲愴㘵㕣扤㡦挱㌹㥡㜴㉣愴㕤㌷改㔳戸戹㥢昴て㐸㌷戸㥢㜴㍣㔷攵〴㘶攳慤㔳ㅥ〶㈷搲攰㈴ㅡ昰㘶㉡㘹搲ち㜰㤹㈶昱㝥㈹换捤搶愴㤵㜴㕢㐵户敦㘰㘰㙢搲㈹㤰搹㥢挴扢㥥昲㌷改〷㔸㜴扢㐹㍦挲搸㘸搲愹慣挰搱㈴摥㔱搵㥤㈶昱搶慡㍣㑤晡ㄹ㙡㘹搲改㕣㍤摥㝤攵㘸搲敦㈰敤扡㐹㡡攳㝣㈰攱㥣㉤㔴〸改〶㜷㤳捥攲慡㥣捤㙣扤扣つ㔶搳攰ㅣㅡㄴ挱㐰㥡㜴㉥戸㑣㤳㝡摢摣㙣㑤㍡㡦㙥攷搳㉤〰〳㕢㤳㉥㠴捣摥愴〱㔰攷㙦搲㔶戰攸㜶㤳〶挲搸㘸搲㐵慣挰搱愴慤愱敢㑥㤳戶㠱㕤㥥㈶つ㠶㕡㥡㜴㌱㔷㙦㕢㜰㡥㈶㕤ち㘹搷㑤摡ㅥ㙥敥㈶敤〰愹㐷㤳㉥攳慡㕣捥㙣扣愵捣挳攰ちㅡ㕣㐹㠳㈱㌰㤰㈶㕤〵㉥搳愴㌲㥢㥢慤㐹㙢改戶づ愴㜸㉦ㄸ㜴敦敥㈲㑥搸ぢ搸㙥昹攲摣搸搶〱愹㔹敤戱㐶㍣㠱㘱〶敥㍦㘸愳攸户㌰昹戴挸戸ぢ㈴晢㌷愳㥤て㘶挰㡤㔳戲ち㠷ㅤ戱ㄳ搶㉣ㅢ〳愷慤戹㙥慤戴晣㜵㜷㠹昸㡢敢㝦晡攵㤷敥㘵攱收搱㝢〹㝦愲戴扥扥愰㠴㌹搱㈴摣づ㜸つㅡ挶㌹昳扣㡦㈱捦㐴散慣㥢㈶ㄸ㙤㘰攷戴㔱㑥㄰ㅥ搱挸㘷戶㜸捤㌷㜵捥挷扥ㄶ〹ㄵ㈷㘵换〶㝢ㅤ㌹〴攳㔲ㅣ㠴戴换戹扣㜰挰摤㘰㥣搵㕢搷戶扣ㄱ㌳愹昹㤶㍦捡㘹扣攳搴㔱㐳㡤昲搲㉤㐵戸改㉤晢㈷㜷㌳扥昷㈲㔴㥦慤戳㝥攲㔸摣愸ㄹ㠹㙡㡡て〳挰㌹晤㔹㜴㈷愶昴攱㥦敦〶㤴戸昵戴㠶㐴㑢扡㌵㥤㙡㉢慢挳摤〰㘵晣搱㙢晣㐴㑦戰愶昸㄰㐴昴捣挹ㄵ㉢㙡收愳㐶愴㑤晥㐵捤改愵捤㔲㑤㜱㉢㝦晢㕢昰敡摤㥢㘹㌸昰㤵扦㕤〰㕣㈰㠴㐲昹ㄷ〸㥢愸晡㙥㐴慣㕤㙢挷搶捥慥慦㐸愶㉡㠳愹㡡昲㘰㈸ㅣ㡥㔴〵慢慡㉡慢㐳挱敡㜰戴戲㍡ㄵ慡慥㉣慦ち㤴㥢㍥摡㑤昰〹㐴㉣敥㘶㜲ㄵㄶ㐷㕤㘹㈵㌸㈶昶㐹戲晦㈱〹㐴ㄱㄹ㉦晣戴㍣昲昴慤ㅤ㕢㉦㤳㤸㘷攳㈷戵㝤户㐱㌲〰ㄲ攷愳㔹㝣㝦㠴戸㍦挴戶晢〳〲㔵㘶ㄴ㙤ㄸ㐲㘹㜷挰㐲㉢挳㍢㌵ち㜲敥㤱晣㙡㍡愰攷㈷㠶戹晣摡㝡㔸㘰换㔷晢㠱攵搶慦摤つ㠱ㅡ㡤㜷㠲昴㍤攴攸捦㘵っ愴摣㍡搵㐱㜰攷㌶〱㘱㠱挶㐶戳愷㙡ㄲ㈴散慢戳㉦㌵㘶㈸摦〳戰㌳摡㤱っ挶愳昱㔰㌸ㄶ慥㐸挶㈳挱㘸㐵㍣ㄵ㡦㈶㔲挹昲㔰㜹㍣ㅡ慢〸㠶〳㘳慤昴て挲㈷㔰㙢㜱搲㡥㜱ㄶ㐷㕤㈹㘷搹昶㑣㍢㈶㈰㌲㕥〵ㅡ摢愱戱〳ㅡ昱づ㜰扡慥挸㜷愷昲㌱捡㜷挳㍢挵㈹扢〶挰愳㠱㐱㈷挰㑦挰㠲〰ㅦ〴扤〰晣㈴〴㙡㉡㌸〱昸㈹㜲昴攷㌲ㅤ㔲〱戸ㅡ㈱摣〰㐷㍤〱㥥㘹㠶昲㍤㠷㔰㈶挰ㄵ愱㘸㌸ㅡ㡦㔷㔷〶㉢㈲攵㔵昱慡捡㔴㈸㥣慣っ㤷㠷㤲愹〸搸挰㉣㉢晤㐶昸〴㘶㕢摣昳攴敡㉣㡥扡搲㌹攰㝡〶攰戹㠸㡣㤷ぢ攰㜹㤶㝣ㅦ㉡㕦㐱ㄱ摡摥〴攷㘰挸つ㠰昷㜶〰晣㍡㉣〸昰㈱搰ぢ挰㝦㠱㐰ㅤ〶㑥〰摥㐴㡥晥㕣㡥㠰㔴〰摥挳ㄳ攰摤㍣〱慥㌷㐳昹摥㐲㈸〳攰㘸扣㍣ㄹ㉤㡦愴㔲ㄵ㤵㝡愴㍡㔸㕥㥤慣㑥挵ㄳ愹捡敡㐴㌸㔴愹㠷攳㠱愳慣昴㙦挳㈷㄰戳㌸〱㌸㙥㜱搴㤵㈶挰昵っ挰㐹㐴挶换〵㌰愷挹㡡扣㥣捡扦愳〸㡤昷㈲㈹㑥㤵㌵〰摥挱〱昰挷戰㈰挰ぢ愱ㄷ㠰㍦㠱㐰ㅤつ㑥〰晥㤴ㅣ晤戹㌴㐲㉡〰て昶〴㜸㤰㈷挰捤㘶㈸摦攷〸㘵〰ㅣ㡡㔴㤵㐷换攳㤵㤵愱捡㡡㐸㈴〵扣㐳㌱ㅤ㤰㠷㈳㤵挹㐴㌴㤸〸挸昴㔴搶晦〵㝣〲㡢慤㘲㘴ㄷ㜱㡣挵㔱㔷摡〲慥㘷〰㙥㐵㘴扣㕣〰户㔹昲㙡㉡晦㡤㈲戴㉡㠲戳〴㜲〳㘰扦〳攰敦㘰㐱㠰㤷㐲㉦〰㝦て㠱㕡づ㑥〰晥㠱ㅣ晤戹ㅣ〷愹〰散昳〴戸挸ㄳ攰ㄳ捣㔰扥㉤〸㘵〰慣㠷捡㐳㝡㐵㐵㜹戸㉡ㅡ㡦㤴㔷敢戱㈸ㅥ戲ㄶ〵搸昱㘴㘵㌴㤵っ〷㘴㙡㈹敢晦ㄹ㍥㠱㤳慣㘲〴攰ㄵㄶ㐷㕤改㑡㜰㍤〳昰㉡㐴挶换〵昰挹㤶㝣っ㤵挵㌸晣搶づ㈰㌸㥣愲㙡〰晣挳㡦昶㝤㜰〹㉣〸昰㘹搰ぢ挰㝣㉣㥥㍡〳㥣〰散㈷㐷㝦㉥㘷㐲㉡〰㝦㡢㄰敥㝤昰㌷㤰扡扦攴捥㌶㐳昹晡㈳㤴〱㜰㔵戰㈲㥥〸〷㠳搱敡ち㍤ㄲ㑤挶㘲ㄵ㝡愸㉡ㄲ㡢〴换㜱摣ㄱ㡤㐶〳㌲㉤㤴昵㤷挲㈷㜰㡥㔵㡣〰㉣㌳㐲㉤㕤改㜹搰昵っ挰攷㈳㌲㕥㉥㠰㉦戰攴攳愹摣〶〵㙡攳昰㑥㕤〴戹〱昰愷づ㠰户㠳〵〱晥㍤昴〲昰昶㄰愸㑢挰〹挰㍢㤰愳㍦㤷㌵㤰ち挰ㅦ㝡〲晣㠱㈷挰㤷㥢愱㝣㐳ㄱ捡〰戸㈲〹㔴慢攲㍡㥥㘴㤳㠸挴昴敡敡㜸㍣ㅣ㡥挷愳愱〸昶㄰攱捡㜸㐰愶㜴戲晥㌲昸〴慥戴㡡㤱㝤戰捣收戴㜴愵㙢愱敢ㄹ㠰搷㈱㌲㕥㉥㠰慦戶攴㔳愸摣ㅤ〵㙡〷攱㥤扡ㄶ㜲〳攰㑤づ㠰昷㠲〵〱扥づ㝡〱㜸〴〴敡〶㜰〲昰摥攴攸捦攵㐶㐸〵攰㔷㍤〱㝥搹ㄳ攰㥢捤㔰扥㈰㐲ㄹ〰㘳搷愰㔷〵㘳㤵愱㘰㔵㘵愴愲㉡㔴ㄵつ㔵㈵慢㉢攳攱㘴㌰愸㐷㤳昱挰㉤㔶晡㄰㝣〲户㕡㥣㙣挱㌲ㄳ㤳敢㐶㕤改ㅦ愱敢ㄹ㠰㌹㝦ㄳ㉦ㄷ挰㜷㔸昲㔹㔴㔶愱〸㙤㈶挱戹ぢ㜲〳攰愷ㅣ〰敦〷ぢ〲扣ㅥ㝡〱㜸㝦〸搴㍤攰〴攰搱攴攸捦攵㍥㐸〵攰つ㥥〰㜷㜸〲晣㠰ㄹ捡㔷㠳㔰〶挰昱㙡㍣攲〰て㘳慡っ敢搵搸㐵㐴慢换换慢攳挹㡡㜰㜹㜵㜵㌸ㄶ㑣㐵〳て㕡改挷挲㈷昰㈷㡢ㄳ㠰㘵ㄶ㈵搷㡤扡搲㠷愱敢ㄹ㠰㌹昷ㄲ㉦ㄷ挰㡦㕡昲昹㔴㑥㐶ㄱ摡㍣㠲昳ㄸ攴〶挰昷㌸〰㥥ちぢ〲扣〱㝡〱㜸ㅡ〴敡〹㜰〲昰㜴㜲昴攷昲ㄴ愴〲昰㥤㥥〰摦敥〹昰㌳㘶㈸摦㙣㠴㌲户攰愰ㅥ㡡挴㉢㐲㠹㐸㌸ㄹ〹愵攲搵愱㔴㜹戲㍣愹㔷挵攳㝡㌸㤹㑡〶㘴ㅡ㈴敢慦㠳㑦攰㌹慢ㄸ〱㜸愳挵㔱㔷晡㍣戸㥥〱㤸昳㈶昱㜲〱晣愲㈵㍦㠲捡㐳㔱㠴㜶㌸挱昹㌳攴〶挰搷㌹〰㍥〲ㄶ〴昸㘵攸〵攰㈳㈱㔰慦㠲ㄳ㠰敢挹搱㥦换敢㤰ち挰敢㍣〱扥捡ㄳ攰㑤㘶㈸㕦〲愱っ㠰㉢慢㠲㤵搵攱㘰㉣ㄵ㡢㐵㈲攵ㄸ㔸敢搱㔴㜹愸㍡㥡㉣て挶㘲挱㜸㈲昰㠶㤵㍥〹㥦挰㥢ㄶ㈷〰晦搵攲愸㉢㝤ぢ㕣捦〰捣㌹㡦㜸戹〰㝥挷㤲㈷愸㕣㠴㈲戴㌸挱㜹て㜲〳攰ぢㅤ〰昳㠹扢〴昸㙦搰ぢ挰㘹〸搴〷攰〴攰挵攴攸捦攵㐳㐸〵攰㜳㍤〱㕥敤〹昰挷㘶㈸㕦ㅢ㐲ㄹ〰㈷㤳攱㐸㐵㈲ㄹづ㘲㜴ㅣ㠹㈴捡慢慢㐲㤵㤵㠹ち㍤㤱っ㐵愲搵攱㡡㠰㑣㍦㘴晤敤昰〹㝣㙡ㄵ㈳㕦㜲㌲昳搰搲㤵㝥〶㕤捦〰扣ㄹ㤱昱㜲〱晣戹㈵攷敦ㅤ㙢挷愳㐰㙤㈱摥愹㉦㈱㌷〰㕥攵〰昸㈴㔸㄰㘰捥㍥ㄴ㠰㔷㐰愰扥〶㈷〰慦㈴㐷㝦㉥摦㐰㉡〰㥦攸〹昰昱㥥〰㝦㙢㠶昲㥤㡡㔰〶挰愹昲ㄸ㜶ち搵昱慡㜰㈴ㅡ挱㠹㠸慡㐸㜵㌴㕣ㅤ慤㠲㔰て㈶㉡㤳㠱晦㔸改㑦㠳㑦攰㍢㡢㤳㉤昸㝢㡢愳慥昴〷㜰㍤〳昰㡦㠸㡣㤷ぢ攰㥦㉣㜹㥡捡搵㈸㐲㙢㈶㌸㕢㈰㌷〰㍥挶〱昰㜹戰㈰挰㥣㌹㈸〰㥦て㠱晣㈰㤶〰㝣㠱㜰㈶挰㠵㌸戴ㄷ㠰㥢㍣〱㕥攴〹㜰ㄱ㥣ㄸ捡㜷㌱㐲ㄹ〰〷慢㔳㤵㔵戱㔰ㄵ扥攱㐲ㄱ散ㄲ㘲搸㑤攰挸㈲㔶ㅤ〲扡㝡愴㉡㔰㙣晡㘸㤷挰㈷攰戳㌸〱戸户挵㔱㔷㕡〲慥㘷〰搶㄰搹ぢ㘰扦㈵㙦㈷挰㔷愱〸慤㡤〰昷㠵摣〰昸㈸〷挰㔷挳㠲〰昷㠳㕥〰扥〶〲㔵ち㑥〰扥㤶ㅣ晤戹っ㠰㔴〰㍥摣ㄳ攰㐳㍤〱ㅥ㘸㠶昲晤〱愱捣㕤㐴㌴ㅣ慥㐸㔴㠴㘲ㄱ㍣㌱愹扣㉡㕡ㅤ㡡㐶㔲㌸愰㈸㡦攳㈸㈲㤲っ〶戶戶搲摦〸㥦挰㈰㡢㤳㕤挴㌶ㄶ㐷㕤改㘰㜰㍤〳昰戶㠸散〵㌰愷晤㠹晣㌸〲㝣㍢㡡搰㡥㈵㌸㥣晡㘷〰㍣挳〱昰㕤戰㈰挰㍢㐲㉦〰慦㠷㐰敤〴㑥〰扥㥢㥣〵㜰ㄹ愴〲昰ㄴ㑦㠰㈷㝢〲扣戳ㄹ捡㜷㍦㐲ㄹ〰挷挳戱㔸㍣ㅡ慤愸慡挲户㕣㐵㐸㡦㐷慢㜴㍤㥥㑡㔶〵㔳攱㘸㈴㤲っ散㘲愵㝦〰㍥㠱攱ㄶ㈷〰敦㙡㜱搴㤵敥〶慥㘷〰摥ㅤ㤱扤〰摥挳㤲慦㈴挰ㅤ㈸㐲㕢㐱㠰昶㠲摣〰昸〰〷挰㡦挳㠲〰㡦㠰㕥〰㝥〲〲戵て㌸〱昸㐹㜲昰㘷㉡戵㉦愴〲昰㈸㑦㠰慢㍣〱づ㤹愱㝣捦㈲㤴〱㜰愸㍡㔸㥤挴搹捡㘰㔵㌴ㄹ挱㠳㉣㘳攱㘴㜵㔰て㐷㜱〴ㄱ慣挲㙥㌹㈰㔳攵㤰㔱㝢づ㍥㠱㜲慢ㄸ〱㌸㘲㜱搴㤵㔶㠰敢ㄹ㠰㉢ㄱ㔹㝥㔹攳㌶扣昱扤㠸㘴㍣昵㙥晥㝡㈲慦扣昸㕥㠲㡣㘷改昱㜸㌸扢昸捦㄰㙦㘳㠸㈷戴㌷㌶捥㡣戵㉤㥣㤴㙥㤵㡢㌵扥㤷愱摢挱攵㌲㍤㍤搹㝣晡扡㜱昲㔹捥㍢㐷慤晣慦挱挷敦㝢ㅤ㜴晢戱戳挷搷㑣㤹㌳㘹昶㡣戹ㄳ㈷㤵捤ㅥ㕦㌷㜷敡㥣扡戲㍤挶㔶㠶昶昴晤〵晡攳ㅣ捦㔷ㅢ戵晢㘱扦晡㤹㙡㐷㡣搳昱愰搷愶㠶㘶㕣摤㙡㐸㤴捤搶㕢摢ㅢ摢㕡㜷ㅦ㤶愷㠰㑤㈸㘰㙢㉦扤㍣挹㔸㍢㡤ㅢ㄰愷㈵ㅡㅢ攱㙥㡥㡤昰㉤慥㈲㌶挲㔱搰换㐶昸㌶〴㙡㝦㜰戲ㄱ扥㐳㡥晥㕣づ㠰㔴㌶挲㥤㍤㌷挲㌲捦㡤昰㐰㌳㤴敦㝤㠴㌲㌶挲㜲㍤㔲ㄱ㑥挵㉢愲挹㙡㥥㜰っ挶攳昱㔴㌴㠲昳扡㍡〶㘴挹㐴㉡㈰㔳〱戹ㄱ㝥〰㥦挰㔸慢ㄸ昹㥥慡戵㌸敡㑡挷㠱敢㤹㡤㜰㍣㈲㝢㝤捡㈷㔸昲搵㉣昰ㅦ㈸㐲㍢㥢攰㑣㠲摣〰㜸㤰〳攰捦㘱㐱㠰㈷㐳㉦〰㝦〱㠱㥡〲㑥〰晥㤲ㅣ晤戹㑣㠳㔴〰ㅥ攰〹㜰愹㈷挰㌳捣㔰扥㝦㈱㤴戹ㅢ搵㘳㤵戱㜰〲㐷戳昸㠲㡡㠵捡慢㘲㔵昸戰㠷昴慡㘸㉡ㄶ慤っ㈶〳㌲㡤㡦昵㝦〳㥦挰㉣慢ㄸ〱㔸㘶昰㔹扡搲㍡攸㝡〶攰㌹㠸散〵昰㕣㑢捥摦〲搷㝥㐴㠱摡〵〴㘷㍥攴〶挰㐵づ㠰户挰㠲〰ㅦっ扤〰晣㌳〴敡㔰㜰〲昰㉦攴攸捦攵㜰㐸〵攰〲㑦㠰㝦晥挱敢㡣攳㤱㘶㈸㕦㉦㕣㠹㌴〰挶㜹挵㘰ㄸ㤷㌴挳㤵㌱㍤〲㐸攳㔱㍤愲敢㤵搸㠴㘳戸㉡㔱ㄹ〹挸ㄴ㍣搶㕦〴㥦挰㔱㔶㌱〲戰捣扥戳㜴愵㜱攸㝡〶攰〴㈲㝢〱㥣戴攴㙢㔸㐴ㅦㄴ愸㕤㑡㜰㔲㤰ㅢ〰㝦〳ㅣ㍡㉦慢昵㠷〵〱㕥〰扤〰㕣ち㠱㙡〰㈷〰〷挸搱㥦换㈲㐸〵攰慦㄰挲㝤㑡昷ぢ㑦㠰㥢捣㔰扥慤ㄱ捡摣㐵㔴㐴换昵㜰㌸㥡慡㡡昲戲㕡㈲㥥㑡㤴㔷㐶㉢㘲㌸㈶挰〹㜴㡣㜶㥢慤昴㠳攰ㄳ㐸㕢㥣〰㉣㌳攷戸㙥搴㤵ㅥ〳㕤捦〰捣昹㜶㕥〰户㕡昲戵㉣㘲㐷ㄴ愱㕤㐵㜰摡㈱㌷〰晥挰〱昰㔰㔸㄰攰㈵搰ぢ挰㘵㄰愸㘵攰〴攰㘱攴攸捦攵㔸㐸〵攰㜷㍤〱㝥摢ㄳ攰攳捤㔰扥㕤ㄱ捡〰戸㔲て攱㙡㑦㐴て㔶攸昱㐸㘵慣扣慡㐲㡦㔶㐷㤲㌸㕢ㅥ慥挲昹㥡敡㠰㑣㝤㘳晤扢挱㈷㜰愲㔵㡣ㅣ〸挸慣㌷㑢㔷扡〲扡㥥〱㤸㜳攵扣〰㕥㘵挹慦㘷ㄱ晢愰㐰敤㍡㠲㜳ち攴〶挰㉦㍢〰づ挲㠲〰㥦ち扤〰ㅣ㠲㐰㥤づ㑥〰づ㤳愳㍦㤷摦㐱㉡〰扦攰〹昰㐶㑦㠰捦㌲㐳昹㉡ㄱ捡〰ㄸ愷ㅢ昵㜰〴攳戰㘰㜹㈴ㄲ慡㠸挶㉡㉢㉡㜰搶㍣ㅣ慦㡡㐵㌱㌲㡢〵捥戶搲㐷攱ㄳ㔸㙤㜱戲〵㥦㘳㜱搴㤵㥥ぢ慥㘷〰收㍣㌷㉦㠰捦户攴户㄰攰〳㔰㠴㜶㌳挱戹㄰㜲〳攰づ〷挰㌵戰㈰挰ㄷ㐱㉦〰㡦㠵㐰㕤っ㑥〰慥㈵㘷〱㝣㈹愴〲昰㐳㥥〰㍦攸〹昰㘵㘶㈸摦㐴㠴㌲〱㑥㔵挷戱换㉤㡦㤷敢㔵ㄱ㑣㌸挱㌹㜳㥣㌵挷户㕥㐵慡扡㠲搷㉤㘵捡ㄹ敢㥦〴㥦挰ㄵ㔶㌱〲戰捣㌶戳㜴愵㔷㐱搷㌳〰㜳㡥㥡ㄷ挰敢㉣昹㥤㉣㘲〶ち搴昸搳敥敡ㅡ慢捡㔹㄰搱㤱㡢扡搶㤲㠶挸㥡㝦㠱敢㈰挵ぢ㘷㔴㘱摢慦㔷昱㑤㘰㍣㝦〷搶㤸换㔲㠷㕦昷搳㐷搶㡥㡤㡥ㅣ扦㉣愱㌷昲昷㜶㌱攳〵慥〵㠳㥡㈶户攲㉤㥥㡥㍤㈷㕤㈳扦〴换㠳散〱搶愴㤸ㄱ搶㤳戹㜷敤㤴㔸㍦戶㙣戹捤㘸挹昸攱㐱搳㤸昴〵挵〸㍥挷㝢㔰㈷㘷㝢挴昴づ㥤㔲晣慡㌶㝥敦㔷㑦㕡ㄱ㕢㜱㍦㑢㔱㘱㉦戵㤷搷慦㠵㥢㡦㔱挶㤳㡢慤〰攳㥢摢㥢㠶㘲ㅤ㜶昰昸㘹挱戱つ㙤㌲ㄵ㙣㐷攸㤵㜶㈳攰昱捤挵晡晡㐶て慦ㄹ㕥ㅥ㉤扥ㄹ㕢摡晦㈱ぢ㌷攰捥挹㔷捣挹㍦扦㌶ㅦ㈱ㄵ㌷㉡挶愳㐸㜱㉡搰㜰扣挹㝥㈸昰昵㌰㜸ぢ扦㤰敦㝡㕡昲㜵愶挲昵戴攴昵㠸㈴㥦愰㈳㤰㈴戳㌹摣㙤㐹ㅤ㥢挳㍤㤰攲㠵改晦戰敤搷㑢㍤〸㠶㥢㠴搲㌸ㅤ挸ㄷ戳搶㍣ㄲ㔲㔷㈱㥦㔵慤㕦㑢㜰〵ㅥ㠳捤㜰㡦㥡搷攴慡昹㔲㔳攱㝡㤰昱ㄳ捣挹㐸つ昶㥡㥦戴愴㡥㥡㥦㠲ㄴ㉦㥣ㄲ㌶㙡摥〸挶愸昹㌹扣昳㌵㐱㕡㉣摤㔲ㄷ㌸㑡㑥戳㘴㝥ㄵ㔹㙢愱㌸㜹㘵戸㐷晤慢㜳搵㝦戶愹㜰㍤㙦昸㜵㐴㤲晡摢敤昵晦挵㤲㍡敡摦〴㈹㕥〵摡㔲愳晥户挱ㄸ昵㜳〲㡢㙦戹㔵㝦㔴㥤收愸晦㌸搶晦㜷㤸っ昷㈸㜹㘵慥㤲㔷㤸ち搷㤳㠰㍦㐶㈴㈹㜹愵扤攴㑦㉣愹愳攴㑦㈱挵ぢ㍦㍣㘵㤴晣〵ㄸ愳攴捦昱捥㜷㉡愴昲〱〹㔷愹㘳ㅤ㌵㥦捥㥡晦つ㥢攱ㅥ㌵户攷慡戹捤㔴戸ㅥ搲晢ㅤ㈲㐹捤慢敤㌵㝦㙦㐹ㅤ㌵㜳㕡〶㕥昸昹㈶愳收㥦挱ㄸ㌵㜳㤶㠵敦㝣慢收昲㑡搵散愸昹㐲搶捣㐹ぢ挳㍤㙡㙥挸㔵昳㐲㔳攱㝡㝥㉥㈷㌷㐸捤㙢散㌵换っ〷挶㜷搴捣㤹づ㔲昳攵㐶捤㥣㝡㘰搴摣ㅦ敦㝣㔷㘶㙡づ慢戸愳收戵慣㤹昳〰扣㙡㍥㈲㔷捤㠷㥢ち搷愳㙤㌹㕦㐰㙡扥摥㕥戳㑣ㅡ㜰搵捣挹〳㔲昳ㅦ㡣㥡㜹㌵摦愸㤹㜳〱㝣㌷㐱㉡ㅦ挷㉡㌵捦㔱昲㉤㉣㤹㔷搶扤㑡㥥㤵慢攴㤹愶挲昵搰㔹㕥㠱㤷㤲敦戴㤷㉣㤷攱㕤㈵昳㜲扣㤴扣摥㈸㤹搷挰㡤㤲㜹㜵摤㜷て愴挶收㕣愹づ㜲搴㝣ㅦ㙢收挵㙡慦㥡挷攷慡㜹㥣愹㜰㍤て㤶ㄷ戵愵收㠷敤㌵换㤵㙤㔷捤扣挲㉤㌵㍦㙡搴捣换捡㐶捤扣㘰敤㝢捣慡戹扣㑡ㅤ攰愸昹㜱搶捣敢扦㕥㌵㔷攷慡戹捡㔴戸ㅥ搵捡敢挴㔲昳戳昶㥡攵㘲戱慢收改戰㤵㥡㌷ㅡ㌵昳㑡慤㔱㌳慦〱晢㕥挸搴㕣慤挲㡥㥡㕦㘲捤扣愴敡㔵昳㍥戹㙡摥摢㔴戸㥥愲捡㑢慦㔲昳敢昶㥡攵晡慢慢㘶㕥㠷㤵㥡㌷ㄹ㌵昳攲愷㔱㌳㉦慢晡摥捣搴㕣愱㜶㜳搴晣ㄶ㙢收㔵㑡慦㥡㠷攵慡戹捣㔴戸ㅥ㜰摡㡣㐸㔲昳晢昶㥡攵㤲愶慢㘶㕥摡㤴㥡晦㙥搴捣㙢㡤㐶捤扣㔲改晢〸㔲昹〸㐶搴昶㡥㤲㍦㘱挹扣敥攷㔵昲愰㕣㈵㙦㙤㉡㕣㡦ㅥ攵昵㐱㈹昹ぢ㝢挹㜲㤱搰㔵㌲㉦ㄶ㑡挹㕦ㄹ㈵昳ち㥤㔱㌲慦晤昹扥㠶搴㌸攴㡡愸晥㡥㥡扦㘱捤扣㤴收㔵戳㤶慢收ㄲ㔳攱㝡㉡㈸㉦戹㐹捤㍦搸㙢㌶慥扢㘵敦㥤㜹晤㑤㙡晥挹愸㤹ㄷ扤㡣㥡㜹㌹捤户㈵㔳㜳㔰ㄵ㍡㙡晥㠵㌵昳敡㤴㔷捤㕢扥捦㜱㠰昷㕦㔳攱㝡㘰㈷慦㘲㐹捤挵㌸攱㥤㌹挰㤳㑢㔹㉥㥣㜹㐹㑢㙡敥つ㕢ㅣ攰昱㍡㤲㔱㌳慦㔰昹㌴㐸㘵搳〸慢晦㈰㥤㜵㘴攴搷晡㐰愱㜸扤挷慢攴慦㜳㤵晣㑦㔳攱㝡㤴㈶慦ぢ㐹挹〳散㈵换挵㈱㔷挹扣㐸㈴㈵て㌴㑡收㤵ㄹ愳㘴㕥昳昱つ戲㑡慥㔴㥦㌹㑡ㅥ捣㤲㜹〵挵慢攴㡦㜲㤵晣愱愹㜰㍤攴㤲㔷㕡愴攴㈱昶㤲攵㜲㡢慢㘴㕥㜶㤱㤲㠷ㅡ㈵昳㕡㠷㔱㌲慦愲昸㠶㔹㈵㠷搴扢㡥㤲㜷㘱挹扣㘰攰㔵昲㥢戹㑡㝥挳㔴戸ㅥ㍦挹昳昲㔲昲㥥昶㤲攵攴扣慢㘴㥥愴㤷㤲㐷ㄸ㈵昳捣戸㔱㌲捦戹晢昶㠱搴昸〰㤶慢㔷ㅣ㌵敦换㥡㜹ち摢慢收ㄷ㜲搵晣扣愹㜰㍤ㄹ㤲愷扡愵收ち㝢捤㜲扥摢㔵㌳捦㝢㑢捤㔱愳㘶㥥㠸㌶㙡收㘹㙣㕦戵㔵㜳㌸慡㥥㜲搴扣ㅦ㙢收㔹㘱慦㥡ㅦ换㔵㜳㠷愹㜰㍤戴㤱㘷㡦愵收ㅡ㝢捤㜲ち搹㔵㌳㑦㈵㑢捤戵㐶捤㍣户㙢搴摣㡢晢㡢昱㤹㥡慢搵㠳㡥㥡㈷戲㘶㥥㘸昵慡昹㥥㕣㌵摦㙤㉡㕣捦㔳攴〹㔹愹㜹㥡扤收㔲㑢敡㌸っ攵搹㔹愹㜹㠶㔱昳㈰昰㐶捤㍣搹敡㥢㘵搵ㅣ〹慡㍦㍡㙡慥㘳捤㍣㜷改㔵昳㑤戹㙡扥搱㔴戸ㅥ㜵㌸ㄴ㤱愴收㐳散㌵换㠹㑥ㄷ捥挳㘰㉢㌵ㅦ㘶搴捣㌳㤰㐶捤㍣㝦改㍢〲㔲搹搱㔵愸㙢ㅣ㈵搷戳攴㝤㘰攲㔵昲㤵戹㑡扥挲㔴戸ㅥ㐲挸戳㠶㔲戲㙥㉦㌹㘴㐹ㅤ㌰昳ㄴ愲㤴扣挰㈸㌹ち摥㈸㤹㘷〴㝤つ㤰捡㐷㌰ㄲ㔶ㄷ㍢㙡㕥挴㥡㜹㠲捤慢收昳㜳搵㝣㥥愹㜰㍤ㅦ戰〶㤱愴收㘳散㌵换搹㌸ㄷ捣戵戰㤵㥡㕢㡤㥡㜹㥡捣愸㤹㈷搹㝣敤㔶捤攵㈱㜵愶愳收愵慣㜹〶㙣扣㙡㍥㌵㔷捤愷㤸㡡散㐷昷〵㘶㔹㜵㥣㠰戸摡㠹㈴㈷㠱昸㡢㜹㕥换昳〴㡤㍣㑢㘷愴昱搰ㄱ摣攷愶户㡡愰ㄴ㙢㔸㥣攲愹慢㍥㈹摥晥愶换㤳㑦攴㜹㙤㡤戵扣㌷慦㉦㥥㍦搲戲㐸㙦㤹㡡挷改攰愹㈳㜵つ㑤收㕤㕥㜸捣づ㥦〳㘱㍤攱㐲ㄳ㡥昷㔵晡㔲㌳㕡昰挸㡢摥愹挹慤㜸㘸㑦戲愴〹㤷㤴㜱㜵戶昹户㜰㝦㈸㈶ㄳ昱㈷摥昰㘷㍣㤶挴昳ㅥ㍦摥扣㤷晤㐴っ摢㤳㠹㍡昱戰㥥㑣㔵挸挷㤶晣扡扢㐳攵㜶攵㐲㜵ㄲ晡㉣搳昶㌷㠷户㤳昳㘱㜸ㄴち敥㜸㘷㐷㤵搴㡢㠷昲㘹㈷戳换ㅤ㈸㑥㐸㐱搱㝣戴㍡摦㈹㍣ㅥㅡ昵㙥慡㡦戵戴挴㤶㤷㌴搵㌷敡捤ぢ摡ㄶ㤶搴㉦挱㌹㑢㍣〲〹挱㑡㑡㑡戴㔳昱㍦㌳㜰〹昰㡣㤹㙣摤愷㌱搵改㈴㘷㠰昸㔵㍤ㄴ摣戲捣㜲㤷㜸㤶㝢㤶㤸㘶捡㍤㥢敥ㅤ〸㙢㤴慢ㄲ昰㘷挹摡㌹㔰㘴㔲昲㠴㤷愴㍣㤷收攷㤱㥣て攲㔷㍣扢㘵㑢搹攴㤹昲㈲㌱捤愴晣㍤摤㙤㈹搳㔶捡㑢愰挸愴攴㌹㉡㐹㜹㈹捤搷㤰㕣〶攲㔷㑢㥤㈹㤳㥥㈹慦ㄴ搳㑣捡慢攸㙥㑢挹戳㔴戲㤶敢愰挸愴㕣㘹愵扣㥡收搷㤰㕣ぢ攲㔷㈷㍢㔳ㅥ收㤹昲〶㌱捤愴晣〳摤㙤㈹㜹㤲㐹㔲摥〴㐵㈶㈵㑦ㄱ挹㕡摥㑣昳㕢㐸㙥〵昱慢㜳㥤㈹㘷㝢愶扣㕤㑣㌳㈹敦愰扢㉤攵㠵㔶捡扢愰挸愴攴ㄹㅥ㐹戹㥥收㜷㤳摣〳攲㔷㍣㥤㘳敢攵㘴捦㤴昷㡢㘹㈶攵〳㜴户愵㕣㙢愵晣ㄳㄴ㤹㤴㍣㐱㈳㈹ㅦ愲昹挳㈴㡦㠰昸ㄵ捦挶搸㔲ㅥ攸㤹昲㌱㌱捤愴摣㐰㜷㕢㑡㥥愲ㄱ㘰㥦㠰㈲㤳㤲㈷㔸㈴攵㤳㌴㝦㡡攴㘹㄰扦㕡敦㑣ㄹ昵㑣昹㥣㤸㘶㔲㙥愴扢㉤攵㝤㔶捡ㄷ愰挸愴攴昹ㄱ㐹昹㈲捤㕦㈲昹㌳㠸㕦㍤敡㑣㌹搲㌳攵慢㘲㥡㐹昹ㅡ摤㙤㈹ㅦ户㔲晥〵㡡㑣㑡㥥摥㤰㤴㥢㘸晥〶挹㥢㈰㝥挵㜳ㄹ㌶㘰㜷昵㑣昹戶㤸㘶㔲扥㐳㜷㕢捡㤷慣㤴敦㐱㤱㐹挹戳ㄳ㤲昲㙦㌴㝦㥦攴〳㄰扦摡攴㑣戹愳㘷捡㡦挴㌴㤳昲㘳扡摢㔲昲昴㠴昴昲㔳㈸㌲㈹㜹㜲㐱㔲晥㠳收㥦㤱㙣〶昱慢扦㍢㔳づ昴㑣昹愵㤸㘶㔲㝥㐵㜷㕢㑡㥥㕥㤰㤴㕦㐳㤱㐹挹㤳〳㤲昲㕦㌴晦㠶攴摦㈰㝥昵㤵㌳愵摦㌳攵㜷㘲㥡㐹昹㍤摤㙤㈹扦戱㔲晥〸㐵㈶㈵挷昶㤲昲㈷㥡晦㤷㘴ぢ㠸㕦㜱㈰㙦敢愵昲㑣㔹㔰㐲搳㑣㑡〵搶㥥昲ㄷ㉢㘵㉦㈸㌲㈹㡢ㄱ㕦㔲ㄶ搱扣㤸挴〷攲㔷扤愱戰愵晣晥㍢慦㉦㍥㑤㑣㌳㈹晤㜴户慤㘵ㅦ挴㄰㘰晢㐲㤱㐹㌹挰㑡搹㡦收晤㐹㑡㐱晣㙡愰㌳攵㔷㥥㈹户ㄲ搳㑣捡㠱㜴户愵ㅣ㙣愵ㅣ〴㐵㈶攵㄰㉢攵㌶㌴ㅦ㑣戲㉤㠸㕦㜱ㅣ㙣㕢换㡦㍤㔳敥㈰愶㤹㤴㍢搲摤㤶㤲㠳㘳㔹换㥤愰挸愴攴搰㔶㠰ㅤ㑡昳㌲㤲㘱㈰㝥㌵挲㤹昲ㅤ捦㤴挳挵㌴㤳㜲㔷扡摢㔲敥㙢愵摣ㅤ㡡㑣㑡㡥㑣㈵攵ㅥ㌴摦㤳㘴㉦㄰扦㡡㍡㔳扥收㤹㜲ㅦ㌱捤愴ㅣ㐹㜷㕢㑡づ㑤㘵㉤㠳㔰㘴㔲㜲㘰㈹㈹㐳㌴て㤳㤴㠳昸ㄵ㐷㤱㌶㘰㌷㝡愶慣ㄴ搳㑣捡㈸摤㙤㈹㈷㕡㈹慢愱挸愴攴戸㔰㔲㡥愲昹㝥㈴晢㠳昸搵っ㘷捡つ㥥㈹挷㠸㘹㈶攵㠱㜴户愵慣戳㔲㡥㠵㈲㤳㤲挳㍡㐹㔹㑢昳㜱㈴攳㐱晣㡡㘳㌸摢㕡㍥攰㤹㜲㤲㤸㘶㔲㑥愶扢㉤㈵〷㜶〲散ㄴ㈸㌲㈹㜵㉢攵㔴㥡㑦㈳㤹づ攲㔷ぢ㥣㈹敦昰㑣㌹㑢㑣㌳㈹㘷搳摤㤶㜲㤱㤵㜲づㄴ㤹㤴ㅣ㔵挹㕡捥愵昹㍣㤲昹㈰㝥搵敡㑣昹〷捦㤴㠷㡡㘹㈶攵㘱㜴户愵㕣㙡愵㍣〲ち㉢㘵昱〹㤰敥攷㜵㉤摣ㄸ〴搹㝥㤰㘲〴㝥㌳〵捦〵搵㤳ㄸ挷㉣挶㌵昵攵攳㥢摢㕡㤶㌳㔰㉦㍣愹慦㔸慥㤸ㄷㄵ㡥晡㜵戱㌸ㅡㅡ㠲㔰㕣㡡慦挱敡晤㝦挴攱〰戵昳㑡㍡㈳敥㡦愵愴搰愷㌸昸攳ち慢慢㤱㠱㔹㐶㡢㐲㈹づ〸㐵戱捥㔴㡣㠱㐲㡢〱愸㘲㡥㉣扡㍤挴㘱敡㕦昹㍢㌲㜱㈴㔳ㅣ户挸昸㍡㐱づ挱戸㤴㥥㙡㑡㑢㌸㑣㔱ㅣ㜰㐸慤㔷㤸戵㕡㙢㜷扡愵戸㍣㙢敤㌸㌰ㄱ㡦换散㙢户㠰㈹捥㠲㡡㙢愸㉤㈴挷㜱㠸愴㙦戰愷攷㈰㠴㔲㈳晤戹攰㈴搸挵㔹改㌹㈰ㄱ挵敦戳搲㜳㤰㈲㡡㡢散改㥢㤸㠲㠳ㄲ㐹摦㑣㡥㘳ㄲ㐹㥦戶愷扦挴㤴ㅡ改㌹㄰㤱㘰攷㘵愵攷攰㐴ㄴ攷㘶愵攷㠰㐵ㄴ攷搸搳户㌲挵㤵㔰㐹晡㌶㜲ㅣ㥦㐸晡㜶㝢㝡づ㑥㍡搷㥥㠳ㄲ〹㜶㘶㔶晡㙢㉣挵敦戲搲㜳昰㈲ㅥ㘷搸搳㉦㘷ちづ㔶㈴晤戱攴晥〰㑥搲ㅦ㘷㑦捦㠱㑡㘷㝡づ㔰㈴搸㈹㔹改㙦戱ㄴ㈷㘷愵攷㐰㐶㍣㔶搹搳㥦挴ㄴ户㐳㈵改㔷㤰攳戸㐵搲慦戴愷攷愰愵㌳晤㝡㉢搸㠹㔹改㌹㠰㤱㉣㈷㘴愵攷愰㐶ㄴ挷摢搳㥦捡ㄴㅣ挴㐸晡搳挸㜱っ㈳改㑦户愷攷〰愶㌳㍤〷㉥ㄲ㙣㔹㔶晡㠷㉤挵搲慣昴ㅣ攰㠸挷ㄲ㝢晡戳㤸㠲〳ㅡ㐹㝦㌶戹つ攰㈴晤㙡㝢㝡づ㘶㍡搳㍦㘹〵㙢挹㑡捦㠱㡤㘴㌹㈶㉢晤搳㤶㘲戱㍤晤昹㑣挱挱㡤愴扦㠰摣㐶㜰㤲晥㐲㝢㝡づ㙣㍡搳㜳㐰㈳㔹ㅡ戳搲扦㘴㈹ㄶ㘵愵攷挰㐷㍣㡥戶愷扦㠴㈹㕥㠵㑡搲㕦㑡㡥攳ㅣ㐹扦挶㥥㥥㠳㥣捥昴㥢慣㘰愹慣昴ㅣ昰㐸ㄶ㍤㉢㍤〷㐱愲㐸摡搳㕦挹ㄴㅣ昴㐸晡慢挸扤〳㑥搲慦戵愷攷㠰愷㌳㍤〷㍡ㄲ散愸慣昴ㅣ晣㠸愲㍥㉢晤〷㤶攲㐸㝢晡㙢㤹攲㈳愸㈴晤㜵攴㌸晥㤱昴搷摢搳㜳昰搳㤹㥥㠳ㅥ挹㜲㘸㔶㝡づ㠴㐴㜱㐸㔶晡捤㤶攲㘰㝢晡㥢㤸㠲㠳㈱㐹㝦㌳戹慦挰㐹晡㕢散改㌹㄰敡㑣捦〱㤰㘴㤹㤳㤵晥ㅢ㑢㔱㤷㤵㥥〳㈵昱㤸㙤㑦㝦㍢㔳㝣〷㤵愴扦㠳ㅣ挷㐵㤲晥㑥㝢㝡づ㡡㍡搳㜳㌰㈴挱愶㘷愵攷〰㐹ㄴ搳戲搲㙦戱ㄴ㔳敤改敦㤱ㄴ㈰㤲晥㕥㜲ㅣ㈳㐹晡晢捣㌷㘴㑡㌹㐰敡㑣捦㠱㤱㘴㤹㤴㤵扥搸㔲㑣捣㑡捦〱㤴㜸㑣戰愷晦ㄳ愳㙡㈰㤲晥㈱㜲ㅣ㉦㐹晡㠷捤㌷㤲㥥㠳愵捥昴晤挰㐹戰戱㔹改㌹㜰ㄲ㐵㑤㔶㝡づ愶㐴㜱愰㍤晤㘳㡣捡挱㤳愴摦㐰㡥㘳㈷㐹晦戸昹㐶搲㜳攰搴㤹㥥〳㈶〹戶㝦㔶晡挱㤶㘲扦慣昴ㅣ㔸㠹挷㈸㝢晡愷ㄹ㜵〷㄰㐹晦っ㌹㡥愳㈴晤戳收ㅢ㐹捦㐱㔴㘷㝡づ㥥㈴㔸㘵㔶㝡づ愸㐴㔱㤱㤵㝥㤸愵㠸搸搳扦挰愸ㅣ㔴㐹晡ㄷ挹敤㑡㠲㜶㙢㉦㤹㙦㈴㍤〷㔴㥤改㌹㤰㤲㉣挱慣昴㝢㕡㡡㝤戳搲㜳挰㈵ㅥ㈳敤改㕦㘵搴㝤㐰㈴晤㙢攴㐶㤲㌰晤敢收ㅢ㐹捦挱㔵㘷㝡づ慡㈴搸㕥㔹改㌹搰ㄲ挵㥥㔹改换㉤挵ㅥ昶昴㙦㌲㉡〷㕢㤲晥慦攴愲㈴㑣晦㤶昹㐶搲㜳愰搵㤹㥥〳㉣挹㌲㍣㉢晤㝥㤶㘲㤷慣昴ㅣ㠸㠹挷捥昶昴敦㌱敡ㄸ㄰㐹晦㌷㜲ㅣ㜷㐹晡昷捤㌷㤲㥥㠳慥捥昴戵攰㈴搸㑥㔹改㌹〰ㄳ挵㤰慣昴攳㉤挵㡥昶昴ㅦ㌱㉡〷㘱㤲晥㘳㜲㤳㐹戸昶㥦㤸㙦㈴㍤〷㘰㥤改㌹昰㤲㉣摢㘶愵㥦㘶㈹〶㘷愵㥦㙥㈹戶戱愷摦捣愸ㅣ㤰㐹晡捦挹㜱㍣㈶改扦㌰摦㐸㝡づ挶㍡搳捦〵㈷改户捡㑡捦㠱㤹㈸〶㘴愵㥦㙦㈹〲昶昴㕦㌳㉡〷㘷㤲晥㕦攴づ㈳攱摡㝦㘳扥㤱昴ㅣ㤸㘵搲㤷挶挰昱ㄷ㌹ち㤷愹挴㔱挹愳㡥晡扥戴愸㙣晢愲㠳て散扢收㙦捦㝤㜰挱㙢㠷㡦晥攴扦㔷㕣昱摡㠷ㄷ㍣晦摦㠷攲愳㥦扥收㥡㈷づ㕡晢晣〷㕢愵搶ㄵ摥晢晤搴㜵挷㠷ㄶㅤ㝦㑣㙡敥㕥ㄳ㡦㍦攴攸㔹愱㤹〳㐶昴敡搵扢昷敥〳㥦搹㜶㡦挰㡡㘳敥㔷㡦扤㌹戸㔹挹㠸㠳㐵㌸㉥㌵㈶㤰㔶挶愰摦攲㑤扦㕥愵ぢ㝡扡っㄹ㜹戸捡㘸戰捡昸捥㈸愳愹愷换㘸㐶〲㘹㠹〳つ㡥㐴〴㡤ㅦ㡣㌲㕡㝢扡っㄹ㠹戸搰㘸户捡昸挹㈸㘳㜹㑦㤷㈱㈳ㄲ㔷ㄹ挷㔹㘵㙣㌱捡㌸愹愷换㤰㤱㠹慢㡣㤵㔶ㄹ扦ㄸ㘵㥣摡搳㘵挸〸挵㔵挶改㔶ㄹ㑡㤳㑦ち㠷ㄵ㍤晡㠱㤵㤱㡡慢㡣搵㔶ㄹ扤㡣㌲捥敦改㌲㉥㐰〲昷㈷攵㐲慢㡣㘲愳㡣㑢㝡扡っㄹ戹戸搰㔸㘳㤵搱摢㈸㠳挳㡤ㅥ㙤㡡㡣㘰㕣㘵慣戵捡搰㡣㌲慥敤改㌲㘴㈴攳㉡攳㝡慢㡣㍥㐶ㄹ㌷昵㜴ㄹ㌲愲㜱㤵挱㤱㡤散㐵晢ㄹ㘵㜰ㄸ搲愳㑤㤱㤱㡤慢㡣㍢慤㌲㑡㡤㌲敥改改㌲㘴㠴攳㉡攳㍥慢㡣〱㐶ㄹ㝦敡改㌲㘴愴攳㉡㠳㈳ㅥ㘹捡㐰愳㡣挷㝡扡っㄹ昱戸捡攰挸㐷捡ㄸ㘴㤴昱㜴㑦㤷㈱㈳ㅦ㔷ㄹ捦㕡㘵っ㌶捡㜸愱愷换㤰ㄱ㤰慢っ㡥㠴〴㡤敤㡣㌲㕥敤改㌲㘴㈴攴㉡攳㜵慢㡣ㅤ㡣㌲摥散改㌲㘴㐴攴㉡攳㉤慢㡣㈱㐶ㄹ敦昵㜴ㄹ㌲㌲㜲㤵挱ㄱ㤲㌴㘵愸㔱〶㠷㌳㍤扡晢㤲ㄱ㤲慢っ㡥㤴愴㡣㘱㐶ㄹㅣ搶昴㘸ㄹ㌲㔲㜲㤵挱ㄱ㤳㤴戱㡢㔱〶㠷㌷㍤㕡㠶㡣㤸㕣㘵㜰攴㈴㘵散㉡㘵㈸づ㔷㘴㔰昶搷晦ㄸ搷㜶挶挲愵㐴攱㜴㤷愵㜸㌳㑢挱㐳㝡昱㜸㈳㑢挱㠳㙣㔱㙣捡㔲昰戰㔷ㄴ㝦挹㔲昰㐰㔴ㄴ慦㘷㈹㜸㘸㈸㡡搷戲ㄴ㍣㔸ㄳ挵慢㔹ちㅥ㍥㠹攲㤵㉣〵て㘸㐴昱㜲㤶㠲㠷ㄸ愲昸㜳㤶㠲㕦晡愲㜸㈹㑢挱慦㘱㔱扣㤸愵攰ㄷ愳㈸㕥挸㔲昰慢㑡ㄴ捦㘷㈹昸攵㈱㡡㡤㔹ち敥捥㐵昱㕣㤶㠲㍢㔸㔱㍣㥢愵攰㉥㑦ㄴ捦㘴㈹戸ㄳㄲ挵搳㔹ち敥ㄶ㐴昱㔴㤶㠲ㅦ㔴㔱㍣㤹愵攰㐷㐷ㄴ㑦㘴㈹戸㌱㡢攲昱㉣〵㌷㉦㔱㙣㜰㉡晡晣㍦㑦㑡攱㐳</t>
  </si>
  <si>
    <t>㜸〱捤㕡㕢㙣ㅣ搷㜹摥戳摣ㄹ敥㉣㤷攴捡戲ㅤ㕢扥搱㠹〴愷愱㑤㤰ㄲ㐵㕤㙣㐱㈶㤷愲㐴㤹ㄲ㈵㤲㤲搲愴挱㝡㜶昷っ㌹攲㕣愸㤹㔹㠹㜴つ挴㐶ち㌴㌰㡡愰㌰㡡㈲㐹㕤㈴㜰㡢㌶㑤㕢愴㘹㠱搴〱㝡㐹攰〲㉥㕡昷愱㐵㕥ちㄴ㐵ㄱ戴挸㐳搳挲㉤㔰㈰て〱搲敦㍢㌳戳摣㕤㉥㔷㌲㈳〳ㅣ㠲晦㥥摢晣攷㥣晦㝥晥㌳ㄹ㤱挹㘴㝥㠶㠷扦㝣㜲㉣㍣扥扣ㄵ㐶搲ㅤ㉢晢㡥㈳㙢㤱敤㝢攱搸㜴㄰㤸㕢ぢ㜶ㄸ昵㘱㠰㕥戱搱ㅦ㙡㤵搰㝥㐵收㉢户㘵㄰㘲㤰㤶挹攴昳㐶ㄶ晤改㝦㈹㉤ㄸ㝣换挸〱ㄴ㌱㉡戳㔲㥥㔹慣摥〴敡攵挸て攴戳㈳搷㘳〴㘷㈶㈶挶㈶挶㡥㡦㥦㌸㍡㌶晥散㐸戹攱㐴㡤㐰㥥昱㘴㈳ち㑣攷搹㤱㉢㡤慡㘳搷㕥㤲㕢㉢晥扡昴捥挸敡昸戱慡㌹㜹㜲㘲昲昸㜱敢搴愹㤳㐵ㅤ㤸㉦㤷㘷慥〴搲ち敦ㄷ捥㝥攲㕣㉣捦㡣㕤㤶搱晤挲㤹〷㑥愰㥣昵㕤搳昶敥ㄳ㔲㡤〴㍥㌶㉢㙢㌶㌹㈱㘵㘰㝢慢㘳㔸㜶ㅢ愱㔱㍢㌱㌶〷㡡搷捣㌰㉡㑢挷㔹㤲ㄶ㌷㔸㜴㐹㌳ㄹ㐸慦㈶挳㈱昷摣㘶㑤㍡㐹㜷㤸㜷慦㥢挱㘵搳㤵㌹ㄶ㠶摤㤸㙦昳㜵改㐵㜶戴㌵攸㕥ぢ攵㤲改慤㑡づ搱摣昳つ扢㥥换㠹㕣㉥搳昷㑣户挵㈸摥㡣捤〵戵昲㥡ㄹ㐴慡㐶慥㑤㜴ㅢ摢㈲㈱㙡攱㙤换愲ㄴ㡤㜴扣㐵㌶㉤摢敥㑢㌲昰愴挳㐹戸户搱㡥㐱㡡㈶㌱改㥢挴㐹㜷㐳挶㠸㠱㐴昸戹ㄵ捥㘲ㄸ〴〵〰㝤〰愰晦捣昴挴改挹挹搳㐶㤱捤㠳〰㈲昷扦㔰愰搶搷㌸㉥㕢㌱戳㤵㙡戶㔲换㔶敡搹㡡捣㔶慣㙣㘵㌵㕢㔹换㔶散㙣攵㘶戶戲㡥㌱改㤳敦敦捦㈶㑦昹摤て晥攵搱㡢㍦扡昸慤㐳㑢扦戲昰挶㡢昳㠲㍡愳㤴㘷ㄸ〵愳〴愰ㅦ〰㠸㤷㜱散戴昱〰㥢て〲〸昱㘳㉣㠳㑢㜹敦摤挶㥦㍥昷敤愵㑢㕦㜸敦㡤敦㍤㔷㤰敦ㄶㅦ㐲昷搵㘴㕢戳㠱㜹〷戲戱㉤㜶搰㌵晥摤㕤摦愰㙥搶㜱敢㠴㌵㌱㔱㍦㍥㙥ㅥ㌳㌵ㄲ收㕥戹晣㈰挶ㄶ慤ㅢ戶㔷昷敦㈸戶ㄷ慤㌹摢㠹㘴愰㉡挳ㄶ㝥㘲搱㔵昵㐱敢摣㈶㜴扥ㄶ㑢挸㠳㔶㔹〶ㄱ㜴㈵摡摡ㄶ㥢挷㘷捣㔰㙥㔷㐷ㄳ摣㌳㝥挳慢㠷㡦㜵敦㕣㡥捣㐸ㅥ敡散摢㐶戲攳戵㘵攸㤱っ搵㤲㥥散㝣敤扡改㌴攴昴愶ㅤ㜷㍦搱搱つ㡤昲慢扢昷捥〵昲㔶戳㜷挷㡡愶㘱㜳㙦㉢摣㍢㜶ㄹ㜷挵敢ㅡ㈹慦昹愱昴搴昲㐶摤㉢㜶㙤㕤〶换㤲ㄶ㕢搶搵㔶ㅦ㘲㔷愲搶愳㡢ㅥ㌶ち㐵慤㝦扣戵㤵㠴㤶㕥㕤搶戱摥つ㔰㜹㙢挵慣㍡昲攱戶㈱昱㥣攸㜸戴慤㜹捥慦㌵挲戲敦㐵㠱敦戴昷㑣搷㙦㥢㌰㈵昵㑢㝥㕤收搴㤳㠹愱挸昴昵〹㤱昹㘴㌷㥤㈴敥㤰㕡摢㈲㈴戴つ扤〷户〸ㄱ〷㜷搵昶㈶㘶ㄴ㕡㠴㡣攳㝦愱攷㑡㕡㠵㤰愳挷㝢㡥敥㈲愴㝣改㤱㜶挵ㅢ㕢〲㝦挰〷㐷㔲㉢戳㠷㜷㐷戹㉤㤷㜷㔹㘹ぢ㔷攸愰㌹扡〷搱ㄴ摡愶散㝤戴㠳戳搹㠳挹敥捦摤㠶挳戸㘰㝡㜵㐷〶㍤挳ぢ挱ㄵㄹてㄳ㝣㡣攰ㄱ㠲㐷〹づ〱㘸晦〱晢戶㉢㐵㘹㉢挵愶搸搲敥搸昵㘸㑤㕦㤳昶敡㕡㠴㌶㠴㈵昹㍣挹扤攳㌱ㅥ㐷㤳昱〴挱㤳〰㠵㐲㐶㝦㡡㠳昴㠲㌱ㄲ搷㌵㕡晥て敦㥦ㄸ昸ㄸ捡ㅤ㈲㕥〹㌵ㄷ㕥㌷散敢敢戶昳ぢ㘶戸ㄶ㔱改㝡㜶㉡㑦昴㌴㤱㝥ㅣ愰昸〹㠰换ㄷ愴〳㤵扤㕦愱㡥㐶㠷㜶㔷㤷㑡㜷昳戰扢扣攵搵搶〲摦㐳昴㌷㙢㐶收㜴つ㜱㐳㈸㑣摤㕤昰换㡤㐸㜷㉦搸昸㈹扡㑢㜲㐳㥡㔱ㄹ㈶㌹ㅡ㜴ㄷ㄰㜳㈸㥢㌹㕦摦搴摣㌸㕣㤸㤵㘱捤㘰㕣㌱てㄳ戴愹愳〴㥢㕡㜴㘹㔴攴㘶㐴搴晤敥ㄵㄳ㜱㐹㘴㘰搰愸㝡㉢㉥昱捤㐱搵㤶扥㕤㐸㙡挰㔰㔲挵ㄶ㉣〳慡㈱挶㤴愱㤴挰㕢挲慤收ㄲ搸愹㉤搷㈲摢〹挷ㄲ昲㡥捤晡㠸㍢愵㡡㝦㐹㜶㕤㠷㌰改㍤㤹搵愹搴っ㑣ㄶ㙢搵ㄸ㉤㤶㜲㍥昰ㅢㅢっ㑥敥ㄷㅥ攲捡ㄸ㠷〱扥昶㍦摦㝣晥挸㙦㝦敢㘷挹敦攷愱㉥敡㌱ㄸ㤳ㄸ㤴㙤㔶昱愳ㅥ攳ㄹ晣ㄴ㝡昵㘹㡣㜰扡㕡搵㕤㘲㈸ち㙡搱挵㙥㔷〲愹㠲挲扣慡㙣㙤挸㐱昷㠶ㅦ慣㔷㝤㝦㥤捣ㅦ㔲戵㜰㑤捡㠸㤱搶㐰ㄲ㔸戲㉣㠴攸敢㙢㡢愷㕡㐲㌲挶㘸晡㈸挰攰戴攳㡣愴ㄸ㐳晤㔹㌴昵挱㝢攸捦愱㜰敡攸搴昸攴搱㔳㤵戲攳搷搶搷晣㐶㈸㉢㑢搳㤷㡥㔵ㄶ晣㍢㌲愸捣㝢㤶敤㌸昸昱㠳㔵搳戳㙢㤵ぢ收㉢㤵㥢戵戱㑤㈷㜴挵㍦㠱㍣っ愲扥昷㥤㉦㍤㔱㜹晡晦收摥昹慦㈳愳摦昸搷摦晢㉤昱㡦㐹挷㡥〸㑤〵㘶㤸搴ㄸ㈷㤸㈰㌸㑡㜰㡣㘰ㄲ㐰晣㍤㕥愵攱㐲戹晤㌱愶㔰㌷㑥㄰㥣〴㠰昹㔱㉣㠲昵㌹ㅤ㔷〵〳㍥㕡㈰攳㜹㠲ㄷ〰〴㔵㤰扡㥡㌱捥〰散捡㜰㐶㠹㍢ㄹ晥㈲㕡ぢ㐶㡦㍥挱㔸㤲㑣㌷㐸㘴㠳㘴㌵㐸㔲昱摤㘴晦㍢〸昳㑥搲搱ㄹ㜶㙡㌴攲㥤慡愵挲敦愶㐳㙥㜱昵㐳ㄸ慣㕢搷㍣㍢ち〷慣改㐶攴捦搹搱㙣ㄸㄵ㉤〰ㄴ搵㉢㠷㤴敦㙡㜹㘹搴扡㙥换㍢㉢㄰慥愷㜶㜶攱㘴㔲㙥㠴㤱慦慣挶㤳㍢晢㘷晤换㝥㌴㙢㠷ㅢ㡥戹㜵戸㑢㜷摣㜳㘳㑤㝡〸愶〲挴㔴㜷ㅢ攴㙦㙣挸㝡㤷㌵㉥晢㡤愰㈶攷㘷昷㐳㌸㈶㘲昳㤷㠱㠶挱昸㠹㈳扢㠷ㅦ㉤㜴愷㑢捥㐲㉢挵ㅥ扤戹㜲愹挶㐵㘰挹㘰㑥㠸㌹㥥㡣㐶昷摥㕢㍣㕡㠲㍢㥡慦㠲〵㤶挶㙤㠳挹改㘱摥ぢ敤扡㉣㈴戵㑢戶㌷㤴ㄴㄷㅢ㔱㕢㡦戹㜹㌰改㠱搹㔸昴挰昶㥡ㄹ搴昷〳㐷㐸ㄵ㤸㉥挵づ愱攳㙦㙦㐴㡥搱㘴㌲ㅦ愴愹㥣て㍥慦〸㥤搱ㄸ㐱㜵戵攰㑤㌵㐴愱㈵㉥愶㍤ㅢ㈴愹㥢捤㜹搶㉥㐹搳㔳ㅣ㔸㡥敡戳昲昶㤰ㅡ㈱㈱搸㐸〴㌸昲㘰㝢㔵㌹㜲挳㥡慥㠶扥搳㠸攴㔰戳愴ㄴ摣戰㤶愴㘳昲㡣㔳㙣㤶慥搴㈲㥣〲㥢昸㜸㝥搹㍦摣〱㐵㜲〹㠷㠴攲㤱摥㐳㜰摢㌷㐱摤搹㈳㐷ㄱ愲㔸敡昹敦戳攲慢㕦攱昳〷㘷㌳㘹㈱㔱㈲㐶挶昷㝥㠸愱ㄶㅤ㑣捦搶戱㘵㔳㐶慢㤸戶昱晣㌰㘸㈹㝢㠷㈴〱㜳㐰挳㔴ㅢ〷〹扡挸慥㤹㡥戳㌵㘴捤㝢㌵愷㔱㤷ぢ㘶㔵㍡愹慤昶〳㜷㥦昰㑢㈵㌰㘳㕥昵愰㑢㜲戲㥢㐷ㄶ㌳㍤㌲敤搹扣㘵㡣㤷㐰㔶攵㙡㠱㈳戶㙤㍣慢㝣攸搳㈲晤晣〳摢戹づ㤵㔶㠳㐹摢搱㐴㕢挶㘸扡㜹攰㔴摡搶㌲㙣挱㕦㐰摣㈳敢㉤㑤ㄷ散戸㘹摦攸㤴㘲㤱慥敢㝢㜵㉡愰ㄵ㥥て㤲㤸ち挶㉥慥㥦㘵ㄴ㐵敦挲㠳㕤㘷ㅣ摥ㄲ㝣㈸㝦慦っ㈰㈳慣㘱㕡慦㌸㔸㔸戱㈳㐷づ㔸慡㕦㤵昳㔴〷㔲戳摦㕡㔹㐳㑣㍢㍢㘸㥤て散扡㘳㝢㤲㠱〷㤲㔳㑣㘵㉥挸㔵愴㔱慥昸愱捤㜴昹愰戵ㄲ㤸㕥戸挱愳㑢㙤敢㠱戶㥡㘲㤶㘶捤搸ㅥ㤴㈷㥥㤳攵㘱㙢㜹捤扦㠳㡣㝢挳昵捥㥢ㅢ攱扥㘰ㄴ㉦〳攲㈷搶愸慣挸㘶㐵㍥㥢摦慢㡦㠲㠴〳㈵愳攳㉣㐱挲㉡ㅥ扦㝢攸㉡戹㤴㈴戱愸慢㕣㔳㕢挲扡敢愹扡㜹㕤愱搲〹㤷昸捥㘵㠰㡢攷慦捤㙦愷㍥㝦慥敢〶㡤〹㠳ㅥ㙥㐰㠹㐵㌳捦挲散挳㔰㉣㉡㙣愳攴ㄸ㡡攳慣㜵㡡㕦挱㔲㘳㈸㠹昰㥣ㅣ捥攲ㅣ㑥挵㐵㈸㍥捣㉥戲〹戰户㐳㜱㠵㈱㥣㙢㍡㘱搲㔷昶㕤搷愴㘸㔱㉣㤷㘱戳㘵㕥挵搳戰㈴㠶〵愰攴㉦㘹㌲㌷搱㘴㙥慡㈶戸㘲收㑥㔵㤹戸晣㔵㌳戰愳㌵搷慥攵㔹㘱㝥㜳㕦挸㈴㐴㐸㥤攰㐱㔰㍥㑡㌰ㄱ㥣㜶㘶㉥攲挳㌶搸㍤㠶昳〲㐹㐷昶㐳㜲戳捡㝦㡢㍤㈶愶㤰㌷㔰㠶摥戸〲㙣ㅡ㤳㍣㌰昹㠰㜸㕡〲㉦戴㈸㈳㈴㐶搰捥㙥攳㉡㐰晡攴㥥㐶愹㘷晥㠰挷昹挲㠲㙦搶攷㤰〲昷㠳晥攴㝡㉣て搶搲愴〴㈵收㡣捡㐸慥㈲㘹㝢ㅢ昱㙦㤰㘷挳㌲戲㌱㌹㘶㥢昴㤸㠷愴㑤㐶搳〶昲摤收㥡㑦㜱ㅤ㑥捥搶慤㜷㝤昳㍢昰晦昸敡挹戳摣㐸愱愰敥㈲㤶㔰㌴㤶〱〴戳㔱摣㑦挷㠰ㄵづ戸〶愰㌱㈹搱愹㈵扢收㔷㠸㕣㜳㤹昷挹扢摣づ㐲つㅤ搹㈰攴㡦㐰ㄲ㝤㈰捦晣㡢㜱ㅤ攰ㅦ摥㝦㥦㠷摦㡣㘰〲㈳㥤㥦愹㠷㐲㠱挴㌳㙥㄰㝣ㅡ㐰昰㔰慥戲㠹昱㈱攴㌳愸戶ㅣ㐲〴㡦敢㍣㠸愴㑦ぢㄷㄳㅥ搲㔰㌱㠴㈶㈳敦ㄶ㡥〹㥥昹ㄹ㤲㘵㡣捦ㄲ㜰捥㌴㈶㄰㑣〵㌰㉥㠸㥦㕤㍤㤷㘰㑥㠰摥㡢攷㝥捣搹㘱㉤〵戳〵㉡㘱昹㌹ㄴ〴搳〶㌴㐴㤸㈶ㄶ捣ち捡㜷ㄷ㑣愶ㄷ㠰扢㕤㌰〵㜳っ㈹㌱搹㥢㜰摢攴挰㉡㠰㘰晥愱换㠰ㅡ〷搴㌹㠰㑣㈱挷つ〹搰㘴搲㡢愸愴慦戵㌰挹攲挰㔵〰㡤㐷挳㝢㍢㡡㤲扢愵㤶晣〰つ㘹㜸挰扡摡㌰ㅤ㕣㐷㉥㈲㔸㡤搸戴ㅦ㉣㔵㉥㍥㌲㜴摥㤰戵摦㔲攲㤴慤戶昰搹捦㜱㘷㥤㌴㘸ㅦ㥢散㉤攴挸扤ㅤ㈹ち摡㤷㤱慣戹户㔹㈸〰晤户㤹㤰慤㔴㌲㜹捥㐹敤㉣ㄸ㌶㈱〲㉣〶扤㍤扣㜶㐷㠴㑤㙣〷户㙤っ扤挹愸挳慦〹扡ㄹ愷㜶攷㝤ㄳ慦ち㝡㜰攲㌰搶㤳〲㉢ㅡ慤昰㕤つ㍦扤〵㌲〴㜰〱换搱㤶〳户慢扣〱㔲㤰㜱㠹㜶㈶敥挶昲晣〰攷㠷㕣攷〵㐳昳㕤㝡昱㠱〷㍢㉥㜴搴㙢散愱㠷搱㝥〳〴摥昵晤㜶㥡昲ㅤ㍥扡ぢ昰攰㈵扢ㄶ昸愱㙦㐵㈳换〸ㅤ㐷㜸挵〷〵ㄹ㥦搶摥〴挶慥㜳㜲㘳㌹㡦昷敥㡡㑤㠵㜵捦扦攳愹搵㘸㈱㙦㍡ㄵ扤晡晢㌹つ㑣㐹晣㝣〲㔴㉣愵摥愸㐴㍢捥㔱扡て㜰愴㍣㔳㕥慡㑣搶愶慣挹摡戱愹敡〹㔹㥤㤴昲㤴㘹㔶捤㤳㔳愷敡搵㈹昳攴㐹搳㍡㔱㔲㘶ㅦ挳㡤つ㠰ㄲつ扤㥡攷ㄶ㙢搷搲ㅡ晢㠶㘹愸㌹㌱㐳戰晢晡㤴㘸摥㈹㡤㝡〸㔰㉣捦㔴㤴挷㕢挲〵愲ㅥ愱攵〰㕡摡扦㔳搰ㅢ㘸ㅥ㐲㜳㑢㌰㔹愲㝦㈰ㄶ㜵戹㙦摣㘱㠹㔷摡㠲㍥㠲ㄶ愹㈰㝥ㄵ愴愷挶挴㤲晦ち摢ちㄹ㐱搳慥㡥㝣扦㡣㠲㔰㘶ㄸ〵攳㔵搶搲㝦㥡㘱㑡愷昸〲㕥愷㑣愰㡣ぢ㈱㐲昰㔴扣㡥ㄶ昲戵㥤㉦㈶㍡ㄵ㍢㕥㐳㈱㘶㐷慤㝥搴㌴敢昸捥挵ㅣ〷㕢攴昱敡搴昱ㄳㄳ㈷㈷捣㘳ㄳ㜲㙡㙡㝣捡㉡㈹扢㡣攱挶敢〰愵ㅡ〰㌱ㄸ㡡ㅤ捡㈴愷㝤挳㌴挹ㅦつ㍢㘸挸ㄵ㈱挹づ㠳ㅣ㌰㐸敦搲㙡摡㕥㘲搳ㄷ〹㤸㕣ㄲ㌴㈱㙡㤵㙦愰挰ㄷ昹㉦㙥愶慤愹㜸愲㥥㈹㔱摦㈹攸挶慦〱っ昶㘹㤴慣慥㈷敢㕥㥦㡢㔰〲ㅦ㜲攷㐳㐸〸㉥捣㔶晣改收㈷㉢〷㔲挹ㄹ㑤㉦敢㡥㙣户愴改慢昴戵挵愰昹ㅥ敥㥥㘰ㄹ搱㌱捡慢扤㠷戶㙢㉤户㑥㡦㙤户㈲㑦㠹っ㡡慣愷ㄸ㐳昸敢㕣戶㑦㝣慡㕢晥㌵戹㔹挱㘵㐶㡡攰㥣搷㜰㜹昱昱㔸㤷㘰㙤挶㡥㤴扤愴㘳ㄵ〶ㄵ㔹晦ㄲ挱㤹挳搳㠷㈷㡦㙡户㈰㘵ㅦ㘲ㄶ戲㘵摢敡㜳㑥㍥〵攳搷〱〵㠵㡡昸搸㈴愸㉦㠳昸敦扣㈷㜰㌰愰敢〵捡㝡搲戱攳〲㠵㝡愵挴攱㌷㔱㘸㡡㠳㔲㉥攲㙦ㄳ〷㉡㤹ㄲ㠷㉦愳㌰搸㈷㕥挷て㐵㐲ㄸ慦〱敡㕦㈵㔰㍢㥦㄰ㄲ昳愵慢㉤ㄸ㙦㜱㄰㐵戰摢㥡㕦摥㙤捤㤵愴愳昳㙥愳㐴挹㔵敢㜸ㅢ〵攳㜷〸㝥ㄷ愰愰㔱㑣扢搲㕢㈵ㅢ挶攲㔳搹昶㘷㈵搴〷捤攲㠵搸㠰ㄵ㝦搵挱㜰㐰㈵戴ㅤ㘵捡㡢㌸愰〵昸戰㘳〱昹〶ㅣ换昰㝤㔳㘲搹㤰㠷㘰愰㥣ㅥ〱っ㔵攳换扡戵ㄸ攰㑣搰㙦捤㠷挸㙡搴昳戸㐱㡤昰愱㡤户ㅦ㘲㈲㌸搷㕣ㄶ㕢〶㥦㤹昰捥㜶昵㙢㜴㔸㥤㐷㠶㤶搴捤㌶㍤搲搴㕤㤶攷扡扤㐵㐴㉡㘸捥㡡捦㠰捦捡ㅥ晦攷搱㐷㤵㜸攳慣㤸㌱㝥ㅦぢ㈹〸戵㕥摣㕡ㄸ摦㐰㌵づ戲㥦㐲㈹㤳愳㑥昴搲㐸㡡㜲扦㕢㌱昹攵㘴摥慤㌸搲㕢㡤搶㥡㕦㑢㈲愲挲㐵戲昱㑤っ攲っ晣㉦㔱〱㤴㔴晤㈱ち挶ㅦㄱ晣㌱㐰㐱㔰摡㈹㔹挹㜲慦㜶㕤敥㥦愸愱捤攵㝥㍢ㅤ慦㕥捡〸㙡〰㤷㙣晣ㄹ㐰㍡愵昶㌶㉡捦㜷戳㐲戱扣戶昸换㔱㠴㜴㙤㥦ち㥤挳愷㍦㕢㐴搴㠷㔳愷愶㙣㔵㉥㝢㝡㙦戸㤴攰〲ㄵ㉤戵戶㠰敤晤ㅣ㜸摡㙤ㄸ㌱扥㠰晦㝣㔶ㄷ搴㔳㙥㔸扣㠴ㄹ㌸ぢ捦㉢㜹㘴て愸扢慡攳㘲搲㜱ㄶつ挶㥦〳㘸ㄴ㠲㝢㤶㐶㑥扤挷㌰昷ㅤ扣㉡㈸㘲捡ㄴ㝥㌷㈹戰㌲㑣ㄹ㘱㈱㑦㠹ㄲ㤴つ戵搶戹㘴慤改敥㈸㉦慡攳㕣挷敥㈸㐳慡㘳戶㜵㜷㝦㐹㘴㤴ㄹ敥搰昸㉢搶㈸㌲㙡晡扦㑥ち㙡㝡捡㑢㜳晡㘱ㄲ攵〶晥戳㥢愲昶㜲晤攵㤷㝦㌲㥣ㅢ㌹㤴晢昴㡢挵慦晣摢摦晤昰捤ㅦ晣搲㤹ㅦ晤昴慤户㝥昰敦㙦扥晦搳扦愸㥥㜹敦敤户晦收攲搷摥晦攱〳搶搷戳摦昹挹挲搷㕦㥤㔸㝦昵㤶㜵敤㔳攷㕦晤挵㥢㔷㈷慥ㅣㄸ敤敢敢敦㝦收攰摦㍥昲挹搲㙢户摥ㄱ摦晦攷㡦㜹㐲ㄱ〲ㄳ戴ㅢ㝥ㄲ㐴愹挶昷㔱ㄸ散ㅢ收敡㍦搲㘵㈸㠲散㔸〶〹愳㤶昱慥㕡㠶攰㙡ㄴ㘹㕦㐸㐸㍢㠳㠶㍣㙥㌹搹慦㍡㥥㙦敦ㄸ昸㝦㈸㤸㌷挸</t>
  </si>
  <si>
    <t>㜸〱捤㕤〷㝣ㄴ㘵摡捦ㅢ㤲㈵戳㤴慣㘷〱ㄱ㌱㈸愲㈷㡡㕢戳㔹〴〵㐲㤷㈶愰愲愷挶㉤戳㄰㐹挱㈴㌴㉢㜸㜶㐵戱ㅣ㡡㈲㘰㍤㉣㘷敦攵㡣攸㜹㝡愲愷搸挵㔳捦戳㥤敤搳㍢晢㔹扥晦晦㤹㤹捤捣捥散㈶㥦摦攵昷㌳散㍥散搳㥦昹㍦扢戳昳捥扣敦㑥㠹㉡㈹㈹昹〹㝦晣㥦㝦㘵㝣㌱㜰昶戲搶㌶扤㜱㜸㙤㜳㐳㠳㥥㙥慢㙦㙥㙡ㅤ㍥愶愵㈵戹㙣㙡㝤㙢㕢てㄸ昸敡敡愱㙦㉤慦㙢慤㍦㑥慦愸㕢慣户戴挲愸扣愴愴愲㐲㉢㠵㝥㐷昳ㄹ戰ㄸ㡤㕥㕡ㄹ〹慣㑡㌴ㅦ㐹㑦㤲ちㄲ㡤挴㑦搲㡢愴㌷㐹ㅦ㤲扥㈴㤵㈴〱㤲㙤㐸㝥㐵戲㉤挹㜶㈴摢㤳散㐰搲㡦愴㍦〹昳㙢〳㐸㜶〲改㍤㄰㘴㑥敤搸ㄹ愹㘳戰㌵戳摢㥡㕢昴扤慢づ㌱㙡ㅥㄵちつてつ㡦〵攳攱攱挱扤慢㙡ㄷ㌵戴㉤㙡搱㐷㌵改㡢摡㕡㤲つ㝢㔷捤㕣㤴㙡愸㑦ㅦ愸㉦㥢搳扣㐰㙦ㅡ愵愷㠲㤱㔴㌲㕡ㄳ㡡挶㘲搹㐴愲愶昷捥㠸㍣扤㜶散捣ㄶ㍤摢晡摦㡡㌹㠸㌱㘷搴㡥ㅤ㍥㕤㙦晢㙦挵摣〵㌱ㄱ㜲㕣㜳㘳戲扥改扦ㄴ戴㥣㍤㡤㡣搳搳昵㙣扥慥户搴㌷捤ㅢ㡥戲ㅤ㐰㠳㡢て㥦〰挴搳挹搶戶㕡扤愱㘱㤶㥥㘵摦㝢㌷ㄲ㌳扤㐵㙦㑡敢慤㝤ㅢ挷㉦㑤敢つ愶扡戵愲昱㤰㘴换昴㘴愳㕥挶ㄷ㤵㡤㐶摦㈶㘷昴愶戶晡戶㘵㝤ㅡて㙥搵㘷㈵㥢收改㌴㈹㙦㥣戸愸㍥㔳㔶愶捡捡㑡㝡散攱㔵㡣昴㘶昸㠴㤶㜴敤晣㘴㑢㥢㜰散㕡挸换搶昶づ㤱挲ㅤ㘵昱㕤㔴㤵攷挵㌶捤慥㙦㍣㔰㙦㘹搲ㅢ㤸㠴捤ㅢ㤶㘷㈴㤸ㄸ搰攷挰戱戶㠶㡤㔱扤捣捦ㅢ㌷㠵㔹戴㉡㤲挱㈰扥㕤㐱㝡㡥ㅡㄳㅡㄱづ㡥搰㜶愳㜸〸㠸㉡摢㡡捦慣摤㡤㥦㥢搲扡㘴㘹㕤慡戴㉥㕤㕡㤷㈹慤搳㑢敢戲愵㜵昳㑡敢收㤷搶搵㤷搶ㅤ㔳㕡户〰㌶搶㕦㐵捦㥥愵收摦戶㉢㉦昸搷愹搱㌳㈶㥣㌳㜷晥晢㜳㌲㉢㈳㡡ㅦ㔳昹扣づ挵ぢ㙤て㄰摦㥥㈰㐶ㄹ搵㈳戴㕦㔳扣ㄷ㠸㔲㉦愲っ㤶㜲搴㝤挳收昵扡散㤳ㄹ慢挶散㜷㝢摡昷摤㡥㡡㥦㜲㠹戱㌷㡤昷〱昱つ〷㤱ㄸ㤱昸〸㙤㕦㡡㠳㈰㑡晤搵㡣㤱㕡戹㐳昲愹㥡晥搳慥㍢㜰收挴戹ㄵ挳㜶㔶摣㐹㐸㡣㌰㡤㈳㈰扥㈸㠸挴〸搵㡣搰㘲ㄴ㔷㠳㈸昵愴ㄹ攳戸〷㑦㙢昸㝡晦㤷挷慦愸摦晢散㍦て㥢搷㕦昱扤㈶㌱㙡㘸㥣〰昱㡤〰㌱敡㐰㡣晤㈸ㅥ〹愲搴愳㘶㡣换㥦㕢㝤攳扥㑦㉣慤摤昸挲㠹戱攵扢㥣搳㑢㜱ㄷ㈵㌱昶愷昱〱㈰扥搱㈰〶ㅥ㠸㌱㠶攲戱㈰㑡㍤㘴挶ㄸ㌹㙢捣㠷晦㠹晦㝥摣㉤晦㕣戲㘵搵戴㤶攵㡡㝢㌸㠹㌱㡥挶攳㐱㝣ㄳ㐰㈴㐶㌴㌴㐲㥢㐸昱㈴㄰愵敥㌱㘳ㅣ扥捦昳ㅢ㠷㍤㜸摦戸戳㈲挳晣换㕡〷㑥㔰摣㐱㑡㡣㈹㌴㍥㄰挴㌷ㄵ挴搸㤶昰〸㙤ㅡ挵搳㐱㤴扡捤㡣㌱攲扤㝢收㑦愸㍣㙤搲昲摢㝦㍣敡㠵攷㡥扦㔵昱㝤㈲㌱㘶搲昸㈰㄰摦㉣㄰㈳㐶㘴㠴㌶㥢攲㌹㈰㑡摤㘸挶戸愸㘵搴戴慡搳挶㑦㔹敢㥦昸昸挱扤㑥扥㔳㜱昷㉣㌱づ愱昱愱㈰扥戹㈰〶ㅥ㠸㜱ㄸ挵㠷㠳㈸㜵慤ㄹ攳搲敦扥㌸愶昹㥦㕢愶㕤晥晢㝦づ㝡㘹昷扥敦㉢敥摤㈵挶ㄱ㌴㍥ㄲ挴㜷ㄴ㠸ㄱ㈳㌱㐲慢愳昸㘸㄰愵搶㥢㌱㤲摡㔷慦摤昲扢㠵攳㔶㉣ㅢ㝤换挶㉦挶扣慦昸攵㈰㌱㔲㌴㑥㠳昸㌲㈰挶戶攰㝤慡㔳㥣〵㔱㙡㡤ㄹ挳ㄷ摥㌷㝡攲㌳ㅦ㡥㕤扦㘴敢挸㡦㥥愸㌸㑢昱扢㐵㘲捣愷㜱㍤㠸敦ㄸ㄰㠹ㄱ〵愶晣捣㘸つ㈰㑡㕤㘴挶搸昸搹㈳㝦扢戴摦㐹㔳慥㕥㜳攴挴㉦㔶㤷㍥愴昸搵㈴㌱㥡㘸摣っ攲㕢〸㘲㙣㑢㙣㠴㜶㉣挵㉤㈰㑡慤㌴㘳昸て㝤晥昰戹㔷慣㤸晡搰昸ぢ㠷㈷摥扥㈰愱昸捤㈶㌱摡㘸扣〸挴户ㄸ挴搸ㄶ扣㍦㤶㔰扣ㄴ㐴愹㌳捣ㄸ㉦扦搵慦敥敡搶㔳㐶㕦㜵㙢摦ぢ捥愸㥥昷㜷挵㉦㐶㠹㜱ㅣ㡤㡦〷昱㥤〰㈲㌱㐲挰昴㐴㡡㑦〲㔱㙡㠵ㄹ愳晦㐵㍢㝥㜹摢慢㥦㑥摥愰て敤㝢攲昶㘳摥㔲晣㕥㤵ㄸ换㘹扣〲挴㜷ち㠸戱㉤昸摣晥㤶攲㔳㐱㤴㍡摥㡣㌱摡户㘴捤昷㜷㍤㌹㜱挵㘳攷愸㘵㤳㘷㙥慦昸戵㉣㌱㑥愷昱ㄹ㈰扥㌳㐱㡣㙤㐱ㅤ㘷㔱㝣㌶㠸㔲㡢捣ㄸぢㅡ㍥㜸㜶攴愴㝤愶㕥戲挷戳〷敦㌳敡挴摤ㄵ扦搵㈵挶戹㌴㕥〹攲㍢て挴㠸㠱㕤攱昹ㄴ慦〲㔱慡搹㡣ㄱ㉡ㅤ戰㙥挰㜳㝤㐶摦㜴攳搶昴㍦摥㌹㍢慤㜸㔰㈰㌱㉥愴昱㐵㈰扥㡢㐱㡣㙤〱愶扦愳㜸㌵㠸㔲昵㘶㡣ㄳ㑦慣摣昶㠴㐱㙡挶挶戵愹〹攳㝤ㅦ扥愲㜸㑣㈱㌱㉥愵昱ㅡ㄰摦㘵㈰㐶ㅤ搱ㄱ摡攵ㄴ慦〵㔱㉡㙤挶昸㘹昰㉥㔷㍣㝢摥㠱攳ㅥ搸扢昹搰搳搶慤㔹慣晡㐳㉤㌱搶搱㜸㍤㠸㙦〳㠸㔱〷㘲㕣㐹昱㔵㈰㑡ㅤ㘹挶㌸㙥摢㤳て晦敡戲㐷挷慦㝥㘱摤㙤搳搴㥤㘱挵㈳ㅡ㠹㜱つ㡤慦〵昱㕤〷㘲挴挰晢昴昷ㄴ㙦〴㔱敡㔰㌳挶昹摢㝣㌲敤敥敢晦㕡㝢摤愳攷㍦㝦攵挰㘳㉦㔵〳愰㤶ㄸ㌷搰昸㐶㄰摦㑤㈰ㄲ㈳ち㑣晦㐰昱捤㈰㑡ㅤ㘴挶㌸㘴㕥慦改㍦扥㤳ㅥ扤㝥晢㝥〷㤵㝥㄰昸㠷攲昱㤴挴戸㤵挶户㠱昸㙥〷㌱昰挰㝢晤づ㡡敦〴㔱敡㐰㌳挶㌶昳㔶㥥戸晡昶昴戴摢㔷扤搳户昶搲㡤ㄵ扤敦㠶晡㈰昳㉢㙦㕣㑢㜲〹㡥ㅢ㍡づ㐹㜰ㅣ挶㝦㥤ㅦ㡢攱㔰㉣ㅢ换挶戳愱㔰㈶ㄶ㑣㐶㤲攵㔵〸摢搵㈳〰扥㐵㝢㘷て慤㙦捡㌴㉦㤱㐳㠲摥搹〹昵つ㙤㝡㡢㌰㤵㔹晣㘷ㅣ搶〸摦㈷㍢㝥㈹㡥〷搳挶搱挳㜶搹㕡扤愵つ挷㔱㙤换㍡づ㈹〶㡥㑤戶敡ㅤ散㌰㌳昶搸收㐵㑤㤹搶㥤扣㤵戳摢㤲㙤晡㠰㝣㕤㐷㄰㤷摢㙣ㅣ㘳改慤㔲搲愰㝣户㐳㤲つ㡢昴㌱㑢敢つ昵捥㜹㙡ㅣ㙤㌵愷ち㙢㈷戴攸挷收戴慥㡡挶㘰〸戰㔸㘲扢戶搲㔰ㄹ㜵㔵搵捥㙦㙥搵㥢愴扣㘱㡤㌳敢搳ぢ昴㤶搹㍡〷㄰㝡㐶㌶㜵㝢慡捣㐳扥㘱㌳㥡戰愱㌸㠸换散㙡㤷ㄲ㘸扤㈹愳㘷㔰敦㐲愰扣㙣㑥㌲搵愰敦攰㌰㌱㜲㐲戱愳㐳㍣愱㌹扤愸戵戶戹愹慤愵戹挱愹ㄹ㤳㔹㥣挴㘱㘶㘶㕡㜳㐶㉦㤳扦ㄲ㠳慡㤲ㅥ㍤㤴㉡搹搳敢㜸㡤戱㕢㜹㐴㘷㝢㤳昰戸戱戸戱敤㑤㐴㘳捦㈳挱㕣㘴扣戰扤挹㘸晦敢愲㤵搸摦㠴戴づㄶ戵昶㜸㤳搲愹扦昳㠳㌷㝣ㄶ晡㠳㍥㌴攸晣㔴㤶づ㈹ㅣ戲攳㝤搹㐹愵戶慥㜰扣㐸敢㈲愰㐹搸摣㝢慦㝢㡤㑢㑢户㌵户㝥晣㘲っ㈶㈶㈵㥢㌲つ㝡㑢搱搱慥㘲㐵摡㍤㈴昷㤲摣㐷㜲㍦挹〳㈰攵攳戰㡦㉢㠸㘸ㄹ㉣搴㔲戵慣㝣㐹㝤愶㙤扥㙦扥㕥㍦㙦㝥ㅢ㘴ㄸ㈵㔷㔴㄰㙥搷㥦昶㄰㐴摡ㅦ㐹ㅥ〶昱晢㑢㝣敤昸扦挴攷搷ㅥ挱㝦攰换〷攳晦晦晢搸愵ㄴ㕥㥡っ㤵㌰㤶㙤㉤㙦挴㠸慣戵㐷て慦㉤㥦㤴㙣㥤摦挶て㕤㜱㈵攳㙤㈲㜹ㄴ愴昷㘳㈰搳㈷改つ昸挸晥户㠶挱攵扢㈱㘶愷挳㉤ㅥ昲散搰㌸㝢㔹㔳㝡㝥㑢㜳ㄳ㑥㐶㡣㑢戶㈵挷愴㌱愶㙣㔵㐹㕦攳搴收摡㐵㙤扥挶㐹昵昸慦㜷攳㉣㝤愱㥥㙣慢挵㉥戹慤㑦攳㔴㡣㐷㘵㥦㌹㌹戳戴扣搱ㄸ㑡㡥搳㕢搳ㅡ挷㥣㤳戱ぢ㕡敡挳㉢散㔳㝢㌷㜲愷愲㉦㙤㘳攸㥥㡤㌳㤳ㄸ戳戶㘹㌰ㅡ㈶㕥挶㉢㝡昶ㄱ㤹攵敤㌷㌹㐴〸挸㑢㕢㤴㕥㈲㌰㈲㤵昰㕤㠲㙦㑢㝣慤㤶㤹㌴晦搳㜲㜰㕢㝤㐳敢㜰ㄳ摥攱攳㥡㜱㑥㐲㤷搳㌱㠴摤攷挳㥢挹㔷戴㔹昹ㅦ㙡づ㕡㘷愴㔳㐶㔸㤴㌲戱愵㜹搱挲㐱㠸昵摦㡡挳㔸㈵摡㥦㐰搶㝦㝥挳㝥扢㕦㜱换㑦收晦㈷攳攳㈲㝦摡慥戴㘸〷㈱㡢晦攴㑦㝢〲晦昹㡢改捡㠷挰挲㜳慦㕡㘰㝣㕤づ晢摥㡤搸摡㌹㉤扡㥣㌰愸㄰㘶搹㐲扤㑦攳愱捤㉤ぢ㔲捤捤ぢ搸晣扥挲戵捥搷昵㌶㡥挲㝢㤹㈷ㅤ昸㕡㈹搵愳㠷㘳慣㙤ㅢ慥敦㠲昸扥捤㈰㝤挶㌴㌴㔴㔹ㄱ㕢㝤㑦㐳搴〳摦ㅥ扥㘷昰㈲ㄱ慥づ㐶挳㠹扡摡㠶收昴㠲昹捤㡢㕡昵扡㔹㘳愶㐵敡愶㌶㉦搱㕢敡㈶㌷㘵敢ㅢㅡ昰㕦㜳换扣㘴㔳㝤扡㙥㔲昲戸扡㘳搲挳㤷㌶戴㌶慡㄰攰攱〰扢晤敥昳㜶慥ㅢ晣攵㠴㝢㍦搹㝤搸挶㌷慥扢㕣〵㑤㠵㙢昴㍥ㄴ〹慢昰搴㥥㈳搹㐲昲㍣挹ぢ㈴㉦㠲愸扤攰捡ㅤㄷ㕥㍢晦戴㤷挱㙢慦㤰扣ち㠲摤㡤戴〸㝢㥦慤〶慢昶挰晦摣〳㘹慦㤳晣つ㐴昱㙣〰㍦慢㈵摡ㅢ㈰〵ㅢ扥㈷㉤摡㐱㤰㌸㤷㔹晢㍢〴㝥慤㠸㑥敤〵ぢ㌶㕤㈳挸ㅡ㘱搵〸愹敡㡦㌰㥥挰昴㌳ㄵ慥㔳ㄲ㝢挳慤㡡晥ㅦ㤲㝣㐴昲㌱挹㈷㈴㥦㠲愸㙤攰敡つ捣㘷戴昹㥣攴㕦㈰㌶㘰扥㌰㔸戵て晥ㄷ㘰扥愴搱㔷㈰㙡㕦㄰〳㤸慦昱慡㈰㌰挳改搰づ㠲攴ㅤ挰㝣〷㠱㕦㉢愲㔳㐱㔸㜸〱昳搳㡦〵㠰昹搱㔴戸捥戳㠴ㄱ愹ち㑦慤㠷〲攱ㄹ㘰慤㥣挴㐷搲ㄳ㐴㝤〳㔷㙦㘰㌴摡昸㐹㝡㠱搸㠰改㘳戰㉡㠲挰㠳ㄹ扣㉦㡤㉡㐱㔴っ慣〱㑣〰㙣㐱㘰愲昴㙡〷㜱〰戳㉤㕣晣㕡ㄱ㥤慡㠶㡢ㄷ㌰敦ㄵ〲收㕤㔳攱㍡㜹㔴㠳㐸㔵㜸㙡〳㤱㔴摢㤹㘴㄰挹㉥㈴㔵㈰敡捤㠲挰散㑡㥢摤㐸㠶㠰搸㠰ㄹ㙡戰㉡㠱挰㠳ㄹ㝣てㅡ敤〹愲昶〳㙢〰昳㙢戰〵㠱ㄹ㐱慦㜶㄰〷㌰㝢挳挵慦ㄵ搱愹㤱㜰昱〲收改㐲挰㙣㌶ㄵ慥㌳㘲晢㈳㔲ㄵ㥥㕡っ㐹戵㙡㤲㌸㐹つ㐹〲㐴㍤㕥㄰㤸晤㘸㌳㤲㘴ㄴ㠸つ㤸〳っ㔶ㅤ㠰挰㠳ㄹ㝣㌴㡤挶㠰愸㌱㘰つ㘰挶㠲㉤〸捣㘸㝡戵㠳㌸㠰ㄹてㄷ扦㔶㐴愷挶挲挵ぢ㤸㍢ぢ〱㜳㠷愹㜰㥤收ㅢ㠷㐸㔵㜸㙡搳㤱㔴㥢㐱㌲㤳攴㈰㤲㔹㈰敡て〵㠱㤹㐳㥢㠳㐹づ〱戱〱㌳搷㘰搵㜸〴ㅥ捣攰㠷搱攸㜰㄰挵搳㠶〶㌰扦〱㕢㄰㤸〹昴㙡〷㜱〰㜳ㄴ㕣晣㕡ㄱ㥤㥡〴ㄷ㉦㘰㉥㉦〴捣㘵愶挲㜵敥㜲ち㈲㔵攱愹捤㐳㔲㙤㍥㐹㍤挹㌱㈴ぢ㐰搴挵〵㠱㘹愴㑤ㄳ㐹㌳㠸つ㤸㘳つ㔶ㅤ㠸挰㠳ㄹ扣㠵㐶慤㈰㙡ㅡ㔸〳㤸㌶戰〵㠱㤹㑡慦㜶㄰〷㌰㑢攰攲搷㡡攸搴㜴戸㜸〱㜳㑡㈱㘰㔶㤸ち搷〹搹㤹㠸㔴㠵愷戶ㅣ㐹戵ㄵ㈴愷㤰晣㤶攴㔴㄰㜵㝣㐱㘰㑥愷捤ㄹ㈴㘷㠲搸㠰㌹摢㘰搵㐱〸㍣㤸挱捦愱搱戹㈰㙡㌶㔸〳㤸㤵㘰ぢ〲㌳㡢㕥敤㈰づ㘰㔶挱挵慦ㄵ搱愹㌹㜰昱〲愶扥㄰㌰昳㑤㠵敢㉣昳㈱㠸㔴㠵愷戶〶㐹戵换㐸㉥㈷㔹㑢㜲〵㠸㑡ㄵ〴㘶㍤㙤㌶㤰㕣〹㘲〳收㙡㠳㔵㠷㈲昰㘰〶扦㠶㐶搷㠲愸挳挰ㅡ挰㕣〷戶㈰㌰㜳改搵づ攲〰收㝡戸昸戵㈲㍡㜵㌸㕣扣㠰㤹㔹〸㤸ㄹ愶挲㜵敡晣〸㐴慡挲㔳扢ㅤ㐹戵㍢㐸敥㈴戹㡢攴㙥㄰㌵戹㈰㌰昷搲收㍥㤲晢㐱㙣挰㍣㘸戰敡㐸〴ㅥ捣攰て搱攸㡦㈰慡づ慣〱捣挳㘰ぢ〲㜳ㄴ扤摡㐱ㅣ挰㙣㠲㡢㕦㉢愲㔳㐷挳挵ぢ㤸㜸㈱㘰慡㑤㠵敢㝡㐰ち㤱慡昰搴㥥㐲㔲㙤㌳挹搳㈴捦㤰晣ㄵ㐴〵ぢ〲昳ㅣ㙤戶㤰㍣て㘲〳收㐵㠳㔵㘹〴ㅥ捣攰㉦搱攸㘵㄰愵㠳㌵㠰㜹〵㙣㐱㘰㌲昴㙡〷㜱〰戳ㄵ㉥㝥慤㠸㑥㘵攱攲〵捣愰㐲挰散㙣㉡㕣ㄷ㌹收㈳㔲ㄵ㥥摡㍢㐸慡扤㑢昲ㅥ挹晢㈴ㅦ㠰愸㝥〵㠱昹㤰㌶ㅦ㤱㝣っ㘲〳收㔳㠳㔵扣㘶㌲㤸挱晦㠷㐶㥦㠱愸〵㘰つ㘰㍥〷㕢㄰㤸㘳攸搵づ攲〰收ぢ戸昸戵㈲㍡搵〰ㄷ㉦㘰捡ぢ〱㔳㘶㉡㕣㔷㙥㥡㄰愹ち㑦敤〷㈴搵㝥㈴昹㠹愴愴ㄴ㐴㠱愸ㅦ㝦㈸㜴攴摢㠳㌶㘵㈴攵㈰㌶㘰㝡ㅡ慣㙡㐶攰挱っ㕥㐱㈳捥㡢㔰挷㠲㌵㠰昱㠳㉤〸捣㐲㝡戵㠳㌸㠰改挳戸㕡ㄱ㥤㙡㠱㡢ㄷ㌰ㅦ㘳㈳㍣挷㑡ㅦ㤹ち搷攵愸㌶㐴慡挲㔳摢㠱戵昷㈳改㑦戲㈳挹〰㄰昵㙥㐱㘰〶搲㘶㘷㤲㐱㈰㌶㘰慡っ㔶㉤㐲㘰〱㘶㌰㡤㜶〵㔱㑢㈰㌲㠰搹つ㙣㐱㘰ㄶ戳愴㜶㄰〷㌰㐳ㄹ㔷㉢愲㔳㑢攱攲〵捣昳㠵㠰搹㘲㉡㕣搷搸㡥㐳愴㉡㍣戵㝤㔹㝢㤰㈴㐴ㄲ㈶㠹㠰愸捤〵㠱㠹搱愶㥡㈴づ㘲〳㈶㘱戰敡㜸〴ㄶ㘰㐶搰㘸㍦㄰㜵㈲㐴〶㌰㈳挱ㄶ〴收〴㤶搴づ攲〰收〰挶搵㡡攸搴㐹㜰昱〲收晥㐲挰摣㘷㉡㕣ㄷづ㤷㈳㔲ㄵ㥥摡㈴搶㍥㤹㘴ち挹㠱㈴㔳㐱搴ㅤ〵㠱㤹㑥㥢ㄹ㈴㌳㐱㙣挰捣㌲㔸戵〲㠱〵㤸搹㌴㥡〳愲㝥ぢ㤱〱捣挱㘰ぢ〲㜳ち㑢㙡〷㜱〰㌳ㄷ㉥㝥慤㠸㑥㥤ちㄷ㉦㘰慥㉣〴捣〶㔳攱扡ㅡ㝡㍡㈲㔵攱愹㈵㤱㔴㑢㤱愴㐹㌲㈴㍡㠸扡慣㈰㌰昳㘸㌳㥦愴ㅥ挴〶捣〲㠳㔵扣戸㉡挰㌴搰愸ㄱ㐴昱敡慡〱㑣ㄳ搸㠲挰㥣挹㤲摡㐱ㅣ挰ㅣ换戸㕡ㄱ㥤㍡ㅢ㉥㕥挰㥣㔹〸㤸㌳㑣㠵敢ㄲ敦戹㠸㔴㠵愷㜶ㅣ㙢㍦㥥攴〴㤲ㄳ㐹㑥〲㔱㉢ち〲戳㥣㌶㉢㐸㑥〱戱〱㜳慡挱慡㤵〸㉣挰㥣㐶愳搳㐱搴昹㄰ㄹ挰㥣〱戶㈰㌰攷戱愴㜶㄰〷㌰㘷㌳慥㔶㐴愷㔶挱挵ぢ㤸收㐲挰㌴㤹ち搷㜵敢ぢㄱ愹ち㑦敤㈲搶㝥㌱挹敦㐸㔶㤳㕣〲愲收ㄷ〴㘶つ㙤㉥㈳戹ㅣ挴〶捣ㄵ〶慢㉥㐲㘰〱㘶ㅤ㡤搶㠳愸摦㐱㘴〰戳〱㙣㐱㘰㉥㘶㐹敤㈰づ㘰慥㘶㕣慤㠸㑥慤㠶㡢ㄷ㌰㠷ㄴ〲收㘰㔳攱扡ㄸ㝦㈹㈲㔵攱愹摤挴摡晦㐰㜲㌳挹㉤㈴户㠲愸ㄹ〵㠱戹㥤㌶㜷㤰摣〹㘲〳收㙥㠳㔵㙢㄰㔸㠰戹㠷㐶昷㠲愸换㈱㌲㠰戹て㙣㐱㘰㉥㘳㐹敤㈰づ㘰ㅥ㘴㕣慤㠸㑥慤㠵㡢ㄷ㌰愳ち〱㌳搲㔴戸㘶ㄸ慣㐳愴㉡㍣戵㍦戱昶挷㐹晥㑣昲〴挹㤳㈰慡扡㈰㌰㑦搱㘶㌳挹搳㈰㌶㘰晥㙡戰㙡㍤〲ぢ㌰捦搲攸㌹㄰㜵㈵㐴〶㌰㕢挰ㄶ〴㘶〳㑢㙡〷㜱〰昳㈲攳㙡㐵㜴敡㉡戸㜸〱㌳愴㄰㌰扢㤹ち搷戴㠹㙢㄰愹ち㑦敤つ㈴搵摥㈴㜹㡢攴敦㈴㙦㠳愸㥤ぢ〲昳づ㙤摥㈵㜹て挴〶捣〷〶慢慥㐵㘰〱收㥦㌴晡㄰㐴㜱ㅡ㠶〱捣㐷㘰ぢ〲㜳ㅤ㑢㙡〷㜱〰昳㈹攳㙡㐵㜴㙡㈳㕣扣㠰改㔵〸ㄸ扦愹㜰捤〵戹〱㤱慡昰搴扥㘶敤摦㤰㝣㑢昲ㅤ挹㝦㐰㔴㔹㐱㘰㝥愰捤㡦㈴㍦㠱搸㠰㔱㍤㠴㔵㌷㈲戰〰㔳ち㠱搶〳㐴晤〱㈲〳㤸㌲戰〵㠱戹㠹㈵戵㠳㌸㠰改〹ㄷ扦㔶㐴愷㙥㠶㡢ㄷ㌰晦晡扥挰㤱敦攷愶挲㌵挱攵㔶㐴慡挲㔳ぢ㈰愹戶つ挹慦㐸戶㈵搹づ㐴㝤〴㔷敦㤳攱㍢搰愶ㅦ㐹㝦㄰ㅢ㌰〳っ㔶摤㠶挰〲捣㑥㌴ㅡ〸愲敥㠰㘸㌷㍣㜱挸っ戶㈰㌰户搳愲ㅤ挴〱㑣ㄵ㕣晣㕡ㄱ㥤扡ㄳ㉥㕥挰扣㕡〸㤸㔷㑣㐵晥慣㥤昲㝢㄰㈹晦捡愴捣㙣捤捤㘷戰捤㤴攸ぢ㘳㕦昶攰愶晡戶搶㕥搹㌱㡢摡㥡㈷搴户㡤㙢㙤敢㥤〵挱㑢㜱ㄹ㈰㤷晥㙤㑥挳戲㠷搴敢㑢收攰摡摣㉥㙥ㄵ㈶晤搶㉥㙡㙤㙢㤶㡢慥㠳摣晡㜱捤搳㥢摢挶搵户㉥㙣㐸㉥ㅢ攲愱㌶㌴㠷捥搷㥢㌰ㄷ愵〵㔳㔲㍡㌳㙡㕥戸㔰捦㜸搴㌸扢㜹㔱㑢㕡㥦㍣敥㤷㌰㥢㐵ㄹ㔷㡦㑢㜰㠱㔲愹ㄲ戵㝢攱搹ㅢ㌶摣㜷㐶㙦㑡㜱㔱㔳晤捣挹㄰敤昰挷晣㕦扣昵㑡㤰ㄳ㙦㜳晣㤵㤴摦ぢ戶昸摢挳㌶㌷愶ㄷ㡣晤㔹戴搴㤰昵㌱㈷㕦㑤㙥㙡慤捦攸㝥㤳㥢㔶摦搴搷㝣㌹㘳㔱㥢㐳㤳㕣扡慤愹挱㔵搷ㄹ㑤㘸㝢㍡搹㤲昹㈵㜴〴ㅢ㠶㍦愳ㅤ捡㠷㝦㍦て㘴㈳㑣㐹挹㘷㍣ㅤ挱扦捦㑥ㄶ愰㑢捡敦〳攳㜹〱㍣昷㌱挴ぢ摢戴愲㑡搸昷㈱搴㌹㜱〵戹㘹㝡戲㐹㍡㌰扢㉤㌳㑥㕦摣㔷㉣㜴扣戱㌱挷扥㐱摦搶挹捡㍣〸㉤㍢㈶搵摡摣戰愸㑤敦㥢㝢㈵ㅦ㜰㉤㍢㑢㙦㐸㜲㡡㔸敦摣慢㤹改㌶㑣愲换挵攳昴慦㕦㑥㜷㠰㐸㤹搹㈱㈵㍤昲ㄵ㜹攳㍡㌷㠲㥦㥤㥦搹㔱㌴㌲㉢㝦㥦ㅥ愰㉥㕢挳扦敢て㈸戱㕥㤸ㅦ愲晢ㄱ扥敢㜳挰昸㈹摡搶㥡㥡㘸散搹㘴愷搵摢㤲㜱晡㔵㥦慣散敦㌰挷㤲换㉢㉡昹戱㘹挰摡㤷戶晡㜴戲愱㘱㔹摦散攴愶㜴挳愲㡣㍥㌵㤹搲ㅢ慣㝤㜵㜳㑢攳㉦愴㕦㘵㝣晢ㅢ扤㉡㠲㡢㌹㌱㙥㌲搶㈴㔹㌳捥㝥昶敥慤㐴ㅢ㠶㍤㥢㝣搵㈲㠶戱㙦㝢〰㐵晣㥦㈷摢昹攱昴慢㡥愹愲戲㘲〵扢㌴㤷㠸晢㌲㑥㐶捡捤搷㤳㑦㥢捤㙣㙡昳㔴㑣ㅢ搱㌳㌶搱愴㝡㐳昴㡢昹㑣㐹㡢㝣㍥摦捦晤㔲〱㔶昸晢捣㥣晦㠰㥤㥤挱ㅦ挰愳㈸㝥扢㍣〴㍥㝦ㅡ㤳敤攰㐳扥敦㘵〷ㄸ㠰㘱㈵昷㕥挶挱挲㥣晡戶〶扤㔷㔶昴昲扡㠲ㅦ〷愲搹㌳㍢㘷㍥愶〴㡤敢㤳㥤搸㔲㥦㘹愸㙦搲㜹攰㠱戹扤㕣㈵㌴㔵㥦㠷㔹愸㌳㥢㕢敢戹昸慤㑦㜶㑥㑢戲愹㜵㈱㘷㝥愵㤷晤捡挱㐹戳捡戳㘳敢㥢昰攱㌱㜲昲㜵㘵㜶昶晣收㈵㔸㍦户愸戱㘹㘲㜲㘱敢㉦愲㔱收㔷〹㄰㌲㍥㔱愵慡戴㔴㔵㤴㔶晣摣敦㈸扣挳ㄱ㌲㡣㜸愵㈴㘶慢晥㠸㔷㐵㍥慢散㤲㌹〷㤸㥦㔵搶攴㔸ぢ收㌹㈹㌱户昸㤰晢㕦㙤ㅦ㝣㐰㝢て〷㤹㌲昱攰挹ㅤ㌳挷晦㕦㉢昹捡ㅦ㐶攴㈲㕦〳昲戶挸㑤㔳摤ㅥ挶㝤㡤户ち㘵㝣攷㘸搲㜱㜲昹㙦㍦㝦㔶㙣昸㑥挴㌷㈷捤昹㜲〲㈶ㄵ昶挶〷ㅦ扢㕤㑣挶挴晥戶慦挱昰㄰慥㌱搹搰㙡敡㙡㥢ㅢㅢ㤳㝣㙢昱㙤㌹ㅢ晢㙣扤㐲㡥愷戱㈷搱戲㈰昲晥㌳㐵挹愵㄰㈵㤷㡡〸㕦挵㥣㝡㉥慦ㄹ慢㜹㕥戲愵扥㙤㝥㘳㝤扡㠲っ愷㠷晦㈲摥㤳㜸ぢ㤵〱㑣敢㑦摥㤸㌸㌸捤㥦昸㘹捣㔵㐴扢㠷㘳扣㐰攸搸㝥扣㜳㑢攵晢㕢晤捣㜹扤㈵㑡挹㡥㕥ぢ㈲㕡㌹挶戲㄰㤸ㅦㄲ摢㠱ㄷ㈴戲ㄳ㔲㡦搰〰㑦㉤〴㜳敢慦㙣ㄳ㕥ㄵ㥤㝥搹ㄳ〶晥愹捤挹捣〴慣㈰㘸㙥改㘹慥㍣慤㐰㙢戹㑢㘹〹㜰捡㙤㉤收愶㘳捥晢㘲ㅣ晦戶㔴㔰㌰ㅢ㤳㔹换㌸㔹搷㘷昴㤰ㅦ摡㤲昲昲㕥ㄵ㕥戹㈶㕢戱㠶㤸㔳ㄳ敤㉢㜷㈷扢攲㝦㝣㔰捤〱摣㄰扦㥦ㅢ愲㠵㐱戵〸㠸㝡ㄴ㉣户㈷捦㈰㑡㠳ㄸ㐸昹㥦愰捣晦㤴ㄴ㥣㥥ち㠷㤲昲㐶㑥㥢慤㘸攴收攰㔰挳㠷挹戴㤸㝥ぢ㐸㝣扤㉡ㅥ㠳㕥慢㠶搵搳㥢㌷㡦挲敢ㄲ昵〴㠸㤵扦ㅣ慦晤㝥㠲愷挵㤹扦〶㐴㍤〷㤶〳㔱㘹㕢㠹㌶㠲㈹㍡〶㈱㙡ぢ㔸づ㐴慣㍦㕢ㄷ捤ㅥ㍥てㄵて愱搹挸捥づ挷搴ぢ戰攳㈱ㄹ慥挵戰㠲㜶扣戲㡥〹搴㡢㘰㜸㕣㘰晣ㄵ晣收㔲㉦挳㠰摦㕥㈵㥥㝢㑢昵ち㌴摣㘳㙡愳戸㜹慦攲ㄵ㜷㐴戹㌷收〱㤰㜶晥挶摣㑡て㍣ㅤ㙦㑣昵㍡㈴ㄶ㤸戶㙥㡦攱愶㡣㘵戶扦㜹ㅢ搴搲㘰ㅣつ摥㠰〱㍢慥㡤〷㤷㙢搲摦㙤㙥戶㈶㑤愰摢㐴扡㝤〸〳㕢㤳㈶㐳㘶㙦搲㐷㘰㡢㌷改㘳㔸㜴戹㐹㥦挰搸㘸搲ㄴ㔶搰づ㌶搷愴㑦挱㜴愵㐹㥦挱慥㐸㤳㍥㠷㕡㥡㌴㤵㥢昷㉦㜰㡥㈶㑤㠷戴昳㈶㝤〱㌷㜷㤳扥㠴搴愳㐹㌳戹㈹〷㌱摢㔷摥〶戳㘸㌰㥢〶㕦挳㐰㥡㌴〷㕣慥㐹摦搹摣㙣㑤㍡㤸㙥㠷搰慤〷㙡戱㌵㘹㉥㘴昶㈶昱挰扢㜸㤳捡㘱搱攵㈶昹㘰㙣㌴改㌰㔶搰捥㘴收搱戵敡〹㕤㔷㥡挴愹愶㐵㥡挴㐹愸搲愴摦㜰昳㝡㠱㜳㌴改㐸㐸㍢㙦ㄲ㘷慤攲㤱昷㐹敡ぢ㤱㐷㤳敡戸㈹㐷㌳㕢愵户㐱㤲〶㈹ㅡ㜰愲慢㌴㈹つ㉥搷㈴捥㘵戵攲摡㥡㤴愱㥢㑥㌷捥㍢戵㌵㘹ㅥ㘴昶㈶敤っ㜵昱㈶㜱扡㙡㤷㥢戴ぢ㡣㡤㈶捤㘷〵㡥㈶㔵㐱搷㤵㈶㜱摡㙢㤱㈶敤〶戵㌴改ㄸ㙥摥㄰㜰㡥㈶㌵㐰摡㜹㤳㠶挲つ㡦扣㈶敤〱㤱〵㈶戵收㤷㕢ㄳ㌷愵㤹搹㌸挵搶挳㘰㈱つ㡥愵〱㈷摤㑡㤳㕡挰攵㥡挴㜹戵㤶㥢慤㐹慤㜴攳㡦㘱㈸捥㠱戵㌵㘹㌱㘴昶㈶㜱㜶㙣昱㈶㜱敡㙣㤷㥢挴㈹戶㐶㤳㤶戰〲㐷㤳㌸昳戶㉢㑤攲ㄴ摣㈲㑤攲攴㕣㘹搲㌲㙥摥㈸㜰㡥㈶ㅤて㘹攷㑤攲〱〶ㅥ㜹㑤ㅡつ㤱〵㈶戵㘶㤳㑥攴愶㥣挴㙣㘳扣つ㑥愶挱㜲ㅡ㜰〲戰㌴㘹〵戸㕣㤳挶摢摣㙣㑤㍡㠵㙥扦愵摢㜴ㄸ搸㥡㜴ㅡ㘴昶㈶捤㠰扡㜸㤳㌸㡤户换㑤攲㜴㕦愳㐹愷戳〲㐷㤳㌸ぢ戸㉢㑤㥡〳扢㈲㑤攲㐴㘱㘹搲㤹摣㍣捥ㄸ㜶㌴改㙣㐸㍢㙦ㄲ㘷ㄶ攳㤱搷㈴㑥㉦昶㘸搲戹摣㤴㤵捣挶愹挷ㅥ〶攷搱攰㝣ㅡ㜰㌲戲㌴㘹ㄵ戸㕣㤳㌸摦搸㜲戳㌵改〲扡㕤㐸户㜹㌰戰㌵改㘲挸散㑤攲慣攱攲㑤攲㤴攲㉥㌷㠹㔳㡦㡤㈶晤㡥ㄵ㌸㥡戴〰扡慥㌴㠹㔳㤳㡢㌴愹〹㙡㘹搲㈵摣扣㘶㜰㡥㈶慤㠱戴昳㈶㜱㤶㌳ㅥ㜹㑤攲㔴㘷ぢ㑣㙡捤㑦搲攵摣㤴戵捣挶㘹搰ㅥ〶㔷搰㘰ㅤつ㌸昶㤶㈶慤〷㤷㙢ㄲ攷㍥㕢㙥戶㈶㙤愰摢㤵㜴㕢づ〳㕢㤳慥㠶捣摥愴ㄵ㔰ㄷ㙦ㄲ愷㌷㜷戹㐹㥣〶㙤㌴改ㅡ㔶攰㘸搲愹搰㜵愵㐹愷挳慥㐸㤳捥㠰㕡㥡㜴ㅤ㌷㡦㌳愹ㅤ㑤摡〸㘹攷㑤攲㡣㙢㍣昲㥡㜴づ㐴ㄶ㤸搴㥡㑤扡㠱㥢㜲㈳戳㜱㑡戶㠷挱㑤㌴昸〳つ㌸㐹㕢㥡㜴㌳戸㕣㤳㌸て摢㜲戳㌵改ㄶ扡摤㑡㌷捥㤹戶㌵改㜶挸散㑤攲㙣敡攲㑤攲㔴敢㉥㌷㠹㔳戲㡤㈶摤挱ちㅣ㑤扡〲扡慥㌴㘹㍤散㡡㌴㘹〳搴搲愴扢戸㜹㔷㠲㜳㌴改ㅥ㐸㍢㙦ㄲ㘷㝦攳㤱搷愴㙢㈰戲挰愴搶㙣搲㝤摣㤴晢㤹敤㕡㙦㠳〷㘸昰㈰つ慥㠳㠱㌴改㈱㜰戹㈶㜱㑥戸ㄵ搷搶愴㍦搲敤㘱扡㜱晥戶慤㐹㡦㐰㘶㙦ㄲ㘷㜶ㄷ㙦搲㥤戰攸㜲㤳㌸㍤摣㘸搲㈶㔶攰㘸ㄲ㘷㡤㜷愵㐹㥣㍥㕥愴㐹㥣㔸㉥㑤㝡㡣㥢挷ㄹ收㡥㈶㍤づ㘹攷㑤攲㑣㜴㍣昲㥡昴㄰㐴ㄶ㤸搴㥡㑤㝡㠲㥢昲㈴戳㜱慡扡㠷挱㕦㘸昰ㄴつㅥ㠶㠱㌴㘹㌳戸㕣㤳㌸㍦摤㜲戳㌵改㘹扡㍤㐳户愷㘰㘰㙢搲戳㤰搹㥢挴㔹收挵㥢挴㈹攸㕤㙥搲㌳㌰㌶㥡昴ㅣ㉢㜰㌴改慦搰㜵愵㐹㥣捡㕥愴㐹㥣攴㉥㑤㝡㥥㥢挷搹敥㡥㈶扤〸㘹攷㑤攲慣㜸㍣昲㥡挴愹昱ㄶ㤸搴㥡㑤㝡㤹㥢昲ち戳㜱摡扣㠷挱慢㌴㜸㡤〶㥣㐸㉦㑤摡ち㉥搷㈴捥㤵户摣㙣㑤㝡㥤㙥㝦愳摢㍢㌰戰㌵改㑤挸散㑤㝡ㄷ敡攲㑤㝡てㄶ㕤㙥搲晢㌰㌶㥡昴ㄶ㉢㜰㌴㠹戳改扢搲㈴㑥慢㉦搲愴㡦愰㤶㈶扤捤捤攳捣㝢㐷㤳摥㠱戴昳㈶㝤ち㌷㍣昲㥡昴㍦㄰㔹㘰㔲㙢㌶改㍤㙥捡晢捣挶㈹晣ㅥ〶ㅦ搰攰㥦㌴攰愴㝥㘹搲㠷攰㜲㑤晡挲收㘶㙢搲㐷㜴晢㤸㙥㍦挰挰搶愴㑦㈱戳㌷㠹戳敦㡢㌷改㈷㔸㜴戹㐹㈵愵㔶㤳晥㠷ㄵ㌸㥡愴愰敢㑡㤳㌸挵扦㐸㤳捡愰㤶㈶㝤捥捤㘳㍦ㅣ㑤晡㌷愴㥤㌷㠹慢〵戰㕤㜹㑤慡㠰㜴ㄳ愴㜹㈷㘲扦攴愶㝣挵㙣㥡户挱搷㌴昸㠶〶㕣㘰㈰㑤晡ㄶ㕣慥㐹㝤㙣㙥戶㈶㝤㐷户晦搰㡤昳晤㙤㑤晡〱㌲㝢㤳晡㐱㕤扣㐹㕣㈶搰攵㈶敤〸㘳攳㤳昴㈳㉢㜰㌴㘹〰㜴㕤㘹ㄲ㤷ㅢㄴ㘹ㄲㄷ㈲㐸㤳㌸㔵㐶つ〲攷㘸㔲㈹愴㥤㌷愹ち㙥敥㈶つ㠶㜴㤳扢㐹昸㈵㐲慣〹㘱戶㕤扤つ㝣㌴攸㐹〳㉥㜶㤰㈶㔵㠰换㌵㘹愸捤捤搶㈴晥㝣愶收愷ㅢ搷ㅥ搸㥡搴ㅢ㌲㝢㤳戸㉡愱㜸㤳戸㘴愱换㑤攲搲〶愳㐹㝤㔸㠱愳㐹㕣昱搰㤵㈶㜱改㐳㤱㈶㜱㔱㠴㌴愹㤲㥢ㄷ〷攷㘸搲㌶㤰㜶摥愴〴摣摣㑤ㅡ〱改㈶㜷㤳戶攵愶㙣挷㙣㕣㘶攱㘱戰㍤つ㜶愰〱ㄷ㕥㐸㤳晡㠱换㌵㠹㙢㉢㉣㌷㕢㤳晡搳㙤㐷扡㑤㠲㠱慤㐹㍢㐱㘶㙦搲㘴愸㡢㌷㠹换㈷扡摣㈴㉥戳㌰㥡㌴㤰ㄵ㌸㥡挴搵ㄷ㕤㘹ㄲ㤷㘱ㄴ㘹ㄲㄷ㘸㐸㤳〶㜱昳戸㔲挳搱愴㉡㐸㍢㙦ㄲ㔷㜴戸㥢挴㘵ㅤ㥢摣㑤摡㤵㥢戲ㅢ戳㜱挹㠷㠷挱㄰ㅡ散㑥〳㉥〲㤱㈶つ〵㤷㙢ㄲ搷㜹㔸㙥戶㈶敤㐱户㍤改㤶㠴㠱慤㐹㝢㐱㘶㙦㔲ち敡攲㑤攲㔲㡥㉥㌷㈹〳㘳愳㐹挳㔸㠱愳㐹㍡㜴㕤㘹ㄲ㤷㠴ㄴ㘹搲㝣愸愵㐹晢㜰昳敡挱㌹㥡戴㉦愴㥤㌷㠹慢㑢摣㑤攲ㄲ㤳㑤敥㈶㠵戸㈹㘱㘶攳昲ㄳて㠳〸つ愲㌴攰㠲ㄴ㘹㔲っ㕣慥㐹㕣㜳㘲戹搹㥡㔴㑤户㌸摤㡥㠳㠱慤㐹〹挸散㑤攲捡㤱攲㑤攲戲㤲㉥㌷㠹换㑦㡣㈶㡤㘰〵㡥㈶㥤〴㕤㔷㥡戴ㅣ㜶㐵㥡戴〲㙡㘹搲㐸㙥摥㈹攰ㅣ㑤摡ㅦ搲捥㥢㜴㉡摣摣㑤㍡つ搲㑤敥㈶㡤收愶㡣㘱戶搳扤つ挶搲愰㤶〶㕣ㅣ㈳㑤ㅡ〷㉥搷㈴慥㝦戱攲摡㥡㌴㥥㙥ㄳ攸挶戵㉡戶㈶㑤㠲捣摥㈴慥㘲㈹摥㈴㉥㜱改㜲㤳戸ㄴ挶㘸搲㘴㔶攰㘸搲㈵搰㜵愵㐹㙢㘰㔷愴㐹㤷㐱㉤㑤㍡㤰㥢挷搵㌴㡥㈶㑤㠳戴昳㈶㜱搵㡤扢㐹敢㈰摤攴㙥搲っ㙥捡㑣㘶攳戲ㅣて㠳㠳㘸㌰㡢〶ㅢ㘰㈰㑤㥡つ㉥搷㈴慥挵戱摣㙣㑤㥡㐳户㠳改挶㜵㌳戶㈶ㅤち㤹扤㐹㕣㔱㔳扣㐹㕣㙥搳攵㈶㜱㔹㡥搱愴戹慣挰搱㈴慥搶改㑡㤳戸㙣愷㐸㤳戸愰㐷㥡㜴㌸㌷㡦㉢㝢ㅣ㑤㍡〲搲捥㥢挴ㄵ㐰敥㈶摤〳改㈶㜷㤳㡥攲愶搴㌱ㅢ㤷〸㜹ㄸㅣ㑤㠳㈴つ敥㠳㠱㌴㈹〵㉥搷㈴慥ぢ戲摣㙣㑤㑡搳㉤㐳户㍦挱挰搶愴㉣㘴昶㈶㍤づ㜵昱㈶㜱改㑦㤷㥢昴〴㡣㡤㈶捤㘳〵㡥㈶㍤〹㕤㔷㥡挴㈵㐴㐵㥡挴挵㐵搲愴㝡㙥ㅥ㔷ㄹ㌹㥡戴〰搲捥㥢挴搵㐸敥㈶㜱㐹搲㈶㜷㤳ㅡ戹㈹㑤捣挶攵㑡ㅥ〶捤㌴㔸㐸〳㉥㘰㤲㈶ㅤぢ㉥搷㈴慥㔱戲摣㙣㑤㙡愱㕢㉢摤摥㠰㠱慤㐹㡢㈰戳㌷㠹㉢㡤㡡㌷改㉤㔸㜴戹㐹㝦㠷戱搱愴挵慣挰搱愴户愱敢㑡㤳戸㥣愹㐸㤳摥㠵㕡㥡戴㤴㥢昷ㅥ㌸㐷㤳㡥㠳戴昳㈶㝤〰㌷㜷㤳晥〹改㈶㜷㤳㑥攰愶㥣挸㙣㕣㍡攵㘱㜰ㄲつ㑥愶〱ㄷ㔳㐹㤳㤶㠳换㌵㠹敢愵㉣㌷㕢㤳㔶搰敤ㄴ扡㝤つ〳㕢㤳㑥㠵捣摥㈴慥㝡㉡摥愴㙦㘱搱攵㈶㝤〷㘳愳㐹愷戱〲㐷㤳戸愲慡㉢㑤攲搲慡㈲㑤晡ㄱ㙡㘹搲ㄹ摣㍣慥扥㜲㌴改㉣㐸㍢㙦㤲攲㌸ㅦ㐸㌸㘷ぢ㤵㐲扡挹摤愴㜳戸㈹攷㌲㕢て㙦㠳㤵㌴㌸㡦〶㘵㌰㤰㈶㥤て㉥搷愴㥥㌶㌷㕢㤳㔶搱敤〲扡〵㘰㘰㙢搲㐵㤰搹㥢戴つ搴挵㥢昴㉢㔸㜴戹㐹摢挲搸㘸搲挵慣挰搱愴敤愰敢㑡㤳㜶㠰㕤㤱㈶昵㠳㕡㥡戴㥡㥢搷ㅦ㥣愳㐹㤷㐲摡㜹㤳〶挰捤摤愴㥤㈰昵㘸搲㘵摣㤴换㤹㡤㑢捡㍣っ搶搲攰ちㅡ散っ〳㘹搲㍡㜰戹㈶㔵搹摣㙣㑤㕡㑦户つ㈰攵㝢挱愰㙢慢㡢㌸㘱㉦㘰㕢昲挵戹戱慤摢㘴て㕡㤴㙣挰捤ㅢ㘶㘰晤㐱ㅢ㐵扦㠴挹愷㘵挶㉡㤰晣摦㡣㜶摥搳〱ぢ愷㘴ㄳ㝥㜳攴㈰㙣㔹㍥〶㑥㕢㜳摢㕡㘹昹昳㔶㠹昸换敢晥昳搳㑦㕤换挲户㐷捦挵晣㠹搲扡扡㤲ち收㐴㤳戰ㅣ昰㉡㌴㡣㜳收戹㡥愱挸㐴散扣㐵ㄳ㡣戶㙤挷戴㔱㑥㄰ㅥ搶挰摢扤㜸捤㌷㜵捥挷扥ㅡ〹ㄵ㈷㘵换ㅢ昶ㅡ㜲〸挶㘷㜹㄰搲㑥攷昲挲〱慢挱㌸慢㜷㜶摢戲〶捣愴收㑢晥㈸愷昱㡡㔳㐷つ㌵捡㙢㙥㈹挳愲户晣㥦摣捤昹摥㡤㔰扤戶换晢㠹㘳㜱愳㘶㌸慡㈹晦つ〰㉥攸捦愲㍢㌰愵て晦㝣搷愱挴敤愶搵愷㕢㥡㕢㥢戳㙤㔵戳戱ㅡ愰㡡㍦㝡㡤㥦攸〹㡥㈹㍦っㄱ㍤㜳㜲挳捡㥡㜸㤷ㄲ㘹㤳㝦㐱㔳昳㤲㈶愹愶扣㤵扦晤㉤㜸昵散挹㌴㕣㉤㈲㝦扢〱戸㐰〸㠵昲㉦㄰㌶㔱昵㙤㐴慣摤㙢挷搶捥慡㑢愶戲㌵㌵㌵㠹㘰㜵㍣㔸ㄳ慤㑥㐴㙡攲戱㙣㍡ㅢ㑡挴㐳挹敡㔴㌶ㄶて㐴㑣ㅦ敤㝡昸〴愲ㄶ㜷〳戹㤸挵㔱㔷㔹つ㡥㠹㝤㤲散扦㐸〲㜱㐴挶〳㍦㌰㡦㍣扤㙢挷搶挹㈴收㔹昸㐹㙤摦ㅦ㈰搹〶ㄲ攷㕤㕤㝣㌷㐳摣ㄷ㘲摢晡㠰㐰㡤ㄹ㐵ㅢ㡣㔰摡慤戰搰慡昰㑡㡤㠰㥣㝢㈴扦㥡づ攸昹㠹㘱㉥扦㜶〷㉣昰捥㔷晢㠱攵扢㕦扢ㄳ〲㌵ち慦〴改扢挸搱㥦捦〳㈰攵扢㔳㑤㠱㍢摦ㄳ㄰㤶㘸㙣㌴㝢慡㈶㐱挲扥㍡晢㌲挶っ攵扢て㜶㐶㍢㔲攱㠴ㅥて㠷㈲搵戱㜸㈶ㅡち㠵㔲搱㙣㍣㕣㤳搱ㄳ㈱㕤㡦挴㤲挱挰㔸㉢晤晤昰〹搴㕡㥣戴㘳㥣挵㔱㔷挹㔹戶摤搳㡥〹㠸㡣㐷㠹挶㜶㘸散㠰㐶扣〳㥣慥㉢昲㍤愸㝣㠴昲愱㜸愵㌸㘵搷〰㜸ㄴ㌰攸〰昸㌱㔸㄰攰㈹搰ぢ挰㝦㠲㐰㑤〵㈷〰㍦㑥㡥晥㝣㑥㠷㔴〰㑥㈰㠴ㅢ攰戸㈷挰㌳捤㔰扥扦㈰㤴〱㜰㉣ㅤ㡡㐵㔳㔹㍤㥥㠸㐴愲挱㙣戴㈶㕤愳㔷㐷㈲㝡㈴㤴つ㠶愳搱㘴攰㈰㉢晤㔳昰〹捣戲㌸〱㜸戶挵㔱㔷㌹〷㕣昷〰㝣㌰㈲攳攱〲昸㄰㑢扥て㤵㕢㔰㠴戶㌷挱㤹ぢ戹〱昰摥づ㠰㕦㠴〵〱㍥っ㝡〱昸㈵〸搴㙦挰〹挰㉦㤳愳㍦㥦㐷㐲㉡〰敦改〹昰㔰㑦㠰敢捣㔰扥慤〸㘵敥㔰㐲搹㑣㈶ㅥ㡡〴㠳㤱㘰㌴ㄵ慣㐹㐴㤲ㄹ散㐸戲㤱㐴〶昷㔵愸捥〶㡥戶搲扦づ㥦㐰搲攲〴攰㤴挵㔱㔷㤹〶搷㍤〰㘷㄰ㄹてㄷ挰㥣㈶㉢昲〸㤵晦㐰ㄱㅡ搷㈲㈹㑥㤵㌵〰摥挹〱昰㝢戰㈰挰昳愱ㄷ㠰摦㠷㐰ㅤ〳㑥〰晥㠰ㅣ晤昹㙣㠰㔴〰敥攷〹昰昶㥥〰㌷㤹愱㝣ㅦ㈳㤴〱㜰㜵㌸㥤㑣㘴㘲搹敡㐸㑡㡦㔶㐷戳挹敡㜰㑣㡦愷㌳㤹㠴㥥㡣愴㠳㝡㐰愶愷戲晥㑦攰ㄳ㔸㘸ㄵ㈳〰ㅦ㙢㜱搴㔵戶㠰敢ㅥ㠰㕢ㄱㄹてㄷ挰㙤㤶㍣㐱攵ㄷ㈸㐲慢㈱㌸㡢㈱㌷〰昶㍢〰晥ㅡㄶ〴㜸〹昴〲昰㌷㄰愸㘵攰〴攰㙦挹搱㥦捦攳㈱ㄵ㠰㝤㥥〰㤷㜹〲㝣愲ㄹ捡昷〳㐲ㄹ〰〷㠳戱敡㐴㜵㔶㑦搶㐴戲搱㐸扣㈶㤹捤㈴搲㝡㈲ㄲ慤捥㘶攲㠹㔰㌲㈰㔳㑢㔹晦㡦昰〹㥣㙣ㄵ㈳〰㉦户㌸敡㉡㔷㠰敢ㅥ㠰㑦㐱㘴㍣㕣〰晦搶㤲ㅦ㐰㘵㌹づ扦戵晤〹づ愷愸ㅡ〰㝦晢㥤㝤ㅦ㕣〱ぢ〲㝣㍡昴〲㌰敦愸愷捥〴㈷〰晢挹搱㥦捦戳㈱ㄵ㠰扦㐴〸昷㍥昸摦㤰扡扦攴捥㌵㐳昹晡㈲㤴戹て捥挴㌲㌵攱戸㕥㥤㠹〲㔴㍤㥣ち挶㘳愹㔸ㄲ㠷㈲挹㜴慣㍡㤹ち挸戴㔰搶㕦〹㥦挰㜹㔶㌱〲戰捣〸戵㜴㤵慢愰敢ㅥ㠰㉦㐰㘴㍣㕣〰㕦㘸挹挷㔳戹〳ち搴挶攱㤵扡ㄸ㜲〳攰てㅣ〰敦〸ぢ〲晣㍢攸〵攰〱㄰愸㑢挰〹挰㍢㤱愳㍦㥦㙢㈰ㄵ㠰摦昱〴昸㙤㑦㠰㉦㌷㐳昹㜶㐱㈸〳攰㐸㜵㑤㌰㥥慤㡥㐷㘳㝡㄰㄰愷㔲挱㔸㉣ㄱ㡡敡㠹敡㜸㌸㤲搱㈳〱㤹搲挹晡慢攰ㄳ戸挲㉡㐶〰㤶搹㥣㤶慥㜲㍤㜴摤〳昰〶㐴挶挳〵昰㤵㤶晣㐰㉡昷㐰㠱摡ㄴ扣㔲㔷㐳㙥〰晣戲〳攰扤㘰㐱㠰慦㠱㕥〰ㅥ〶㠱扡づ㥣〰扣㌷㌹晡昳戹ㄱ㔲〱昸㜹㑦㠰㥦昳〴昸〶㌳㤴㉦㠸㔰〶挰㈱㍤ㅣ㐹㔷敢搵搱㜸ㄶ㕦㜲㤹㔰㈲㔹㔳㤳㡣〶㈳愱㘸㑡捦㘲㝦ㄱ戸搱㑡ㅦ㠲㑦攰㈶㡢ㄳ㠰㘵㈶㈶户㡤扡捡㥢愱敢ㅥ㠰㌹㝦ㄳてㄷ挰户㕡昲㠳愸慣㐱ㄱ摡㑣㠲㜳㍢攴〶挰㡦㍢〰摥てㄶ〴昸づ攸〵攰㤱㄰愸扢挰〹挰愳挸搱㥦捦㝢㈰ㄵ㠰㌷㜹〲摣敥〹昰㝤㘶㈸摦ㄸ㠴㌲〰挶㌷㕣㈸ㄶづ〵㐳㌸㕡㡢㐶搳㠹㐴㌸㥥挵ㅢ㌷ㅤぢ挶㔲㤱愴慥〷敥户搲㡦㠵㑦攰〱㡢ㄳ㠰㘵ㄶ㈵户㡤扡捡㠷愰敢ㅥ㠰㌹昷ㄲてㄷ挰て㕢昲㐳愹㥣㡣㈲戴㐳〸捥㈳㤰ㅢ〰摦攵〰㜸㉡㉣〸昰㈶攸〵攰㘹㄰愸挷挰〹挰搳挹搱㥦捦挷㈱ㄵ㠰㙦昳〴昸ㄶ㑦㠰㥦㌰㐳昹㘶㈱㤴〱㜰㈶㤹㡤㘴㜱攴ㅢ挴昷ㅡ摥戴挱㥡㜰㜵つ敥㐱ㅡつ㈷㤳㠹㔴㍡㥣〸挸㌴㐸搶㍦ㅢ㍥㠱扦㔸挵〸挰㑦㔹ㅣ㜵㤵㥢挱㜵て挰㥣㌷㠹㠷ぢ攰㘷㉣昹㤱㔴ㅥ㡥㈲戴㈳〸捥戳㤰ㅢ〰㕦攳〰昸㐸㔸㄰攰攷愰ㄷ㠰㡦㠲㐰㍤て㑥〰慥㈳㐷㝦㍥㕦㠴㔴〰摥攰〹昰㍡㑦㠰㕦㌶㐳昹搲〸㘵〰㥣搲慢㤳㘹㍤㤲〸挵愳攱㘸㜵㍡㔲ㄳ㠹愷㠳ㄸ㘴〴戳昱㜸㔴㑦㐵〳慦㔸改㌳昰〹扣㙡㜱〲昰㙢ㄶ㐷㕤攵㔶㜰摤〳㌰攷㍣攲攱〲昸㙦㤶㍣㑤攵〲ㄴ愱愵〸捥㥢㤰ㅢ〰㕦攴〰㤸㌷敢㈵挰㙦㐱㉦〰㌷㐳愰摥〶㈷〰㉦㈴㐷㝦㍥摦㠱㔴〰㍥摦ㄳ攰㤵㥥〰扦㘷㠶昲戵㈱㤴戹㡢挸㐴㜴ㅣ㐷挴㤲戱㙣㌸㥡㡥㈷ㄲ㝡㍡ㄳ捣㈴㘲挱㘸㍡㥣㑤㐷㔲〱㤹㝥挸晡ㄷ挱㈷昰㠱㔵㡣〰㉣㌳て㉤㕤攵㠷搰㜵て挰ㅦ㈱㌲ㅥ㉥㠰㍦戶攴晣扤㘳敤〴ㄴ愸捤挷㉢昵㈹攴〶挰愷㌸〰㍥ㄹㄶ〴㤸戳て〵攰攵㄰愸捦挱〹挰㉢挸搱㥦捦㝦㐳㉡〰㥦攴〹昰〹㥥〰㝦㘹㠶昲㥤㠶㔰〶挰搵㐱ㅣ㐵攸搱㜴㈴ㄶ捥㐶㐳㤱㙣㌲ㄶ㡤㈵㜰扢攲㜴㈴ㄸ挱㥥㈳ㄳ昸捡㑡㝦㍡㝣〲㕦㕢㥣〰晣㡤挵㔱㔷昹㉤戸敥〱昸㍢㐴挶挳〵昰㝦㉣㜹㌳㤵㉢㔱㠴搶㐴㜰㝥㠰摣〰昸㔸〷挰慢㘰㐱㠰㌹㜳㔰〰扥〰〲昹㐱㉣〱昸㐲攱㑣㠰㑢㜱㘸㉦〰㌷㝡〲扣挰ㄳ攰㌲㌸㌱㤴㙦㌵㐲ㄹ〰攳捣㐳戰㈶ㅤ㑢㈵㘳㤱㔸㌴愴㈷㔲㌸㔴ぢ㈵昰㉡㤹㡤㠶㈳㜸〷㤷㥢㍥摡㈵昰〹昸㉣㑥〰敥㘹㜱搴㔵㔶㠰敢ㅥ㠰㌵㐴昶〲搸㙦挹ㄷㄱ攰㜵㈸㐲㙢㈳挰扤㈱㌷〰㍥摡〱昰㤵戰㈰挰㝤愰ㄷ㠰慦㠲㐰㔵㠲ㄳ㠰慦㈶㐷㝦㍥户㠱㔴〰㍥挲ㄳ攰挳㍤〱摥搶っ攵晢㍤㐲㤹晢攰㑣㍣㥣つ愶㈳㤹㑣㈴㡤愳摦㈴捥愶㘵㘲昱㘰㉣ㄴ慤挹愶㌳改㑣㘰㍢㉢晤㐶昸〴戶户㌸〱㜸〷㡢愳慥戲ㅦ戸敥〱戸㍦㈲㝢〱捣㘹㝦㈲㍦㥥〰摦㠲㈲戴攳〸づ愷晥ㄹ〰捦㜰〰㝣㍢㉣〸昰㐰攸〵攰㍢㈰㔰㠳挰〹挰㜷㤲戳〰慥㠲㔴〰㍥搰ㄳ攰挹㥥〰敦㙡㠶昲摤㡢㔰〶挰挱㘴ㄸ晦㜰ㄴ㥣㑣㈶愳㘱ㅣ㤹挵㔳搵攱㘴㉡ㅣ慣挶ㄱ㜱㈸ㄹづ散㘶愵扦て㍥㠱㈱ㄶ㈷〰敦㙥㜱搴㔵づ〵搷㍤〰敦㠱挸㕥〰敦㘹挹㔷㄰攰㜶ㄴ愱㉤㈷㐰㝢㐱㙥〰扣扦〳攰㐷㘱㐱㠰㠷㐱㉦〰㍦〶㠱摡〷㥣〰晣㈷㜲ㄶ挰晢㐲㉡〰㡦昰〴戸挶ㄳ攰㤰ㄹ捡昷㈴㐲ㄹ〰㠷㠲改㔸㍡ㅥ〹㠷㔳昱㔴㌴㥤慤㐹挵㙢㘲愱㔰㈲㤸づ攲㤰㌸㤹㐸〶㘴慡ㅣ敢晦ぢ㝣〲ㄱ慢ㄸ〱㌸㙡㜱搴㔵挶挰㜵て挰搵㠸散〵㜰摣㤲㥦挱〲㥦㐳ㄱ摡改〴㠸㔳敥っ㠰昷㜱〰晣〲㉣〸昰〸攸〵攰ㄷ㈱㔰㈳挱〹挰㉦㤱戳〰摥ㅦ㔲〱昸搷㥥〰敦攱〹昰㘸㌳㤴敦㌵㠴㌲〰收捤搴㘲㠹㜸㈲慥㐷挲搱㘴ㄶ愳戸㘴㈲㤴㡤愵搳㌵愱敡㔰㌰㥥っ挸㌴㌷搶扦ㄵ㍥㠱戱㔶㌱〲㜰慤挵㔱㔷㌹づ㕣昷〰㍣ㅥ㤱扤〰㥥㘰挹㔷戲挰户㔱㠴㜶㉥〱㥡〴戹〱昰㐰〷挰敦挲㠲〰㑦㠶㕥〰㝥て〲㜵㈰㌸〱昸㝤㜲ㄶ挰搳㈰ㄵ㠰晢㝢〲扣㠳㈷挰㌳捣㔰扥㡦㄰捡〰㌸㕣㤳ち搵攰昴㑥つ㉥㉥㐵〱㜶㉡ㄱづ㘵㈳改㘴㜵㈸㥡㡤㔴㈷愲〱㤹愲挶晡㍦㠶㑦攰㈰慢ㄸ〱㔸㘶愷㔹扡捡搹搰㜵て挰㜳㄰搹ぢ攰㠳㉤㌹㝦攷㕡晢㌷ち搴㉥㈴㐰㠷㐲㙥〰摣换〱昰㔷戰㈰挰㜳愱ㄷ㠰扦㠶㐰ㅤづ㑥〰晥㠶ㅣ晤昹㍣〲㔲〱戸愷㈷挰攵㥥〰ㅦ㘵㠶昲㝤㡦㔰〶挰挹㔴㈲㥡挹㔴愷㜰晡㉣ㄳ㑤㘴㈲愹敡㐸㌵挶㜰㠹㥡㔸㈶㕣㡤㍤㐵㐰愶㤷戱晥ㅦ攰ㄳ㌸摡㉡㐶〰㤶㤹㘵㤶慥㌲〵㕤昷〰㥣㐶㘴㉦㠰㌳㤶㝣つ㡢㈸挳愵㐳敤㔲㠲㤳㠵摣〰昸扢㙦敤愷㉢㝢挲㠲〰捦㠳㕥〰慥㠰㐰搵㠳ㄳ㠰㌵㜲昴攷㜳〱愴〲昰㔷〸攱㍥㕤昹〵愴敥搳㤵㡤㘶㈸㕦ㅦ㠴㌲〰㡥搷挴挳戱㈰㉥ㄷ攱㍣㝢㌴ㄳ〹㈶㌳搱㥡㐴㌶㔳㤳㠹攰㥣〴捥㑥〴㘴㙡ㄸ敢敦ぢ㥦㐰戳㔵㡣〰㉣戳挲㉣㕤攵戱搰㜵て挰㥣㑢收〵㜰慢㈵㕦捦㈲戶㐷㠱摡㍡㠲戳〸㜲〳攰㝦㍡〰敥てぢ〲扣ㄸ㝡〱㜸㐷〸搴㔲㜰〲昰〰㜲昴攷昳㌸㐸〵攰㜷㍤〱晥㠷㈷挰㈷㤸愱㝣㠳㄰捡〰ㄸ摦㘶搹㙣〸ㄷ攵㌲戱㥡㈸昶扣㌵㝡㑤㍣ㄸ挷㔷ㅦ昶て㤱㈴づ搳㘴㕡ㄷ敢摦〵㍥㠱㤳慣㘲〴㘰㤹搱㘵改㉡㤷㐳搷㍤〰㜳ㅥ㤸ㄷ挰愷㔸昲㙢㔹挴㔰ㄴ愸㕤㐳㜰㑥㠵摣〰昸ㄵ〷挰扦㠶〵〱㍥つ㝡〱㜸㉦〸搴ㄹ攰〴攰㘱攴攸捦攷㔹㤰ち挰㉦㜸〲扣挵ㄳ攰㜳捣㔰扥㝤ㄱ捡〰㌸㕡ㅤ搶㔳㌵攱㜰㌴㔱ㅤ㡥敡戱㜰㑤㍣ㅡ捦㔴敢搹㐴㍡ㄴ搴㘳㈱㍤㜰慥㤵㍥〸㥦挰㑡㡢ㄳ㠰㘵㌶ㄶ户㡤扡捡昳愱敢ㅥ㠰㌹㠷换ぢ攰ぢ㉣昹㡤㉣㈲㡥㈲戴ㅢ〸捥㐵㤰ㅢ〰晦搹〱昰〸㔸㄰攰㡢愱ㄷ㠰昷㠳㐰慤〶㈷〰㡦㈴㐷㝦㍥㉦㠵㔴〰㝥搴ㄳ攰㐷㍣〱扥捣っ攵ㅢ㡤㔰收㍥戸〶㌷㡤挷㔷㕣㌸㤶㡣㐷ㄳ㍣愱㠶ㄳ挴挹㔰㉣㤹挹攸㌵㌸户ㄶ㤰改㔴慣㝦っ㝣〲㙢慤㘲〴㘰㤹㐹㘵改㉡搷㐱搷㍤〰㜳晥㤵ㄷ挰ㅢ㉣㌹㝦㑦㕣㥢㠴〲㌵晥㙣戹扡捡慡㜲ち㐴㜴攴㔳㕤㙤㐹㐳㘴捤扦挰㌵㤰攲㠱㝢戳挰戶㑦㡦昲敢挱㜸晥挶愹㌱㑦㘳㌶㝥戹㑥ㅦ㕥㍢㌶㍥㝣晣搲戴摥挰摦㤲挵㙣づ戸㤶㙣摦㌸戹ㄵ㉦㜱攷攷㌹捤㘳攴㔷㑥㌹㜵㘷ㅢ㙢挲挷㌰敢慥搳扢㜷㐸慣ㅦㄲ戶摣㘶戴攴晣㜰ㄳ㘵㑣㘸㠲㘲ㄸ敦㔱扤㝤〷㘷扢㝤昲㑥ㅤ㔲晣㘲㌴㝥换㔶捦㔸ㄱ㕢昱戳㔲㘵愵㍤搴㕥㕥扦㠴㙤摥㈲ㄸ㜷攵戵〲㡣㙦㕡搴戸ぢ戶㘱㈷㡦㥦捤ㅢ㕢摦㈶搳㥣〶㐲慦戴㡤㠰挷㌷ㅤ摢敢ㅢ㌵㘴捣㤰㔰㑤昹㙤㜸愷晤ㅦ戲昰捤摢㌱戱㠸㌹昹攷搷㘶㈲愴攲㥢㡡昱㈸㔲㥣收㌲〴㉦昲㙦㜸㝢ㄳっ戶攲搷摦㕤㜷〲扥搱㔴戸敥〴㝣〷㈲挹㈷攸㄰㈴挹扤ㅤ敥戴愴㡥户挳㕤㤰攲㔱愲捤㠵㙤㥦ㅥ敡㝥㌰㝣㑢㈸㡤㔳㕤㝣㠷㕢㕢ㅥ㡥慡㙢㤱捦慡搶慦ㅤ挱つ㜸〴㌶㐳㍣㙡摥㔰愸收昵愶挲㜵㤳摥挷㤸㤳㤱㔲昶㥡晦㘴㐹ㅤ㌵㍦づ㈹ㅥ㤸㌶㙦搴晣ㄴㄸ愳收扦攰㤵㡦敦㑥改㔶㈴愶搶㌸㙡㥥捦㥡㌹ㄹ㘳㠸㐷捤ㄷㄷ慡昹㈲㔳攱扡㝦敥㡢㠸㈴㌵㌷搹㙢㝥挹㤲㍡㙡㝥ㄹ㔲㍣㌰昹摣愸昹㜵㌰㐶捤㥣㤰攱㙢戱㙡づ㔵慢㤵㡥㥡摢㔸昳㍦㘰㌳挴愳收㌳ぢ搵㝣㠶愹㜰摤摡昶㍤㐴㤲㥡㡦戳搷晣扥㈵㜵搴晣〱愴㜸攰慣愷㔱昳㈷㘰㡣㥡㌹挷挱㜷㤲㔵㜳愴㕡慤㜰搴扣㥣㌵㝦〱㥢㈱ㅥ㌵㥦㔰愸收攳㑤㠵敢慥戳㕦㈳㤲搴㝣扡扤收㙦㉣愹愳㘶捥㌳挰〳㜷挶㌴㙡晥ㄱ㡣㔱㌳愷つ昸捥戶㙡づ㔷慢㐵㡥㥡捦㘵捤扣ち㍦挴愳收㠵㠵㙡㙥㌶ㄵ慥ㅢ挲昲㙡扤搴㝣愱扤㘶戹㘴捦昸㡥㥡㜹改㕥㙡扥搸愸㤹搷搲㡤㥡㜹㈵摥户摡慡㌹㤲㔰昵㡥㥡㉦㘵捤扣戰敤㔵㜳愶㔰捤㘹㔳攱扡㔷㉢㉦㠰㑢捤敢散㌵换㔵㜰㔷捤扣ㅡ㉥㌵㙦㌰㙡收攵㘹愳㘶㕥摣昶㕤㤵慢㌹愸㡥㜴搴㝣つ㙢收戵㘲慦㥡攷ㄶ慡昹㔰㔳攱扡㡤㉡慦㈹㑢捤㌷搸㙢㤶ぢ换慥㥡㜹㠱㔹㙡扥挹愸㤹㔷㜵㡤㥡㜹扤搸㜷㜳慥收㤰㍡挸㔱昳慤慣㤹㤷㕦扤㙡㥥㕡愸收〳㑤㠵敢づ愷扣㑣㉢㌵摦㙤慦㔹慥搵扡㙡收㌵㕢愹昹㕥愳㘶㕥㈸㌵㙡收㈵㔸摦晤㔶捤攱㤰ㅡ敦愸昹㐱搶捣㉢㥡㕥㌵㡦㉥㔴昳〱愶挲㜵昳㔱㕥昹㤴㥡㌷搹㙢㤶换㥦慥㥡㜹ㄹ㔴㙡㝥捣愸㤹搷ㅥ㡤㥡㜹㔵搳昷㜸慥收戸㑡㌸㙡㝥㠲㌵昳㈲愱㔷捤搱㐲㌵㐷㑣㠵敢扥愰扣㤸㈸㌵㍦㘳慦㔹慥㈸扡㙡收㤵㐵愹昹㔹愳㘶㕥捥㌳㙡收㠵㐲摦ㄶ慢收㐸㔴敤攳愸昹〵搶捣敢㙥㕥㌵敦㔹愸收㍤㑣㠵敢㤶㥤扣㍥㈷㌵扦㘶慦㔹㉥搲戹㙡收挵㍡愹昹㜵愳㘶㕥㍤㌳㙡收戵㌷摦ㅢ㔶捤搱愰ㅡ散愸昹㉤搶捣㑢㔹㕥㌵て㉣㔴昳㑥愶挲㜵㌷㑤㕥昲㤲㥡摦戳搷㉣搷扤㕣㌵昳晡㤷搴晣㠱㔱㌳㉦㍡ㄹ㌵昳㜲㤶敦㐳慢收㜰㐴㙤敦愸昹㘳搶捣慢㐳㕥㌵〷ち搵㕣㘹㉡㕣㌷扡攴㔵㈴愹昹㕦昶㥡㡤㑢㐹昹晢㘷㕥㔲㤲㥡扦㌰㙡收㜵ㅣ愳㘶㕥㈱昲㝤㤵慢㌹愱㌴㐷捤摦戰㘶㕥㜰昱慡戹慣㔰捤㍤㑣㠵敢ㅥ㤴扣㌰㈳㌵晦㘸慦㔹慥捥戸㜰收㔵ㅡ愹戹〴ぢ㌳㜰㕣挷㑢㈳㐶捤扣攸攲㉢㠵搴㌸愲㡤慢ㅦ扥戱ㅦ搷㤵㐱愳㜸つ挳慢收㙦㘰敡㜹㉣晡戵愹㜰摤ㅥ㤲搷㍡愴㘶晥愲㜳敥㔸㔴㉥㜸戸㙡收㠵て愹戹户㔱㌳慦㌶ㄸ㌵昳㍡㠶慦慦㔵㜳㌸愶㍥㜷搴ㅣ㘰捤扣㉣攰㔵昳挷㠵㙡晥挸㔴㡣昶㉤㔹昳晤㕤㑦㑥㕣昱搸㌹㙡搹攴㤹摢㉢㕥㍥㤰㥡㜷戰搷㉣搷㄰㕣㌵昳㕡㠲搴摣摦愸㤹㈷昰㡤㥡㜹㘹挰㌷挰慡㌹ㄲ㔷敦㍡㙡ㅥ挸㥡㜹愶摤慢收户ち搵晣愶愹㜰摤㔴㤱㘷攴愵收㕤敤㌵换㘹㜹㔷捤㍣㍤㉦㌵て㌱㙡收㌹㜱愳㘶㥥㙤昷つ戵㙡づ搷愸㔷ㅤ㌵敦挹㥡㜹昲摡慢收ㄷち搵晣扣愹㜰摤敦㤰㈷戹愵收攱昶㥡攵㑣户慢㘶㥥昱㤶㥡㠳㐶捤㍣〵㙤搴捣ㄳ搸扥戰㔵㜳㈸愱㥥㜶搴ㅣ㘵捤㍣ㅦ散㔵昳ㄳ㠵㙡晥戳愹㜰摤㡡㤰攷㡤愵收ㄱ昶㥡攵攴戱慢㘶㥥㐴㤶㥡㐷ㅡ㌵昳慣慥㔱㌳捦〹晢昶户㙡㡥㠴搵㈳㡥㥡㐷戳㘶㥥㘲昵慡昹挱㐲㌵㍦㘰㉡㕣㜷〹攴愹㔸愹㜹㠲扤收ち㑢敡㌸ㄶ攵㜹㔹愹㜹㤲㔱㜳㕦昰㐶捤㍣捤敡㥢㘲搵ㅣづ慢扢ㅣ㌵㑦㘵捤㍣㙢改㔵昳慤㠵㙡扥挵㔴戸㙥攰搷ㅦ㤱愴收㔹昶㥡攵ㄴ愷ぢ攷〱戰㤵㥡攷ㄸ㌵昳摣愳㔱昳㈰扣昲ㅤ㤲慢㌹愸慥㜷搴㍣㤷㌵て㠵㡤㔷捤搷ㄴ慡昹㙡㔳攱扡户ㅥ㑦ㄸ㑡捤㐷搹㙢摥换㤲㍡㜰收搹㐳愹昹㘸愳收㈰㜸愳㘶㥥っ昴愵慣㥡㈳㌵敡ち㐷捤ㄹ搶捣㜳㙢㕥㌵㕦㕡愸收㑢㑣㠵敢戶㜷㈳㄰㐹㙡㍥挶㕥戳㥣㠸㜳攱㍣ㄲ戶㔲㜳㠳㔱㌳捦㤰ㄹ㌵昳晣㥡慦㈹㔷㜳㐴㕤攰愸㜹㈱㙢㥥〴ㅢ慦㥡捦㉤㔴昳㌹愶㈲晦㡥㜴㠱㈹㔶ㅤ㡢ㄱ㔷㕢㐲戲ㄴ挴㕦捥㔳㕡㥥攷㘶攴ㄶ㌱挳㙢攵㕥ㅡ㔸扥愵户㡡愰ㄲ㕢㔸㥥攵㔹慢㕥㔹慥敡搲攵㠶ㅥ㜲ㅢ戲㠶㕡㉥㌹敢㡤摢㙡戴㉣搰㕢愶攲㉥㌱戸㤹挶散晡㐶㜳昱ㄲ敥ㅥ挳摢ㅢ㔸㌷㙥搰㠴攳㜲㐱㕦㜶㐶ぢ敥攴搰㌳㍢戹ㄵ昷愲挹㔴㌴捥㑣戶戵改㉤㑤扦㠴㘵㡦㤸㈳挳㕦㉥挳㥦㜱户つ捦愵㙢㕣㤳㤶㝦愳〷摢つ㜷㍡昰戰㙥戸㔴捡扢㜱晣扣㐵㡦戲ち户㔴㥤㡥㍥换攵㥤㡦挲㍢捡愹㌰摣攱〳昷〵㘶㐷㤵搴㡢㝢捤㘹㈷戰换敤㈸㑥㐸㐹搹㑣戴扡搸搹㍢ㅥ㙡昴㙣慣㑢戶戴㈴㤷㔵㌴搶㌵攸㑤昳摡收㔷搴㉤挶改㑡摣搹〷挱㉡㉡㉡戴㤳昰㍦㌳昰ㄹ攰挹㌲㜹㜷㥦捣㔴换㐹㔶㠰昸搵㕣㈸昸捥㌲换㍤搱戳摣㔳挵㌴㔷敥㘹㜴㙦㐷㔸愳㕣㜵〴晣㔹戲㜶〶ㄴ戹㤴㍣搷㈵㈹捦愴昹㔹㈴㘷㠳昸ㄵ㑦㙣搹㔲戶㜹愶㕣㈹愶戹㤴攷搱摤㤶㜲扥㤵㜲ㄵㄴ戹㤴㍣㔵㈵㈹㉦愰昹㠵㈴ㄷ㠱昸搵㐲㘷捡〵㥥㈹㔷㡢㘹㉥攵㈵㜴户愵攴戹㉡搹捡㌵㔰攴㔲ㅥ㘷愵扣㡣收㤷㤳慣〵昱慢ㄳ㥣㈹㔳㥥㈹搷㡢㘹㉥攵〶扡摢㔲昲㔴㤳愴扣ち㡡㕣㑡㥥㈸㤲慤扣㥡收搷㤰㕣ぢ攲㔷㘷㍡㔳ㅥ收㤹㜲愳㤸收㔲㕥㑦㜷㕢捡㜳慤㤴㌷㐲㤱㑢挹昳㍣㤲昲㈶㥡晦㠱攴㘶㄰扦攲㐹ㅤ㕢㉦㘷㝡愶扣㑤㑣㜳㈹㙦愷扢㉤攵愵㔶捡㍢愱挸愵攴㘹ㅡ㐹㜹ㄷ捤敦㈶戹〷挴慦㜸㑥挶㤶㜲愲㘷捡晢挵㌴㤷昲〱扡摢㔲昲㍣㡤〰晢㄰ㄴ戹㤴㍣换㈲㈹晦㐸昳㠷挵〷挴慦㙥㜲愶摣摦㌳攵愳㘲㥡㑢昹㤸戸㤷㤸㜹㜱〶摣㑡昹㌸ㄴ戹㤴㍣㐹㈲㈹晦㑣昳㈷㐸㥥〴昱慢㝢㥤㈹㘳㥥㈹㌷㡢㘹㉥攵搳㜴户㙤攵㠳㔶捡扦㐲㤱㑢挹㜳ㅣ㤲昲㔹㥡㍦㐷戲〵挴慦㜸㐲挳〶散摥㥥㈹㕦ㄴ搳㕣捡㤷攸㙥㑢昹㠴㤵昲ㄵ㈸㜲㈹㜹㡡㐲㔲扥㑡昳搷㐸戶㠲昸搵戳捥㤴扢㜹愶㝣㐳㑣㜳㈹摦愴扢㉤㈵捦㔱㐸㉦晦づ㐵㉥㈵捦㌰㐸捡户㘹晥て㤲㜷㐰晣敡㜵㘷捡〱㥥㈹摦ㄷ搳㕣捡て攸㙥㑢挹㔳っ㤲昲㐳㈸㜲㈹㜹㠲㐰㔲㝥㐴昳㡦㐹㍥〱昱慢て㥣㈹户昱㑣昹㤹㤸收㔲㝥㑥㜷㕢捡㡦慤㤴晦㠶㈲㤷㤲攳㝢㐹昹〵捤扦㈴昹ち挴慦㌸㤸户昵戲挲㌳攵户㘲㥡㑢昹ㅤ摤㙤㈹扦戱㔲㝥て㐵㉥㈵㠷攷㤲昲〷㥡晦㐸昲ㄳ〸㙥㔴〲㙡㑢昹搳搷㕥㕦㝣愵ㄵ㌴捤愵散〱搶㥥戲っ㌱〴搸㜲㈸㜲㈹晤㤰㑡㑡ㅦ捤㝢㤲㔴㠰昸㔵㙦㘷捡慦㍣㔳昶ㄲ搳㕣捡摥㜴户㙤㘵挰㑡搹ㄷ㡡㕣捡ㅤ慣㤴㤵㌴て㤰㙣〳攲㔷ㅣ〹摢戶昲ㄳ捦㤴摢㠹㘹㉥攵昶㜴户愵ㅣ㘸愵散〷㐵㉥㈵挷戶戲㤵晤㘹扥㈳挹〰㄰扦ㅡ攲㑣昹㡥㘷捡㥤挵㌴㤷㜲㄰摤㙤㈹昷戴㔲㔶㐱㤱㑢㌹摣㑡㌹㤸收扢㤲散〶攲㔷㐱㘷捡慤㥥㈹㠷㡡㘹㉥攵ㅥ㜴户愵攴搸㔴㝡昹㙢㈸㜲㈹㐷㔸㈹昷愲昹㌰㤲扤㐱晣㙡愴㌳攵ㄶ捦㤴晢㡡㘹㉥㘵㤰敥戶㤴愳慤㤴㘱㈸㜲㈹㌹㌰ㄴ㘰㈳㌴㡦㤲挴㐰晣㙡㤲㌳攵㤳㥥㈹㙢挴㌴㤷㌲㐱㜷㕢捡愹㔶捡晤愰挸愵攴戸㑥㔲㡥愴昹㈸㤲晤㐱晣㡡㠳㌸摢摢愷摤㌳攵ㄸ㌱捤愵ㅣ㑢㜷㕢㑡づ散〴搸㜱㔰攴㔲ㅥ㘵愵ㅣ㑦昳〹㈴ㄳ㐱晣敡㘸㘷捡㝢㍣㔳㑥ㄱ搳㕣捡〳改㙥㑢㤹戱㔲㑥㠳㈲㤷㤲愳㉡搹捡改㌴㥦㐱㌲ㄳ挴慦ㅡ㥣㈹㙦昶㑣㌹㕢㑣㜳㈹攷搰摤㤶㜲愱㤵昲㄰㈸慣㤴攵㡢㈱摤捦敢㌲戸㌱〸戲晤捥挲㌰晣ㄴ〸㙥㜷愹㘷㌰㡥㔹㠸换改换挶㌷戵戵㉣㘳愰ㅥ戸〱㕤戹㕣㉣㉦㉢ㅤ昱昳㘲㜱㌴戴㌳㐲昱㔹㝥㍤㌶敦晦ㄱ㠷〳搴㡥㡢攸㡣㌸ㄲ捦㡡㔲㥦攲攰㡦ㅢ慣㌶㈲〳戳㡣ㄲ㠵㔲ㅣ㄰㡡攲昷愶攲〰㈸戴挳〱㔴㌹㐷ㄶ㕤ㅥ攲㌰昵捦晣㜹㤴摦㈰㤹㍡㠱挵㌱昵ㄱ攴昰㠲捦捡㤳㑣㘹〵㠷㈹敡㘴慢搶慢捤㕡慤慤㕢㙥㈹慥捡摢㍡づ㑣㘴敢慥戴㙦摤搱㑣㜱㉡㔴摣㐲㉤㐹㡥攳㄰㐹㥦戲愷攷㈰㠴㔲㈳晤㤹攰㈴搸ㄵ㜹改㌹㈰ㄱ挵摡扣昴ㅣ愴㠸攲㜲㝢晡㉣㔳㜰㔰㈲改攷㤱攳㤸㐴搲捦户愷㕦㘵㑡㡤昴ㅣ㠸㐸戰㑢昲搲㜳㜰㈲㡡搵㜹改㌹㘰ㄱ挵敦散改ㅢ㤸㘲㌵㔴㤲扥㤱ㅣ挷㈷㤲扥挹㥥㥥㠳㤳㡥慤扦捣ち㜶㐱㕥晡换㉤挵慡扣昴㙢㉤挵昹昶昴㉤㑣戱ㅥ㉡㐹摦㑡㙥〳㌸㐹摦㘶㑦捦㠱㑡㐷㝡づ㔰㘴㕢捥挹㑢㝦㡤愵㌸㍢㉦㍤〷㌲攲㜱㤶㍤晤㔲愶搸〸㤵愴㕦㐶㡥攳ㄶ㐹㝦㥣㍤㍤〷㉤ㅤ改㙦戲㠲㥤㤶㤷㥥〳ㄸ挹㜲㙡㕥㝡づ㙡㐴昱㕢㝢晡㤳㤸㠲㠳ㄸ㐹㝦㌲㌹㡥㘱㈴晤㜲㝢㝡づ㘰㍡搲㜳攰㈲挱㑥捥㑢㝦户愵㌸㈹㉦㍤〷㌸攲㜱愲㍤晤愹㑣㜱㍦㔴㤲晥㌴㜲て㠰㤳昴愷摢搳㜳㌰搳㤱晥㡦㔶戰㘵㜹改ㅦ戶ㄴ㑢昳搲户㕢㡡㈵昶昴㘷㌳〵〷㌷㤲晥ㅣ㜲㡦㠱㤳昴攷摡搳㜳㘰搳㤱㥥〳ㅡ搹㤶搶扣昴㑦㔸㡡㤶扣昴ㅣ昸㠸挷戱昶昴慢㤸㘲㌳㔴㤲晥〲㜲ㅣ攷㐸晡ぢ敤改㌹挸改㐸晦慣ㄵ慣㌱㉦㍤〷㍣㤲愵㈱㉦㍤〷㐱愲㔸㘰㑦扦㥡㈹㌸攸㤱昴㤷㤰㝢〹㥣愴扦搴㥥㥥〳㥥㡥昴ㅣ攸㐸戰㜹㜹改㕦戳ㄴ搹扣昴㕢㉤㠵㙥㑦扦㤶㈹摥㠰㑡搲㕦㐱敥㑤㜰㤲㝥㥤㍤㍤〷㍦ㅤ改㌹攸㤱昴挹扣昴ㅣ〸㠹攲攸扣昴敦㔸㡡㍡㝢晡慢㤸㠲㠳㈱㐹㝦㌵戹て挰㐹晡㙢散改㌹㄰敡㐸捦〱㤰㘴昹㑤㕥晡㡦㉤挵攱㜹改㌹㔰ㄲ㡦挳散改㌷㌲挵㘷㔰㐹晡敢挹㜱㕣㈴改㙦戰愷攷愰愸㈳㍤〷㐳ㄲ散攰扣昴ㅣ㈰㠹㘲㑥㕥晡慦㉣挵㙣㝢晡㥢㤹㠲㠳㈴㐹㝦ぢ戹敦挰㐹晡㕢敤改扦㌷愵挶㍥㥦〳㈳挹㌲㈳㉦晤㡦㤶㘲㝡㕥晡㥦㉣挵㌴㝢晡㍢㤹愲ㄴ㐴搲摦㐵㡥攳㈵㐹㝦户昹㠲㑣㈵〷㑢ㅤ㕢敦〳㈷改㈷攷愵攷挰㐹ㄴ㤳昲搲㜳㌰㈵㡡㠹昶昴昷㌳㉡〷㑦㤲晥〱㜲ㅣ㍢㐹晡〷捤ㄷ㤲㥥〳愷㡥昴ㅣ㌰㐹戰摡扣昴〱㑢㌱㌶㉦㍤〷㔶攲㌱挶㥥扥㥤㔱户〳㤱昴㡦㤰攳㌸㑡搲㙦㌲㕦㐸㝡づ愲㍡搲㜳昰㈴挱㐶攵愵攷㠰㑡ㄴ㈳昳搲㜳㤰㈵㡡晤散改ㅦ㘷㔴づ慡㈴晤㥦挹㜱㑣㈵改㥦㌰㕦㐸㝡づ愸㍡搲㜳㈰㈵挱攲㜹改㜷戵ㄴ搵㜹改㌹攰ㄲ㡦㤸㍤晤㘶㐶ㅤち㈲改㥦㈶户〷〹摡慤㍤㘳扥㤰昴ㅣ㕣㜵愴攷愰㑡㠲㠵昲搲㜳愰㈵㡡㘰㕥晡扤㉤挵扥昶昴㕢ㄸ㤵㠳㉤㐹晦㍣戹㈰〹搳扦㘰扥㤰昴ㅣ㘸㜵愴攷〰㑢戲っ换㑢ㅦ戵ㄴ㝢攵愵攷㐰㑣㍣㝥㙤㑦晦ち愳搶㠰㐸晡㔷挹㜱摣㈵改㕦㌳㕦㐸㝡づ扡㍡搲㜳戰㈵挱㜶捦㑢捦〱㤸㈸㠶攴愵攷愰㑣ㄴ扢搹搳扦挱愸ㅣ㠴㐹晡㌷挹㡤㈵攱搶扦㘵扥㤰昴ㅣ㠰㜵愴攷挰㑢㠲敤㤲㤷㝥㠲愵ㄸ㤴㤷㝥愲愵搸搹㥥晥ㅤ㐶攵㠰㑣搲扦㑢㡥攳㌱㐹晦㥥昹㐲搲㜳㌰搶㤱㝥㍡㌸㐹扦㘳㕥㝡づ捣㐴搱㍦㉦晤㑣㑢搱捦㥥晥㐳㐶攵攰㑣搲㝦㐴㙥づ〹户晥㘳昳㠵愴攷挰㉣㤷扥昲㜰㜰晣愱㠹搲愵㉡㝤㜴收攸愳扦愹㉣慢ㅡ㔰㌶㜷㜴敦㌵㙦晤攵敤ぢ㕦㌸㘲搴晢摦慦㕤晢挲㍢ㄷ㙥晥晥挱搴愸㍦㕦㜵搵㘳㔳搶㙦㝥晢㔷搹つ愵㜷㝦㌳㜵挳〹愱〵㈷ㅣ㥢㍤㜸慦㠹㈷ㅣ㜶捣㐱愱㤹摢っ敢搱愳㘷捦㍤戶㝤愲晦㥥㠱攵挷摥慢ㅥ㜹戵㕦㤳㤲ㄱ〷㡢㜰㕣㙡攴挸㐳挶愰㥦攲㐵㥦ㅥ㤵㐷㜷㜷ㄹ㌲昲㜰㤵㤱戲捡昸捣㈸㈳摢摤㘵捣㐳〲㘹㠹〳つ㡥㐴〴㡤㝦ㄹ㘵㌴㜴㜷ㄹ㌲ㄲ㜱愱搱㘴㤵昱㠵㔱㐶㑢㜷㤷㈱㈳ㄲ㔷ㄹ㙤㔶ㄹ㕦ㄹ㘵㉣敤敥㌲㘴㘴攲㉡攳㌸慢㡣㙦㡣㌲㑥敡敥㌲㘴㠴攲㉡㘳戹㔵挶㜷㐶ㄹㅣ㔶㜴敢〷㔶㐶㉡慥㌲㑥户捡昸摥㈸攳散敥㉥攳ㅣ㈴㜰㝦㔲捥戵捡昸搱㈸㘳㔵㜷㤷㈱㈳ㄷㄷㅡㄷ㕡㘵㤴㘸戲晢攲㜰愳㕢㥢㈲㈳ㄸ㔷ㄹ㤷㕡㘵㤴ㅡ㘵慣敤敥㌲㘴㈴攳㉡㘳㥤㔵㐶㤹㔱挶㔵摤㕤㠶㡣㘸㕣㘵㜰㘴㈳㝢㔱㥦㔱〶㠷㈱摤摡ㄴㄹ搹戸捡戸挱㉡愳挲㈸攳收敥㉥㐳㐶㌸慥㌲㙥戵捡昰ㅢ㘵摣搹摤㘵挸㐸挷㔵〶㐷㍣搲㤴摥㐶ㄹ昷㜷㜷ㄹ㌲攲㜱㤵昱愰㔵㐶㕦愳㡣昶敥㉥㐳㐶㍥慥㌲㌶㔹㘵〴㡣㌲ㅥ敦敥㌲㘴〴攴㉡㠳㈳㈱㘹捡慦㡣㌲㌶㜷㜷ㄹ㌲ㄲ㜲㤵昱㡣㔵挶㜶㐶ㄹ㕢扡扢っㄹㄱ戹捡㜸挱㉡㘳〷愳㡣㔷扡扢っㄹㄹ戹捡㜸捤㉡愳扦㔱〶㠷㌳摤扡晢㤲ㄱ㤲慢っ㡥㤴攴扤㌱挰㈸㠳挳㥡㙥㉤㐳㐶㑡慥㌲㌸㘲㤲㌲〶ㅡ㘵㜰㜸搳慤㘵挸㠸挹㔵〶㐷㑥㔲挶㈰㈹㐳㜱戸㈲㠳戲扦㝦㘵㕣摢ㄹぢ㤷ち㠵搳㕤㤶攲慤㍣〵て改挵攳捤㍣〵て戲㐵昱㐶㥥㠲㠷扤愲昸㕢㥥㠲〷愲愲㜸㍤㑦挱㐳㐳㔱㙣捤㔳昰㘰㑤ㄴ慦攵㈹㜸昸㈴㡡㔷昳ㄴ㍣愰ㄱ挵㉢㜹ちㅥ㘲㠸攲攵㍣〵扦昴㐵昱㔲㥥㠲㕦挳愲㜸㌱㑦挱㉦㐶㔱扣㤰愷攰㔷㤵㈸㥥捦㔳昰换㐳ㄴ㕢昲ㄴ摣㥤㡢攲戹㍣〵㜷戰愲㜸㌶㑦挱㕤㥥㈸晥㥡愷攰㑥㐸ㄴ捦攴㈹戸㕢㄰挵搳㜹ち㝥㔰㐵戱㌹㑦挱㡦㡥㈸㥥捡㔳昰捤㉣㡡扦攴㈹昸昶ㄲ挵㤳㑥㐵慦晦〵戲〰㠸〲</t>
  </si>
  <si>
    <t>㜸〱捤㝤〷㝣ㄴ㘵晡㝦摥㤰っ㤹愵㘴ㄱ扢愰㐱㔱㔴ㄴ戳搹㑤㌶㡢㈲㐲〰㐱㤰㡥昵㌴㙥㤹㠵㐸ち愴㔰㙣ㄴ㌹摢搹㍢愰㠲㡡㥥晤㔴散㌵㘲㍤挱㠲攵搴㔳㌹昵搴㔳昱昴㙣愷愷愷晣扦摦㘷㘶㌶㌳㍢戳㑢㝥晥㉦㥦㡦㘱昷㘱㥥昲㍥捦㌳摦㘷㜶㜶摥㤹㘷㜶ち㔴㐱㐱挱ㄶ晣昱㝦晥ㄵ㜱愱摦戴㠵㉤慤㐶挳㤰㥡愶晡㝡㈳搹㕡搷搴搸㌲㘴㐴㜳㜳㝣攱㠴扡㤶搶㙥㌰搰㙡敢愰㙦㈹慥㙤愹㍢挹㈸愹㥤㘷㌴户挰愸戸愰愰愴㐴㉦㠴㝥㈷敢ㅤ戴ㄹ㥤愳昴㈲ㄲ㔸ㄵ攸ㅡ㐹㜷㤲ㄲㄲ㥤㈴㐰搲㠳愴㈷㐹㉦㤲摥㈴愵㈴㐱㤲㍥㈴摢㤰昴㈵搹㤶㘴㍢㤲敤㐹㜶㈰搹㤱㠴昱昵㥤㐹㜶〱改搹て㘴㝡捤挸㐹㠹ㄳ戱㌶搳㕡㥢㥡㡤晤捡㡥㌰㜳ㅥㄶちつ〹つ愹㉣㡦㔶っ㈹摦慦慣愶慤扥戵慤搹ㄸ搶㘸戴戵㌶挷敢昷㉢㥢摣㤶愸慦㑢㡥㌷ㄶ㑥㙦㥡㙤㌴づ㌳ㄲ攵攱㐴㍣㔲ㅤ㡡㔴㔶愶㘳戱敡㥥晤攱㜹㘲捤挸挹捤㐶扡攵㝦攵㜳㔷晡㥣㔴㌳㜲挸㐴愳昵㝦攵㜳㌷昸㠴换㔱㑤つ昱扡挶晦㤱搳㘲搶㌴㍣捡㐸搶戱昸㠶搱㕣搷㌸㜳〸搲㜶〱つ㉥㍡㘴っ㄰㑦挶㕢㕡㙢㡣晡晡愹㐶㥡㜵敦搹㐰捣㡣㘶愳㌱㘹戴昴㙥ㄸ扤㈰㘹搴㕢敡㤶㤲㠶㈳攲捤ㄳ攳つ㐶ㄱㄷ㑡ㅢ捣扡㡤㑢ㄹ㡤慤㜵慤ぢ㝢㌵捣㘸㌱愶挶ㅢ㘷ㅡ㌴㈹㙥㌸戴慤㉥㔵㔴愴㡡㡡ち扡つ昲㑢㐶㙡㌳㘴㑣㜳戲㘶㔶扣戹㔵㌸㔶㉤攴㘷敢搸㐲㈴㜱㔷㕡摣㡡捡戲㐶戱㑣搳敡ㅡ挶ㅢ捤㡤㐶㍤㠳戰㜸㠳戳㡣〴ㄳㄳ晡っ㌸昶摡戰㌰慡㠷昵㜹攳慡㌰㡡㕥㐶㌲〰㐴摢㥤㘴搸㠸搰搰昰㔰㝤て㑡〷㠲愸愲户昱㤱㜵㡥攲挷愶戰㌶㕥㔸㥢㈸慣㑤ㄶ搶愶ち㙢㡤挲摡㜴㘱敤捣挲摡㔹㠵戵㜵㠵戵㈷ㄶ搶捥㠶㡤晤㔷搲扤㝢愱昵搷㜰㜹挱挰㠲ㄵ昷ㅥ㝥㡢昶㘰攵捤㘵㡢㡥㔲晣㤴捡挷㜵㉦㉣攸㠳㐰戴扤㐹㤸㐵㜴愸扥て愵晢㠲㈸昵㍡戲㘰㈶攵昱扤㐳户ㅤ昵昲搸慢敥㜸愸戵㝤搳昰捤㡡㥦㜱㜱戱ㅦ㡤昷〷搱㠶㠰㜴愷㡢㄰搶攴〰㡡换㐱㤴㝡挹昲㔱㍦㙦昵搳㜷摤搵慦收捡㉤ㅦ㙦晡晣搵挷捥㔳摣㐵㠸㡦ちㅡ㠷㐱戴〸㠸改愳㘲愸㕥㐹㜱ㄵ㠸㔲㝦戶㝣㑣戸㘴敤㍥㜷㕦扢㘸搲搹㐷㉤敡户戱摢慡㥦ㄴ户㌴昱㔱㑤攳ㄸ㠸㌶㤴㠴㜹㔴つ搵て愴昴㈰㄰愵㥥戴㕣㥣扤㜲挹ㄳ戳㕦㤸㌶㝥㘵晦挹慦㍦晢㘴捤搵㡡晢㈷㜱㜱㌰㡤㠷㠳㘸㠷㠰㐸ㅡ㤱昲愱晡〸㡡㐷㠲㈸昵愸攵攳昶㠲㘸晤昵㠳㝥㌸㙣挵㈱㘷㝦㌸愰捦㍢扢㉢敥摥挴挷㈸ㅡ㡦〶搱挶㠰㤸慢ㄲㄹ慡ㅦ㑡昱㔸㄰愵敥户㝣㡣昹昲㤷㐵戵㍦ㅥ㜶攸ㄵ㕦愴㜷㈹㙡㍢慡扦攲摥㔱㝣ㅣ㐶攳昱㈰摡〴ㄲ慥ち㕣ㅣ㑥改㐴㄰愵敥戲㕣扣㜵晥㜷扦㘸〷㔵㡣㌹晤㠲愹㔷昵㕣扦敥㙢挵㡤㐴㕣㑣愶昱ㄴ㄰㙤㉡㠸愴ㄱ慥ㅥ慡㑦愳㜸㍡㠸㔲户摡㘹摣㜷㘶愴㘹㥦ぢ挷慦㐸戵ㅥㅤ㍤昲昹〲挵㕤戳昸㌸㠲挶㐷㠲㘸㐷㤱㌰つ戸㌸㥡搲㘳㐰㤴扡挱㜲戱昰昲㡢㙢摦㍣晤㤹昱扦晦㙡攸晣ㅤ㍦摤收ㄵ挵ㅤ扢戸昸ㅤ㡤㡦〳搱㡥〷㌱ㄱ㐵㘱㙢㈹㍥〱㐴愹㔵㤶㡦愵㑦㝣搷㐷ㅤ户㘵晣㘵愷晥昷攵㕢㝦㑣慤㔷晣㕥㄰ㅦ〹ㅡ㈷㐱戴ㄴ挹挰㤱〳㐳愱㤰㙥㔰㥡〶㔱㙡戹攵攲攱㔱㠷㍤㝢攸㍢攷㡤戸㜴捡㉤㑢㝢㕦㄰㝦㕣昱㕢㐵㕣捣愲㜱ㅤ㠸㜶㈲㠸㔹ㄴㄴ㤶ㅦㄷ扤ㅥ㐴愹㑢㉣ㅦ愳户㍦昷捦〳敡㙥ㅦ㜳收㜷㈳ㅦ㝥攲戲㡦て㔴晣㔲ㄲㅦ㡤㌴㙥〲搱收㠰㤸㍥㐲㐳昵戹ㄴ㌷㠳㈸㜵㥥攵攳㥥㔳搶敥戳昸昸㔵ㄳㅥㅦ戰㈶戸昰挳ぢ摥㔲晣㑥ㄳㅦ慤㌴㙥〳搱收㠱㤸㜰挰挷㝣㡡ㄷ㠰㈸㜵愶攵攳昲㝥挳晡㐴愶㕥㍦攱㤲昲改户㤵扤昳㘶㐰昱㉢㔱㝣㥣㐴攳㤳㐱戴㔳㐰挴㐷㌸㌶㔴㍦㤵攲搳㐰㤴㕡㘲昹搸昳挷㉢㕦戹攴㠷㤲㠹㤷づ㘸㕣㜲挵㘷㝦㝣㔲昱ㅢ㔵㝣㉣愶昱ㄲ㄰㙤㈹㠸戹㉥㤵㐳昵搳㈹㕥〶愲搴挹㤶㡦敥搱愲㙦昷摢㜶搲攱户摥摥戸㕢敢收㝦〷ㄵ扦㤰挵挷ㄹ㌴㍥ㄳ㐴㍢ぢ挴昴㠱㝤挷搹ㄴ㥦〳愲㔴㥢攵㘳㕣晤捤敦晣昵㤲攷挶㍥昰摦㝥扤〶慥散戶㔲昱晢㕣㝣㥣㑢攳昳㐰戴昳㐹戸㠵㈱㡤ぢ㈸扤㄰㐴愹㈶换挵捣㤶㔳ㄶ昴昹攸愳ㄱ㔷摦晥摥戶〷ㅦ㜰昲㜹㡡㐷〳攲攲㘲ㅡ㕦〲愲㕤ち㘲㐲㡡摤捦㘵ㄴ㕦づ愲㔴㥤攵攳㤱慦㕥㕤㜳捡户慢て扦㘲慦ㄷ㤷敤晦㔵改ㄶ挵㠳〹昱㜱㈵㡤㤷㠳㘸㉢㐸㤸〶㄰㕤㐹改㔵㈰㑡㈵㉤ㄷ扦摢晢ㅦ㠳㠷ㄸ㔷㑦㌸晤て㌷㥣㤵慣改摦㕦敤〸戵戸戸㠶挶慢㐰戴搵㈰㈶ㅡ搸晤㕣㑢昱㜵㈰ち摢戶戹㈷ㅤ㜶晣ㄹ㑦摥㤷㔸㍦昲摥ㄷ㥥敤昵搳㍥㌳搶㈸ㅥ挹㠸㡦㌵㌴扥〱㐴扢ㄱ㐴㝣㠴㠱攸ㅦ㈹扥〹㐴愹㈳㉤ㅦ摤扥敤扢搷挶收户挶摣晤挴晢摢ㅦ㔰㍣攸㐳戵㌳搴攲攳ㄶㅡ摦ち愲摤〶㘲晡〰愴户㔳㝣〷㠸㔲㔳㉣ㅦ捦愷敦㜸晡㠸㝤㥦㍡㘴昵ㄵ㔷愸敢摦晥戰㕡昱㌸㑡㝣摣㐹攳扢㐰戴扢㐱㑣ㅦ㔸㤷戵ㄴ摦〳愲搴㜸换挷搵戱〷㜷摤晤攲晢て晤搳㝢㠳慦ㅣ戹戸㜱㔳捦晢愰㥥㘲㝤搵㡤㙡㡥捦挷昱㐲挷愱〸㡥扦昸㙦敢挷㘰㌸〴㑢㔷愶愳改㔰㈸㔵㔹ㅥて挷㡢换攰戶戳摦晣摣㐰㝢愶㡦慣㙢㑣㌵捤㤷㐳㠱㥥改㌱㜵昵慤㐶戳㌰愵㘹晣㘷ㅥ捥〸摦㉢㍤㝡〱㡥〳㤳收㔱挳戶改ㅡ愳戹ㄵ挷㑦慤ぢ㍢づ㈵晡㡤㡣户ㄸㅤ散㘰换昷挸愶戶挶㔴换㉥晥捡㘹慤昱㔶㘳攷㙣㕤㠷ㄳ捦戰㘹㌸戶㌲㕡㈴愵㕤戳㠷ㅤㄱ慦㙦㌳㐶㉣愸㌳搵晤戳搴㌸捡㙡㑡攴搶㡥㘹㌶收㘶戴㥥㡣㐶攰搰㝦㥥昸昶慣愵愹㌲昳㉡慢㤹搵搴㘲㌴㑡㝡㠳ㅢ㈶搷㈵㘷ㅢ捤搳っ㑥ㅣ㡣㤴慣敡㜶㔴㔹㠷㝡㠳㈷㌵㘲㐵㜱昰㤶摡摤㈹㈵搰㐶㘳捡㐸㈱摦㌹㐰㜹攱昴㜸愲摥搸摥㘵㘲挶㠴㘲㈷㤷㜸㑣㔳戲慤愵愶愹戱戵戹愹摥慤ㄹ㤱㥡ㄷ挷攱㘵敡昰愶㤴㔱㈴㝦〵㈶㔵〵摤扡㈹㔵戰户摦㜱ㅡ㝤户昰㐸捥戱㤱昰㜸㌱扦戱㘳㈳愲戱敦ㄱ㘰挶㌳ㄶㅣㅢㄹ敤昷挹㥢㠹㜳㈳愴㜵㜹㕥㙢㥦㡤㤴㠳㜶㜴㝦昰㠶㑣㐵㝤㔰㠷㝡㠳㥦捡挲㠱戹㕤㜶㙣㤷㕢挹搴㔱ㄵ捥ㄳ㘹㥤〷㌴㜱㥢搹昶扡搶戸戰戰慦戵昶愳攷㘱ㄲ㌱㌶摥㤸慡㌷㥡昳捥㜲ㄵ㌳搲敦㈷㜹㠰攴㐱㤲㠷㐸ㅥ〶㈹ㅥ㠵㝤㕣㑥㐴㡢㘰愱ㄶ愸㠵挵昳敢㔲慤戳戴㔹㐶摤捣㔹慤㤰㘱㜶㕣㔲㐲戸㍤㝦晡愳㄰改㡦㤱㍣づㄲ〸ㄴ㘸敤昸扦㐰ぢ攸㑦攰㍦昰挵〳昰晦晦㝤捥㔲㠸㔱扡㑣㤱㌰㠷㙤㈹㙥挰㑣慣愵㕢㌷扦㌵ㅦㅢ㙦㤹搵捡て㕤㝥㈵晤慤㈳㜹ㄲ愴攷㔳㈰ㄳ挷ㅡ昵昸挸晥慦愶扦挵㝢挰攷㔶愷㔹㍣攰搹扥㘱摡挲挶攴慣收愶㐶㥣㠴ㄸㄵ㙦㡤㡦㐸㘲㉥搹愲攲㕡挳㠴愶㥡戶㔶慤㘱㙣ㅤ晥敢搹㌰搵㤸㘳挴㕢㙢戰㑢㙥敤搵㌰〱昳㔰搹㘷㡥㑢㉤㈸㙥㌰愷㤰愳㡣㤶愴捥戹收㌸散㠲ㄶ㘸㔸挲㍥戵㘷〳㜷㉡挶㠲㔶扡敥摥㌰㌹㡥戹㙡慢づ愳挱㌲捡㕣攲挸㕥㈲戳㐷〷㉣づㅥ㠲戲攸昰搲㐳〴愶愷〲㙥㈵昸戶挴搷㙡㤱㐵戳㍦㉤㌳㕡敢敡㕢㠶㔸昰づㄹ搵㠴㜳ㄱ㠶㥣㠶㈱散㥡㠶㡤㐹换㕢慣散て㌵㈷慢㤳㤲〹搳㉤㔲㌹戴戹愹㙤捥慥昰昵扦昲㐳㕦〵晡搳㈰慢扥扡攵挰㍤慦晥搳ㄶ敢晦㐵昸戸挸㥦扥㍢㉤摡㐱挸攲㍦昹搳㥦挳㝦㠱㝣扡攲㠱戰昰摤慢收㤸㔷ㄷ挳扥㘷〳搶㜶㝡戳㈱㈷ち㑡㠴㔹㌸挷攸搵㜰㘴㔳昳散㐴㔳搳㙣ㄶ扦户㜰㉤戳っ愳㤵戳敦ㅥ搶挹〶㉥㉢愵扡㜵㜳㑤戲ㅤ搳昴摤攰㕦摢〰搲㙢㐴㝤㝤㤹敤戱㐵㝢〱愲㙥昸昶搰㕥挴㐲慣愲慡㍣㔲ㄱ慢慤愹㙦㑡捥㥥搵搴搶㘲搴㑥ㅤ㜱㜸戸㜶㐲搳㝣愳戹㜶㕣㘳扡慥扥ㅥ晦㌵㌵捦㡣㌷搶㈵㙢挷挶㑦慡㍤㌱㌹㘴㐱㝤㑢㠳ち〱ㅥ㑥慤摢敦㍢扦㝦敤㠰敦挶㍣昰捦㍤〷摦戴改挶㤵慡摣㔲㜸愶敤㝢㈱㘰ㄹ摥晡㐶㤲㔷㐸㕥㈵㜹㡤攴㜵㄰戵㉦㠶㜲挷㠵㘵昷㥦晥〶㜸晤㑤㤲户㐰戰扢㤱ㄲ㘱敦昳戶挹慡㐱昸㥦㝢㈰晤ㅤ㤲㜷㐱ㄴ捦〳昰戳㕡愰㙦〲挹㔹昰扤㘹搱づ㠲挰㤹挸晡晢㄰〴昴㍣㍡戵㉦㉣㔸㜴㥤㈰敢㠴㔵㈷愴㙡㐷戸昱〵㘶〷㑢攱㌹ㄹ戱ㅦ㠶㤵㜱晣㘷㈴㥢㐹㍥㈷昹㈷挹ㄷ㈰慡て㠶晡〳昳㉦摡㝣㐵昲㌵㠸〳㤸㙦㑤㔶敤㡦晦〵㤸敦㘸昴㙦㄰㜵〰㠸〹捣昷㔸捡〹捣㄰づ㘸〷㐱昰づ㘰㝥㠴㈰愰攷搱愹㜲㔸昸〱戳攵㤷ㅣ挰晣㘲㈹㍣㘷㔸㉡攰愹っ㙦扤㥢〲攱㤹㕦扤㤸㐴㈳改づ愲㝥挰㔰㝦㘰㜴摡〴㐸㝡㠰㌸㠰改㘵戲㉡っ挷〳攸扣㌷㡤㑡㐱㔴㈵㔸ㄳ㤸㈰搸㥣挰㐴㌸慡ㅤ挴〵㑣㕦っ〹攸㜹㜴慡ち㐳晣㠰昹㌸ㄷ㌰ㅦ㔹ち捦㘹愳㙡㜸㉡挳㕢敦㠷愰㝡㝦㤲㕤㐹㜶㈳㈹〳㔱㝦换〹捣敥戴搹㠳㘴㈰㠸〳㤸扤㑣㔶挵攰㜸〰㥤て愲搱摥㈰敡㐰戰㈶㌰晢㠰捤〹捣㔰㡥㙡〷㜱〱戳ㅦ㠶〴昴㍣㍡㜵㄰㠶昸〱昳㐲㉥㘰㌶㔸ち捦挹戰㠳攱愹っ㙦扤ㄲ㐱昵㉡㤲㈸㐹㌵㐹っ㐴㍤㤳ㄳ㤸〳㘹㜳㄰挹㌰㄰〷㌰挳㑤㔶つ㠷攳〱㜴㝥〸㡤㐶㠰愸ㄱ㘰㑤㘰㐶㠲捤〵㡣㔶〳㈵㘶愲㌸搳㠱搳㐷敤ㄸ攳〲㘸㌴戴〱㥤㌶㌹㜴㙡㈴㠶昸〱㜴㑦㉥㠰搶㕡ち捦㤹扥㔱昰㔴㠶户㍥㤱攱㈶㤱㑣㈶㤹㐲㌲ㄵ㐴摤㥥ㄳ愰改戴㤹㐱㜲〴㠸〳愰愳㑣㔶㡤㠶攳〱㜴㝥㌴㡤㡥〱㔱㍣㜳㘸〲㜴㉣搸㕣〰改㘳㌸慡ㅤ挴〵捣昱ㄸㄲ挸愷㔳㘳㌱挴て㤸㤵戹㠰㔹㘱㈹㍣愷㉦て㠳愷㌲扣昵㤹〸慡捦㈲愹㈳㌹㤱㘴㌶㠸扡㌴㈷㌰つ戴㘹㈴㘹〲㜱〰㌳搷㘴搵㜸㌸ㅥ㐰攷捤㌴㙡〱㔱㠷㠳㌵㠱㘹〵㥢ㄳ㤸〹ㅣ搵づ攲〲㘶㍥㠶〴昴㍣㍡㌵ㄱ㐳晣㠰㔹㥡ぢ㤸㈵㤶挲㜳㔲㜶㌲㍣㤵攱慤㉦㐶㔰㝤〹挹㔲㤲搳㐹㤶㠱愸㤳㜳〲㜳〶㙤捥㈴㌹ぢ挴〱捣㌹㈶慢愶挰昱〰㍡晦〳㡤捥〵㔱搳挰㥡挰㥣〷㌶ㄷ㌰摡昹㔰昲㈳ㄵ昵晤㐸㕤〸㙤㐰愷㡤ㄷ㍣搱愹改〸攳〷㔰㕤㉥㠰㘶㔹㡡㌱搹㘷㥣㡦㠰愷㌲扣昵攵っ户㠲㘴㈵挹㔵㈴㔷㠳愸㐴㑥㠰㔶搱㘶㌵挹戵㈰づ㠰慥㌷㔹㜵㈴ㅣて愰昳㌵㌴扡〱㐴ㅤつ搶〴攸㐶戰戹〰搲㡦攲愸㜶㄰搷㤶㜳㌳㠶〴昲改搴㌱ㄸ攲〷捣攴㕣挰㑣戲ㄴ㥥昳攸扦㠳愷㌲扣昵扢ㄱ㔴㕦㑢㜲て挹扤㈴昷㠱愸㜱㌹㠱㜹㠰㌶て㤲㍣〴攲〰收ㄱ㤳㔵挷挱昱〰㍡㝦㤴㐶㡦㠱愸㕡戰㈶㌰㡦㠳捤〵㡣搶づ㈵戶㥣㐸挸㜷换㔹〷㙤㐰愷㡤ㄷ㍣搱愹ㄳ㄰挶て愰㘸㉥㠰慡㉣㠵攷㈲㐱〲㥥捡昰搶搷㌳摣〶㤲ㄷ㐸㕥㈴㜹〹㐴㤵攷〴㘸㈳㙤㕥㈱㜹ㄵ挴〱搰敢㈶慢㤲㜰㍣㠰捥晦㐲愳㌷㐰㤴〱搶〴攸㑤戰戹〰搲㔳ㅣ搵づ攲摡㜲摥挶㤰㐰㍥㥤㑡㘳㠸ㅦ㌰扢收〲愶扦愵昰㕣晡㤸〵㑦㘵㜸敢ㅦ㈲愸晥ㄱ挹挷㈴晦㈰昹〴㐴敤㤰ㄳ㤸捦㘸戳㤹攴㜳㄰〷㌰㕦㤸慣攲㤵㤴〱㜴晥㈵㡤晥〵愲㜸㈹挵〴收㉢戰㌹㠱㌹㤱愳摡㐱㕣挰㝣㡢㈱〱㍤㡦㑥搵㘳㠸ㅦ㌰挵戹㠰㈹戲ㄴ㥥敢㌹㡤昰㔴㠶户晥㌳㠲敡扦㤰㙣㈱㈹㈸〴㔱㈰敡㤷㥦㜳ㅤㄱ㜷愳㑤ㄱ㐹㌱㠸〳㤸敥㈶慢㥡攰㜸〰㥤㤷搰㠸㝤ㄲ㙡㉥㔸ㄳ㤸〰搸㥣挰捣攱愸㜶㄰ㄷ㌰扤攸㔷捦愳㔳捤ㄸ攲〷捣攷㔸〹摦㌹搴㘶㑢攱戹㐸搵ち㑦㘵㜸敢摢㌳昷ㅤ㐸㜶㈴搹㠹㘴㘷㄰昵㔱㑥㘰晡搱愶㍦挹慥㈰づ㘰捡㑣㔶戵挱戱〰㌳㠰㐶扢㠳愸昹㄰㤹挰散〱㌶ㄷ㌰摡㐰㈸戹慦㈹昷摤搷散〵㙤㐰愷㡤ㄷ㍣搱愹〵〸攳〷搰慢戹〰㝡挵㔲㜸慥挰㥤〴㑦㘵㜸敢〷㌰㕣㌹㐹㠸愴㠲㈴っ愲㌶攴〴愸㤲㌶㔵㈴㔱㄰〷㐰㌱㤳㔵㈷挳戱〰㌴㤴㐶〷㠲愸㔳㈱㌲〱㍡〸㙣㑥㠰㠶㐱挹慦昱㙡㕦㠰㠶㐳ㅢ搰㘹攳〵㐸㜴敡㌴㠴昱〳攸愱㕣〰㍤㘸㈹㍣㤷ㄷㄷ挳㔳ㄹ摥晡㔸㠶ㅢ㐷㜲ㄸ挹㜸㤲〹㈰㙡㙤㑥㠰㈶搲㘶ㄲ挹㘴㄰〷㐰㔳㑤㔶㉤㠱㘳〱㘸ㅡ㡤愶㠳愸搳㈱㌲〱㥡〱㌶ㄷ㐰晡㔲愶搴づ攲晡㘸ㅤ㠵㈱㠱㝣㍡戵っ㐳晣㠰戹㌶ㄷ㌰慢㉤㠵攷㥡改ㄹ昰㔴㠶户ㅥ㐷㔰㍤㐱㤲㈴㐹㤱ㄸ㈰㙡㐵㑥㘰㘶搲㘶ㄶ㐹ㅤ㠸〳㤸搹㈶慢㜸〹㔶㠰愹愷㔱〳㠸攲㌵㔸ㄳ㤸㐶戰㌹㠱㌹㡢㈹戵㠳戸㠰㤹㑢扦㝡ㅥ㥤㍡〷㐳晣㠰㌹㉢ㄷ㌰㘷㕡ち捦㠵攰㜳攱愹っ㙦晤㈴收㝥㌲挹㈹㈴愷㤲㥣〶愲㤶攴〴㘶㌱㙤㤶㤰㉣〵㜱〰戳捣㘴搵㜹㜰㉣挰晣㥥㐶㘷㠰愸ぢ㈰㌲㠱㌹ㄳ㙣㑥㘰捥㘷㑡敤㈰㉥㘰捥愱㕦㍤㡦㑥㕤㠸㈱㝥挰㌴攵〲愶搱㔲㜸㉥㙦㕦っ㑦㘵㜸敢㤷㌰昷㑢㐹㉥㈳戹㥣攴ち㄰㌵㉢㈷㌰换㘹戳㠲㘴㈵㠸〳㤸慢㑤㔶㕤〲挷〲捣㌵㌴㕡〵愲㉥㠳挸〴㘶㌵搸㕣挰㘸搷㐲挹㥤㜱㠵敦扥收㝡㘸〳㍡㙤扣攰㠹㑥㕤㡥㌰㝥〰ㅤ㤱ぢ愰ㄹ㤶挲㜳敤晥㑡㜸㉡挳㕢扦㡤攱㙥㈷戹㠳攴㑦㈴㜷㠲愸㐹㌹〱扡㥢㌶㙢㐹敥〱㜱〰㜴㥦挹慡攵㜰㉣〰摤㑦愳〷㐰搴㑡㠸㑣㠰ㅥ〴㥢ぢ㈰㝤〵㔳㙡〷㜱㙤㌹㡦搰㙦㍥㥤㘲㥢㠱ㅦ㌰挳㜲〱㜳㤰愵昰㜴㈴㕣〳㑦㘵㜸敢㑦㌳昷㘷㐸㥥㈵㜹㡥攴捦㈰慡㉡㈷㌰敢㘹戳㠱攴〵㄰〷㌰㉦㤹慣㕡〵挷〲捣换㌴摡〸愲慥㠵挸〴收ㄵ戰㌹㠱㔹捤㤴摡㐱㕣挰扣㑥扦㝡ㅥ㥤扡づ㐳晣㠰ㄹ㤸ぢ㤸㍤㉣㠵愷捤㘲つ㍣㤵攱慤㙦㐲㔰晤㙦㈴敦㤱扣㑦昲〱㠸敡㥦ㄳ㤸て㘹昳ㄱ挹挷㈰づ㘰㍥㌱㔹㜵〳ㅣぢ㌰㥦搲攸㌳㄰挵戶つㄳ㤸捤㘰㜳〱愳㝤づ㈵扦扥慢㝣㍦㔲㕦㐰ㅢ搰㘹攳〵㑦㜴敡㈶㠴昱〳愸㐷㉥㠰〲㤶挲搳㐳㜲ぢ㍣㤵攱慤㝦捦㜰㍦㤰晣㠷攴㐷㤲㥦㐰㔴㔱㑥㠰㝥愶捤㉦㈴㕢㐰ㅣ〰愹㙥挲㉡戶愴〸㐰㠵㄰攸摤㐰搴敤㄰㤹〰ㄵ㠱捤〹㄰㝢㔰〹㔰挴ㄷ愰敥搰〶㜴摡㜸〱ㄲ㥤扡〳㘱晣〰晡晡扦㌹㡥㤰扦戲ㄴ㥥〶㤹㍢攱愹っ㙦㍤挸㜰㝤㐸戶㈱改㑢戲㉤㠸摡㡣愱晥㈷搳户愷捤づ㈴㍢㠲㌸〰摡搹㘴搵㕤㜰㉣〰敤㐲愳㝥㈰㙡㉤㐴㝢攰㡤㐳㙢戰㌹〱摡ㄵ㑡〲㔴改ぢ㔰ㄹ戴〱㥤㌶㕥㠰㐴愷敥㐱〴㍦㠰摥捡〵搰㥢㤶㈲扢晢愷昸㝥㜸捡扥挲㈹㥤戱㤹扥〸㐷挷㐵㙦ㄸ㙢改ㄹ㡤㜵慤㉤㍤搲㈳摡㕡㥢挶搴戵㡥㙡㘹敤㤹〶挱愲っ搹㔹㕡〸ㅣ㠳〶愷㡦愸㌳收㑦挷㌵扥摤扣㉡㌴つ搷戴戵戴㌶挹挵摢㕤扤晡㔱㑤ㄳ㥢㕡㐷搵戵捣愹㡦㉦ㅣ攸愳㌶㌵㐷捥㌲ㅡ搱搳搲㡣搶㤶慤ㄹ㌵捤㤹㘳愴㝣㜲㥣搶搴搶㥣㌴挶㡤晡㉤㜴挵㈸昳㉡㜴〱㉥㜴㉡㔵愰昶捣摤〵攲挰扤㍦㙡㔳㠸㡢愳敡㔷㌶㔵戴㘳㍣㍡㠸戱搱ㄵ㈰㈶㌶㜷晣ㄵㄴ㍦〰㌶晦收攱攸戱改〱攳㐰ㅡ㈵㌵㘵扤慣㈶慥㜱㡤㉤㜵㈹㈳㘰㜱㠷搷㌵昶戶ㄶ㈷戵戵扡㌴昱〵㝤㉤つ慥摥㑥㙡㐴搹㤳昱收搴㙦愱㈲㔸㌱晣㤹攵㔰ㅡ晥晤㍡㤰㑤㌷〵〵晦攲改ぢ晥晤㙢㤱〰㕤㔰晣㈰ㄸ摦ぢ改㤹㡦㈱ㄶㅣ敤㐹愵戰敦㐵愸㌳攲ㄲ㜲㠷ㅢ昱㐶愹挰戴搶搴㈸㘳㕥㙦戱㌰戰㘱愳㐷扦摥攸敢㘶愵㥦㐲㑦㡦㐸戴㌴搵户戵ㅡ扤㌳㑢昲〱搷搳㔳㡤晡㌸㕢捤㝡㘶㤶㈶㈷㕢搱㡣㤷昱挷㌶戲摦㑥㜵㠰㐸㤱㔵㈱㈵㌵搲昲㙣戸敥㤵攰㘷攷㔷㔶ㄴ㠵㑣换摦ㄷ挳搵㡡攵晣扢㜹㜸㠱扤㘰㝤㠸ㅥ㠲晢捥昷㤲昱㔳搴搷㙥㜱㌴昷㙣戲搳敡㘹换搸挶搵㉢㉤晢㍢昴㙡昲昶㡣㔲㝥㙣敡㜱敦㑣㙢㕤㌲㕥㕦扦戰㜷㝡㕣㘳戲扥㉤㘵㑣㠸㈷㡣㝡㝢㕦摤搴摣昰ㅢ愹㔷ㄱ㌷㝦戳㔶㜹㜰戱ㅡ散挶攱㥥㈶扢㜳敤㔷敦摥ち昴挱昶搷㈹㝣㤸晢戶㠷㤱挴晦戹㘹㉦㠰㐱摢㜴戴㥣捡ㅤ㉦搸愵㜹㐴摣㤷戱愹㈹搳昷㈷㥦㌶㠷搹㠴愶〹㘸㍦㌱㔲づ搱搸㍡㔳昴㥢昹㑣㐹㠹㌴㑤晢戵㕦㉡挰ち㝦晦戲晡㈸戰戳㌳昹攱㍣㥡攲户换愳攰戳摢愱ㅣ〷ㅦ昲㝤㉦㍢挰㈰っ㑢戹昷㌲てㄶ愶搷戵搶ㅢ㍤搲愲㤷攵ㄲ㝥ㅣ㠸㘶昷昴昴㔹㘸㉤ㅡ搵㉢㝤㘸㜳㕤慡扥慥搱攰㠱〷㝡㠴㜹㤷搱〴㘳㈶扡㔹㈷㌷戵搴昱收戹㕥改改捤昱挶㤶㌹散㈰㑢㉥摣挶挵㐹戱㡡搳㈳敢ㅡ昱攱㌱㘳㜲戹㌴㍤㙤㔶搳㝣摣㝦搷搶搰㜸㘸㝣㑥换㙦愲㔰搶㔷〹㄰㌲㍦㔱㠵慡戰㔰㤵ㄴ㤶晣摡敦㈸㙣攱㜰挹㉥㤴㐲ㄲ慢㔴㡦㘱㈹捦㘷㤵㔵戲㝡㠹昹㔹㘵㑥慥㝢挹㝣㥢ㅢ㌳㌷㉦㜲晦慢敦㡦て㘸捦㈱㈰㠷ㅤ㍡㘳㕣㐷〷晡晦搷㥤㠰挵㡦挳㜳㥥慦〱搹㉣㌲敤慥摢挱戸户戹愹㔰挶㉤㐷㤷㡡㤳换摥晣〲㘹戱攱㤶㠸㙦㑥㥡㜳㜱っ㥡ㄳ㝢攲㠳㡦摤㉥㥡㍡戱扦敤㙤㌲㍣㠴㙢㠸搷户㔸扡㥡愶㠶㠶㌸㌷㉤㙥㤶搳戰捦㌶㑡攴㜸ㅡ㝢ㄲ㍤つ㈲摢㥦㈵㡡㉦㠰㈸扥㐰㐴昸㉡㘶ぢ扢㉣搳㔷搳捣㜸㜳㕤敢慣㠶扡㘴〹ㄹ戶㤹晦㈶戶㐹㙣㐲㐵〰搳晥㤳つㄳ〷愷搹つ愴㘶捦㈳捡㍤〴昳〵㐲挷昲㘳换㉤㤴敦㙦昵㉢晢㠳ぢ㤴㤲㜹㤳㕥づ㙦挵㤸摢㐲㘰㝤㐸ㅣ〷㕥㤰挸㑥㐸㍤㐱〳扣昵㄰捣敤扦愲㜵㔸捡摢挶搹ㅤ〶㠱〹㑤昱搴ㄸ摣㠹搰搴摣摤扡㜳戵〴愵攵㉥愵㌹挸搶摤ㅡ昴戸愳㜷㝥ㅥ㡥㝦㥢㑢㈸㤸㠶愶搸㈲㌶晤㙡㘶つ昹愱㉤㈸㉥敥㔱攲ㄷ㙢㥣敤㙢愰搵攲攸扣昳㜷㥣挷晦攷㔳慡㠷㜳㐵〲〱慥㠸㕥〱慡㠷㐱搴㤳㘰戹㍥㔹〶ㄱㅡ㔴㠲ㄴ㍦つ㘵昶愷㈴㘷㥢㉢〶ㄴㄴ㌷戰晤戶愴㠱慢㠳㐳つつ㑤戹㘸攳〵㈴㕡㡦㤲愷愰搷慢㘰昵挲㠶つ挳戰㕣愰㥥〳戱攳昳晢㌳㄰攸〳慡㐷ㄹ扦ㅡ㐴㙤〴换㠹愸㤴慤㐰ㅦ捡㄰ㅤ㤳㄰昵ち㔸㑥㐴散㍦㐷ㄵ慤ㅡ扥ちㄵて愱㔹挸慤ㅤ㡥愹搷㘰挷㐳㌲㕣戳㘱〶敤㔸戲㡦〹搴敢㘰㜸㕣㘰晥攵晣收㔲㙦挰㠰摦㕥〵扥㝢㑢昵㈶㌴摣㘳敡挳戸㝡㙦㘱㠹㍢愲捣㠶㌹ㅣ搲慤㙦㤸㙦㜳〴摥慥つ㔳戱搵搳〶搳㔱敤ㄱ㕣㤵㤱㡣昶慥扦㐱つつ㐶搱㘰ㄳっ㔸㜱㝤㌴戸㑣㤱摥㜷っ㉢挶㜲㈰挰㉤㕣ㅦ挳㘱㠷㜲搸㘷㘰ㅤ㐵ㅡ〷㤹戳㐸㥢挱收㉦搲攷戰攸㜴㤱晥〹㘳戳㐸㠷㌱㠳㜶戰㤹㈲㝤〱愶㌳㐵晡ㄷ散昲ㄴ改㉢愸愵㐸ㄳ戸㝡㕦㠳㜳ㄵ㘹㈲愴㕢㉦搲户ㄸ收㉤搲㜷㤰晡ㄴ㘹㌲㔷㘵ち愳戱㈵搵挷㘰㉡つ愶搱攰㝢ㄸ㐸㤱愶㠳换ㄴ改㐷挷㌰㐷㤱㘶㜰搸ㄱㅣ搶つ戹㌸㡡㜴ㄴ㘴捥㈲昱挰㍢㝦㤱㡡㘱搱改㈲㘹㌰㌶㡢㜴㌴㌳㘸㘷㌰敢攸㕡㜵㠷慥㌳㐵㘲换㙡㥥㈲戱㤹㔵㡡㜴㉣㔷慦〷㌸㔷㤱㡥㠳㜴敢㐵㘲昷㉢㕥㔹㥦愴摥㄰昹搴愰㤶慢㜲〲愳㤵晡ㅢ挴㘹㤰愰㐱㄰〶㔲愴㈴戸㑣㤱搸ㄳ㙢晢㜵ㄴ㈹挵㘱〶㠷戱㝦搵㔱愴㤹㤰㌹㡢搴ㅦ敡晣㐵㘲摢㙢愷㡢戴ㅢ㡣捤㈲捤㘲〶慥㈲㤵㐱搷㤹㈲敤づ扢㍣㐵摡〳㙡㈹搲㠹㕣扤㠱攰㕣㐵慡㠷㜴敢㐵摡ぢ挳昰捡㉡搲㈰㠸㙣㌰愹戵扥摣ㅡ戹㉡㑤㡣挶㔶㕤ㅦ㠳㌹㌴㤸㑢〳㌶敦㑡㤱㥡挱㘵㡡挴晥㕣㝢㤸愳㐸㉤ㅣ挶ㅦ搳㔰散愵㜵ㄴ㘹ㅥ㘴捥㈲戱换㌶㝦㤱搸㠲摢改㈲戱㔵搷㉣搲㝣㘶攰㉡ㄲ㍢㜸㍢㔳㈴戶昲收㈹ㄲ㥢㝣愵㐸ぢ戹㝡挳挰戹㡡㜴㌲愴㕢㉦ㄲて㌰昰捡㉡搲㈱㄰搹㘰㔲㙢ㄵ改㔴慥捡㘹㡣㌶挲摦㘰ㄱつㄶ搳㘰㈴っ愴㐸㑢挰㘵㡡㌴摡㌱捣㔱愴愵ㅣ㜶㍡㠷㑤㠴㠱愳㐸扦㠷捣㔹愴㐹㔰攷㉦搲㘴㔸㜴扡㐸㙣ㄷ㌶㡢㜴〶㌳㜰ㄵ㠹㕤挴㥤㈹搲㜴搸攵㈹ㄲㅢ㡤愵㐸㘷㜱昵搸㜱散㉡搲㌹㤰㙥扤㐸散㑣挶㉢慢㐸㙣㑦昶㈹搲戹㕣㤵昳ㄸ㡤慤换㍥〶攷搳攰〲ㅡ戰㤹㔹㡡㜴㈱戸㑣㤱搸慦㙣て㜳ㄴ改㈲づ扢㤸挳㘶挲挰㔱愴㑢㈱㜳ㄶ㠹㕤挷昹㡢挴㤶攴㑥ㄷ㠹慤换㘶㤱㉥㘳〶慥㈲捤㠶慥㌳㐵㘲㙢㜳㥥㈲㌵㐲㉤㐵扡㠲慢搷〴捥㔵愴攵㤰㙥扤㐸散㤲挶㉢慢㐸㙣㤵戶挱愴搶晡㈴慤攴慡㕣挵㘸㙣愳昶㌱戸㥡〶搷搰㠰㜳㙦㈹搲㉡㜰㤹㈲戱㜷摡ㅥ收㈸搲㙡づ扢㤶挳ㄶ挳挰㔱愴敢㈱㜳ㄶ㘹〹搴昹㡢戴ㄴㄶ㥤㉥ㄲ摢愸捤㈲慤㘱〶慥㈲㉤㠳慥㌳㐵㍡〳㜶㜹㡡㜴㈶搴㔲愴ㅢ戹㝡散挴㜶ㄵ改㈶㐸户㕥㈴㜶㙣攳㤵㔵愴㍦㐰㘴㠳㐹慤㔵愴㕢戸㉡户㌲ㅡ㕢扡㝤っ㙥愳挱敤㌴㘰㤳户ㄴ改づ㜰㤹㈲戱㐷摢ㅥ收㈸搲㥦㌸散㑥づ㘳慦戵愳㐸㜷㐳收㉣ㄲ扢戰昳ㄷ㠹㉤摡㥤㉥ㄲ㕢戹捤㈲慤㘵〶慥㈲㕤つ㕤㘷㡡戴ち㜶㜹㡡戴ㅡ㙡㈹搲扤㕣扤㙢挱戹㡡㜴㍦愴㕢㉦ㄲ扢挶昱捡㉡搲ㅡ㠸㙣㌰愹戵㡡昴㈰㔷攵㈱㐶扢挱摦攰㘱ㅡ㍣㐲㠳ㅢ㘱㈰㐵㝡ㄴ㕣愶㐸散㈵户晤㍡㡡昴ㄸ㠷㍤捥㘱散晢㜶ㄴ改〹挸㥣㐵㘲㐷㜸晥㈲摤〳㡢㑥ㄷ㠹㙤攵㘶㤱搶㌱〳㔷㤱搸㙤摥㤹㈲戱敤㍣㑦㤱搸㤰㉥㐵㝡㡡慢挷捥㜴㔷㤱㥥㠱㜴敢㐵㘲〷㍢㕥㔹㐵㝡ㄴ㈲ㅢ㑣㙡慤㈲㍤挷㔵昹㌳愳戱挵摤挷攰㜹ㅡ慣愷挱攳㌰㤰㈲㙤〰㤷㈹ㄲ㝢搶敤㘱㡥㈲扤挰㘱㉦㜲搸㝡ㄸ㌸㡡昴㌲㘴㤸扡ㄴ挸㤵㠱〰扡㐲愱捥㕦㈴戶慣㜷扡㐸㉦挲搸㉣搲㐶㘶攰㉡搲㑢搰㜵愶㐸㙣㝤捦㔳㈴㌶挵㑢㤱㕥攵敡戱㍢摥㔵愴搷㈱摤㝡㤱搸㐵㡦㔷㔶㤱搸㑡㙦㠳〹愵㕤愴㌷戸㉡㙦㌲ㅡ摢散㝤っ摥愲挱㕦㘹挰挶㝢㈹搲摢攰㌲㐵㘲㙦扤㍤捣㔱愴㜷㌸散㕤づ晢㄰〶㡥㈲晤つ㌲攷㈷改㈳愸昳ㄷ改㘳㔸㜴扡㐸晦㠰戱㔹愴昷㤸㐱㍢㠳搹㤳㔹㜶摦㜷愶㐸㙣挳捦㔳愴捤㔰㑢㤱㍥攰敡戱㔳摦㔵愴て㈱摤㝡㤱扥挰㌰扣戲㡡昴㈵㐴㌶㤸搴㕡㥦愴㡦戹㉡晦㘰㌴戶晣晢ㄸ㝣㐲㠳㑦㘹挰㥢〰愴㐸㥦㠱换ㄴ改㕢挷㌰㐷㤱㌶㜳搸攷ㅣ昶㌳っㅣ㐵晡〲㌲㘷㤱搸慤㥦扦㐸㕢㘰搱改㈲ㄵㄴ摡㐵晡㤲ㄹ戴㌳㤸㕤㈴〵㕤㘷㡡搴つ㜶㜹㡡㔴〴戵ㄴ改㉢慥ㅥ敢攱㉡搲㌷㤰㙥扤㐸扣扢〰敢㤵㔵愴ㄲ㐸搷㐱㥡㜵㈲昶㍢慥捡扦ㄹ㑤昷㌷昸㥥〶㍦搰㠰㌷㈴㐸㤱晥〳㉥㔳愴㕥㡥㘱㡥㈲晤挸㘱㍦㜱ㄸ敦て㜰ㄴ改㘷挸㥣㐵摡〱敡晣㐵攲㙤〵㥤㉥搲㑥㌰㌶㍦㐹扦㌰㠳㜶〶戳㡢戴㌳㜴㥤㈹ㄲ㙦㑦挸㔳愴晥㔰㑢㤱搸㉡愳㜶〵攷㉡㔲㈱愴㕢㉦㔲ㄹ㠶㜹㡢㌴〰搲㜵摥㈲攱㤷っ㜱て〹愳敤敥㙦愰搱愰㍢つ昶㠰㠱ㄴ愹〴㕣愶㐸㝢㌹㠶㌹㡡挴㥦摦搴〳ㅣ挶㝢ㄴㅣ㐵敡〹㤹戳㐸扣㝢㈱㝦㤱㜸㙢㐳愷㡢挴㕢㈰捣㈲昵㘲〶慥㈲昱捥㠸捥ㄴ㠹户㐸攴㈹ㄲ㙦㥥㤰㈲㤵㜲昵愲攰㕣㐵敡〳改搶㡢ㄴ挳㌰㙦㤱㠶㐲扡捥㕢愴扥㕣㤵㙤ㄹ㡤户㘳昸ㄸ㙣㐷㠳敤㘹挰ㅢ㌴愴㐸㍢㠰换ㄴ㠹昷㔷搸挳ㅣ㐵摡㤱挳㜶攲戰戱㌰㜰ㄴ㘹ㄷ挸㥣㐵ㅡ〷㜵晥㈲昱昶㡡㑥ㄷ㠹户㘱㤸㐵敡挷っ㕣㐵㥡〰㕤㘷㡡㌴ㄱ㜶㜹㡡挴ㅢ㌸愴㐸扢㜲昵㜸㈷㠷慢㐸㘵㤰㙥扤㐸扣攳挳㕢㈴摥昶戱捥㕢愴摤戹㉡㝢㌰ㅡ㙦〹昱㌱ㄸ㐸㠳㍤㘹挰㥢㐴愴㐸㝢㠱换ㄴ㠹昷㠱搸挳ㅣ㐵ㅡ挴㘱㝢㜳㔸ㅣ〶㡥㈲敤ぢ㤹戳㐸〹愸昳ㄷ㈹〹㡢㑥ㄷ㈹〵㘳戳㐸㠳㤹㠱慢㐸〶㜴㥤㈹ㄲ㙦ㄹ挹㔳愴㔹㔰㑢㤱昶攷敡搵㠱㜳ㄵ改〰㐸户㕥㈴摥㝤攲㉤㔲㍤愴敢扣㐵ち㜱㔵㉡ㄸ㡤户愷昸ㄸ㠴㘹㄰愱㐱㈳っ愴㐸㤵攰㌲㐵攲㍤㈹昶㌰㐷㤱慡㌸㉣捡㘱㈷挱挰㔱愴ㄸ㘴捥㈲昱捥㤲晣㐵攲㙤㈷㥤㉥ㄲ㙦㑦㌱㡢㌴㤴ㄹ戸㡡㜴ㅡ㜴㥤㈹搲㘲搸攵㈹搲ㄲ愸愵㐸〷㜱昵㤶㠲㜳ㄵ改㘰㐸户㕥愴㘵ㄸ收㉤搲敦㈱㕤攷㉤搲㈱㕣㤵ㄱ㡣㜶㠶扦挱㐸ㅡ搴搰㠰㌷捦㐸㤱㐶㠱换ㄴ㠹昷挷搸㝥ㅤ㐵ㅡ捤㘱㘳㌸㡣昷戲㌸㡡㌴ㄶ㌲㘷㤱㜸㤷㑢晥㈲昱ㄶ㤸㑥ㄷ㠹户捡㤸㐵ㅡ挷っ㕣㐵扡〲扡捥ㄴ㘹㌹散昲ㄴ㘹〵搴㔲愴昱㕣㍤摥㙤攳㉡搲攱㤰㙥扤㐸扣㉢挷㕢愴㙢㈰㕤攷㉤搲㈴慥捡㘴㐶攳㙤㍢㍥〶㔳㘸㌰㤵〶慢㘱㈰㐵㥡〶㉥㔳㈴摥㠷㘳て㜳ㄴ㘹㍡㠷捤攰戰摢㘰攰㈸搲㤱㤰㌹㡢挴㍢㙤昲ㄷ改づ㔸㜴扡㐸扣㕤挷㉣搲㔱捣挰㔵㈴摥挵搳㤹㈲昱㜶㥥㍣㐵攲㡤㍥㔲愴㘳戸㝡扣攳挷㔵愴摦㐱扡昵㈲昱捥㈰㙦㤱敥㠷㜴㥤户㐸挷㜳㔵㙡ㄹ㡤户づ昹ㄸ㥣㐰㠳㌸つㅥ㠴㠱ㄴ㈹〱㉥㔳㈴摥㉦㘴て㜳ㄴ㈹挹㘱㈹づ㝢ㅡ〶㡥㈲愵㈱㜳ㄶ改ㄹ愸昳ㄷ㠹户〴㜵扡㐸捦挱搸㉣搲㑣㘶攰㉡搲㥦愱敢㑣㤱㜸㙢㔱㥥㈲㙤㠰㕡㡡㔴挷搵攳摤㐷慥㈲捤㠶㜴敢㐵攲㕤㑡摥㈲昱㔶愵㜵摥㈲㌵㜰㔵ㅡㄹ㡤户㌱昹ㄸ㌴搱㘰づつ㜸㘳㤳ㄴ㘹㉥戸㑣㤱㜸敦㤲㍤捣㔱愴㘶づ㙢攱戰㑤㌰㜰ㄴ愹つ㌲㘷㤱㜸〷㔲晥㈲扤〷㡢㑥ㄷ改㝤ㄸ㥢㐵㥡挷っ㕣㐵晡〰扡捥ㄴ㠹户㌹攵㈹搲㐷㔰㑢㤱ㄶ㜰昵㍥〶攷㉡搲㐹㤰㙥扤㐸㥦㘰㤸户㐸㥦㐲扡捥㕢愴㔳戸㉡愷㌲ㅡ㙦愹昲㌱㌸㡤〶㡢㘸挰㥢慣愴㐸㡢挱㘵㡡挴㝢愴散㘱㡥㈲㉤攱戰愵ㅣ昶㍤っㅣ㐵㕡〶㤹戳㐸扣ぢ㉡㝦㤱晥〳㡢㑥ㄷ改㐷ㄸ㥢㐵晡㍤㌳㜰ㄵ㠹㜷㔸㜵愶㐸扣搵㉡㑦㤱㝥㠱㕡㡡㜴㈶㔷㡦㜷㘳戹㡡㜴㌶愴㕢㉦㤲攲㍣ㅦ㐸戸扢㠵ち㈱㕤攷㉤搲ㅦ戸㉡攷㌲㕡㌷㝦㠳昳㘸㜰㍥つ㡡㘰㈰㐵扡〰㕣愶㐸摤ㅤ挳ㅣ㐵扡㤰挳㉥攲戰㈰っㅣ㐵扡〴㌲㘷㤱晡㐰㥤扦㐸摢挰愲搳㐵敡ぢ㘳戳㐸㤷㌲〳㔷㤱戶㠵慥㌳㐵摡ㅥ㜶㜹㡡戴〳搴㔲愴换戹㝡㍢㠲㜳ㄵ改㑡㐸户㕥愴㥤㌱捣㕢愴㕤㈰昵㈹搲ち慥捡㑡㐶攳慤㘵㍥〶㔷搱攰㙡ㅡ昴㠷㠱ㄴ改ㅡ㜰㤹㈲㤵㌹㠶㌹㡡戴㡡挳㔶㠳ㄴ敦ぢ㠳捥摤㕤挴㕥戰愰攳㤶㉦昶挶戶昴㐹㑦㘹㡢搷攳攱て㤳㜰晦㐱㉢㐵扦㠵收搳㈲昳㉥㤰散摦㥥㜶㍦ㄳ〲㌷㑥挹㉡ㅣ㝢摣慥㔸戳㙣っ摣戶搶扡戵搰昲搷摤㈵ㄲ㈸慥晤㘹换㤶捥㐵攱收搱㝤ㅥ㝦敡戴戶戶愰㠴㌱㔱㈴摣づ㜸ㅤち挶㥥㜹摥挷㤰愷ㄱ㍢敢愶〹㝡敢摢搱㌶捡〶攱挱昵㝣㕣㡣㕦扦愹扢ㅦ晢㝡〴㔴㙣捡㤶つ㜶つ㌹㉢㤹攲㜲㐸户摡换㡢〱戸ㅢ㡣㕤扤搳㕡ㄷ搶愳㤳㥡㡢晣㜱㑦㜳㠹慤愳愶ㅡ改㌵㌵ㄷ攱愶户散㥦敥捤㡣扤て慥㝡㙣㥢昵㔳挹㌲㡣㥡㈱挸愶昸㔸〰㥣㜳扣ㅢ㔳㡥攱㥦㜶㈳㔲摣昶昰扡㘴㜳㔳㑢㔳扡戵㙣ㅡ敥〶㈸攳㡦㘷攳㈷㝤捡㐷ㄴㅦつ㡦扥㌱戹㘲㐵㡤㝣捡㠹㤴㈹㌰扢戱㘹㝥愳㘴㔳摣挲摦㄰ㄷ扣扡㜷㘷ㄸ㜶扢捡摦ㅥ〰㉦ㄸ㐲愲晣ぢ㔶㔸愸㙡㌷挱搷㥥㌵㈳㙢愶搶㠶㉢㔲攱捡㘸㔵㍣㤵㐸㤴㐷搲改㔸㍣㔱㔵㔱ㅥ㡤㠶㐲攵愱慡敡㜰㜹㜵㌰㙣㡤搱㙦挶㤸㘰挴收㙥㈱㔷㘹㜳搴㤵㔶㠱㘳㘰㑤㠲晤て㐹㌰ち捦摣ㄳ㘸户㈱㑥㥦㥡㤱戵敥㘷挰㘸户㐳摣ㅢ㘲敢㠶㑤ㄶ㕢扢挳㌲挵㉦摢㍡挵㝦㠲㜸㝢㤸㐲㍣愶慤扥㝥㜲扣㜵搶搸愶ㄶ搹㍥戴㍢愱摢挵搴㌹㠶㑣㙣ㅡ㘷㍤㙢㐶扢ぢ〶㍤挵〰ㅦ㤳愹昸㘵㜰敤㙥㐸ㄸ搹㜱ㅦ㐲戰摡捡㔶㕦ぢ㘵㐰扢㠷㕥㐷㑥ㅤ㍤㘲晣昴戱㔳㈷捤㌸㜴㙣搹搴搱搳㘶㑣㤸㍥慤㙣敦㤱愱㔰㙣ㅦ敤㕥ㄸ㥣攲晡摤搸愱㠳㡥晤搵扦ㄵ㝢摣㈸〳㍦㘰摦㔰搷㠸㑦㕢㕤戲㙣慡搱㠲愷ㄸ戵っㅡ㤰㉦㠳晢㤰挱戶㝥〶晡〰愰慥㤷㠱愸愱㔸㉢敥户〳敡㔰㙣愰摣慦㠰挱晥攱㈱慥㈴㉥㕤ㅥ〸㤶晢〸晤㘱〸搴㌰㉣挹昶昸〸㌹㡥攷㝢㌸愴晣っ慢ㅡっ攷㈷〷挲〲㥤ㅦ〷㙥昹㙡〴㈴摣晡摤㕢敦〸换㤵搶づ㍢㜳愳㑤㠷㉢㘳挹㠸㔱ㄵ㌲㡣㜴㈴ㄴ㡥㈷搲攵愹敡捡㐸㌴㤶㠸㔵㔷㠴ㄳ愱攰㐸㍢晣ㄳㄸㄳ慣戱㌹搹㘸㐷搹ㅣ㜵愵散㐵敥㥡㡤㜶っ㍣攳㠵挷㈳㈰㡥捥㉤㔷攷搶ㄲ㘴㔳戳挸〷㔱昹ㅣ攵㝢㘱㐹戱戱搹〴戸ちㄸ㜴〰扣ㅥㄶ〴昸㌰攸〵攰つ㄰愸〹攰〴攰ㄷ挸㜱㍣摦ㄳ㈱ㄵ㠰㉢攰挲ぢ㜰戹㉦挰㤳㉤㔷摡㐶戸㌲〱㡥挷慢㤲改㉡攰ㅡ㌲挲㤱㐴㌸㤶㠸㔷㤶㔷㈴慢㉢㉡慡㉢㡤㜴㌴ㅥち㑥戱挳扦㠲㌱挱愹㌶㈷〰㑦戳㌹敡㑡愷㠳敢ㅡ㠰㘷挰㌳㕥ㅥ㠰㡦戰攵晢㔳昹ㄶ㤲搰昷㈳㌸㐷㐱㙥〲扣愷ぢ攰㜷㘰㐱㠰㡦㠶㕥〰㝥ㄷ〲㜵㉣㌸〱㜸ㄳ㌹㡥攷晢㌸㐸〵攰〱扥〰敦收ぢ㜰慤攵㑡晢〰慥㉣㠰挳愱㔸㈲ㄹて愵㔳搱㘸㈴ㅣ㑦㈶捡慢搲㠹捡㐴慣㌲㤹㡣挶攲愱㔸昰〴㍢晣摦㌱㈶ㄸ户㌹〱㌸㘱㜳搴㤵㈶挱㜵つ挰㈹㜸挶换〳㌰㥢㠹㐵ㅥ愶昲㌳㈴愱昳㡥㉤挵㠶㘲ㄳ攰㙤㕤〰晦ㄳㄶ〴㜸ㄶ昴〲昰ㄷ㄰愸ㄳ挱〹挰㕦㤲攳㜸扥敢㈱ㄵ㠰㠳扥〰昷昶〵戸搱㜲愵㝤〳㔷㈶挰挹㜴搴㐸挴ㄲ攵ㄵ搱㔸㈸ㄲ㌲㉡ㄲ昸㌲㡢㐵㡣敡㡡㑡㈳㤴〸㔵㤴〷愵㠹㤷昹㝦㡢㌱挱㌹㜶㌲〲昰㕣㥢愳慥戴ㄹ㕣搷〰摣〲捦㜸㜹〰㙥戵攵㌱㉡㝦㐲ㄲ㝡㌵挱㤹〷戹〹㜰㌷ㄷ挰扦挰㠲〰捦㠷㕥〰摥〲㠱㕡〸㑥〰㉥挰㐱㜸〶攰㤳㈱ㄵ㠰户晣攸户㡢昸ㄹ㔲敦㍥昸㔴换㤵㔶〴㔷ㄶ挰㔵搵搵攱㜸慡㍣㤴慣㐸㐵攲㤱㘴摣㌰㔲㤱㘴慣㍣㤹挶㙥㈳ㄶ㡤〷愵〱㤷昹ㄷ㘳㑣㜰㤱㥤㡣㐶㙥戱捤㔱㔷扡〴㕣搷〰扣ㄴ㥥昱昲〰㝣扡㉤ㅦ㑥㘵㑦㈴愱ㅦ㑣㠰搹挸㙢〲晣㌵㜰攸搸〷㤷挲㠲〰㥦〱扤〰ㅣ㠴㐰㥤〵㑥〰敥㐳㡥攳昹㍥〷㔲〱昸ぢ㕦㠰㍦昷〵昸㕣换㤵戶ㅤ㕣㤹〰㠷㠱㙦㈵㥥㙡ㄳ㡡㐶㡤㐸㜵慣㌲㔶㥤㠸㔶挶㔲搵搱慡㡡㡡㔰慡愲㍡㈸捤戳捣㝦㝢㡣〹㥥㙦㈷㈳㕢戰昴捤摡扡搲ぢ愱敢ㅡ㠰㉦㠲㘷扣㍣〰㕦㙣换㐷㔳搹ㅦ〹敡愳戰愴㉥㠵摣〴昸㝤ㄷ挰㘵戰㈰挰㤷㐱㉦〰て㠰㐰㕤〱㑥〰摥㥤ㅣ挷昳扤ㅣ㔲〱昸㕤㕦㠰摦昶〵㜸愵攵㑡摢ぢ慥㑣㠰换㡤㘸㜵㘵㘵戲㍡㔹㡥摦攵㑦㠶㘳戱㜰㘵戸愲㉡㔲ㄱ㑥㘲㔷㕣㕥ㅤづ㑡攳㉢昳ㅦ㠴㌱挱慢敤㘴〴㘰改㜹戵㜵愵慢愰敢ㅡ㠰㔷挳㌳㕥ㅥ㠰慦戵攵攳愹ㅣ㠲〴昵挳戰愴慥㠷摣〴昸㘵ㄷ挰㈱㔸㄰攰㌵搰ぢ挰ㄵ㄰愸ㅢ挱〹挰㘱㜲ㅣ捦昷㑤㤰ち挰ㅢ㝣〱㝥摥ㄷ攰㕢㉣㔷㕡ㄴ慥㑣㠰慢㉢㐳攵愹㐸㘵戲戲㌲㤱㡥㔴愵㘲昱㡡㜰㉣㔹㔵㔹ㄵ慡㌶愲搱㐴㉣ㅥ扣搵づ㕦㡤㌱挱摢㙣㑥㜶ㄱ搲慦捡㜵愳慥昴づ攸扡〶㘰㜶戹攲攵〱昸㑥㕢㍥㠵捡攱㐸㐲㥦㑣㜰敥㠶摣〴昸㜱ㄷ挰㈳㘱㐱㠰搷㐲㉦〰搷㐰愰敥〵㈷〰㡦㈲挷昱㝣摦て愹〰晣戰㉦挰て晡〲晣愰攵㑡ㅢぢ㔷ㄶ挰㐶愲㌲㔶ㄱ㐹㔴㤵㔷挴㈲㔱ㅣ㤸㔵㈷㉢换换挳㤵㠹㔴〸㍢㠹捡㔰昰㈱㍢晣㌸㡣〹㍥㙣㜳戲〵㑢慦㈹搷㡤扡搲㐷愱敢ㅡ㠰搹愱㡡㤷〷攰挷㙤昹㤱㔴㑥㐶ㄲ晡ㄱ〴攷〹挸㑤㠰敦㜰〱㍣つㄶ〴㜸ㅤ昴〲昰㜴〸搴㔳攰〴攰ㄹ攴㌸㥥敦㘷㈰ㄵ㠰㙦昱〵昸㈶㕦㠰㥦戳㕣㘹㐷挳㤵〹㜰㌲㥣っ㘱敢㑤挵㘲㠹㐴㈴ㅡ㡡挵㉢㘳攱敡捡㔸愲摡㐸㐶捡挳㤱㜴㔰㥡㐵㤹晦㌱ㄸㄳ㝣摥㑥㐶戶攰昵㌶㐷㕤改〶㜰㕤〳㌰扢㑢昱昲〰晣愲㉤㍦㡥捡㌸㤲搰昹㈳搱敡㘵挸㑤㠰慦㜶〱㥣㠲〵〱摥〸扤〰㙣㐰愰㕥〵㈷〰愷挹㘱㍣昸〲昵㍡愸〰扣摣ㄷ攰㉢㝣〱㝥㠳㐳昱ㄷ㝣搳㕥㜸换㕥昸慢戵㔰晡㌶ㄶ扡〶㈶昶㜷㌲㑡昶㝣散㕤㕢㥥愴㤲㡦㉤搶ㄳ㔸㔲㝦㠳摣㠴改㐲ㄷ㑣㜳㉤㤸摥㠳㕥㘰㙡㈶㌰ㅦ㠰ㄳ㤸㕡㉣㤸㘴㍢晣㄰㔲㠱改㕣㕦㤸捥昱㠵改㘳换㤵㌶ㅦ慥捣敤㄰て戸㡢㤴愷搳㤱㐸〵㡦〵㤲㤱㜸㔵㌴㕥㔹㤱挰っ㉤㤴㡣攰㄰㈱㈸慤㤶捣㝦〱挶〴㍦戱㤳㤱て扡㜴㔹摡扡搲捦愰敢ㅡ㠰㌷挳㌳㕥ㅥ㠰㍦户攵晣㉤㘸㝤ㄱㄲ搴㘷㘱㐹㝤〱戹〹昰㈲ㄷ挰㑢㘱挱敤㤰㥤㤶〲昰改㄰愸慦挰〹挰换挸㜱㍣摦摦㐰㉡〰㥦散ぢ昰㐲㕦㠰扦戳㕣㘹㘷挱㤵〵㜰ㄸ㐷㔶挹敡慡捡㘸㘵㉡ㄲ慢慡㑡愴㔳改㜰㌴ㄴ㠹㔷ㄸ挹㔰㐵扣㍡昸㙦㍢晣搹ㄸㄳ晣摥收〴攰ㅦ㙣㡥扡搲晦㠰敢ㅡ㠰㝦㠴㘷扣㍣〰晦㘴换㥢愸扣㄰㐹攸㡤〴攷㘷挸㑤㠰ㅢ㕤〰㕦〲ぢ〲捣㉥㐹〱昸㔲〸攴挷扦〴攰换㠴戳〰㉥挴㑣㐲〰㍥搱ㄷ攰㔹扥〰ㄷ㜱晡㠱っ戴攵㜰㘵〲ㅣて㔷㠵挳搵戱慡㐴㈸㔵ㅤ㐹㔶㘱㔶㤶㌶㘲㤱愴㘱挴攳戱敡敡㡡㜸㔰㕡ㅣ㤹晦ち㡣〹㙡㤶〷㕤昶愴搲摤㘸敢㑡㑢愰敢ㅡ㠰㜵㜸昶〳㌸㘰换摢㤸挴戵㐸㔰攷㑦㘰慢㥥㤰㥢〰ㅦ攷〲㜸つ㉣〸㜰㉦攸〵攰ㅢ㈰㔰愵攰〴攰ㅢ挹㜱㍣摦㝤㈰ㄵ㠰㡦昶〵昸㐸㕦㠰晢㕡慥戴㕢攰捡〴戸㌲㥡〸ㄹ㔵摣㘴㘳搵㤱㘸戲㍣㔱㔹ㄵ㌵挲㠹㘸㜵㜵㌵ㅥ㤰㘹㔴〶户戵挳摦㡡㌱挱敤㙣㑥〰摥摥收愸㉢㘵㘷㘲搷〰捣㝥㐶㍦㠰搹攲㈸昲㤳〹昰摤㐸㐲㍦㠹攰戰捤搱〴㜸㠲ぢ攰㝢㘱㐱㠰晢㐱㉦〰摦〷㠱摡ㄵ㥣〰㝣㍦㌹ㅢ攰㌲㐸〵攰戱扥〰㡦昱〵㜸㜷换㤵昶㌰㕣㤹〰㈷捡慢ㄳ搵挹㔴㌲ㅣつ㠷㈳㐶戸㍡㕥㤱挴㤶㥢慥㡥㤶愷㘲改㐴㌴ㄵ摣挳づ晦〸挶〴〷摡㥣散㈲愴慢㤰敢㐶㕤改㕥搰㜵つ挰散㐵昴〳㜸㙦㕢扥㠴㐹㍣㠹㈴昴挵〴㘸㕦挸㑤㠰て㜴〱晣っ㉣〸昰㘰攸〵攰㘷㈱㔰晢㠳ㄳ㠰㥦㈳挷昱㝣ㅦ〰愹〰ㅣ昵〵戸搲ㄷ攰㤰攵㑡摢〰㔷㈶挰㤸㠹㘱慦㄰㡦㘲挲㕢ㄵ㠹〰敤㔸㔵㐵㘵㉣ㅡ㑥ㄸ㤱㜴㔵㈸㤹っ㔶搸攱㕦挰㤸㘰搸收〴攰㠸捤㔱㔷㕡〹慥㙢〰慥㠲㘷㍦㠰搹㕡㈸昲㌳〱㠹晥ㅡ㤲搰昹㔳摥㡡敤㠵㈶挰晢扡〰㝥〳ㄶ〴㜸㈸昴〲昰㥢㄰愸㠳挰〹挰㙦㤱戳〱㍥ㄸ㔲〱㜸㉦㕦㠰〷晡〲㝣㠸攵㑡㝢ㄷ慥㑣㠰换㐳昱ち㑣㜸ㄳ㐶㍣㠱愳〶㝣慢愵㈳挹㘸戴㌲㥣㐸ㅡ㤱昲㔴㔵㌸㌸挲づ扦〹㘳㠲㈳㙤㑥〰慥戱㌹敡㑡㐷㠱敢ㅡ㠰搹〳攸〷昰ㄸ㕢㝥ㅥ〱晥〸㐹攸晣㐹㜰㌵ㄶ㜲ㄳ攰㥤㕣〰㝦〲ぢ〲㍣づ㝡〱昸㔳〸搴㜸㜰〲昰㘷攴㙣㠰て㠷㔴〰摥捥ㄷ攰扥扥〰㑦戲㕣㘹㕦挰㤵〹㜰㐵扣㍣㤹㉡㡦㐷㡣㈴㜶ㄱ戱㜴戸ㅡ㠷㙣ㄵ㐶㈴㤲㡡㤴㘳摥㤰㑥〶愵ㅤ㡦昹㝦㠹㌱挱㈹㜶㌲戲て㥥㙡㜳搴㤵㑥〳搷㌵〰㑦㠷㘷㍦㠰㘷搸㜲晥收户晥㙦㈴愱㕦㑣㠰搸搶㘷〲㕣攲〲昸㍦戰㈰挰散挶ㄳ㠰㝦㠴㐰ㅤ〳㑥〰晥㠹㥣つ昰敦㈰ㄵ㠰㡢㝣〱㉥昴〵昸㜸换㤵戶〵慥慣㉤戸㍣ㄱづ㠷慡㔳戱㔰愸㈲㤲㌶㌰て㡢㠷㉢戰㐳挶捥㌸ㄵて㐵挳㐱㘹愵㘳晥扣ちㄹ㍣挱㑥㐶戶攰戸捤㔱㔷㥡〰搷㌵〰㈷攱搹て攰㤴㉤㕦捥〴扢㈳〹晤㑡〲㤴㠶摣〴昸晢晦㌸㑦㍡〶㘰㐱㠰搹㐹㈷〰昷㠰㐰搵㠱ㄳ㠰㝢㤲戳〱㥥つ愹〰晣つ㕣㜸㉦晣㝣〵愹昷慣㙥㠳攵㑡ぢ挲㤵〹㜰㜵㔵㌲㔹㕤㙥㈴慡挲㈹㕣づ㑥㐵ㄲ愱㜸㜵㐵㌴㡤㌳㘴㌸㍣挶㘹戱愰戴挱㌱晦㍥ㄸㄳ㙣戲㤳ㄱ㠰愵〳捥搶㤵捥㠵慥㙢〰㙥㠶㘷㍦㠰㕢㙣昹㉡㈶戱㈳ㄲ搴慦㈱㐰㙤㤰㥢〰㝦散〲㜸ㄷ㔸㄰攰㜹搰ぢ挰晤㈰㔰搲戱㐶〷晤挹㜱㍣摦㈷挱㐶〰晥挰ㄷ攰昷㝣〱㍥〵㠳㌸㕡ㅢ〰㔷㈶挰㌸收㡤㔶㤵㔷㔶攱㌸㈲ㅥ愹慣〸㔷㔷挵慢㈳㘱㥣戶㠹㐴挳愹㜴㘵㌸㈸㉤㙣っ扦㍢挶〴㑦戳㍣㤸挷挱搲扤㘶敢㑡ㄷ㐳搷㌵〰㉦㠱㘷㍦㠰㤷摡昲ㅢ㤸挴㍥㐸㔰㕦㠳㈵戵っ㜲ㄳ攰搷㕤〰敦〷ぢ〲捣づ㌶〱㜸㝦〸㤴㜴㥢搱挱㄰㜲ㅣ捦昷搹戰ㄱ㠰㌷晡〲晣㤲㉦挰㝦挰㈰〱戸〲慥㑣㠰ㄳ㌸ぢ㤶㡡㠵㜱〰ㄱ㡡㐶慡㈲昱㜸㜵㈲㤲㑡㠵㉢㉡愳戱㜴㐵っ㐷ㄱ攷㕡㘳昴㌰挶〴捦戳㌹搹〷㑢攷ㄹ㔳愳慥昴〲攸扡〶㘰昶慢昹〱㝣㤱㉤扦㤵㐹っ㐵ㄲ晡㉤〴攷ㄲ挸㑤㠰㥦㜲〱㍣っㄶ〴昸㔲攸〵攰㠳㈱㔰㤷㠳㈳㉡晡㜰㜲ㅣ捦㌷㍢挵〴攰㜶㕦㠰ㅦ昳〵㜸㠵攵㑡慢㠱㉢㙢ぢ收㠹㠸㡡㘴㜹㉡ㅥ㡥㐶㔲攱㔸㜵ち㘷㜹愳愹㌴㜶ㄳ㔵㠹㜰愲㉡㈸慤㘳っ㍦ち㘳㠲㔷搹挹〸挰搲㌵㘶敢㑡慦㠱慥㙢〰㘶慦㤹ㅦ挰慢㌳㜲㈶㌱ㅥ〹敡晣愹㜶㜵㥤㥤攵攱㄰㜱㈰摦敡㝡㕢ㅡ㈲㙢晤〵搷㐰㡡ㄷ㥥㐱〳摢㕥摤㡡㙦〶攳晢㝢慥㘶㤷捡㌴晣㑡㥦㌱愴㘶㘴㜴挸攸〵㐹愳㥥扦㥢㡢搶ㄱっ㉤搸慥㘱㕣ぢㄶ昱戴散改㑤㈳攴ㄷ㕤搹戹搲㐷㝥愱て昲挱昶㤳扡昷散㤰搸㍦㥡㙣て㥢搴㥣ㄹ㠷〷㑦㥢㕤㈹㠳昹㕣敦敤㍡㌸挷㈳愷㜷改㤰攲搷戱昱扢扤㐶捡昶搸㠲㝢㈵㡢ち扢愹㝤晤㝥昵摢㝡慣㌲㥥㘴㙣㍢ㄸ摤搸搶戰ㅢ搶㘱ㄷ㥦㥦〸ㅣ㔹搷㉡㉤㕤晤愰㔷晡㑤㠰㐷㥢㠲昵㉤ㅥ㌶㜰挴挰㔰昱ㅤ搸搰晥て㐱戸敤㜶昴愵㌱㈴晦〲晡㌴㜸㔴晣摡愱㍦㡡搴㕡㌰〳戱㤰晤㡣攰㥢㘱昰㌶㥥㈵攱㜹㜸昲㑤㤶挲昳昰攴㠷攰㐹㍥㐰㐷㈳㐸㘶㙢㤰挶ㄶ晡㜷㙤つ㡦挰ㄶ慦〲晤㔸搸昶敡愶㥥〰挳㉤〲扦〵〹慡ㅤ㘷慦㜸愵扡づ攱散㘴〳㝡㉤昳㝦づ㈶〳㝤㔲扥㍡㔷捡㔷㔹ち捦㘳㡤搷㌳㈴㍤ㄹ捥㤴愵㔵挴㤳昲ぢ戰挵ぢ㑦摦㌴㔳㘶㥦㠶㤹昲㐶㉣㘹㜵㤰㙡㔲慢㤰扡摣㤵昳㙣收捣㠶㡡㠱㍥㌹㕦㤴㉢攷ぢ㉤㠵攷㠹挳敦挰㤳攴㍣搷㤹戳㜴㕦㜸㜲摥〴㕢扣搰㉦㙦收晣㜷㌰㘶捥ㅦ㘰㐹㙢换攴㕣慥捥㜱攵㍣㥦㌹㝦〶㥢㠱㍥㌹晦㍥㔷捥换㉣㠵攷㘱挰晦㠴㈷挹昹㔴㘷捥搲搰攰挹昹㑢搸攲㠵㜳㥥㘶捥摦㠲㌱㜳晥〶㑢摡ㄲ㐸攵㌳ㄱ㔱愷戹㔲㍥㥤㈹昳慡晦㐰㥦㤴ㄷ收㑡㜹㠱愵昰㍣愶昷ㄷ㜸㤲㤴捦㜶愶㉣㉤〲㥥㤴搹㉡〰㜳㍣㈲搴㑣㤹搷攷捤㤴㡢戰愴㥤〷愹㙣ㅡ攱㤸㙡㜶攵㝣〱㜳收㉥摥摥挲ㄵ慦慡晢慤㐰㐳慥ㄵ愸户ㄴ㥥挷攸昲敡扢慣挰㘵捥ㄵ㤰㑢昰㥥ㄵ攰愵㜸㔹㠱㉢捣ㄵ攰戵㜱㜳〵㜸㘵㕤㕢㙥慦㐰愸㐲愵㕤㉢戰㤲㉢挰ぢ搵㝥㌹挷㜳攵㝣㠲愵昰㍣攱㤶ㄷ戴㈵攷㙢㥤㌹换㔵㙤㑦捥扣扡㉤㌹㕦㙦收捣换捤㘶捥㝢㘱㐹扢〱㔲搹㑥㉡搴㌱慥㤴晦挸㤴㜹改搷㉦攵ㄹ戹㔲㥥㙥㈹㍣捦㥥攵㈵㘲㐹昹㜶㘷捡㜲㥤搸㤳㌲慦ㄷ㑢捡㝦㌲㔳收㐵㕡㌳㘵㕥晥搵敥㠲搴摣㑥愲㙡愲㉢攷戵捣㤹㔷㔳晤㜲ㅥ㤷㉢攷戱㤶挲昳㌸㔸㕥㜵㤵㥣ㅦ㜴收㉣㤷㕥㍤㌹㡦㠲慤攴晣戰㤹㌳慦㝢㥡㌹昳㡡慡昶㈸愴〲㜳㤵ㅡ改㑡昹㜱愶捣敢㤳㝥㈹て换㤵昲㐱㤶挲昳愰㔶㕥挷㤴㤴㥦㜶愶㉣ㄷ㌳㍤㈹昳愲愶愴晣慣㤹㌲慦㈴㥡㈹昳ㅡ愵昶㘷㐸〵收㐸㐸㔵戹㜲㕥捦㥣㜹挹捦㉦攷㔰慥㥣换㉤㠵攷搹愹㈹㜸㤲㥣㌷㍡㜳㤶敢㠳㥥㥣搳戰㤵㥣㕦㌵㜳收ㄵ㌵扦㉣昶挹㤵挵摥㤶挲昳愰㔲㕥㜹㤳㉣摥㜲㘶㈱㤷摦㍣㔹昰㌲㥣㘴昱戶㤹〵慦㡢㤹挸昱慡㥡昶㉥愴㔲散㙡戵㍢挲搹㍢慤㠰晥㌷㈸ㄴ慦㔱昹愵摣㍦㔷捡晤㉣㠵攷ㄱ愲扣㤶㈵㈹㝦攴㑣㔹㉥㘸㜹㔲㕥〶㕢㐹昹ㅦ㘶捡扣㥡㘴愶捣敢㔴摡愷㜶捡㌱戵扤㉢攵捤㑣㤹㔷㝤晣㔲敥㤳㉢攵愰愵昰㍣摣㤳㔷㠷㈴攵慦㥣㈹㥢㤷㠸昰挵攰㍡昸攱愵㈲㐹昹ㅢ㌳㘵㕥扢㌱㔳收㤵ㅦ敤㍢㐸捤敤戳㕣〵㕣㌹㝦捦㥣㜹㈱挵㉦攷攲㕣㌹ㄷ㔹ち捦昳㌶搷挰㤳攴晣戳㌳㘷戹敡攲㠱昹㐶搸㑡捥㕢捣㥣㜹挹挳捣㤹ㄷ㔳㌴㠵㐶㜳㜳搷㔵慤㝥昹挱戹㘹㜴㠳㐶昱摡㠴㕦捥晦㠱愹敦㐱收て㤶挲昳〸㑣㕥挳㤰㥣㜵昸捤ㅣ㘴捡㠵っ㑦捥扣愰㈱㌹昷㠰㉤づ㌲㜹ㄵ挱捣㤹搷㈷戴㕥㜶捥愱戰晡摡㤵㜳㈹㜳收改㝥扦㥣晦㤹㉢攷捦㉤㠵攷改㤴捦挰㤳攴扣㥤㌳㘷戹㌶攰挹㤹搷〸㈴攷ㅤ捣㥣㜹㘲摥捣㤹愷晣戵㥤㌲㌹㔷慡㡦㕤㌹敦挲㥣㜹〶摤㉦攷昷㜳攵晣㥥愵昰㍣㌸㤲㘷摡㈵攷〱捥㥣攵㜴扢㈷㘷㥥㜶㤷㥣昷㌰㜳收戹㙥㌳㘷㥥㐵搷昶㠴㔴昶ㅡ㘱昵㔷㔷捡㠳㤸㌲捦㐹晢愵晣㝡慥㤴㕦戳ㄴ㥥㐷㍡昲摣戵愴扣扦㌳㘵㌹㠱敤㐹㤹㈷戲㈵攵〳捣㤴㜹昶搸㑣㤹攷愵戵㄰愴收㐷戰㐲扤攸捡㌹捣㥣㜹㥡搷㉦攷㍦攷捡昹㌹㑢攱㜹捡㈲㑦〷㑢捥㌱㘷捥㜲㑥搸㤳㌳捦つ㑢捥〷㥡㌹昳㠴慣㤹㌳㑦昵㙡挳㈰ㄵ㤸愳㙡㥤㉢攵攱㑣戹㍢㡣晤㔲㝥㌴㔷捡㡦㔸ち捦昳て㜹㠲㔵㔲ㅥ敤㑣戹㠷㉤㜵敤改㜸戶㔵㔲㍥搴㑣戹て㜸㌳㘵㥥㍣搵挶㐱㉡㌰㠷㈲敡㍥㔷捥攳㤹㌳捦㐵晡攵㝣㔷慥㥣敦戴ㄴ㥥㐷ㄳ敥〲㑦㤲昳ㄴ㘷捥㜲攲搲〳㜳㝦搸㑡捥搳捣㥣㜹㐶搱捣㤹攷㈳戵ㄹ㜶捥攱㉡㜵㡢㉢攷㈳㤹昳㍥戰昱换昹㠶㕣㌹慦戱ㄴ㥥愷〵昲㌴愰攴㝣㥣㌳㘷㌹ㄷ攸挹㤹攷〴㈵攷㕡㌳攷㌰㜸㌳㘷㥥攲搳攲㤹㥣㈳敡ㅡ㔷捥㐹收捣㌳㘶㝥㌹㉦捦㤵昳㤵㤶挲昳〰扦㘱昰㈴㌹搷㌹㜳㤶搳㙢㥥㥣㠷挳㔶㜲㥥㙤收捣昳㕥㘶捥㍣㙢愶㌵㘴㜲慥㔴ㄷ扢㜲㙥㘲捥攳㘱攳㤷昳㜹戹㜲㍥搷㔲㘴㍦㔳㉦挸㜳㔷㤲㐷ㅢ晣敡昳㐸收㠳〴㡡㜹愲捡昷㤴㡢㍣攴㘶㠸昹㌴㄰摣㠰㘶戴㠸愰ㄴ㙢㔸㥣收戹愸ㅥ㘹摥㤷㘶挸㈳㐹攴㐱㙡昵㜲扦㔹㑦㍣ㄸ愴㜹戶搱㍣〱捦戹挱攳㐰愶搵㌵㔸㌷㘴攱昹㌷㝣㐰㠳晤攸〹㕤㌸摥昰愸愵㈷㌵攳㔹ㄴ摤搳攳㕡昰㌴㥤㔴㐹〳㙥扣挲㙤㑡㡤扦㠵ㅢ㌷搱昹挲摦㕥挳㥦昹扣㄰摦㥢敦㜸㔷㕤昶愳㉡ㅣ㡦っ敡挰挳㝥㘴㔴㈱㥦㈷昲敢㙥摢㤴晢㠸ぢ搵㤹愸戳㕣戴搹㕣戱㤳㥣攱挲㌳㑡搰ㄷ挱㡡㉡挹ㄷ㑦换搳㑦㘶㤵摢㤱㥣㤰㠲愲㘹㈸㜵扥㜳㜲㍣搰攸摥㔰ㅢ㙦㙥㡥㉦㉣㘹愸慤㌷ㅡ㘷戶捥㉡愹㥤㠷㤳㤰㜸㌶ㄱ㥣㤵㤴㤴攸愷攲㝦㐶攰㍢挸㜳㘰戲㔵㥤挶㔰㡢㐸ㄶ㠳〴搴戱㔰㜰换戲搲㍤捤㌷摤搳挵㌴㤳敥㌲づ㙦㠷㕢㌳㕤㔵㡢昱㑣㔹㍦〳㡡㑣㐸㥥挳㤲㤰㘷搲晣㉣㤲戳㐱〲㙡㈶ㄴ㡥㤰㙤扥㈱捦ㄵ搳㑣挸昳㌸摣ㄱ㜲戶ㅤ昲〲㈸㌲㈱攷摡㈱㉦愴昹㐵㈴ㄷ㠳〴㔴㡢㍢㘴扤㙦挸换挴㌴ㄳ昲㜲づ㜷㠴攴㌹㈸㔹换㉢愱挸㠴㍣搵づ戹㥣收㉢㐸㔶㠲〴搴㈲㜷挸愴㙦挸㙢挴㌴ㄳ㜲ㄵ㠷㍢㐲昲ㅣ㤲㠴扣ㄶ㡡㑣㐸㥥〱ㄲ㘰慦愳昹昵㈴㙢㐰〲敡て敥㤰挷昸㠶晣愳㤸㘶㐲摥挴攱㡥㤰ㄷ搸㈱㙦㠱㈲ㄳ㤲攷㙣㈴攴慤㌴扦㡤攴㜶㤰㠰攲〹ㅡ㐷㉤愷昸㠶扣㔳㑣㌳㈱敦攲㜰㐷挸㤵㜶挸戵㔰㘴㐲昲㤴㡢㠴扣㠷收昷㤲摣〷ㄲ㔰㍣扦攲〸㌹搶㌷攴㠳㘲㥡〹昹㄰㠷㍢㐲晥搱づ昹〸ㄴ㤹㤰㍣㘵㈲㈱ㅦ愵昹㘳㈴㡦㠳〴搴㥦摣㈱㠷晢㠶㕣㈷愶㤹㤰㑦㜲戸㈳攴㕡㍢攴搳㔰㘴㐲昲㡣㠷㠴㝣㠶收捦㤲㍣〷ㄲ㔰て扢㐳㔶昹㠶㕣㉦愶㤹㤰ㅢ㌸摣ㄱ昲㜱㍢攴㡢㔰㘴㐲昲㡣㠵㠴㝣㠹收㉦㤳㙣〴〹愸㘷摤㈱昷昷つ昹㥡㤸㘶㐲扥捥攱㡥㤰敢敤㤰㙦㐰㤱〹挹ㄳづㄲ昲㑤㥡扦㐵昲㔷㤰㠰㝡搵ㅤ㜲愰㙦挸㜷挵㌴ㄳ㜲ㄳ㠷㜷㠴っ昲㍣㠲㌸㝦㡦㡡昷㐹㍥㤰ㄱ㙦扢㥤昷昳㜵晥㤱㤸㘶㥣㝦捣攱ㅤ捥搵摦攰㐳㍥㠱㥦㐰㤱㔹ㅦ㥥〷㤰㤰㥦搲晣㌳㤲捤㈰〱昵て㜷挸扥扥㈱扦㄰搳㑣挸㉦㌹摣ㄱ㜲戳ㅤ昲㉢㈸㌲㈱㌹㡦㤷㤰㕦搳晣ㅢ㤲㙦㐱〲敡ㅢ㜷挸㠰㙦挸敦挵㌴ㄳ昲〷づ㜷㠴攴㐴㕥搶昲㐷㈸㌲㈱㌹つ㤷㤰㍦搱晣扦㈴㍦㠳〴搴ㄶ㜷㐸攵ㅢ戲愰㠴愶㤹㤰ち慣㌳㘴㌷㜸㤲㤰摤愰挸㠴搴㈱㤵㤰㐵㌴㉦㈶搱㐰〲慡〷ㄴ㡥て晤て摦晢㝤慢敡㘲㥡〹ㄹ攰㜰挷㕡㤶摡㈱㝢㐲㤱〹戹㥤ㅤ戲ㄷ捤㝢㤳㤴㠲〴搴づ敥㤰㕦晡㠶摣㐶㑣㌳㈱晢㜲戸㈳攴㉥㜶挸敤愰挸㠴攴ㅣ㔶搶㜲㝢㥡敦㐰戲㈳㐸㐰敤攱づ昹戱㙦挸㕤挴㌴ㄳ戲ㅦ㠷㍢㐲づ戲㐳敥ち㐵㈶㈴攷愰ㄲ㜲㌷㥡㤷㤱っ〰〹愸〳摣㈱摦昵つ㌹㔰㑣㌳㈱昷攴㜰㐷㐸㑥㐲愵㤶㠳愰挸㠴攴ㄴ㔲㐲敥㑤昳㝤㐸昶〵〹愸〳摤㈱㕦昳つ戹扦㤸㘶㐲づ攱㜰㐷挸攱㜶挸㜲㈸㌲㈱㌹〵㤴㤰㈱㥡㔷㤰㠴㐱㜰户扢㍢攴㝡摦㤰㔵㘲㥡〹ㄹ攵㜰㐷挸昱㜶挸ㄸㄴ㤹㤰㔳散㤰㐳㘹㝥㈰挹㐱㈰〱挵改㥡㘳㡢㕤攷ㅢ㜲戸㤸㘶㐲ㅥ挲攱㡥㤰㐷摡㈱㐷㐲㤱〹㜹㥣ㅤ戲㠶收愳㐸㐶㠳〴㔴慤㍢攴㠳扥㈱挷㡡㘹㈶攴㌸づ㜷㠴㑣摡㈱挷㐳㤱〹挹昹㤳〰㍢㠱收㠷㤳㑣〴〹愸搹敥㤰㜷晡㠶㥣㈲愶㤹㤰㔳㌹摣ㄱ戲挹づ㌹ㅤち㍢㘴㜱ㅢ愴〷晡㕤挶㌶愷㍢㡥摦㙡ㄸ㡣㥦㉤挱愳㌹㡤ㄴ㘶㉣㜳㜰㌹㝣攱攸挶搶收㠵㜴搴つて换㉢㤶㡢摤㐵㠵㐳㝦㥤㉦捥㝢晡挳ㄵ摦挵户㘲昵晥㍦晣㜰㉡摡㜱ㄵ㥣ㅥて挲扢愴㔰㔳㥣收㜱㠵搵㉤㠸挰㈸挳㐴愱搴㝣㕢㜱戳愵ㄸづ㠵㝥ㄴ㠰㉡㍥〹慡㑥㑦㘶ㄸ晡㔷晥㤴换搱〸愶㑥㘶㜲っ㝤っ㌹㉣昰㕤㝡慡㈵㉤攱㠴㐴㜱㙡㈱㉢㜱㠳㤵慢扤㜶㡢㙣挵㥡慣戵攳ㄴ㐴㐶㕣敦㕣扢攳ㄹ攲㜴愸戸㠶㝡㉤㌹捥㌸㈴晣〹捥昰㥣㙥㔰㙡㠶㍦ㄳ㥣㌸㕢㤵ㄵ㥥㔳て㔱㕣㤳ㄵ㥥搳ㄱ㔱㕣敤っ㥦㘲〸㑥㍦㈴扣㐱㡥戳て〹㥦㜶㠶扦挰㤲㥡攱㌹攵㄰㘷换戳挲㕦㘴㉢慥捣ち捦愹㠹㡣戸挲ㄹ晥㐴㠶戸っ㉡〹㍦㥢ㅣ㘷㈲ㄲ扥摥ㄹ㥥搳㤰㡥戵攷昴㐳㥣㕤㤲ㄵ㝥㠵慤戸㌸㉢晣㑡㕢㜱㤱㌳晣ㅣ㠶攰戴㐴挲捦㈵户ち㥣㠴㙦㜶㠶攷㤴愴㈳㍣愷㈲ㄲ晥扣慣昰搷摢㡡㜳戳挲㜳捡㈲㈳晥攰っ㍦㡦㈱晥〸㤵㠴㥦㑦㡥㌳ㄴ〹扦挰ㄹ㥥搳㤳㡥昰户摡捥捥捣ち捦愹㡡㐴㌹㈳㉢㍣愷㉦愲昸扤㌳晣㈹っ挱改㡡㠴㍦㤵摣㕤攰㈴晣㘹捥昰㥣慡㜴㠴攷ㄴ㐵㥣㉤挹ち㝦慦慤㔸㥣ㄵ㥥㔳ㄹㄹ戱挸ㄹ㝥㈹㐳㜰敡㈲攱㑦㈷昷㄰㌸〹扦捣ㄹ㥥搳㤶㡥昰㡦摡捥㑥捥ち捦㈹㡣㐴㌹㈹㉢晣攳戶㘲愱㌳晣㔹っ挱㘹㡣㠴㍦㥢摣㤳攰㈴晣㌹捥昰㥣挲㜴㠴攷搴㐵愲戴㘵㠵㝦搶㔶戴㘶㠵攷ㄴ㐷㐶戴㌸挳㥦捦㄰敢愱㤲昰ㄷ㤰攳㡣㐶挲㕦攸っ捦改㑣㐷昸㤷㙣㘷㑤㔹攱㌹戵㤱㈸㡤㔹攱㌷摡㡡〶㘷昸㑢ㄹ㠲搳ㅢ〹㝦ㄹ戹搷挱㐹昸换㥤攱摦戰愴收攷㥥㔳ㅡ㠹㔲㤷ㄵ㥥搳ㅣ㔱捣捡ち晦㔷㕢㌱搳ㄹ㝥〵㐳扣ぢ㤵㠴㕦㐹㡥㌳ㅤ〹㝦㤵㈳扣攲㌴㐷晣㈶戳〲㜲敡㈳㡡㐴㔶㐰㑥㠷㐴ㄱ㜷〶㕣㑤愷㥣晥㐸挰㙢挹㜱昶㈳〱慦㜳〴㉣攵搴愷〳㙥㑥㜹挴搹㜱㔹攱㌹つㄲ挵敦戲挲㙦戶ㄵ挷㍡挳摦挸㄰㥣ち㐹昸㍦㤲晢ㄲ㥣㠴扦挹ㄹ晥㉢㑢㙡挲捤改㡦㐴㌹㌲㉢㍣愷㐴愲㌸㈲㉢㍣愷㐹愲㤸攱っ㝦ㅢ㐳㝣て㤵㠴扦㥤ㅣ㘷㐵ㄲ晥づ㘷昸ㅦ㉤愹ㄹ晥㈷摢搹㤴慣昰㥣ㅥ㐹㤴挹㔹攱㝦戶ㄵ㤳㥣攱敦㤶㄰㈰ㄲ㝥㉤㌹捥㤰㈴晣㍤搶〲㤹㔲㑥㡦戸㘰㠶㉦〲㈷㔱挶㘷㠵攷㔴㐹ㄴ㠷㘵㠵攷昴㐹ㄴ攳㥣攱ㅦ愰㔷㑥㤷㈴晣㠳攴㌸㕢㤲昰て㔹ぢㄲ㥥㔳愵㡥昰㥣㈲㠹戳搱㔹攱㝢摢㡡㔱㔹攱㌹㤵㤲ㄱ㌵捥昰㡦搱敢㌶㈰ㄲ晥㜱㜲㥣㌹㐹昸㜶㙢㐱挲㜳摡搴ㄱ㥥搳㈵㜱㌶㍣㉢㍣愷㔰愲㌸㌸㉢㍣愷㔵愲ㄸ收っ晦ㄴ扤㜲ㅡ㈵攱㥦㈶挷㔹㤴㠴㝦挶㕡㤰昰㥣㐲㜵㠴攷搴㐹㥣挵戲挲㤷搹㡡敡慣昰㥣㘲挹㠸愸㌳晣昳昴㍡㄰㐴挲慦㈷户㈷〹慡慣㙦戰ㄶ㈴㍣愷㔳ㅤ攱㌹㡤ㄲ㘷攱慣昰㥣㕡㠹愲㈲㉢晣扥戶㈲攴っ晦㌲扤㜲㝡㈵攱㌷㤲ㅢ㐲挲昰慦㔸ぢㄲ㥥㔳慢㡥昰㥣㔲㐹㤴晤戳挲㔷搸㡡晤戲挲㜳敡㈵㈳〶㍢挳晦㠵㕥慢㐰㈴晣ㅢ攴㌸搳㤲昰㙦㕡ぢㄲ㥥搳慣㡥昰㥣㕥㠹戳㐱㔹攱㌹攵ㄲ挵㕥㔹攱㌹つㄳ挵㥥捥昰敦搰㉢愷㕤ㄲ晥㕤㜲㠷㤰㜰敤㌷㔹ぢㄲ㥥㔳慥㡥昰㥣㙡㠹戳〱㔹攱㐷搹㡡戲慣昰愳㙤挵㙥捥昰ㅦ搰㉢愷㘰ㄲ晥敦攴㌸〳㤳昰ㅦ㕡ぢㄲ㥥搳慦㡥昰ㄳ挰㐹昸㕤戲挲㜳㉡㈶㡡㥤戳挲㑦戴ㄵ㍢㌹挳㝦㐲慦㥣㡥㐹昸㑦挹㑤㈵攱摡㝦㘶㉤㐸㜸㑥挵㌲攱㑢㡦〲挷ㅦ㜸㈸㕣愰㤲㈷愴㑥㌸攱㠷搲愲戲㥤㡢㡥㍡愴攷昲昷㥥晦攰攲搷㝥㌷散ㅦ晦扤敡慡搷㍥扣㜸挳㝦ㅦ㐹っ㝢昶扡敢㥥㍡㙣搵㠶て戶㐹慦㉥扣敦㠷〹慢㑦〹捤㍥㘵㙥㝡挶扥㠷㥥㜲昴㠹㔳㐲㤳晢っ敥搶慤㝢昷㐱㝤㥦摢㜱敦攰攲戹て愸㈷摥摡愱㔱挹ㅣ㠳㐹戸㉥搷㜲慥㈱戳捥捦戱搰慢㕢改昱㕤㥤㠶捣㌵㍣㘹㥣㘰愷昱㠵㤹㐶慡慢搳㌰㄰㐰㑡攲㐲㠳㜳て㐱攳㕦㘶ㅡ㈷㜶㜵ㅡ㌲昷昰愰㔱㙦愷昱戵㤹挶㥣慥㑥㐳收㈰㥥㌴㥡敤㌴扥㌵搳㤸搷搵㘹挸㕣挴㤳挶〲㍢㡤㝦㥢㘹㥣搲搵㘹挸㥣挴㤳挶㘹㜶ㅡ㍦㤸㘹㜰㈲搱愵ㅦ㔸㤹㥢㜸搲㔸㘶愷昱愳㤹挶㔹㕤㥤挶搹〸攰晤愴㥣㘳愷昱㕦㌳㡤昳扢㍡つ㤹慢㜸搰戸搰㑥攳ㄷ㌳つ㑥㌰扡戴㈸㌲㘷昱愴㜱戹㥤〶敥愷攴㕥㜴㐵㔷愷㈱㜳ㄷ㑦ㅡ㔷搹㘹ㄴ㥡㘹慣敥敡㌴㘴㐶攳㐹㠳㌳ㅢ搹㡢ㄶ㤹㘹㜰ㅡ搲愵㐵㤱㤹㡤㈷㡤㥢散㌴㌴㌳㡤摢扡㍡つ㤹攱㜸搲戸挳㑥愳挴㑣攳敥慥㑥㐳㘶㍡㥥㌴㌸攳㤱愲〴捣㌴ㅥ攸敡㌴㘴挶攳㐹攳㈱㍢㡤㥥㘶ㅡ㡦㜵㜵ㅡ㌲昳昱愴搱㙥愷搱摢㑣攳愹慥㑥㐳㘶㐰㥥㌴㌸ㄳ㤲愲〴捤㌴㥥敦敡㌴㘴㈶攴㐹㘳㠳㥤挶㌶㘶ㅡ㉦㜷㜵ㅡ㌲㈳昲愴昱㡡㥤挶戶㘶ㅡ㝦改敡㌴㘴㘶攴㐹攳㑤㍢㡤敤捤㌴㌸㥤改搲摤㤷捣㤰㍣㘹㙣戲搳搸搱㑣㠳搳㥡㉥㑤㐳㘶㑡㥥㌴㌸㘳㤲㑤㜴㘷㌳つ㑥㙦扡㌴つ㤹㌱㜹搲攰捣㐹搲攸㈷㘹㈸㑥㔷㘴㔲昶昷㝦㥢㔷㜳㐶㘲㐸〹ㅥ㄰捣〹㠴㈸㍥挸㔲昰㤰㕥ㄴ敦㘷㈹㜸㤰㉤㡡昷戲ㄴ㍣散ㄵ挵摦戲ㄴ㍣㄰ㄵ挵愶㉣〵てつ㐵昱㙥㤶㠲〷㙢愲㜸㈷㑢挱挳㈷㔱扣㥤愵攰〱㡤㈸晥㥡愵攰㈱㠶㈸摥捡㔲昰㑢㕦ㄴ㙦㘶㈹昸㌵㉣㡡㌷戲ㄴ晣㘲ㄴ挵㕦戲ㄴ晣慡ㄲ挵敢㔹ち㝥㜹㠸攲戵㉣〵㜷攷愲㜸㌵㑢挱ㅤ慣㈸㕥挹㔲㜰㤷㈷㡡㡤㔹ち敥㠴㐴昱㜲㤶㠲扢〵㔱扣㤴愵攰〷㔵ㄴ㉦㘶㈹昸搱ㄱ挵ぢ㔹ち㙥捣愲搸㤰愵攰收㈵㡡昵㙥㐵㡦晦〷㤲㔷昰づ</t>
  </si>
  <si>
    <t>Saved  29/04/2026: 15:46:02  Level Number: 3</t>
  </si>
  <si>
    <t>91d72b4b-d59c-4234-a0ad-4a48230c043b</t>
  </si>
  <si>
    <t>㜸〱敤㕣㕢㙣ㅣ㔷ㄹ摥ㄹ敦慥㜷搶㜶散挶戹㌴改捤扤愴㌷㐷摢㌸㑤㘸㑢〹愹㉦戹㌵㌷㈷㜶㔲慡搲㙥挷扢㘷散㐹㜶㘶㥤㤹㔹㈷㉥〵㔲㕡㕡捡㐵愸慤㄰戴ㄴ愸㉡㔴㠱㐰㐸攵愱㙡愱㈰㈱㈱㠱㔰㡡㄰慡㤰㜸㐰㉡ㄵ㠲〷㄰㐴攲愵て㤵捡昷㥤㤹搹㥤摤昵㡥㥤㑤ぢ㉥昲㈴晢攷捣戹㥦昳㕦捦晦㥦㐹㐲㐹㈴ㄲ敦攱攱扦㝣㤲㑣㕣㍥㌱敦㝡挲捡㡤㤶㑢㈵㔱昰捣戲敤收㠶ㅤ㐷㥦㍦㘰扡㕥〷㉡愴昳㈶捡摤㔴摥㌵ㅦㄲ㤹晣㥣㜰㕣㔴㑡㈵ㄲ㤹㡣愶愲㥣㥤昰搷ㄷ扥㘸㙣搵㥤〴㤸ㅣㅤ㌹㍣㜵〲扤㑥㜸㘵㐷㙣ㅥ㌸敥户摤㌱㌴㤴ㅢ捡㙤摦㜲摢搶摣㤶捤〳愳㤵㤲㔷㜱挴づ㕢㔴㍣㐷㉦㙤ㅥㄸ慦㑣㤵捣挲㝥㌱㍦㔹㍥㈹散ㅤ㘲㙡换慤㔳晡戶摢㠷戶㙤摦㙥摣㜱挷敤摤ㄸ㍡㜱㘸㜴㘴摣ㄱ㠶晢㍥昵㤹攲㤴户㡤㠹㠲挹戵〹攱㤸昶㜴㙥㜴〴㝦㈳昳挷摢㙤戹㠹ㄹ㈱㍣づ㉤ㅣ㘱ㄷ㠴慢愱㘱㤷㌵散扡ㄵ㙢㤶㥢愷㔹扢戱搴㠲敥㝡㈹㙢㔴㤴㑡㥡ㄵ昶㥡戱づ㘳敦㑡晡㝣户㌵㈱㙣搷昴捣㌹搳㥢㑦㕢㤳攸愸搸㘳ㅤ㜳挵㔱摤㥥ㄶ㠷㜴㑢愴慣㍤ㄵ戳㤸昴㥦㐴挷つ㘱ㄷ搱㠹挹攵攷㠶㕤㙢㜴㐶㜷攴㡣㕣㙥㑣㑣摤摤㑥愱扥敥戵慤晢攵搴攵〸散㜳㔳敢㝡㈸㌹慥㍢搵㥡㠳慤㙢〶㡢慦㥦挱㉤慤敢㐷昶愸扥捤㑤慤摢挸慤慣慦慤㜴〵昴㉤㜷ㄴ㡢搱搲〴㥤〴ㄹ〲㈲㔰换ㄲ㜴ㄱ㜴〳㈸挹㝦㠳㑢愲つ㔹愴收㜵㌵㍦愵收ぢ㙡扥愸收㠵㥡㌷搴晣戴㥡㥦㔱昳愶㥡㍦愱收㑦愲㑥昸㘴㍡㍢搵攰㜹收昷㍦㜸攰攷晢ㅦㅤ昹攱愶〷㥥晢㥡㜷敥㕦摤慢㔰改㐸㌰愹㌱㐷㍦つ㔲慢㔱㌱㌸㠲㝦ㄶ攷ち㌰㠵戱摤戸捤ㄸㅡ㉡㙥摦愲摦慡愷戸慣ㄸ攴搷ㄱ㑡ㅦ敡㜶ㅢ昷㤸㜶戱㝣㕡攲敥昲ㄱ摤ㄵ戵㡤ㅢっ捡㐶捡ㄵ扢攸㕥戶㜰攱㠴愷㝢㘲㘳㘳㔹慤㤳愶㘶ㄳ㘰㉢攱捡昱慥㙣㙣㜶㕣㉦㔵挴昰ㄹ搳㉦扥愲愱搸ㅡ㜷捡㔳慤㑢㜷㍢攲㔴戵戴㘹㐶挳㄰㙡㜳戲敦愶㔵晡㐵晥扣〶㐶㘷捡慥戰攵昴〶慤㜱戳㜰㔲㌸ㄳ㠲㈲㔱ㄴ攵㔲搷戲㈸攰晡挱挳㌶ㄶち㙥㉤㕥ㄳ捤㌵㜶㥤昱挰捣愲㠸昹捥ち挷㥢㥦搴愷㑡㘲㕤㕤ㄵ㝦㑣ㄴ㙣愸换摥㕤㉥㔴摣搱戲敤㌹攵㔲㝤挹㜰㜱㑥㠷愴㈹ㅥ㉣ㄷ㐵㌲㤹㤰㐲〱〲户愳㐳㔱ㄲ㌷户收〵㠹㠸〸㡡挹挸㤷搶㤳㕤敥㈸㔶㠷㔵㤴〴㘹㔲扤㙥㤱捥㌸㕦㈹㘳㘲㌸㌰戲㈶敡てづ㝡攳㈲摤㔶㌱昷挱㔶㔶搵晥㘰昵扢收㠴敤敤搵敤㘲㐹㌸戱摡㑦攱㡣戴㕥㠰搴㜹〸㠴㤶扢㐷㔵愷㥣㔱收㔳愷捤愲㌷㤳㥥ㄱ收昴㡣㠷㍣㘸挸㑣㠶㕢摢昴㘸㤷㈰㑢㕢㑤搰て㤰捤㈶搲㙢㔸㈹㥤挵㤳㐸㔱㍡挵昰㜲㥤㈰㘷扢㍡㕥敥㌶㜶㥢㈵㑦昸㐲戹搷〰㐶㝣慤㈶搱搷㐳ㄲ㜵昴㠲慦㌰搶ㄸ愳愰㔲摤戴扤昹ㅡ摦㌶㜱㠹㑦㐴㉢戲㘰搹挹〲㡡㠲㝡㜹㄰挳㙢㈰㥡〶㘹㄰㕦㌹㐲㐴㘴㠳ㄸ捤㡥㥥敢㠹㡣昵㘳㘴〴敡㐷㠹㤰戵户戴㤶ㄱ㈴昶㘶㈲㘵愳㤶晣戸㈲捤ㄶ戲攵㝤㘹戶ㄶㅢ愷慤㈳㔸㑦㜰㈹挱〶〰攵慦㤰㜰㤴㜲㐸搷㍦摡㘵㜸搷㉥㈷戸〲〰昲㐹愳捣〹㐴ㄵ㙤愸愵搸㤱慣搷〳㍢㔹ㅡ挵扥㈸愲㘵㕣戵㌳㝢㉣㠹攸挰敡㕣ㅥ扡㌶㈹㜵散昵慤㘹㌳扡ㅣ㔲㘴㑣搵攸㕡ㄷ愹ㅡ摤〸㔶㙤㔳㙦㕤㠵愶摡〰挱搵〰扥㘲愱戱扢㌴㙢㥥收攴㠷挲㈴昲つ愱㌶㤵㝢㐰挴㌴晦㘳〴㕣搳搱㘵挵㝥愶㈹㌸㘸㝣攸敤攷捤慤㜹㍢㐰㝡㠳捥㕣搱㌹昴ㄵ㕤愰〵㝤つ搸㑢昹㔳㑢晤㜲ㅤ㡡戵㑤〴搷〳㌴攸ㄷ㥥扣㉦搴㑢㈰㑤㘲㉢㠲戹搵昴戸㐸ぢ㜷㜲㝥㔶㐸敤搳㙤㑣敡捥戴昰攰扤搸㌷〶㍢戸散㌸愲㠴〳㙤㔱㘶昰散戲扥㍥搳摤敤㤴㉤收慦搸挷敥㠷㐲㌱㈴㤳㙡㐷愲挱㍥㡥戱㌳㈳晥愶〸攵㔰晦摥摡㕡㐸㐴ㅡ搵㤳ㄷ摢挵㥦㉤㔷㈴㐹ㅢ㤲攴㐶㙣慢㜶ㄳ〰愴㠴昲㠷㤶ㄲ㘵㤰搵㌶换㙡昵搶㉡扤㝢㌱㈷㤳〶晦㘱㤳ㅣ改昲㥤戵㈳昰ㅤ戸㍤搶㠴㘹㔵㠵㐵㤷㌵㉥㥣〲晣ち㘶㐹㘴㝤㤷㉣㐵捤㡡慣昸㤰挸㡡㡥㡥愶戳㜴㡣㙦㑤搲㐹㠳㤴㠸攵昶搸挲㤸㜳㜸㡤愸攸㠲愴㔰㠹㜱ぢ㔵㈵㄰㈹㡦㜵㔷㐴㑣ㅢ㈲㈶㠷㡤搳㙥㈱搸㐲㌰〴㤰晡㉤㈴捤㔲㌷㥥愱戰捥㌹扡戳昳昹㐴㠶㘸㤰敥挱㌷㕡ち慢㙤ㅣ㘶㍢挱㐷〰ㅡ捣ㅦ㍡ㅦ㘳〸㔱愲㍣㐲㠸戴㤶㌴攳戸㈹㑥㤳〶㔶ㄹ〸㉡㡤㔶㕣慦㙣㌱慡搴㘳㡣㤵て㤵扤㌱搳㥤㐵ㄴ慡摦〸ㄲ昷捣〸ㅢ搴攵挰昶㘹挸㉢捦捥㡡愲㘶㑣㤴㉢㄰㙤晢挶㤶挳愱ㅣ敢㠳㉤㈹捦攵慡㠲愷扤戳㌱扡㔰攴㠹ㄸ扥㔶㝡㘲㤷攴昹收愱慦户戶愳㤳愶㔷ㄲ㕤㠶捦㜴㑣㘷っ散㈲愲〶挵㑥㘳㜲挶ㄱ㘲慣挷搸攳㤸挵㤲㘹ぢ㈲〳㌶㈶〳㜵〷挴㌴㈲〴攳㘵挶晦捡㜶㡦㌱改攸戶㍢慢㌳㤸㌸扦扡敥㑤㠶㐴㔲挶㠸㘹扢ㄸ㐶㘲㤱改㕥㘳㘲愶㝣ㅡ搱摡㡡㘵敦搱㘷摤㘵㠱ㄵㄲ扤晦㐸搴㈸慡愲慡㑡㐶捤戴㡢ㅦㅥ挸ㄳ㠹慤昸㈵〹㈴慥ㄲ㈹晡换㘳戴㌷敤晡㈰㍥㐳㍢㥤㜳敡㐶攴愸㥡搹ㄱ㉢㠵挹愹摡敤㙣㜳〷挰摤㝢㡥敤慢㐵攵㉥㉡㕥㥤愲㠷㍦㐶挶㑢戲愸〶㐱攸㥦㕢攵㤳ち昳㐸㌹攰㐰㘰㥣㙦㡤攴㤷㌵㘴ㅤ㔲摦慡㕡㜲㌷愲㐸摤挶〱㝤㑡㤴㄰㡢戶㜴㙦㤵晦㐲㌳搶搲㑢㙥㔰㌶㕡戶㉣㥤愴㐵戲㥣㈸攸愴攰攱㡡㔷㍥㘸摡㥡〱㈰改㉦挸搲捦㈰㑢㍦㈳戳扡㡤愳っぢ捡㌴晢㉡㑦敢㡥改捤㔸㘶㈱挳ㄷ㠶敥㤶〵㑤㠲挹㈹㜹挳㈷㤴ㄹ〳つ搶晣㌱㤸㙣㙥づ攸捥㐱㡥㜲敢㠸㝥㔰慥慡愴昱㐷㘹搳戱〴〱㈳扤愴摡㥤攸㉤㈵㙦㐶㐰攴挸攷㝣㜸晦攲晣㘷㤱攳晢攵㠸昵ㄸㄲ㠱㐷㌰㈲攴改摥㑥ㅢ挷㙣搳〳昶㠸戱摤愶㌷收〲攵〰㐸捡攳敤㐶㠹搵㐸愳挱慡㔶戸慡戹愸㑥㑤㕣搹㕣ㅥ搵ㅢ搷㉤㔰散㙢㤴㠸㈲㔹慣㤲搴㉣ぢ捣㜱㌹愹ㅡ㐵㉡敥㔰摢㈸㜱㙥搳摡扥㔳㡡㕣㠴㘲㤲㌴㤳搰㜶㐸㐲㐱㤰㤷搴〱ㅤ㐵㝦㝤㍣㜹㐴愲㌵戴〱戲搴㔳㝥㕥㑦㄰づ摣㠷㉢㈷㐵㤱つ摥挰摦慢㠲攴攱㡡㔷㔷愲㥦改て㑡㠶㑢愵挳㌶慣㠴㠲敥ㄴ㤷〹㑢㘳㙤扥㠶㤱摣搹慥昶昷户㌷挲㠸〱ㅢ㌲㈴ㄲ攳〷〶ㅢ㠲戹㈲搱㔴㕡㘷㍤摣敡㙡㜶㠶㙦〷㠵㙥㑢っ㑣㜸挵㌱㌱㈷捤戰㥡㈵摦㉦ㅢ㔴㑦㡢㔲㡥㙡挶昰㤴ぢ㤵敥㔱㡥〷㈹挹攰㥡㜱㤴㙥㈹㕣㘰㠰搸つ㔲攳〵て㘱摤㙡〷㍣ㄹ㉣ㅦ散㘰㐷晣戰〹慤㌳㑡搰㜴っ攱搶㉦㠲扣搳㈶㐶㈱㐸つ昹晣㜳愷昲摣戳㝣扥扦㌳ㄱ㈶〲㈶㘲愸㉢挶㝡〰㜲愳㔱㐹㜲㔱㝦ㄸ㉣昷㈵㥢ㄴ㕡摤㘱ㅥ㑤㡣ㅥ㥡㝣㡥㠷ㅢ㍣㡣㘳昵㤲㙤㑡戸攳收㤹搰愶愵昹㔵挶㍥扢㔰慡ㄴ㠵㔴挵愱慣㤶ㅡ㜹㔹攰㑢㕥晦昳戹㈹㘶㕦㠲㑤搹㠷愳ㄴ㤷㑣㈴戵㙦㜷㙢ㅦ㐷㜳㈹攴搰㠷㉦摢ㄸ㝣㡣㜱换挹㘰㔸搳ㅤ〵摡㠷慢㙢㤷ㄷ攴挵㌹㠸戴愶㉣捡戲〳戸㡢㔷㡤㈰㑢㙥㡢㔴㍢㔰㍥㔰愶捤ㅥ挹摡㙢晡㔹换〲㐷㔸愷㉦昰搲㘹ㄸ㈳㙤㜲〷㍢㐹㥣て㈲扢攷㍦㉢㕦ㄳ攷㜷〶挶㠷挲昸㉥㑦㐱〹散㉡ㄸ㠹〶户㕡戳扡ㄵ㐶㝥㘹㜹㙢㜷〱㈸っ〱搳愰㐵㑤摦挰ㄹ㐱㝡㜱〳㠷挱挸㤸攸㘸㌴㤰捡ㄸ㘵㍦ㅣ昶㐰ㅡ戸㠹〷改挹㌲㤴㤰户㐶㕥ちぢ敦㈵づ㕡㌸〲㤵㥤㜵つ㤹攳扡㠷慢㉦昶㠶㠶散攱㘲㤱收㉥晣㜳换〲慢戸戶攱㥢愳㙢ㅡ㉥㘴挹㌵搱扥扢戶愱㈰戸㈸戸㜵㉣户㔷昷ち㌳ㄳ摥扣㝦㘹慢㕤㤲㐸晤っ晥㠸〵㐷愷捤㥣戴㜹〹㜵㡥㝢㥦㍤㘹㤷㑦摢㜲㕥㈹㤷㌷晥㘸挵㙡㥤㥤㥣㘴㌶昱ㅥ晥挸㐷㑤愴㕥㐷㡦㑢㤹㌶㍢愸㌹㐸搸㡦㝣㝣㘹㌰㠰㜴っ㥤挰㜶慦摥ㄸ㈰㥤慣㘹愰ㄳ㈹〸㔶〸挵㥥㝥摦〸㐵昹㈹搰㑡㘲昱㡦攴搸昳㤷挰晡捡㑦㤰㐳㠴攳㍤㄰㈳愹慢㤱㡡㐱㥤ㄴ攴挱昵づ㕥〶昹晦挱㔲挸捤ぢ戲搳㝦㠱㤹㤵搷ㅡ㔱㜴㈵㔱昴㙡㌳㡡ㄸ㠸扤愰㤰㌷㘷扦㜲搴晣挰慦昵晥て㡦㥡㜷〳挳㝣愴㌵㠶愰ㅡ㠳昱㔵㘳愰愳挹ㄸ搸㠴㘲㘹っ散㘷ㅢ挶敢㝤㘳㈰昰㜶ㅣ㐴挶攲挶〰愳㜸㌱㈶㕦㈴愸ㅡ㜱㘰昰慣戵捥愲㈷㙣㉦慥搷ちㄷ㤱㝢愸㈷㜷ㄴ扥愷昵捤搹攳扡愳㕢ㅢ㘴晥ㅥ㐷㐰㙤㌹㤳戸慦㉤㥢戰挵挶〵㑢㘴愳〵扣ㄲ愱㍦㝤挵㜳戲戴㕢敡挰㤴晦昸㡥㝡㈵愳愴㉦挲㈷愲昰㠴㤰昸搴㥡ㅦ敤昹昳㐳㡦敤攴扤戴㠰㔶㔳っ〴户ㄳ㥣愷攵㠰昰㙤攴㑡挸㕡㝥㝥㜳㄰ㅦ㈲㤹戳㈵㌱愲㍢搲摥㜱㌵㉢㑣晡㠴ㄷ㈱㑣㥦昸㤶㠳㌱㠹ㅢづ扥㌱㤹㙢㜰㙣捡捦㤷愴㌳㌰ㄷ㤹戸昴摥㠵〱㐲愵愵捡㙡搳慥㑣晤ㄸ㑡攷〲㈷㔲㙦て昲㝣挹㐷㔱㕥㙥搴㙡摢愹搵愴㤹愸っ愲㐶㈸愵㄰㘹㈰㠵㐴㡦㉣っ晤㑢㈹㌵㡥㐴㉡〷㄰ㄳ㐳㙢っ收昲攴扦㈲〴㐴昵㝡㕦㥢㥦慡㘰ㄷ㠱挵搰敢摥敥搹㤵㔶㘷愸㥡ㄸ㤴㤵愷㡦㈳㐸挸㘳ち㌳ㄸ愵㤵戹㐷㤱〸㥦搴㄰㔲㑢㜶㍣㜱㤰ㅥ换て戱昹㡣㥤戲攸㔵换㕡扢散ち敥㜸㐰捦愴愵挲戰㔷㌳ㅢ㐷㑦ㄹ㡤昳慢㘶晤㉣挲㕥㍦㔹㙤搴ㄵㄴ㐱㘷搹ㅢ㜰晥㐴㤸㡦摦〳戱㝣戰搶昵摡挶ㄲ敡㌸扢ㄳぢ攴て昶搷㤵㌱㡣㡤㔱挹㌱㤰戰㑢慡㤵昱㉦㠱㑦愰㠹戴攷ㄵ慤㤶攴㔸㡡挲㘸㜴挸㔹ㅤ㙡㤳晥㘷㥣㕡㜲搶㈴㙢㌳㘰㕤愷晦㡦㈳㘳㔱晤慦㌰捡㈶㔱㜶㑦㤰攰㑢㡡㤱㤲㐵㠳㌳摣ㄱ昸戰ㄱ愶㤱㐷㘰㑤㈶ㄹ摣昶㔳ㄳ昸㐴搵㉦㤶ㄲㅣㅥ慥㘴攳㈵㠸㙡㕢摡戶㕤㉤〵㈰愳㐰愹敦㐱〴戵㙣捦㐹㌷㥦㘳搳昷㈲㝢捤㐱戳攰㤴摤戲攱つ㑣㈰扣㍢挰㉦捣っ搸㍣挳捡㑢㡤㐲敤㕡散㐴昷㝤㘸㜳攸㌰〴昶㈱攱扤㕦㔱㐷挶㄰㤶ㄶ戳攰搷㐶㝤㤱㐰ㄲ戵㠳㝢㠹㜱愴愲㤷昰㠱敡㘱㜸㌵㍤㘶㉤ぢ㘵攷晢㤶ㅢ敦㘲㜰敢㜰ㅢ㙢㍦㍣㍦愲㤴㐳ㄸ㑣㉥攱扥晢戹慦㡤㝢㔰㕦㌷㔸㥢换㥡敤㜹搷戲愹敦〲愷㑢ㅢ愵㥥㘴㌸㈶扦㍢捥㙡昷ㄳ㈲捥㐳敦攸搲㕤戱散慤ㅦ㜴ㅥ㝣戶㑤㤷搷㘰〹㡥戲㈵挴戹ㅦ㐰㔳攵㉥〲晣戴㝣㤰攰㡢㐲㝦摥㥤㑣扣㠰㘵㤱〱㤰㑥愴㜵㠰搶㔴晤敤㠵愸㕡攱搱㠲㔴㤸㔵扥㠵㜲敥㤲扦摡㈲昳㜰搴㤰㐷〸愴戵愸攴㔶㜸㠴㤰攳㍦㠷〶搵昱愷㤱摢㝡晣㙦㉣㌸㍥㤵扦㕣㕦戴晦扥㔰㜹㘸㈷㌸昴㐹㠲ㄲ㠱〵搰ㄷ搶散愵㔸愴慣㐹晢㐱㠴搷㜶㈲㡤攷㜷挱扦㙦敤㝣攳ㅣ㥦㝦散㔴愴㈰㐴㔱晤㉡㈸〸攵㉡㥥㡡慥㘲ㄶ戹慤㔷昱搵㠵㔶搱㐷ㄹ挹㤹㘸づ㐰㑦㠷㐲㕡㤱慢㜲㤱攰㠶昲愷㐸㠴㈲㔱㌷㡢㍥㈲㔶戶慤㈰㠱戶摣㜹搹㜶づ㠹戰㙤㡡ㅢㄱ昳〹㡦戴㡦㜸攵㤱㕥㥢戴敦㜶㑤晢㕡㌱㘳〵晥搶㘵㈱ㅢ戰㈴㝥ㄳ摢㔲愴愷摢㡣攵㉢㑦㠶㠸搹扢㌷晣㍥㑡つ愲㑢㈰っ摦㈲㈵㈱㜱㈳㤵㉦㠴㤵㕦㝥愵收ㅣ㐵〱ㅥ㔰㡦㕦㤹〴㈷㉢㍦ㄱ㔶摥㡡㙦慦㘴㥤〴敦ち昰㜹㉢慣㑣挲㤴㤵ㅦて㉢晦㝤敢㠶㙡攵㤰づ晤㥥㔳㈴㤲ㄸ㕢㔷㕡晦㤱敦戰㜹愸㑥ㄹ搴㥦㕤㠶㥦㑤挹㈹㠳挴㈵愹㐱扢㜱敤挳挱㤷搰〷㜰㡢〹㤷㍤㈰㘴晤晦㄰㘱ㅦ㙥㌷㡤改㥥㡥て㥤攷㄰㔶㜶㌴昹挶挶㘹攳戰㠳㡣㑥㘳㥦㡢㌳㔵㜱㔹㤱〸捣㠱愴扦扦㡢戸摦㘳㑣挷摡㝥㠴攱㌰㤵户㐵摡㔳ㅥ㌲㠴㤲㔴ㅥぢ㌱㥢㌸㕢愳ㄹ敤搳㐰づ挴㈴㈰ㄳ摡㘷〰晤㤰换ㅡ㘶昴㤱晦㈵㜳㥦㐵㐲㝢㠴攰㜳〰㔹㠵捣㑥㍡㐸㍦ち搰ㅢ晥㜷ㄴ〳㜳搲㕦愲㉡て㠷㠳㐵挹㐸晢㍣ㅢ㍣づ搰〱㐷慤ㄲ㄰㘱㔶㝢〲㌹搱㐱㈹㌸攴愰㑦戲攰㡢〴㕦〲挸愶㌸搹㈵敦ㅡ搷搴愶收晡㌲㥡㉡摣ち㈹挷扥ㄲ㈴昸㤲㍡ぢ㜰㘷㙢㕢㤹㐷攱昰昳㝤〴㌵敢扥搳摦㠵敦敥攷戹攸づ晣户㈳㈹㘹搸㈷搵㡦戶搷ㄷ㤹㠰㌶戹晣㌹搸散㡢攸㠷敢慡搹㤸散昱㘳昸㘵搴戴昲〸晥㍤㡢㥦㜲ち㈳㜰ㄴ㙡摡っ摣㉣愴〱㔹㌰ㅢㄴ㔰㘵㘹㑦〱㈸挴㌱昱愴㍤捤㌷愲㤶晤㙢捦〴〹扥㈸挴敢㔹㈶㑡㐱昳㜰㐰攲㕡ㄶ㥣㙣ㄸ㤰昸㤷〵㈷愲〳㝥ㅤ戹㡡㐴ㄶㄲ昵㕡㠹㐸㑢㌲昷㔹㠰㥥㡥㕥捥㡤㕡㑥㍤愳ㄴㅥ㉣㍥昸攰㍢扤挹㠱㡤挹㑦摣搵晤散㕢扦㜹晢改㌷㍦戹攳㙦敦㍥晦晣㥢㝦㜹晡摣扢慦㑦敤昸搵㡢㉦晥昲敥敦㥣㝢㝢戵昱㠲晡捡㍢〷㕥㜸㜸攸攴挳愷㡣㘳㌷敦㜹昸摥ㄳ㐷㠶挶㉦ㄹ散攸攸散扣愱晦搷㤷摥搸㜷昶搴慢捡㉦晥戸摥㔶攴㜲㌹攰㔱㠰昰改攳戲攵㌴扥㠹〴愶挱ㄹ㝦愰搳攰㜲捦攲愷ㄴ㠳㡤ㅡ挱㑢〶㍥つ㑥㐰ㄶㄴ敡ぢ扡晥〳攱挶戳ㄴ</t>
  </si>
  <si>
    <t>㜸〱捤㝤〷㝣ㄴ㘵晡㝦摥㤰㉣㤹愵㘴ㄱ〵ㄵ搰愰㔸㔱捣㙥㌶搹㉣㡡ㅡ㐲㤵摥散㕥摣㌲ぢ㤱㈴ぢ㈹ㄴ㉢搸昰㔴散つ㉣㘰㉦搸戱㝢㙡挴慥愰㘷挱㜲㥥㜷愷愷攸㠹㘷㌹ぢ㤶㔳晦摦敦㌳㌳㥢㤹㥤搹㈵㍦晦㤷捦挷戰晢戰㑦㝦收晢捣敥捥㍢昳扥㍢〵慡愰愰攰㔷晣昱㝦晥ㄵ昱挵挰ㄹ㡢㕢㕡昵挶㘱戵改㠶〶㍤搱㕡㥦㙥㙡ㄹ㔶搳摣ㅣ㕢㍣戱扥愵戵ㅢっ㝣㜵昵搰户ㄴ搷戵搴ㅦ慦㤷搴㉤搰㥢㕢㘰㔴㕣㔰㔰㔲愲ㄵ㐲扦㠳昹っ㔸㡣㐶㉦慤㠸〴㔶〵㥡㡦愴㍢㐹〹㠹㐶攲㈷改㐱搲㤳愴ㄷ㐹㙦㤲㔲㤲〰㐹ㅦ㤲㙤㐸晡㤲㙣㑢戲ㅤ㐹㍦㤲晥㈴摢㤳㌰扦戶㈳挹〰㤰㥥〳㐱㘶搶㡥㥣ㄲ㍦づ㕢㌳愳㌵摤慣敦㔳㜶愸㔱昳㠸㘰㜰㔸㜰㔸㘵㜹㈴㌴慣㝣㥦戲摡戶㠶搶戶㘶㝤㐴㤳摥搶摡ㅣ㙢搸愷㙣㙡㕢扣愱㍥㌱㐱㕦㍣㌳㍤㔷㙦ㅡ愱挷换㉢攲戱㜰㜵㌰㕣㔹㤹㡡㐶慢㝢づ㐲攴挹戵㈳愷㌶敢愹㤶晦㔵捣㥤ㄸ㜳㑡敤挸㘱㤳昵搶晦㔵捣㥤ㄱㄳ㈱㐷愵ㅢ㘳昵㑤晦愳愰挵散㘹挵㈸㍤㔱捦收敢㝡㜳㝤搳散㘱㈸摢〱㌴戸挸戰㌱㐰㍣ㄱ㙢㘹慤搵ㅢㅡ愶敢㈹昶扤㘷㈳㌱搳㥢昵愶㠴摥搲扢㜱昴愲㠴摥㘰慡㕢㑡ㅡて㡤㌵㑦㡥㌵敡㐵㝣㔱摡㘸昴㙤㝣㔲㙦㙡慤㙦㕤摣慢㜱㔶㡢㍥㍤搶㌴㕢愷㐹㜱攳搸戶晡㘴㔱㤱㉡㉡㉡攸戶㠷㔷㌱搲㥢㘱㘳㥡ㄳ戵㜳㘲捤慤挲戱㙢㐱㉦㕢摢ㅥ㈲㠵㍢捡攲㕥㔴㤶攵挵㌶捤愸㙦㥣愰㌷㌷改つ㑣挲收つ捤㌲ㄲ㑣っ攸㌳攰㔸㕢挳挶愸ㅥ收晢㡤㥢挲㉣㕡ㄹ挹㘰㄰摦㉥㈰㐵㈳㙡㠲㔱㙤㔷捡㠶㠰愸愲㜷昱㠶戵晢昰㑤㔳㔸ㄷ㉢慣㡢ㄷ搶㈵ち敢㤲㠵㜵㝡㘱㕤慡戰㙥㜶㘱摤㥣挲扡晡挲扡攳ち敢收挲挶晡㉢改摥扤搰晣㕢昱敡㤴挳㑦㍥㝣攰挸挷て摢㜰㕡㘱㥦搴㈳㡡敦㔱㜹戳敥㡥ㄷ摡ㅥ㈰扥㍤㐱㔸㐳㠵戶ㄷ㘵㝢㠳㈸戵ㄱ㌵戰㡥㡢㕦㝡㝢摡㠲㍤㘷㑦㝥㌰戸昳昳愳㕦㝦晡㕦㡡敦㙦〹戰て㡤昷〵昱つ〳㐱㠰㔰㠵戶ㅦ㘵攵㈰㑡扤㘲〶㐸ㄴ㝦昳㘴搳㝦搷㡤㕦㝤搵㘷愷〴㙦摢㙤戱攲㘷㠳〴〸搱戸〲挴ㄷ〶㘱㠰㑡慤㤲戲㉡㄰愵㕥㌰〳摣晥搳㥣晢昷㍢愱摦㈱㤷ㅦ㌷㙥挶㤸㌵ㄵ㌳ㄵ昷㉦〹㔰㑤攳㈸㠸㙦㌸〸㌷㈱愸敤㑦搹〱㈰㑡㍤㘵〶搸搴㘳昸愰㐹敡戴〹㑢㜶晥昳㝥〷㉣㌹㜵㤴攲㘷㤲〴㌸㤰挶〷㠱昸づ〶㘱㠰㙡慤㠶戲㤱㈰㑡㍤㘶〶㤸㜵敡㡢扤捥㡤㡣ㅤ晤搸扡ㅢ㔶㜵晦㜶昹敢㡡㥦㘷ㄲ㘰ㄴ㡤㐷㠳昸挶㠰㌰㐰㤵㌶㤶戲㜱㈰㑡㍤㘸〶㔸扡㘵挸昰〷敦慦ㄸ㝢挱捥㑢㈲㥦摤㔳㌴㕤昱戳㔰〲ㅣ㐲攳〹㈰扥㠹ㄴ㡤愸〹㙢㤳㈸㥡っ愲搴㍤愶晦捡㉤㡦㙣敡晦㔵㥦㐹搷ㄵ晦㜳昵摢㘳ㅦ㝡㐲㜱㡦㄰晦愹㌴㥥〶攲㥢㑥搱㠸㥡㑡㙤〶㐵㌳㐱㤴㕡㘳晡㍦㌷散收戶搴戸㤳挷摤㝣户㝡㝢户扢㍦摦愰昸〹㉣晥㠷搲昸㌰㄰摦攱㈰散㐱㔰㍢㠲戲㈳㐱㤴扡搱っ㜰攴戴㔱搵慤敦ㅤ㍡㘱敤㤶扡㠳㥦扣㘱攸㙥㡡㥦摥ㄲ攰㘸ㅡㅦ〳攲晢〳〸ㄱ〸㙢㜵㤴ㅤぢ愲搴㉡㌳挰㠸ㅤㅢ敡㑢㈷慦ㅤ㜷换搱扤昷㝡攰戳昵㍦㉡㝥昲㑢㠰㌸㡤ㄳ㈰扥㈴〸〳㐴㌴㥤戲ㄴ㠸㔲㉢捣〰㝤ㅦ晤㜲昳搳挱摢挶㉥㕦昵㘸昲㠹㠳搳㈹挵㙦つ〹㌰㠷挶昵㈰扥攳㈸ㅡ㔱ㄳ搵昸㘶搰ㅡ㐰㤴扡搸昴㝦扦攱敥㌵摦扣㝡摥㈱㑢㉥㝥收戹㌵摦ㅤ搵愴昸㠵㈳晥㑤㌴㑥㠳昸收㠱㄰㠲㜲㙤㍥㘵捤㈰㑡㉤㌷〳慣㌹㜳搶㉢㙦摥㔰㌷昹㠱搲㠲㜷㙢〷㝥㜲扢攲㤷㤵〴㘸愵㜱ㅢ㠸㙦〱〸户愰㕣㕢㐸搹㈲㄰愵㤶㤹〱捥㝡敢㡦㔵〳〶㔷㡦扤㜷挴〷㙦晥昸挹扤㤳ㄵ扦攸㈴挰昱㌴㍥〱挴㜷㈲〸〳㠴戴㤳㈸㍢ㄹ㐴愹愵㘶㠰㝥㠹㠵㔳づ扢攲戲㤱搷ㅥ摣攷搰㌳㐶㝤扣愳攲㤷愴〴㔸㐲攳愵㈰扥㔳㈹ㅡ㔱㔳愵㥤㐶搱改㈰㑡㥤㘰晡晦慢敡㤵㝢㥦㙣㠹㡥扢昳摥敦て扦昵捤㔳㈶㈸㝥扦㡡晦㤹㌴㕥〶攲㍢ぢ㠴㄰㠴戵㍦㔲㜶㌶㠸㔲㙤㘶㠰晤㘲㉢㙦㌹晥㜱晦攸㡢㕦扡㔳扢㜵昸㑤ㅦ㈹㝥㌷㑢㠰㜳㘹扣ㅣ挴㜷ㅥ㐵㈳㙡㉡戴昳㈹扡〰㐴愹戴改摦㝥挰㝥摦昷ㅢ晡敤挸扢㉢㍥㍡㘷摣攰㠶㈱㡡㕦敢攲㝦ㄱ㡤㉦〶昱㕤〲挲〲㐲摡愵㤴㕤〶愲㔴扤ㄹ攰昵愷㈲昷㈷捥㜹㝣捣搹愷㥤㝥昷㠳㘷慦愹㔴㍣㈴㤰〰㔷搰㜸〵㠸㙦㈵㐵㈳㙡慡戵㉢㈹扡ち㐴愹㠴㠵挰㉥㠷㐷昷㉡晤㝡昲㘳敦晥㔸㤵扥㝥搱㑡戵㍤㡤㘹㜷つ挹㉡㄰摦㙡㄰昸〷戵㙢㈹扡づ㐴愹㘳㑣晦㠱昳㍦㉦晣换挶㝦㑥㜸㜴㐴挳㡤ㅦ挴㜶扡㔴昱㐰㐴晣㙦愰昱㡤㈰扥㥢㐰搸挲㑡敤㘶捡㙥〱㔱敡㌰㌳挰㠷㘳㝡㥦晥㙢敢慦㌵㌷㍤㝥捥づ㠵昳ㅦ㝤㔵敤〸戵〴戸㡤挶㙢㐰㝣户㔳㌴愲㈶愲摤㐱搱㥤㈰㑡㑤㌳晤㉦戹昵扣愷攷て㙤㥢㜸搷㘳㙢㠶慥㕥㝦捡㕥㡡挷㍦攲㝦㌷㡤敦〱昱摤㑢ㄱ㄰搴搶㔲㜴ㅦ㠸㔲ㄳ㑣晦〳づ㤹㍤晡愲攴㤴摡昳㝢敤㌲昷搱攰㌹㤷昶㝣〰敡㘹收搷搳愸收搸㐲㝣挷㜷ㅣ㍥攰㤸㠹晦戶㝥摣㠴挳愶㔴㘵㉡㤲ち〶㤳㤵攵戱㡡㔸㜱ㄹ挲㜶昶摢㥡㝢㘱捦搴㘱昵㑤挹昴㐲昹晡敥㤹ㅡ㔳摦搰慡㌷ぢ㔳㥡挲㝦挶㈱㠸昰扤㔲愳ㄷ攱搸㉤㘱㝣搳㙦㥢慡搵㥢㕢㜱捣搳扡戸攳敢㝦攰挸㔸㡢摥挱づ㌵㘳㡦㑣户㌵㈵㕢〶㜸㉢㘷戴挶㕡昵ㅤ戳㜵ㅤ㐱㕣㙥㌳㜰㍣愴户㐸㐹㍢㘵扢ㅤㅡ㙢㘸搳㙢ㄶ搵ㅢ敡㐱㔹㙡ㅣㄹ愵攳戹戵㘳㥡昵昹ㄹ慤慢愲ㅡㅣ慥㉦㤰搸慥慤㌴㔴㐶㕤㘵戵㜳搲㉤㝡㤳㤴㌷戴㜱㙡㝤㘲慥摥㍣㐳攷挱扥㥥㤴㑤摤㡥㉡昳昰㙣攸㤴㈶㙣㈸づ戸㤲扢搸愵〴㕡㙦㑡敡㐹搴㍢て㈸㉦㥥ㄹ㡢㌷攸晤ㅣ㈶㐶㑥㈸㜶㜰㠸挷愴ㄳ㙤㉤戵改愶搶收㜴㠳㔳㔳㤳㕣㄰挳㈱㘱㜲㔲㍡愹ㄷ挹㕦㠱㐱㔵㐱户㙥㑡ㄵ散改㜵㙣挵搸㉤㍣晡戲敤㈴㍣挶换㙦㙣摢㠹㘸散㜹搴㤶㠹㡣ㄷ戶㥤㡣昶㝢攵慤挴扥ㄳ搲扡㍣慦戵挷㑥㑡愷敤㥤㙦扣㘱搳搱ㅦ昴愱㐱攷扢戲㜰㐸敥㤰ㅤ晢攵㔶㉡戵㜵㠵㘳㍢㕡攷〱㑤挲㘶昶扤慥㌵㉥㉣散㙢㙥晤攸〵㌸昰ㅦㄷ㙢㑡㌶攸捤㜹㐷愶㡡ㄵ㘹て㤲㍣㐴昲㌰挹㈳㈴㡦㠲ㄴ㡦挲㘷㕣㑥㐴㡢㘰愱ㄶ愹挵挵ぢ敢㤳慤㜳㝣㜳昴晡搹㜳㕡㈱挳㠸戶愴㠴㜰扢晥戴挷㈰搲ㅥ㈷㜹〲挴敦㉦昰戵攳晦〲㥦㕦㝢ㄲ晦㠱㉦ㅥ㡣晦晦敦攳㡣㐲㜸㘹㌲慣挱戸戳愵戸ㄱ愳愷㤶㙥摤扣戶㝣㕣慣㘵㑥㉢摦㜴昹㤵㡣户㡥攴㈹㤰㥥㑦㠳㑣ㅥ愷㌷攰㉤晢扦ㅡ戲ㄶ敦㡡㤸㕢ㅤㅡ昱㜰愶㕦攳㡣挵㑤㠹㌹捤改㈶㥣㌸ㄸㄵ㙢㡤搵㈴㌰晥㙢㔱㌱㕦攳挴㜴㙤㕢慢慦㜱㕣㍤晥敢搹㌸㕤㥦愷挷㕡㙢昱㤱摣摡慢㜱㈲挶㡥昲㤹㌹㍥戹愸戸搱ㄸ昶㡤搲㕢ㄲㅡ挷㠷攳昱ㄱ戴挸㠷㔷昸㑣敤搹挸てㄵ㝤㔱㉢㐳㜷㙦㥣ㅡ挳昸戲㔵㠳搱㔰昱㌲㕥搱戳㤷挸㉣㙦扦挹㈱㐲㐰㕥摡愲昴㄰㠱ㄱ愹㠰㝢〹扥㉤昱晤㔹㘴搲散㜷换慣搶晡㠶㤶㘱㈶扣挳㐶愵㜱晥㐰㤷㔳㈷㠴摤攷挳捥攴换摢慣散㌷㌵〷㤸㔳ㄲ㜱㈳㉣㑡ㄹ摢㥣㙥㥢户ㄳ㘲晤慦攲㌰㔶㠱昶っ挸慡慦㙥摢㝦户慢敦晡搵晣晦ㄴ扣㕤攴㑦摢㠵ㄶ敤㈰㘴昱㥦晣㘹捦攳㍦㝦㍥㕤昱㄰㔸㜸㝥慡收ㄸぢㄷ挳扥㘷㈳戶㜶㘶戳㉥㠳晢ㄲ㘱ㄶ捦搳㝢㌵ㅥ㤶㙥㥥ㅢ㑦愷攷戲昹扤㠵㙢㤹愳敢慤ㅣ㌱昷㌰㑦㄰昰戵㔲慡㕢㌷挷搰搸㌶戴摥ㄹ昱㝤敢㐱㝡搵㌴㌴㤴㔹ㄱ㕢㝣ㅢ㈰敡㠶㙦て摦换㜸ㄱつ㔵㤵㠷㐳搱扡摡㠶㜴㘲敥㥣㜴㕢㡢㕥㌷扤㘶㔲㐵摤挴昴㐲扤戹㙥㝣㔳慡扥愱〱晦愵㥢㘷挷㥡敡ㄳ㜵攳㘲挷搷ㅤ㤷ㄸ戶愸愱愵㔱〵〱て㠷挴ㄳ㠶扥㜵攱㔵ㅢ挳㈳㔷摦㜱挸戸㕤㝢ㄶ敤慦捡㑤㠵㙢戰扤㍢ㄲ㤶攱愹扤㑡昲ㅡ挹敢㈴㙦㤰㙣〴㔱㝢挳㤵ㅦ㕣㜸敤晣搳摥〲慦扤㑤昲づ〸㍥㙥愴㐵昸昴㜹搷㘰搵ㅥ昸㥦㥦㐰摡㕦㐹摥〳㔱ㅣ扦昳扤㕡愰晤つ㈴㘷挳昷愴㐵㍢〸ㄲ㘷㌲㙢敦㐳攰搷昲攸搴摥戰㘰搳㌵㠲慣ㄱ㔶㡤㤰慡敤ㄱ挶ㄳ㤸晥愶挲㜵ㄲ㘱ㅦ戸㤵搱晦㔳㤲捤㈴㥦㤱晣㥢攴㜳㄰搵〷慥摥挰㝣㐹㥢慦㐸晥〳㘲〳收ㅢ㠳㔵晢攲㝦〱收㕢ㅡ㝤〷愲昶〳㌱㠰搹㠲㔷㌹㠱ㄹ㐶㠷㜶㄰㈴敦〰收㐷〸晣㕡ㅥ㥤㉡㠷㠵ㄷ㌰扦晥㤲〳㤸㕦㑣㠵敢攴㐸〸㤱捡昰搴扡㈹㄰㥥慤搵㡡㐹㝣㈴摤㐱搴昷㜰昵〶㐶愳㡤㥦愴〷㠸つ㤸㕥〶慢㉡㄰㜸㌰㠳昷愶㔱㈹㠸慡〴㙢〰ㄳ〰㥢ㄳ㤸㌰扤摡㐱ㅣ挰昴㠵㡢㕦换愳㔳㔵㜰昱〲㘶㔳㉥㘰㍥㌲ㄵ慥㤳㍥搵㠸㔴㠶愷㌶㄰㐹戵㐱㈴㍢㤱散㑣㔲〶愲晥㥥ㄳ㤸㕤㘸戳㉢挹㄰㄰ㅢ㌰扢ㅢ慣㡡㈲昰㘰〶摦㠳㐶㝢㠲愸晤挱ㅡ挰散〵㌶㈷㌰挳改搵づ攲〰㘶ㅦ戸昸戵㍣㍡㜵〰㕣扣㠰搹㤰ぢ㤸昵愶挲㜵㌲敢㐰㐴㉡挳㔳慢㐴㔲慤㡡㈴㐲㔲㑤ㄲ〵㔱捦收〴㘶㝦摡ㅣ㐰㌲〲挴〶捣㐱〶慢づ㐲攰挱っ㝥㌰㡤㙡㐰㔴つ㔸〳㤸㤱㘰㜳〲㜳㌰扤摡㐱ㅣ挰㡣㠶㡢㕦换愳㔳㈳攱攲〵捣㝤戹㠰㔹㙢㉡㕣㈷改㐶㈱㔲ㄹ㥥摡㘴㈴搵愶㤰㑣㈵㤹㐶㌲ㅤ㐴摤㤱ㄳ㤸㤹戴㤹㐵㜲㈸㠸つ㤸挳つ㔶㡤㐶攰挱っ㝥〴㡤㡥〴㔱㍣敦㘷〰㜳ㄴ搸㥣挰㡣愱㔷㍢㠸〳㤸㍦挰挵慦攵搱愹㜱㜰昱〲收捡㕣挰慣㌴ㄵ慥㤳㡦㠷㈰㔲ㄹ㥥摡㙣㈴搵收㤰搴㤳ㅣ㐷㌲ㄷ㐴㕤㤲ㄳ㤸㐶摡㌴㤱愴㐱㙣挰捣㌷㔸㌵〱㠱〷㌳㜸㌳㡤㕡㐰搴㈴戰〶㌰慤㘰㜳〲㌳㤱㕥敤㈰づ㘰ㄶ挲挵慦攵搱愹挹㜰昱〲收搴㕣挰㉣㌵ㄵ慥戳慡㔳ㄱ愹っ㑦㙤〹㤲㙡㑢㐹㑥㈵㌹㡤攴㜴㄰㜵㐲㑥㘰捥愴捤㌲㤲戳㐰㙣挰㥣㙤戰㙡ㅡ〲て㘶昰㜳㘸㜴㉥㠸㥡〱搶〰㘶㌹搸㥣挰㑣愷㔷㍢㠸〳㤸ぢ攰攲搷昲攸搴㑣戸㜸〱㔳㥦ぢ㤸㌹愶挲㜵扡昸㔰㐴㉡挳㔳㕢㠱愴摡㑡㤲㉢㐹慥㈲戹ㅡ㐴挵㜳〲戳㡡㌶慢㐹慥〵戱〱㜳扤挱慡挳㄰㜸㌰㠳摦㐰愳ㅢ㐱搴ㄱ㘰つ㘰㙥〲㥢ㄳ㤸挳改搵づ攲〰收㔶戸昸戵㍣㍡㜵㈴㕣扣㠰㤹㥡ぢ㤸㈹愶挲㜵ㅡ晣㘸㐴㉡挳㔳扢ㄷ㐹戵戵㈴昷㤱摣㑦昲〰㠸ㅡ㥦ㄳ㤸㠷㘸昳㌰挹㈳㈰㌶㘰晥㘴戰敡ㄸ〴ㅥ捣攰㡦搱攸㜱㄰㔵〷搶〰收〹戰㌹㠱昹〳扤摡㐱ㅣ挰慣㠳㡢㕦换愳㔳挷挲挵ぢ㤸㐸㉥㘰慡㑣㠵敢昴㝥ㅣ㤱捡昰搴㕥㐲㔲㙤㍤挹〶㤲㤷㐹㕥〱㔱攵㌹㠱㜹㤵㌶慦㤱扣づ㘲〳㘶愳挱慡〴〲て㘶昰㌷㘹昴ㄶ㠸搲挱ㅡ挰扣つ㌶㈷㌰㐹㝡戵㠳㌸㠰㜹ㄷ㉥㝥㉤㡦㑥愵攰攲〵捣㑥戹㠰ㄹ㘴㉡㕣㤷㉤收㈰㔲ㄹ㥥摡㠷㐸慡㝤㐴戲㠹攴㘳㤲㑦㐰㔴晦㥣挰㝣㑡㥢捤㈴㥦㠱搸㠰昹摣㘰ㄵ慦㠲っ㘶昰㉦㘸昴㈵㠸㥡ぢ搶〰收㉢戰㌹㠱㌹㡥㕥敤㈰づ㘰扥㠱㡢㕦换愳㔳つ㜰昱〲愶㌸ㄷ㌰㐵愶挲㜵㍤愶〹㤱捡昰搴㝥㐶㔲敤ㄷ㤲㕦㐹ちち㐱ㄴ㠸晡攵攷㕣㐷扥摤㘸㔳㐴㔲っ㘲〳愶扢挱慡㌴〲て㘶昰ㄲㅡ㜱づ㠳㥡て搶〰挶て㌶㈷㌰昳攸搵づ攲〰愶ㄷ攳㙡㜹㜴慡ㄹ㉥㕥挰㝣㠶㡤昰ㅣ㉢㙤㌶ㄵ慥敢㑣慤㠸㔴㠶愷搶㡦戵昷㈷搹㥥㘴〷㤲ㅤ㐱搴㐷㌹㠱ㄹ㐸㥢㐱㈴㍢㠱搸㠰㈹㌳㔸搵㠶挰〲捣㘰ㅡ敤〲愲ㄶ㐲㘴〰戳㉢搸㥣挰㉣㘰㐹敤㈰づ㘰㜶㘷㕣㉤㡦㑥㉤㠲㡢ㄷ㌰慦攷〲收㌵㔳攱扡㝥㜶㍣㈲㤵攱愹敤挷摡换㐹㠲㈴㈱㤲ち㄰戵㍥㈷㌰㤵戴愹㈲㠹㠰搸㠰㠹ㅡ慣㍡〱㠱〵㤸攱㌴摡ㅦ㐴㥤〴㤱〱捣〱㘰㜳〲㜳㈲㑢㙡〷㜱〰㜳㄰攳㙡㜹㜴敡㘴戸㜸〱昳㐸㉥㘰ㅥ㌶ㄵ慥敢㠲㑢㄰愹っ㑦㙤ㅣ㙢ㅦ㑦㜲〸挹〴㤲㠹㈰㙡㙤㑥㘰㈶搳㘶ち挹㔴㄰ㅢ㌰搳つ㔶㉤㐵㘰〱㘶〶㡤㘶㠲愸搳㈰㌲㠰㤹〵㌶㈷㌰愷戲愴㜶㄰〷㌰㠷挳挵慦攵搱愹搳攱攲〵捣戵戹㠰㔹㙤㉡㕣ㄷ㍣捦㐴愴㌲㍣戵ㄸ㤲㙡㜱㤲〴㐹㤲㐴〷㔱㉢㜳〲㌳㥢㌶㜳㐸敡㐱㙣挰捣㌵㔸挵敢愷〲㑣〳㡤ㅡ㐱ㄴ慦愱ㅡ挰㌴㠱捤〹捣㔹㉣愹ㅤ挴〱捣㝣挶搵昲攸搴搹㜰昱〲收慣㕣挰㉣㌳ㄵ慥ぢ戹攷㈲㔲ㄹ㥥摡昱慣晤〴㤲ㄳ㐹㑥㈲㌹ㄹ㐴㉤捤〹捣ㄲ摡㉣㈵㌹ㄵ挴〶捣改〶慢㤶㈳戰〰㜳〶㡤捥〴㔱攷㐳㘴〰戳っ㙣㑥㘰捥㘳㐹敤㈰づ㘰捥㘶㕣㉤㡦㑥㕤〰ㄷ㉦㘰搲戹㠰㘹㌲ㄵ慥㉢搴ㄷ㈱㔲ㄹ㥥摡挵慣晤ㄲ㤲㑢㐹㉥㈳戹ㅣ㐴捤挹〹捣ち摡慣㈴戹ㄲ挴〶捣搵〶慢㉥㐶㘰〱收ㅡㅡ慤〲㔱㤷㐲㘴〰戳ㅡ㙣㑥㘰㉥㘱㐹敤㈰づ㘰慥㘷㕣㉤㡦㑥㕤〶ㄷ㉦㘰づ捤〵捣㉣㔳攱扡昲㝥〵㈲㤵攱愹摤捥摡敦㈰戹㤳攴㉥㤲扢㐱搴㤴㥣挰摣㑢㥢戵㈴昷㠱搸㠰㜹挰㘰搵ち〴ㄶ㘰ㅥ愴搱㐳㈰敡㑡㠸っ㘰ㅥ〶㥢ㄳ㤸㤵㉣愹ㅤ挴〱捣㥦ㄸ㔷换愳㔳㔷挱挵ぢ㤸ㄱ戹㠰㌹挰㔴晣㉢㝢㑡挱㌵㠸㔴㠶愷昶っ㙢㝦㤶攴㌹㤲攷㐹㕥〰㔱㔵㌹㠱㜹㠹㌶敢㐹㌶㠰搸㠰㜹挵㘰搵㉡〴ㄶ㘰晥㑣愳㔷㐱搴戵㄰ㄹ挰扣〶㌶㈷㌰慢㔹㔲㍢㠸〳㤸㡤㡣慢攵搱愹敢攰攲〵捣㤰㕣挰散㙡㉡㕣㜳㈵㙥㐰愴㌲㍣戵扦㈱愹昶㜷㤲㝦㤰扣㑦昲〱㠸ㅡ㤴ㄳ㤸て㘹昳ㄱ挹㈶㄰ㅢ㌰㥦ㄸ慣扡ㄱ㠱〵㤸㝦搱攸㔳㄰挵改ㄷ〶㌰㥢挱收〴收㈶㤶搴づ攲〰收㜳挶搵昲攸搴㉤㜰昱〲愶㐷㉥㘰晣愶挲㌵〷攴㌶㐴㉡挳㔳摢挲摡扦㈷昹㠱攴㐷㤲㥦㐰㔴㔱㑥㘰㝥愶捤㉦㈴扦㠲搸㠰㔱摤㠴㔵㙢㄰㔸㠰㈹㠴㐰敢〶愲敥㠰挸〰愶〸㙣㑥㘰㙥㘷㐹敤㈰づ㘰扡挳挵慦攵搱愹㍢攱攲〵捣㝦晥㥢攳挸昷㉢㔳攱㥡摣㜲㌷㈲㤵攱愹〵㤰㔴敢㐳戲つ㐹㕦㤲㙤㐱搴㘶戸㝡㥦っ敦㐷㥢晥㈴摢㠳搸㠰搹搱㘰搵㍤〸㉣挰っ愰搱㐰㄰戵ㄶ愲㕤昱挴㈱㌳搸㥣挰摣㑢㡢㜶㄰〷㌰㘵㜰昱㙢㜹㜴敡㍥戸㜸〱昳㑥㉥㘰摥㌶ㄵ搹戳㜶㡡ㅦ㐴愴散㉢㤳㌲ぢ㌵㌳㥦挱㌶㔳愲㌷㡣㝤愹㔹㑤昵慤㉤㍤㔲㌵㙤慤改㌱昵慤愳㕡㕡㝢愶㐰昰㔲㕣㜶㤴㑢晦㌶愷愱愹㐳敢昵㠵㌳㜱㙤㙥㘷户ちㄳ㜴㙢摢㕡㕡搳㜲搱㜵㈷户㝥㔴㝡㜲扡㜵㔴㝤换扣㠶搸攲㈱ㅥ㙡㐳㜳搸ㅣ扤〹㜳㔱㥡㌱㈵㘵㙢㐶改㜹昳昴愴㐷㡤㌳搲㙤捤〹㝤晣愸摦挳㙣ㄶ㘵㕣㍤㉥挰〵㑡愵ち搴㙥戹㘷㙦搸㜰ㅦ㠴摥ㄴ攲愲愶晡㡤㤳㈱摡攱㡦ㄹ扢搸昵ち㤰ㄳ扢㌹晥ち㡡ㅦ〲㥢㝦昷戰捤㡤改〱㘳㝦ち㉤㌵㘴扤捣挹㔷攳㥢㕡敡㤳扡摦攴㈶搵㌷昵㌶㕦㑥㘹㙢㜵㘸㘲㡢晡㥡ㅡ㕣㜵㥤搲㠴戶㈷㘲捤挹摦㐳㐷戰㘱昸㌳摡愱㝣昸昷摢㐰㌶挲ㄴㄴ㝣挹搳ㄱ晣晢昲ㄴ〱扡愰昸㘱㌰㥥ㄷ挰㌳㙦㐳扣戰㑤㉢㉡㠵㝤㉦㐲㥤ㄱ㤷㤰㥢愴挷㥡愴〳㌳㕡㤳愳昴〵扤挵㐲挷㡥㡤昹昰つ㝡㕦㈷㉢昳㈰戴㔴㑤扣㈵摤搰搶慡昷捥扣㤲㌷戸㤶㥡慥㌷挴㌸㐵慣㘷收搵搴㐴㉢㈶搱㘵攲㜱晡搷敦愷㍢㐰愴挸散㤰㤲ㅥ昹昲散戸捥㡤攰㝢攷㌷㜶ㄴ㡤㑣挹摦攷〷愹㤵㉢昸㜷敢㐱〵搶ぢ昳㑤昴〸挲㜷㝥づㄸ摦㐵㝤慤愹㠹挶㈷㥢㝣㘸昵戴㘴㥣㝥搵㉢㈵㥦㜷㤸㘳挹愵㄰愵㝣摢㌴㘰㥤㑡㙢㝤㈲搶搰戰戸㜷㙡㝣㔳愲愱㉤愹㑦㡣挵昵〶敢戳㍡摤摣昸㍢改㔷ㄱ㜷㝦愳㔷㜹㜰㌱㈷挶㡤挷晡㈱㙢挶搹㙦晥㜸㉢搰㠶攲㤳㑤扥㙡ㄱ挳昸㙣㝢ㄴ㐵晣㥦㈷摢昹攱戴㑤挷㔴㔱㔹㕤㠲㡦㌴㤷㠸㥦㘵㥣㡣㤴㤹慦㈷敦㌶㥢搹挴昴㐴㑣ㅢ搱㤳㌶搱戸㝡㐳昴扢㜹㑦㐹㡢㝣㍥摦㙦晤㔲〱㔶昸晢搲㥣晦㠰て㍢㠳㍦㠸㐷㔱晣㜶㜹っ㝣昶㌴㈶摢挱㠷㝣摦换〷㘰〰㠶愵晣昴㌲づㄶ㘶搶户㌶攸㍤㔲愲㤷搷㈵㝣㍢㄰捤敥愹㤹㜳㌰㈵㘸㔴慦搴搸收晡㘴㐳㝤㤳捥〳て捣敤攵㡡㥥㠹晡㙣捣㐲㥤㥡㙥愹攷㐲戵㕥愹㤹捤戱愶㤶㜹㥣昹㤵㔸扣㡤㠳㤳㘶ㄵ愷㐶搶㌷攱捤㘳攴攴敢搲搴㡣㌹改㠵㔸敢搶搶搸㌴㌶㌶慦攵㜷搱㈸昳慢〴〸ㄹ敦愸㐲㔵㔸愸㑡ち㑢㝥敢㜷ㄴ昶㜰㠴っ㈱㕥㈱㠹搹慡挷昱㉡捦㝢㤵㕤㌲攷〰昳扤捡㥡ㅣ敢戶㍣㈷㈵㘶ㄶち昲昳㔷摢ㄷ㙦搰㥥挳㐰づㄹ㍢㙢㝣挷捣昱晦慦㔵㜷挵㑦㈰㜲㥥慦〱搹㉤㌲搳㔴户㠳㜱㙦㘳㔷愱㡣㝢㡥㈶ㅤ㈷㤷扤晢昹㔳㘲挳㍤ㄱ摦㥣㌴攷换㌱㤸㔴搸ㄳ㙦㝣㝣散㘲㌲㈶㍥㙦㝢ㅢって攱ㅡ㘳つ㉤愶慥㌶摤搸ㄸ攳慥挵摤㜲〶㍥戳昵ㄲ㌹㥥挶㈷㠹㤶〲㤱晤捦ㄴ挵ㄶ㐱ㄴ㕢㈴㈲㝣ㄵ㜳敡戹扣㘶慣昴散㔸㜳㝤敢㥣挶晡㐴〹ㄹ㑥て晦㕤散㤳搸㠵㡡〰愶昵㈷㍢㈶づ㑥戳㈷㝥ㅡ㜳ㄵ搱敥㘱ㄸ㉦㄰㍡戶ㅦ㝢㙥愱㝣㝦慢摦㌸慦户㐰㈹昹愰搷捡ㄱ慤ㄸ㘳㔹〸捣㌷㠹敤挰ぢㄲ昹㄰㔲㑦搲〰㑦㉤〸㜳敢慦㘸ㅤ㕥攵㥤㝥搹ㅤ〶晥㠹改㔸㜲っ㔶㄰愴㥢扢㥢慢㐴㑢搰㕡㝥愴㌴〷㌸攵戶ㄶ㜳搳㌱攷㝤〱㡥㝦㥢㑢㈸㤸㠱挹慣㐵㥣慣敢㌳㝡挸㌷㙤㐱㜱㜱㡦ㄲ慦㕣攳慤㔸㐳捣愹㠹昶㔵戶攳㕤昱㍦㥢㔶㝤㄰㌷挴敦攷㠶㘸㈱㔰慤〲㐴㍤〵㤶摢㤳㘵㄰愶㐱㈵㐸昱㌳㔰㘶扦㑢㜲㑥㑦㠵㐳㐱㜱㈳愷捤㤶㌴㜲㜳㜰愸攱挳㘴㕡㑣扦〵㈴扥ㅥ㈵㑦㐳慦㔵挱㙡挳晡昵㈳昰扡㐰㍤て㘲攵㉦挶㙢扦㥦攰㘹ㄱ收慦〶㔱慦㠲攵㐰㔴摡㔶愰つ㘷㡡㡥㐱㠸㝡つ㉣〷㈲搶㥦慤㡢㘶て㕦㠷㡡㠷搰㙣攴搶づ挷搴ㅢ戰攳㈱ㄹ慥挵戰㠲㜶扣戲㡥〹搴㐶㌰㍣㉥㌰晥㜲㝥㜳愹户㘰挰㙦慦〲捦㑦㑢昵㌶㌴晣挴搴㐶㜰昳摥挱㉢㝥㄰㘵㜶捣㠳㈰摤晡㡥昹㉥㍤昰㜴散㤸敡慦㤰㔸㘰摡扡㕤挳㑤ㄹ挹㙣敦㜹ㅢ搴搲㘰ㄴつ晥〶〳㜶㕣ㅢつ㉥搳愴昷㙤㙥戶㈶㡤愱摢㔸扡㝤ち〳㕢㤳挶㐳㘶㙦搲㘶戰昹㥢昴ㄹ㉣㍡摤愴㝦挳搸㘸搲㈱慣愰ㅤ㙣愶㐹㥦㠳改㑣㤳扥㠴㕤㥥㈶㝤〵戵㌴㘹㈲㌷敦㍦攰ㅣ㑤㥡っ改搶㥢昴つ摣摣㑤晡ㄶ㔲㡦㈶㑤攵愶㑣㘳戶敦扣つ愶搳㘰〶つ戶挰㐰㥡㌴ㄳ㕣愶㐹㍦摡摣㙣㑤㥡㐵户㐳改搶つ戵搸㥡㜴㌸㘴昶㈶昱挰㍢㝦㤳㡡㘱搱改㈶昹㘰㙣㌴改〸㔶搰捥㘴收搱戵敡づ㕤㘷㥡挴愹愶㜹㥡挴㐹愸搲愴愳戸㜹㍤挰㌹㥡㜴っ愴㕢㙦ㄲ㘷慤攲㤱昵㑥敡つ㤱㐷㤳敡戸㈹挷㌲㕢愹户㐱㡣〶㜱ㅡ㜰愲慢㌴㈹〱㉥搳㈴捥㘵戵攲摡㥡㤴愴㥢㑥㌷捥㍢戵㌵㘹㌶㘴昶㈶つ㠲㍡㝦㤳㌸㕤戵搳㑤摡ㄹ挶㐶㤳收戰〲㐷㤳捡愰敢㑣㤳㌸敤㌵㑦㤳㜶㠵㕡㥡㜴ㅣ㌷㙦〸㌸㐷㤳ㅡ㈰摤㝡㤳㜶㠷ㅢㅥ㔹㑤摡〳㈲ぢ㑣㙡捤㉦户㈶㙥㑡㥡搹㌸挵搶挳㘰ㅥつ收搳㠰㤳㙥愵㐹捤攰㌲㑤攲扣㕡换捤搶愴ㄶ扡昱㠷㉢ㄴ攷挰摡㥡戴〰㌲㝢㤳㌸㍢㌶㝦㤳㌸㜵戶搳㑤攲ㄴ㕢愳㐹ぢ㔹㠱愳㐹㥣㜹摢㤹㈶㜱ち㙥㥥㈶㜱㜲慥㌴㘹㌱㌷㙦〴㌸㐷㤳㑥㠰㜴敢㑤攲〱〶ㅥ㔹㑤㍡ㄸ㈲ぢ㑣㙡捤㈶㥤挴㑤㌹㤹搹㙡扣つ㑥愱挱ㄲㅡ㜰〲戰㌴㘹㈹戸㑣㤳㐶摢摣㙣㑤㍡㤵㙥愷搱㙤㌲っ㙣㑤㍡〳㌲㝢㤳愶㐰㥤扦㐹㥣挶摢改㈶㜱扡慦搱愴㌳㔹㠱愳㐹㥣〵摣㤹㈶捤㠴㕤㥥㈶㜱愲戰㌴改㉣㙥ㅥ㘷っ㍢㥡㜴㌶愴㕢㙦ㄲ㘷ㄶ攳㤱搵㈴㑥㉦昶㘸搲戹摣㤴攵捣挶愹挷ㅥ〶攷搱攰㝣ㅡ㜰㌲戲㌴改〲㜰㤹㈶㜱扥戱攵㘶㙢搲㠵㜴扢㠸㙥戳㘱㘰㙢搲㈵㤰搹㥢挴㔹挳昹㥢挴㈹挵㥤㙥ㄲ愷ㅥㅢ㑤扡㤴ㄵ㌸㥡㌴ㄷ扡捥㌴㠹㔳㤳昳㌴愹〹㙡㘹搲攵摣扣㌴㌸㐷㤳㔶㐰扡昵㈶㜱㤶㌳ㅥ㔹㑤攲㔴㘷ぢ㑣㙡捤㜷搲㤵摣㤴慢㤸㡤搳愰㍤っ慥愶挱㌵㌴攰搸㕢㥡戴ち㕣愶㐹㥣晢㙣戹搹㥡戴㥡㙥搷搲㙤〹っ㙣㑤扡ㅥ㌲㝢㤳㤶㐲㥤扦㐹㥣摥摣改㈶㜱ㅡ戴搱愴ㅢ㔸㠱愳㐹愷㐳搷㤹㈶㥤〹扢㍣㑤㕡〶戵㌴改㈶㙥ㅥ㘷㔲㍢㥡㜴ぢ愴㕢㙦ㄲ㘷㕣攳㤱搵愴㜳㈰戲挰愴搶㙣搲㙤摣㤴㌵捣挶㈹搹ㅥ〶户搳攰づㅡ㜰㤲戶㌴改㑥㜰㤹㈶㜱ㅥ戶攵㘶㙢搲㕤㜴扢㥢㙥㥣㌳㙤㙢搲扤㤰搹㥢挴搹搴昹㥢挴愹搶㥤㙥ㄲ愷㘴ㅢ㑤㕡换ちㅣ㑤扡ㅡ扡捥㌴㘹ㄵ散昲㌴㘹㌵搴搲愴晢戹㜹搷㠲㜳㌴改㐱㐸户摥㈴捥晥挶㈳慢㐹㌷㐰㘴㠱㐹慤搹愴㠷戹㈹㡦㌰摢㡤摥〶㡦搲攰㑦㌴戸〹〶搲愴挷挰㘵㥡挴㌹攱㔶㕣㕢㤳ㅥ愷摢ㄳ㜴攳晣㙤㕢㤳㥥㠴捣摥㈴捥散捥摦愴晢㘰搱改㈶㜱㝡戸搱愴㜵慣挰搱㈴捥ㅡ敦㑣㤳㌸㝤㍣㑦㤳㌸戱㕣㥡昴㌴㌷㡦㌳捣ㅤ㑤㝡ㄶ搲慤㌷㠹㌳搱昱挸㙡搲㘳㄰㔹㘰㔲㙢㌶改㜹㙥捡ぢ捣挶愹敡ㅥ〶㉦搲攰㈵ㅡ㍣〱〳㘹搲㝡㜰㤹㈶㜱㝥扡攵㘶㙢搲〶扡扤㑣户㤷㘰㘰㙢搲㥦㈱戳㌷㠹戳捣昳㌷㠹㔳搰㍢摤愴㤷㘱㙣㌴改㔵㔶攰㘸搲㉢搰㜵愶㐹㥣捡㥥愷㐹㥣攴㉥㑤㝡㥤㥢挷搹敥㡥㈶㙤㠴㜴敢㑤攲慣㜸㍣戲㥡挴愹昱ㄶ㤸搴㥡㑤㝡㡢㥢昲㌶戳㜱摡扣㠷挱㍢㌴昸ぢつ㌸㤱㕥㥡昴㉥戸㑣㤳㌸㔷摥㜲戳㌵改慦㜴㝢㡦㙥ㅦ挲挰搶愴扦㐳㘶㙦搲㐷㔰攷㙦搲㈶㔸㜴扡㐹ㅦ挳搸㘸搲㍦㔸㠱愳㐹㥣㑤摦㤹㈶㜱㕡㝤㥥㈶㙤㠶㕡㥡昴〱㌷㡦㌳敦ㅤ㑤晡㄰搲慤㌷改㜳戸攱㤱搵愴㉦㈰戲挰愴搶㙣搲㈶㙥捡挷捣挶㈹晣ㅥ〶㥦搰攰㕦㌴攰愴㝥㘹搲愷攰㌲㑤晡挶收㘶㙢搲㘶扡㝤㐶户㥦㘱㘰㙢搲攷㤰搹㥢挴搹昷昹㥢昴㉢㉣㍡摤愴㠲㐲慢㐹㕦戰〲㐷㤳ㄴ㜴㥤㘹ㄲ愷昸攷㘹㔲ㄱ搴搲愴慦戸㜹散㠷愳㐹㕦㐳扡昵㈶㜱戵〰戶㉢慢㐹㈵㤰慥㠳㌴敢㐴散户摣㤴敦㤸㑤昳㌶搸㐲㠳敦㘹挰〵〶搲愴ㅦ挰㘵㥡搴换收㘶㙢搲㡦㜴晢㠹㙥㥣敦㙦㙢搲捦㤰搹㥢搴ㅦ敡晣㑤攲㌲㠱㑥㌷㘹〷ㄸㅢ敦愴㕦㔸㠱愳㐹㍢㐲搷㤹㈶㜱戹㐱㥥㈶㜱㈱㠲㌴㠹㔳㘵搴㑥攰ㅣ㑤㉡㠴㜴敢㑤㉡㠳㥢扢㐹㠳㈱㕤攷㙥ㄲ㝥㌵㄰㙢㐲㤸㙤ㄷ㙦〳ㅦつ扡搳㠰㡢ㅤ愴㐹㈵攰㌲㑤摡摤收㘶㙢ㄲ㝦敡㔲昳搳㡤㙢て㙣㑤敡〹㤹扤㐹㕣㤵㤰扦㐹㕣戲搰改㈶㜱㘹㠳搱愴㕥慣挰搱㈴慥㜸攸㑣㤳戸昴㈱㑦㤳戸㈸㐲㥡㔴捡捤㡢㠰㜳㌴愹て愴㕢㙦㔲ㄴ㙥敥㈶つ㠷㜴㥤扢㐹㝤戹㈹摢㌲ㅢ㤷㔹㜸ㄸ㙣㐷㠳㝥㌴攰挲ぢ㘹㔲㝦㜰㤹㈶㜱㙤㠵攵㘶㙢搲昶㜴摢㠱㙥攳㘰㘰㙢搲〰挸散㑤ㅡて㜵晥㈶㜱昹㐴愷㥢挴㘵ㄶ㐶㤳〶戲〲㐷㤳戸晡愲㌳㑤攲㌲㡣㍣㑤攲〲つ㘹搲㑥摣㍣慥搴㜰㌴愹っ搲慤㌷㠹㉢㍡摣㑤攲戲㡥㜵敥㈶敤挲㑤搹㤵搹戸攴挳挳㘰〸つ㜶愳〱ㄷ㠱㐸㤳㜶〷㤷㘹ㄲ搷㜹㔸㙥戶㈶敤㐱户㍤改ㄶ㠳㠱慤㐹㝢㐳㘶㙦㔲ㅣ敡晣㑤攲㔲㡥㑥㌷㈹〹㘳愳㐹㐳㔹㠱愳㐹㍡㜴㥤㘹ㄲ㤷㠴攴㘹搲ㅣ愸愵㐹晢㜲昳敡挱㌹㥡戴ㅦ愴㕢㙦ㄲ㔷㤷戸㥢挴㈵㈶敢摣㑤ち㜲㔳㐲捣挶攵㈷ㅥ〶ㄵ㌴〸搳㠰ぢ㔲愴㐹㤵攰㌲㑤攲㥡ㄳ换捤搶愴㉡扡㐵攸㜶㍣っ㙣㑤㡡㐲㘶㙦ㄲ㔷㡥攴㙦ㄲ㤷㤵㜴扡㐹㕣㝥㘲㌴㘹㌸㉢㜰㌴改㘴攸㍡搳愴㈵戰换搳愴愵㔰㑢㤳づ攰收㥤ち捥搱愴〳㈱摤㝡㤳㑥㠷㥢扢㐹㘷㐰扡捥摤愴㠳戹㈹㌵捣㜶愶户挱㐸ㅡ搴搲㠰㡢㘳愴㐹愳挰㘵㥡挴昵㉦㔶㕣㕢㤳㐶搳㙤っ摤戸㔶挵搶愴㜱㤰搹㥢挴㔵㉣昹㥢挴㈵㉥㥤㙥ㄲ㤷挲ㄸ㑤ㅡ捦ちㅣ㑤扡ㅣ扡捥㌴㘹〵散昲㌴㘹㈵搴搲愴〹摣㍣慥愶㜱㌴㘹ㄲ愴㕢㙦ㄲ㔷摤戸㥢㜴つ愴敢摣㑤㥡挲㑤㤹捡㙣㕣㤶攳㘱㌰㡤〶搳㘹戰ㅡ〶搲愴ㄹ攰㌲㑤攲㕡ㅣ换捤搶愴㤹㜴㥢㐵㌷慥㥢戱㌵改㌰挸散㑤攲㡡㥡晣㑤攲㜲㥢㑥㌷㠹换㜲㡣㈶ㅤ捥ちㅣ㑤攲㙡㥤捥㌴㠹换㜶昲㌴㠹ぢ㝡愴㐹㐷㜲昳戸戲挷搱愴愳㈱摤㝡㤳戸〲挸摤愴〷㈱㕤攷㙥搲ㅦ戸㈹㜵捣挶㈵㐲ㅥ〶挷搲㈰㐶㠳㠷㘱㈰㑤㡡㠳换㌴㠹敢㠲㉣㌷㕢㤳ㄲ㜴㑢搲敤ㄹㄸ搸㥡㤴㠲捣摥愴㘷愱捥摦㈴㉥晤改㜴㤳㥥㠷戱搱愴搹慣挰搱愴ㄷ愰敢㑣㤳戸㠴㈸㑦㤳戸戸㐸㥡㔴捦捤攳㉡㈳㐷㤳收㐲扡昵㈶㜱㌵㤲扢㐹㕣㤲戴捥摤愴㐶㙥㑡ㄳ戳㜱戹㤲㠷㐱㥡〶昳㘸挰〵㑣搲愴昹攰㌲㑤攲ㅡ㈵换㡤ㄳ㌹晤晥㍥愰㕡㌳摤㕡攸昶㌷ㄸ搸㥡搴〶㤹扤㐹㕣㘹㤴扦㐹晦㠰㐵愷㥢昴㍥㡣㡤㈶㉤㘰〵敤㑣㘶㕤㍥晦〰扡捥㌴㠹换㤹昲㌴改㈳愸愵㐹㡢戸㜹㥢挰㌹㥡㜴㍣愴㕢㙦搲㈷㜰㜳㌷改㕦㤰慥㐳挹㔹㠳搹ㄳ戹㈹㈷㌱ㅢ㤷㑥㜹ㄸ㥣㑣㠳㔳㘸挰挵㔴搲愴㈵攰㌲㑤攲㝡㈹换捤昶㑥㕡㑡户㔳改戶〵〶戶㈶㥤づ㤹扤㐹㕣昵㤴扦㐹㍦挰愲搳㑤晡ㄱ挶㐶㤳捥㘰〵㡥㈶㜱㐵㔵㘷㥡挴愵㔵㜹㥡昴ぢ搴搲愴㘵摣㍣慥扥㜲㌴改㡦㤰㙥扤㐹㡡攳㝣㈰攱㥣㉤㔴〸改㍡㜷㤳捥攱愶㥣换㙣摤扣つ㤶搳攰㍣ㅡㄴ挱㐰㥡㜴㍥戸㑣㤳扡摢摣㙣㑤扡㠰㙥ㄷ搲㉤〰〳㕢㤳㉥㠶捣摥愴㍥㔰攷㙦搲㌶戰攸㜴㤳晡挲搸㘸搲㈵慣挰搱愴㙤愱敢㑣㤳晡挱㉥㑦㤳晡㐳㉤㑤扡㡣㥢户㍤㌸㐷㤳慥㠰㜴敢㑤摡ㄱ㙥敥㈶つ㠰搴愳㐹㉢戹㈹㔷㌲ㅢ㤷㤴㜹ㄸ㕣㐵㠳慢㘹㌰〸〶搲愴㙢挰㘵㥡㔴㘶㜳戳㌵㘹ㄵ摤㔶㠳ㄴ敦つ㠳捥慤㉥攲㠴扤㠰㙤挹ㄷ攷挶戶昴㐹㑤㙢㡢㌵攰㐶ぢ㔳戰晥愰㤵愲摦挳攴搳㈲㘳ㄵ㐸昶㙦㐶㍢敦扦㠰㠵㔳戲〹㐷ㅤ戳ㄳ戶㉣ㅢ〳愷慤戹㙤㉤戴晣㙤慢㐴晣挵㜵㍦晤晡㙢攷戲㜰昷攸扥㠰㍦㔱㕡㔷㔷㔰挲㥣㘸ㄲ㤶〳㕥㠷㠶㜱捥㍣搷㌱攴㤹㠸㥤戵㘸㠲搱晡㜶㑣ㅢ攵〴攱愱つ扣㌵㡢搷㝣㔳攷㝣散敢㤱㔰㜱㔲戶散戰㌷㤰㐳㌰㍥㡢换㈱摤敡㕣㕥㌸㘰㌵ㄸ㘷昵捥㘸㕤摣㠰㤹搴㝣挹ㅦ攵㌴㕥㜱敡愸愱㐶㜹改收㈲㉣㝡换晥挹摤㡣敦〳〸搵㘳摢慣㥦㌸ㄶ㌷㙡㠶愱㥡攲愳〰㜰㑥㝦ㄶ摤㠱㈹㝤昸攷扢〹㈵㙥㍢愹㍥搱㥣㙥㐹愷㕡换㘶㘰㌵㐰ㄹ㝦昴ㅡ㍦搱㔳㕥㔳㝣〴㈲㝡收攴㠶ㄵ㌵昱㡥㈲搲㈶晦摣愶昴挲㈶愹愶戸㠵扦晤㉤㜸㜵敦捥㌴㍣挸㤰扦㕤〱㕣㈰㠸㐲昹ㄷ〸㤹愸晡㙥㐱慣摤㙡㐷搶㑥慦ぢ㈷㉡ㄲ挹㐴㉣㔵㤹㡣㠵挲攱昲慡㜸㘵㌲ㄹ㑤㔶㈵㐳㔵㤵戱㜸㘵愸㍡㔰㘱晡㘸户挲㈷㄰戶戸摢挸㔵㕡ㅣ㜵愵㔵攰㤸搸㈷挹晥㠷㈴㄰㐱㘴㍣昰挳昲挸搳戳㜶㘴㥤㑣㘲㥥㡥㥦搴昶摤〱㐹ㅦ㐸㥣㜷㘰昱摤〹㜱㙦㠸㙤敢〳〲搵㘶ㄴ㙤㌰㐲㘹㜷挳㐲㉢挳㉢㌵ㅣ㜲㝥㈲昹搵㘴㐰捦㜷っ㜳昹戵戵戰挰㥥慦昶〷换扤㕦扢て〲㌵〲慦〴改晢挹搱㥦捦㠳㈰攵摥愹づ㠱㍢昷〹〸ぢ㌴㌶㥡㍤㔵攳㈰㘱㕦㥤㝤愹㌱㐳昹ㅥ㠶㥤搱㡥㔴㌰愴〷㐳ㄵ㤱㘰㈴㤸〸敢戱㔴㌴㤹㑣㔶㔶愰ㄳ㔵昱敡㘴㍣㕣ㄱㄸ㘹愵㝦〴㍥㠱㕡㡢㤳㜶㡣戲㌸敡㑡㌹换戶㙢摡㌱〶㤱昱㈸搰搸づ㡤ㅤ搰㠸㜷㠰搳㜵㐵扥〷㤵㑦㔲扥㍢㕥㈹㑥搹㌵〰ㅥ〱っ㍡〰㝥ㅡㄶ〴昸㄰攸〵攰㘷㈰㔰ㄳ挱〹挰捦㤲愳㍦㥦㤳㈱ㄵ㠰愳〸攱〶㌸攲〹昰㔴㌳㤴敦㐵㠴㌲〰慥慥慣搴攳㤱慡㘰㈸㔸㤱〸愷捡换愳㤵㠹㐴㘵㍣㔴㕤ㅥ㐹㈶㈲㝡慣㉡㌰捤㑡晦ㄲ㝣〲搳㉤㑥〰㥥㘱㜱搴㤵捥〴搷㌵〰捦㐲㘴㍣㕣〰ㅦ㙡挹昷愵昲㌵ㄴ愱敤㐳㜰づ㠷摣〰㜸ㅦ〷挰ㅢ㘱㐱㠰㡦㠰㕥〰㝥ㄳ〲㜵ㄴ㌸〱昸㉤㜲昴攷昳ㄸ㐸〵攰㍤㍤〱摥摤ㄳ攰㍡㌳㤴敦㕤㠴㌲〱㡥㠵㐳愹㜸㐵ㄵ㜶摤捡㜰㉣ㅡ㡥〶㔳㤵挱㔸㈲ㄱづ挷昵㜰㌲㤹ちㅣ㙢愵晦㉢㝣〲㌱㡢ㄳ㠰攳ㄶ㐷㕤㘹〲㕣搷〰㥣㐴㘴㍣㕣〰㜳㥡慣挸㉢愸晣㈷㡡搰戸ㄶ㐹㜱慡慣〱昰〰〷挰㥢㘰㐱㠰攷㐰㉦〰㝦っ㠱㍡づ㥣〰晣〹㌹晡昳搹〰愹〰摣摦ㄳ攰敤㍣〱㙥㌲㐳昹㍥㐳㈸〳攰㘴愲㈲㥣㠸㔴挵㠲㔵㔱㍤ㅣ㠹㐴㘲搱㘸扣㉡ㄴ㠹㐷戱㘳㔷㠵㐲挱㠰㑣㑦㘵晤晦㠶㑦㘰㥥㔵㡣〰㍣摦攲愸㉢㙤〶搷㌵〰户㈰㌲ㅥ㉥㠰㕢㉤㜹㤴捡㙦㔰㠴㔶㑤㜰ㄶ㐰㙥〰散㜷〰扣〵ㄶ〴㜸㈱昴〲昰昷㄰愸挵攰〴攰ㅦ挸搱㥦捦ㄳ㈰ㄵ㠰㝤㥥〰ㄷ㜹〲㝣㤲ㄹ捡昷㌳㐲㘵昶攰㡡㡡㔰㜹㘵愸㕣㡦㠶慢慢㤲戱㘸愲㌲㤲㡣㠷攲㤱㘴㉡㔱ㅥ㐹〵㘴㙡㈹敢晦〵㍥㠱㔳慣㘲〴攰㈵ㄶ㐷㕤改㔲㜰㕤〳昰愹㠸㡣㠷ぢ攰搳㉣昹㐱㔴ㄶ攳昰㕢㍢㤰攰㜰㡡慡〱昰て㍦摡㍦㠳㑢㘰㐱㠰捦㠴㕥〰收摤敦搴㔹攰〴㘰㍦㌹晡昳㜹㌶愴〲昰户〸攱晥っ晥ㅡ㔲昷㤷摣戹㘶㈸㕦㙦㠴㌲〰㡥〶昵㡡㡡㔸㈸㤶ち㐷㜰挸ㄱ搴慢挳搵戱㘸㍣㤱慣慥㡥改㤱㐸㉡ㄹ㤰㘹愱慣扦ㄴ㍥㠱昳慣㘲〴㘰㤹ㄱ㙡改㑡㉦㠰慥㙢〰扥㄰㤱昱㜰〱㝣㤱㈵ㅦ㑤㘵㍦ㄴ愸㡤挲㉢㜵〹攴〶挰㥦㌸〰摥〱ㄶ〴昸㔲攸〵攰ㅤ㈱㔰㤷㠳ㄳ㠰〷㤰愳㍦㥦㉢㈰ㄵ㠰㍦昴〴昸〳㑦㠰慦㌴㐳昹㜶㐶㈸〳攰㘰㉣㥥ち挶㉡㐲㝡ち㥦戹搱㔰㘵㍣㤶〸㐶㐳昱㘴㌲ㄴ慦㠸挵捡换〳㌲愵㤳昵㤷挱㈷㜰戵㔵㡣〰㉣戳㌹㉤㕤改㉡攸扡〶攰搵㠸㡣㠷ぢ攰㙢㉤昹〴㉡昷㐰㠱摡㈱㜸愵慥㠷摣〰昸㉤〷挰㝢挳㠲〰摦〰扤〰㍣ㄴ〲㜵ㄳ㌸〱㜸ㅦ㜲昴攷昳ㄶ㐸〵攰搷㍤〱㝥搵ㄳ攰摢捣㔰扥㜲㠴㌲〰づ挷㉡㘳㝡慣㍡㥣㡡挷攳㌸㡡〸挶㈲挹㘰㘵㔵㜹㘵慣㍡㤵搴慢㤳㝡㘰㡤㤵㍥〸㥦挰敤ㄶ㈷〰换㑣㑣㙥ㅢ㜵愵㜷㐲搷㌵〰㜳晥㈶ㅥ㉥㠰敦戶攴搳愸慣㐶ㄱ摡㔴㠲㜳㉦攴〶挰捦㍡〰摥ㅦㄶ〴㜸㉤昴〲昰〱㄰愸晢挱〹挰㈳挸搱㥦捦〷㈱ㄵ㠰搷㜹〲摣敥〹昰挳㘶㈸㕦つ㐲ㄹ〰㔷㠴㘳挱昲㔸㌰ㄶ慤っ攳㑥㤶愱㡡㘸㌲㔶ㄱ㑥㤶敢愱㘸愸㍡㕡ㅤ〹〶ㅥ戱搲㡦㠴㑦攰㔱㡢ㄳ㠰㘵ㄶ㈵户㡤扡搲挷愰敢ㅡ㠰㌹昷ㄲてㄷ挰㑦㔸昲挳愸ㅣ㡦㈲戴㐳〹捥㤳㤰ㅢ〰摦敦〰㜸㈲㉣〸昰㍡攸〵攰㐹㄰愸愷挱〹挰㤳挹搱㥦捦㘷㈱ㄵ㠰敦昱〴昸㉥㑦㠰㥦㌷㐳昹愶㈳㤴〱㜰㌲ㄴ慡㐸㘲挴㔷ㄱ搶㐳㘱扤㍣㡥㌱㕦㘵〸㌷てつ㈵㘲㠹㜸戲扡㉡㈰搳㈰㔹晦っ昸〴㕥戴㡡ㄱ㠰㕦戲㌸敡㑡搷㠳敢ㅡ㠰㌹㙦ㄲてㄷ挰㉦㕢昲㘳愸㍣ㄲ㐵㘸㐷ㄳ㥣㍦㐳㙥〰㝣㠳〳攰㘳㘰㐱㠰㕦㠵㕥〰晥〳〴敡㜵㜰〲㜰ㅤ㌹晡昳戹ㄱ㔲〱㜸戵㈷挰搷㜸〲晣㤶ㄹ捡㤷㐰㈸〳攰㘸㌰㥥慡愸挴ㄷ㕤㈸ㄸ挱㈰㍢ㄲ㡤㘱㔷㑥挴㔳㔵愱ㄸ〶搷愹捡挰摢㔶晡㈴㝣〲敦㔸㥣〰晣ㄷ㡢愳慥昴㕤㜰㕤〳㌰攷㍣攲攱〲昸㍤㑢㥥愰㜲㉥㡡搰攲〴攷敦㤰ㅢ〰㕦散〰㤸㌷搶㈵挰晦㠰㕥〰㑥㐳愰㍥〰㈷〰捦㈳㐷㝦㍥㍦㠴㔴〰㍥摦ㄳ攰攵㥥〰㙦㌲㐳昹㕡ㄱ捡〰㌸㕥ㅤ〹㔷愵攲搵昸扣慤ち㔷㔴㈷慡换昵㐴㌰㤵㡣㐷挲㤵搵㤱㉡っ㌴㘴晡㈱敢㙦㠳㑦攰ㄳ慢ㄸ〱㔸㘶ㅥ㕡扡搲㑦愱敢ㅡ㠰㌷㈳㌲ㅥ㉥㠰㍦戳攴晣扤㘳敤㐴ㄴ愸捤挱㉢昵㌹攴〶挰愷㍡〰㍥〵ㄶ〴㤸戳て〵攰㈵㄰愸慦挰〹挰㑢挹搱㥦捦慦㈱ㄵ㠰㑦昶〴昸㐴㑦㠰扦㌵㐳昹捥㐰㈸昳㌳戸扡㉡ㄲて敡ㄸ㉥㠷戰敢㠶㐲搱㔴㔵㌴ㄱ慣慥㡣㠵㉢㐲戸〵㑤㐵攰㍢㉢晤㤹昰〹㙣戱㌸〱昸㝢㡢愳慥昴〷㜰㕤〳昰㡦㠸㡣㠷ぢ攰㥦㉣㜹㥡捡攵㈸㐲㙢㈲㌸㍦㐳㙥〰㍣摦〱昰〵戰㈰挰㥣㌹㈸〰㕦〸㠱晣㈰㤶〰㝣㤱㜰㈶挰㠵㌸戴ㄷ㠰ㅢ㍤〱㥥敢〹㜰ㄱ㥣ㄸ捡㜷ㄹ㐲㤹〰㤷攳㈸㌸㔹㥤㡡㐵㐳攵㘱攰ㅣ㑤㤶攳晦慡㐴㌲㤶慡挶敤〸愳㠱㘲搳㐷扢ㅣ㍥〱㥦挵〹挰摤㉤㡥扡搲ㄲ㜰㕤〳戰㠶挸㕥〰晢㉤㜹ㅢ〱扥〶㐵㘸慤〴戸㈷攴〶挰挷㍡〰扥ㄶㄶ〴戸ㄷ昴〲昰㜵㄰愸㔲㜰〲昰昵攴攸捦㘷ㅦ㐸〵攰愳㍤〱㍥搲ㄳ攰扥㘶㈸摦捤〸㘵〰㕣ㅤ慡㐸愴㘲攵㤱㘰っㅦㄱ戱㘸㤰攷搳挲㌸㜲㑢㠶挳㈹〸㘳㠱㙤慤昴户挰㈷戰㥤挵〹挰晤㉣㡥扡搲晥攰扡〶攰敤ㄱ搹ぢ㘰㑥晢ㄳ昹〹〴昸㉥ㄴ愱ㅤ㑦㜰㌸昵捦〰㜸㡡〳攰㝢㘱㐱㠰〷㐲㉦〰慦㠵㐰敤〴㑥〰扥㡦㥣〵㜰ㄹ愴〲昰〴㑦㠰挷㝢〲扣㡢ㄹ捡昷㄰㐲ㄹ〰㠷挳攱㈸㍥ㅡ慡㘳昱㘸㉣㕣慥㔷㐴慢昰〵㔷㕥㔵ㄵ挶㐹ㅦ扤㉡ㄲづ散㙡愵㝦ㄸ㍥㠱㈱ㄶ㈷〰敦㘶㜱搴㤵敥づ慥㙢〰摥〳㤱扤〰摥搳㤲㉦㈵挰敤㈸㐲㕢㐲㠰昶㠶摣〰昸㐰〷挰㑦挱㠲〰て㠵㕥〰㝥ㅡ〲戵㉦㌸〱昸ㄹ㜲ㄶ挰晢㐱㉡〰て昷〴戸摡ㄳ攰愰ㄹ捡昷〲㐲ㄹ〰㠷㔲㤱昲愸㕥㥤〸㐷ㄲ搱㜰㍣㕣㕤ㅤ挵㌸㑥㡦㐴㜱㙡㈲ㄴ㉣㡦㠷〳㌲㔵㡥昵扦〸㥦㐰㠵㔵㡣〰ㅣ戶㌸敡㑡㉢挱㜵つ挰㔵㠸散〵㜰挴㤲㉦㘳㠱慦愲〸敤㑣〲挴㈹㜷〶挰晢㍡〰㝥〳ㄶ〴㜸㌸昴〲昰㐶〸搴〱攰〴攰㌷挹㔹〰ㅦ〸愹〰扣㤷㈷挰㝢㜸〲㝣戰ㄹ捡昷ㄷ㠴㌲〰慥慡㑡挵㉡㐳攱㘰㔵㌸ㅥっ攳㍣㜰㜵㜵㈴㥥っ改搵㝡㔸㡦〶换㜱㤸㈶搳摣㔸晦扢昰〹㡣戴㡡ㄱ㠰㙢㉤㡥扡搲㔱攰扡〶攰搱㠸散〵昰ㄸ㑢扥㥣〵㝥㠰㈲戴㜳〹搰㌸挸つ㠰〷㍡〰晥〸ㄶ〴㜸㍣昴〲昰㈶〸搴〴㜰〲昰挷攴㉣㠰㈷㐱㉡〰㙦敦〹㜰㍦㑦㠰愷㤸愱㝣㥢ㄱ捡〰㔸慦慡挶㐰㉥㔹㥥㡡挴㔳㌸晦㕢ㅤ㑤愵昴㐴㜵戸㍣ㄵ㉤慦挲㈱㜱㌲㈰㔳搴㔸晦㘷昰〹㑣戳㡡ㄱ㠰㘵㜶㥡愵㉢㥤〱㕤搷〰㍣ㄳ㤱扤〰㥥㘵挹昹㍢搷摡搷㈸㔰扢㠸〰ㅤ〶戹〱㜰て〷挰摦挱㠲〰ㅦづ扤〰扣〵〲㜵㈴㌸〱昸㝢㜲昴攷昳㘸㐸〵攰敥㥥〰ㄷ㝢〲晣〷㌳㤴敦扦〸㘵㝥〶㔷攱捥挵ㄱ㍤ㄸ㐹㔶〵挳㠹㜸っ攷摥㉢㜰戶戲㌲㥡㈸慦㡡攰摡㐶㐰愶㤷戱晥㥦攱ㄳ㌸搶㉡㐶〰㤶㤹㘵㤶慥㌴づ㕤搷〰㥣㐰㘴㉦㠰㤳㤶㝣〵㡢㈸挲愵㐳敤ち㠲㤳㠲摣〰昸挷ㅦ散愷㉢扢挳㠲〰捦㠶㕥〰㉥㠱㐰搵㠳ㄳ㠰㌵㜲昰㘷㉡㌵ㄷ㔲〱昸㍢㠴㜰㥦慥晣〶㔲昷改捡㐶㌳㤴慦ㄷ㐲㤹㝢㜰戰愲㌲㥡っ敡攱㐴㑣て㤷㤷㤷挷攳愱㜰愸扣ちㄷ㤲愲ㄵ搵㔵攵㠹㠰㑣つ㘳晤扤攱ㄳ㐸㕢挵〸挰㌲㉢捣搲㤵捥㠷慥㙢〰收㕣㌲昹㜵愳㍢昰挲户つち攱攵㑦昳ㄷ㙣㜹昵摢搷ㄷ㌲㕥㈹挵㉤㍡敤攲㙤㈱敥㘷㠸挷戴㌵㌴㑣㡤戵捥ㄹ㤷㙥㤱ぢ收扥敤愰ㅢ攰㜲㤹㥣ㅥ㥦攴て㝢戶㉥㌶㉥〰捡戵扦ㄶ㉢晦昶昰昱晢㜶〰摤㜶攴昴搱㌵ㄳ㘶㡥㥢㍥㘵搶搸㜱㘵搳㐷捦㤸㌵㜱收っ摦㡥搰戴㌹敥㙥㌹㝣㡦愳㝥昳ㅤ㉤㡦ㄹ愵攳㌶摢㡤昵㑤㤸㕢㔰㥦㈸㥢慥户戴㌵戴戶散㌱搸㌳昵㠰㕣㐵挹㙤搳攵〶敡慡つ摢㘱散㜸ㅦ㌸㜶扣㥤戹㔹搸昱ㄶ㐰㉦㍢㕥ㄹ〴㙡ㄱ㌸搹昱〶㤳攳㑥挷攷昱㤰捡㡥昷㌷捦ㅤ敦慦㥥㍢摥㠹㘶㈸摦㙥〸㘵敥㜸愱㘴㈸㠶㤳㡡挹〴㠶扡攱㘴㌰ㅡ〹挵挳〹㥣㍤搰㌱挴㉤㑦攸〱㤹敥挶㥤㙢㜷昸〴㑥戶㡡㤱ㅤ㑦㘶扡㔹扡搲㈵搰㜵捤㡥挷昹㜱㕥敦散㔳㉤昹㡤㉣㘲㕦ㄴ愸摤㐰㜰㑥㠷摣〰昸㔵〷挰攵戰㈰挰㘷㐰㉦〰〷㈱㔰换挰〹挰㈱㜲昴攷昳㡦㤰ち挰ㅢ㍣〱㝥挹ㄳ攰㜳捣㔰扥㉡㠴㌲〰㡥攱㌲㘵㈸㔲慥攳㘸㉡ㅥ㡥㔷〷攳ㄵ昱〴扥㤸攲搵㜱扤㐲挷㤵㥦挰戹㔶晡〸㝣〲换㉤㑥〰㍥捦攲愸㉢㍤ㅦ㕣搷〰捣戹㙤㕥〰㕦㘸挹搷㄰攰〳㔱㠴㜶ㅢ挱戹ㄸ㜲〳攰㜶〷挰㌵戰㈰挰㤷㐰㉦〰㡦㠴㐰㕤〶㑥〰慥㈵㘷〱㝣〵愴〲昰㥦㍣〱㝥挴ㄳ攰㤵㘶㈸摦㔸㠴㌲〰慥慣慥慡搰㜱㜹扤㌲ㄹっ㠵慢㐲攵戱㔸戴㍣ㄹ愹㈸慦搴㉢慢㤲㠰㌸㈰搳捣㔸晦㌸昸〴慥戲㡡ㄱ㠰㘵㠶㤹愵㉢扤〶扡慥〱㤸昳搲扣〰㕥㙤挹敦㘱ㄱ㔳㔰愰挶㥦㜳㔷搷㔹㔵㑥㠳㠸㡥㝣慡敢㉤㘹㤰慣昹ㄷ戸〱㔲㍣㜰ㄶㄵ戶扤扡ㄵ摦ち挶昳户㕦㡤昹㉢㌳昰㡢㝥晡戰摡㤱㤱㘱愳ㄷ㈵昴〶晥挶㉥㘶戹挰戵㘰扢挶昱㉤㜸㠹㍢㘲捦㑣搷挸慦扦昲㐳扤㡦㌵ㄱ㘶愸㜵㌷敥摤㍡㈴搶て㉣㕢㙥㔳㥡㌳㝥戸戹㌴㈶㝡㐱㌱㤴昷敥摥慥㠳戳摤㔶㝡㐰㠷ㄴ扦愴㡤摦昸搵㤳㔶挴ㄶ捣ㄷ㉥㉡散愶昶昶晡㠵㜰昳搶挹戸㕢戱ㄵ㘰㜴㔳㕢攳捥搸㠶〱ㅥ㍦㈷㌸戲扥㔵愶㝦つ㠴㕥㘹户〰ㅥ摦㉣㙣慦㙦挴㤰㥡㈱挱㘸昱㙤搸搳晥て㔹戸〳㜷㑣戸㘲㑥晥昹戵挳㄰㔲㜱愷㘲㍣㡡ㄴ愷晦っ挱㡢散ㅢ〱摦〸㠳㜷昱慢昸慥㍢㈴摦㘰㉡㕣㜷㐸㕥㡢㐸昲づ㍡〶㐹㌲扢挳㝤㤶搴戱㍢摣て㈹ㅥ㤸昲て摢㕥摤搴㈳㘰戸㑢㈸㡤㔳㠰㝣戱捣㤶㔷愸㙢㤰捦慡搶慦㈵戸〱㑦挲㘶㠸㐷捤㉢㜲搵㝣㠵愹㜰摤扣昸㘹收㘴愴㝡㝢捤捦㔸㔲㐷捤捦㐲㡡〷㑥〳ㅢ㌵扦〴挶愸昹㐵扣昲㌵㕡㌵㠷㉡搴㐵㡥㥡搳慣㤹㤳㔴㠶㜸搴扣㍣㔷捤攷㥡ち搷㝤㠵㌷㈲㤲搴摣㘶慦昹㑤㑢敡愸昹㉤㐸昱㈸搰ㄶㅡ㌵晦ㄵ㡣㔱㌳㈷慡昸ㄶ㘷㙡慥㔴㘷㍡㙡㍥㠱㌵晦ㄳ㌶㐳㍣㙡㕥㥡慢收㈵愶挲㜵换摦㑤㠸㈴㌵㉦戵搷晣戱㈵㜵搴晣〹愴㜸攰ㄷ愶㡣㥡晦つ挶愸㤹㜳㍦㝣㘷㔸㌵〷㠳敡㜸㐷捤换㔸昳㌷戰ㄹ攲㔱㜳㕢慥㥡㕢㑤㠵敢㙥扣㕢㄰㐹㙡㕥㙥慦昹㝢㑢敡愸㤹昳㉦昰挰敦㌴ㄹ㌵晦〲挶愸㤹搳㈹㝣ㄷ㘶㙡慥㔶㑤㡥㥡㉦㘶捤㥣㥤㌰挴愳收晡㕣㌵捦㌱ㄵ慥ㅢ攵㜲ㄶ㠳搴扣挲㕥戳㑣㘵㘰㝣㐷捤㥣搲㈰㌵㕦㘹搴捣㌹〶㐶捤㥣愱攰扢㍡㔳㜳㤵㡡㍢㙡㕥挵㥡㜹挱摦慢收㘳㜲搵㝣戴愹㜰摤挳㤶ㄳ〳愴收ㅢ敤㌵换散〰㔷捤㥣㈵㈰㌵摦㙣搴捣换昶㐶捤扣攸敦扢ㄵ搲㘲㝥㘲㠶搵愱㡥㤲搷戰㘴㕥㐲昷㉡㜹㕡慥㤲愷㥡ち搷摤㘵㜹愹㕤㑡扥挷㕥戲㕣㙦㜷㤵捣敢敥㔲昲㕡愳㘴㕥散㌶㑡收㘵㜴摦晤㔶挹㤵敡㄰㐷挹て戲㘴㕥㤴昶㉡㜹㜴慥㤲㐷㤹ち搷㝤㕦㜹昱㕡㑡㝥捣㕥戲㕣挱㜶㤵捣㉢搹㔲昲ㄳ㐶挹扣㝣㙣㤴捣ぢ搳扥㈷㈱㤵敦愵㔰㔰ㅤ攸愸昹㈹搶捣敢扣㕥㌵㐷㜳搵㕣㙤㉡㕣户㘴攵昵㘰愹昹〵㝢捤㜲㔱搸㔵㌳㉦づ㑢捤㉦ㄹ㌵昳㡡慣㔱㌳慦昵晡㌶㔸㌵〷挳㉡攴愸昹ㄵ搶捣㑢愷㕥㌵敦㥢慢收㝤㑣㠵敢㙥愹扣挴㉡㌵㙦戴搷㉣搷㔹㕤㌵昳㝡慢搴晣㤶㔱㌳㉦㜲ㅡ㌵昳昲愹敦㥤㑣捤ㄱ戵扢愳收㜷㔹㌳慦㐶㝡搵㍣㌸㔷捤㘵愶挲㜵㈳㔳㕥戵㤴㥡摦户搷㉣㤷㉥㕤㌵昳ㄲ愶搴晣㑦愳㘶㕥㔳㌴㙡收ㄵ㐹摦㐷㤰捡㍢㌰慡㜶㜴㤴晣㌱㑢收昵㍤慦㤲户换㔵昲戶愶挲㜵㡢㔱㕥〷㤴㤲晦㙤㉦㔹㉥〶扡㑡收㐵㐱㈹昹ぢ愳㘴㕥㠹㌳㑡收㌵㍥摦㔷㤰ㅡ扢㜳戹敡敤愸昹㙢搶捣㑢㘶㕥㌵㙢戹㙡㉥㌱ㄵ慥扢㝦昲搲㥡搴晣㠳扤㘶攳晡㕡昶㠷㌳慦戳㐹捤㍦ㄹ㌵昳攲㤶㔱㌳㉦㥢昹㝥戶㙡づ㤶慢㐲㐷捤扦戲㘶㕥㠵昲慡昹攷敦㜳ㅣ搴晤搷㔴戸㙥捣挹慢㔵㔲㜳㌱㑥慡㘴づ敡攴㤲㤵ぢ㘷㕥扡㤲㥡扢挳ㄶ〷㜵扣㕥㘴搴捣㉢㔱㍥つ㔲攳㜰㌶愴扥㐳扥㡥㠳扡ㅥ搰㈸㕥搸昱慡昹慢㕣㌵㝦㘹㉡㕣昷捣攴〵㈰愹戹㡦扤㘶戹ち攴慡㤹㔷㠳愴收扥㐶捤扣〴㘳搴捣㡢㍢扥敤㈰㤵摤戹㑡㝤敡㈸戹㍦㑢收愵ㄲ慦㤲㍦捡㔵昲㠷愶挲㜵㌷㑢㕥㔲㤱㤲〷搹㑢㤶敢㉡慥㤲㜹㝤㐵㑡摥搹㈸㤹ㄷ㌵㡣㤲㜹戹挴㌷ㄸ㔲㘳㜷づ慢扦㌹㙡摥㤵㌵昳敡㠳㔷捤敦攴慡昹㙤㔳攱扡搱㈴慦㔲㐸捤㝢搹㙢㤶㑢ㄵ慥㥡㜹挹㐲㙡ㅥ㙡搴捣敢〴㐶捤扣〲攱摢ㄷ㔲㠱戹㐲扤收㈸㜹㍦㤶捣昳昹㕥㈵㙦挸㔵昲㝡㔳攱扡〵㈴捦晢㑢挹㤵昶㤲攵攴扦慢㘴㕥〴㤰㤲㈳㐶挹㍣㉢㙦㤴捣㜳晡扥㈸愴〶捣㈱昵慣愳收晤㔹㌳㑦㤱㝢搵晣㘴慥㥡摢㑤㠵敢敥㡣㍣㤵㉥㌵搷搸㙢㤶昳改慥㥡㜹㕥㕤㙡慥㌵㙡收㠹㙥愳㘶㥥㈶昷㡤㠶㔴㘰慥㔶㡦㌸㑡ㅥ换㤲㜹搲搹慢攴晢㜳㤵㝣㥦愹㜰摤㌷戱㍢㍦㠳㔸摣㈴㝢挹㜲㠶摡㔵㌲捦㔴㑢挹㔳㡣㤲㜹敡搸㈸戹ㄷ㕥昹愶㔹㈵〷搵㥤㡥㤲㘷戰㘴㥥㘳昵㉡昹搶㕣㈵摦㘲㉡㕣㜷㌴摣ㄹ㤱愴攴㈳散㈵换戹㑤㔷挹㠳㘱㉢㈵ㅦ㘵㤴捣㤳㡥㐶挹㍣㘵改㍢〶㔲攳㜳慥㔲㕤攷愸戹㡥㌵敦ぢㅢ慦㥡慦捥㔵昳㔵愶挲㜵戳㐱㥥㈹㤴㥡㜵㝢捤㐱㑢敡㌸搸攷㘹㐳愹㜹戶㔱㜳〴扣㔱㌳捦〲晡敡㈱㤵㍤㈳愲㉥㜳㤴㍣㤷㈵昳㥣㥡㔷挹ㄷ收㉡昹〲㔳攱扡つ㘰つ㈲㐹挹昳敤㈵换〹㌸ㄷ捣戵戰㤵㤲㕢㡣㤲㜹㘶捣㈸㜹㉣㕥昹摡慣㤲㐳敡㙣㐷挹ぢ㔹昲ㄴ㤸㜸㤵㝣㐶慥㤲㑦㌷ㄵ搹㌷攸ぢ㑣戳捡㌸〹㜱戵㤳㐹㑥〱昱ㄷ昳㑣㤶攷㈹ㄹ戹㘳捥㌰攳搶㈲㔸捤愶户㠸愰ㄴㅢ㔸㥣攲挹慡ㅥ㈹㉥㜲搳攵晥㈶㜲㔷戶㠶㕡慥挰敢㠹扢㡣㌴捦搵㥢㈷攲愶㌹戸户挸㡣晡㐶㜳㉤ㄷ㙥愶挳扢㍤㔸昷戱搰㠴攳敡㐹㕦㙡㑡㌳㙥㙣搱㍤㌵扥〵户收㐹㤶㌴攲愲〵慥〲㌴晤ㅥ㔶㠱㘲捡㄰㝦挸つ㝦挶捤㐷㍣㔷昲㜱㠹㕥昶㝤㉦㙣昷ㅦ敡挰挳扡晦㔴㈱㙦㑥昲摢搶㠰捡愲攴㐲㜵ち晡㉣㔷扢㌶㠷㜶㤰㌳㘰戸攱〹搶戵戳愳㑡敡挵慤昷戴搳搸攵㜶ㄴ㈷愴愰攸㌰戴㍡摦㐹㍢ㅥㄸ㜵㙦慣㡢㌵㌷挷ㄶ㤷㌴搶㌵攸㑤戳㕢攷㤴搴㉤挰㔹㑡摣攸〸挱㑡㑡㑡戴㌳昰㍦㌳昰ㄹ攰㌹㌲搹戹捦㘴慡㘵㈴㘷㠱昸㔵ㅤㄴ摣戳捣㜲ㄷ㜸㤶㝢㡥㤸㘶捡㍤㤷敥敤〸㙢㤴慢ㄲ昰㘷挹摡㜹㔰㘴㔲昲ㄴ㤷愴㍣㥦收ㄷ㤰㕣〸攲㔷㍣㥦㘵㑢搹攸㤹昲ㄲ㌱捤愴扣㤴敥戶㤴㘹㉢攵攵㔰㘴㔲昲っ㤵愴扣㠲收㉢㐸㔶㠲昸搵㐲㘷捡愴㘷捡慢挵㌴㤳昲ㅡ扡摢㔲昲ㄴ㤵㙣攵㙡㈸㌲㈹㤷㕡㈹慦愵昹㜵㈴搷㠳昸搵㘹捥㤴㐷㜹愶扣㐹㑣㌳㈹㙦愶扢㉤攵㌲㉢攵慤㔰㘴㔲㉥户㔲摥㐶昳㌵㈴户㠳昸搵昹捥㤴搳㍤㔳摥㈵愶㤹㤴㜷搳摤㤶昲㘲㉢攵扤㔰㘴㔲昲昴㡥〰扢㤶收昷㤱摣て攲㔷㍣㤷㘳敢攵㜸捦㤴て㠹㘹㈶攵挳㜴户愵㕣㘵愵㝣ㄴ㡡㑣㑡㥥㥤㤱㤴㝦愲昹㘳㈴㡦㠳昸搵捤捥㤴〷㝢愶㝣㔲㑣㌳㈹搷搱摤㤶㤲攷㘷愴㤷㑦㐳㤱㐹挹戳㉢㤲昲ㄹ㥡㍦㑢昲ㅣ㠸㕦慤㜵愶㡣㜸愶㝣㔱㑣㌳㈹㕦愲扢㉤攵㠳㔶捡つ㔰㘴㔲昲散㠸愴㝣㤹收慦㤰晣ㄹ挴慦㥥㜰愶ㅣ收㤹昲㜵㌱捤愴㝣㠳敥戶㤴㑦㔹㈹摦㠴㈲㤳㤲㈷㌷㈴攵㕢㌴㝦㥢攴ㅤ㄰扦攲㤹っ㕢㉦㜷昳㑣昹㔷㌱捤愴㝣㡦敥戶㤴慦㔸㈹晦づ㐵㈶㈵捦㑤㐸捡㝦搰晣㝤㤲て㐰晣敡㉤㘷捡㠱㥥㈹㍦ㄲ搳㑣捡㑤㜴户愵攴挹〹改攵㈷㔰㘴㔲昲搴㠲愴晣ㄷ捤㍦㈵搹っ攲㔷晦㜴愶散敢㤹昲㜳㌱捤愴晣㠲敥戶㤴ㅦ㕢㈹扦㠲㈲㤳㤲愷〶㈴攵㝦㘸晥㌵挹㌷㈰㝥昵㠵㌳愵摦㌳攵ㄶ㌱捤愴晣㥥敥戶㤴㕦㕢㈹㝦㠴㈲㤳㤲㈳㝢㐹昹ㄳ捤晦㑢昲㌳㠸㕦㜱ㄸ㙦敢愵昲㑣㔹㔰㐲搳㑣㑡〵搶㥥昲㔷㉢㘵㌷㈸㌲㈹㡢ㄱ㕦㔲ㄶ搱扣㤸挴〷攲㔷摤愱戰愵晣㝥㡢搷ㄷ㥦㈶愶㤹㤴㝥扡摢戶戲〷㘲㐸㉦㝢㐲㤱㐹搹挷㑡搹㡢收扤㐹㑡㐱晣慡慦㌳攵ㄷ㥥㈹户ㄱ搳㑣捡扥㜴户愵散㙦愵摣づ㡡㑣捡㐱㔶捡㝥㌴敦㑦戲㍤㠸㕦㜱㄰㙣摢捡㑤㥥㈹〷㠸㘹㈶攵㐰扡摢㔲㜲㘰㉣㕢戹ㄳㄴ㤹㤴ㅣ搶ち戰㍢搳扣㡣㘴㌰㠸㕦つ㜵愶㝣捦㌳攵㄰㌱捤愴摣㡤敥戶㤴晢㔹㈹昷㠰㈲㤳㤲挳㔲㐹戹㈷捤昷㈲搹ㅢ挴慦㈲捥㤴㙦㜸愶摣㔷㑣㌳㈹㠷搱摤㤶㤲攳㔲搹捡㜲㈸㌲㈹㌹慡㤴㤴㐱㥡㠷㐸㉡㐰晣㡡㐳㐸ㅢ戰㉦㜹愶慣ㄲ搳㑣捡〸摤㙤㈹挷㕡㈹愳㔰㘴㔲㜲㔴㈸㈹㠷搳㝣㝦㤲〳㐰晣㙡㡡㌳攵㍡捦㤴〷㠹㘹㈶攵挱㜴户愵㥣㘱愵ㅣ〹㐵㈶㈵㐷㜵㤲戲㤶收愳㐸㐶㠳昸ㄵ㠷㜰戶慤㝣搸㌳攵㌸㌱捤愴ㅣ㑦㜷㕢㑡づ敢〴搸〹㔰㘴㔲敡㔶捡㠹㌴㥦㐴㌲ㄹ挴慦㘶㍢㔳摥敤㤹㜲㥡㤸㘶㔲㑥愷扢㉤攵㕣㉢攵㑣㈸㌲㈹㌹愸㤲慤㥣㐵昳㐳㐹づ〳昱慢ㄶ㘷捡㥢㍤㔳ㅥ㈹愶㤹㤴㐷搱摤㤶㜲愱㤵昲ㄸ㈸慣㤴挵㈷㐱扡扦搷搵㙦㘳㄰㘴晢搹㠹愱昸㘵ㄴ摣晤㔳㑦㘲ㅣ㌳て㔷搱ㄷ㡦㙥㙡㙤㕥捣㐰摤㜰㍦扥㘲戹㐶㕥㔴㌸晣户挵攲㘸㘸㄰㐲昱㔹㝣ㅤ㌶敦晦㈳づ挷愷ㅤ搷捥ㄹ昱〰㍣㑢ち㝤㡡㠳㍦㙥戰扡ㄶㄹ㤸㘵㠴㈸㤴攲㠰㔰ㄴ慢㑤挵㐱㔰㘸㌱〰㔵捣㤱㐵愷㠷㌸㑣晤ㅢ㝦㉤㈶㡥㘴㡡攳ㄶㄹ㕥㈷挸㈱ㄸ㥦愵㘷㤸搲ㄲづ㔳ㄴ〷ㅣ㔲敢㔵㘶慤搶搶㉤戳ㄴ㔷㘶㙤ㅤ〷㈶攲戱搲扥㜵戳㤹攲ㅣ愸戸㠵摡ㅣ㜲ㅣ㠷㐸晡㝡㝢㝡づ㐲㈸㌵搲㥦て㑥㠲㕤㤶㤵㥥〳ㄲ㔱㕣㥡㤵㥥㠳ㄴ㔱㕣㘲㑦摦挸ㄴㅣ㤴㐸晡㈶㜲ㅣ㤳㐸晡戴㍤晤攵愶搴㐸捦㠱㠸〴扢㈰㉢㍤〷㈷愲㌸㍦㉢㍤〷㉣愲㌸捦㥥扥㠵㈹慥㠶㑡搲户㤲攳昸㐴搲户搹搳㜳㜰搲戱昵ㅣ㤴㐸戰戳戳搲㕦㘷㈹晥㤸㤵㥥㠳ㄷ昱㌸换㥥㝥㌱㔳㜰戰㈲改㡦㈷㜷㌳㌸㐹㝦㠲㍤㍤〷㉡ㅤ改㌹㐰㤱㘰愷㘷愵㕦㘳㈹㑥换㑡捦㠱㡣㜸㥣㙡㑦㝦ち㔳摣〵㤵愴㕦㐲㡥攳ㄶ㐹扦搴㥥㥥㠳㤶㡥昴㙢慤㘰㈷㘷愵攷〰㐶戲㥣㤴㤵㥥㠳ㅡ㔱㥣㘸㑦㝦〶㔳㜰㄰㈳改捦㈴挷㌱㡣愴㕦㘶㑦捦〱㑣㐷㝡づ㕣㈴搸愲慣昴㡦㔹㡡㠵㔹改㌹挰ㄱ㡦〵昶昴攷㌰〵〷㌴㤲晥㕣㜲敢挰㐹晡攵昶昴ㅣ捣㜴愴㝦挶ち搶㥣㤵㥥〳ㅢ挹㌲㍦㉢晤㜳㤶㘲㥥㍤晤㠵㑣挱挱㡤愴扦㠸摣㑢攰㈴晤挵昶昴ㅣ搸㜴愴攷㠰㐶戲㌴㘴愵㝦挵㔲捣捤㑡捦㠱㡦㜸ㅣ㘷㑦㝦㌹㔳扣づ㤵愴扦㠲ㅣ挷㌹㤲㝥㠵㍤㍤〷㌹ㅤ改摦戲㠲愵戲搲㜳挰㈳㔹昴慣昴ㅣ〴㠹㈲㘹㑦㝦㌵㔳㜰搰㈳改慦㈱昷ㅥ㌸㐹扦捡㥥㥥〳㥥㡥昴ㅣ攸㐸戰㘳戳搲㜳昰㈳㡡扡慣昴ㅦ㔸㡡㍦搸搳㕦捦ㄴㅦ㐱㈵改㙦㈰挷昱㡦愴扦搱㥥㥥㠳㥦㡥昴ㅣ昴㐸㤶㈳戳搲㜳㈰㈴㡡㈳戲搲㙦戶ㄴ㠷摢搳摦捡ㄴㅣっ㐹晡摢挸㝤〱㑥搲慦戱愷攷㐰愸㈳㍤〷㐰㤲㘵㘶㔶晡慦㉤挵㡣慣昴ㅣ㈸㠹挷㜴㝢晡扢㤸㘲ぢ㔴㤲晥㙥㜲ㅣㄷ㐹晡㝢散改㌹㈸敡㐸捦挱㤰〴㥢㥣㤵㥥〳㈴㔱㑣捡㑡晦戳愵㤸㘸㑦㝦扦愴〰㤱昴て㤰攳ㄸ㐹搲㍦㘸扥㈰㔳捡〱㔲㐷㝡づ㡣㈴换戸慣昴挵㤶㘲㙣㔶㝡づ愰挴㘳㡣㍤晤愳㡣慡㠱㐸晡㍦㤱攳㜸㐹搲㍦㘶扥㤰昴ㅣ㉣㜵愴敦〵㑥㠲㡤捣㑡捦㠱㤳㈸㙡戲搲㜳㌰㈵㡡㠳敤改㥦㘴㔴づ㥥㈴晤㍡㜲ㅣ㍢㐹晡愷捣ㄷ㤲㥥〳愷㡥昴ㅣ㌰㐹戰〳戲搲昷户ㄴ晢㘷愵攷挰㑡㍣㠶摢搳㍦挷愸〳㐰㈴晤昳攴㌸㡥㤲昴㉦㤸㉦㈴㍤〷㔱ㅤ改㌹㜸㤲㘰㔵㔹改㌹愰ㄲ㐵㘵㔶晡挱㤶㈲㙣㑦扦㠱㔱㌹愸㤲昴㉦㤳摢㡤〴敤搶㕥㌱㕦㐸㝡づ愸㍡搲㜳㈰㈵㔹捡戳搲敦㘵㈹昶换㑡捦〱㤷㜸っ戳愷㝦㥤㔱昷〵㤱昴㙦㤰ㅢ㐶挲昴ㅢ捤ㄷ㤲㥥㠳慢㡥昴ㅣ㔴㐹戰扤戳搲㜳愰㈵㡡扤戲搲㔷㔸㡡㍤敤改摦㘱㔴づ戶㈴晤㕦挸㐵㐸㤸晥㕤昳㠵愴攷㐰慢㈳㍤〷㔸㤲㘵㐸㔶晡晤㉤挵慥㔹改㌹㄰ㄳ㡦㕤散改晦捥愸〷㠱㐸晡㝦㤰攳戸㑢搲扦㙦扥㤰昴ㅣ㜴㜵愴慦〵㈷挱㜶捡㑡捦〱㤸㈸〶㘵愵ㅦ㙤㈹〶摡搳㝦挴愸ㅣ㠴㐹晡㑤攴挶㤳㜰敢㍦㌶㕦㐸㝡づ挰㍡搲㜳攰㈵㔹戶捦㑡㍦挹㔲昴捦㑡㍦搹㔲昴戳愷摦捣愸ㅣ㤰㐹晡捦挸㜱㍣㈶改晦㙤扥㤰昴ㅣ㡣㜵愴㥦〵㑥搲㙦㤳㤵㥥〳㌳㔱昴挹㑡㝦㤸愵〸搸搳㝦挵愸ㅣ㥣㐹晡晦㤰㍢㡡㠴㕢晦戵昹㐲搲㜳㘰㤶㐹㕦ㅡ〳挷摦摤㈸㕣愴ㄲ挷㈶㡦㍤昶晢搲愲戲ㅤ㡢づ㍦戸攷㡡㝦扣昸挱㐵㙦ㅣ㍤攲攳晦㕥㜵搵ㅢㅦ㕥戴晥扦㝦㡡㡦㜸敥扡敢㥥㍥㘴搵晡て戶㐹慤㉥㝣攰晢㠹慢㑦っ捥㍤㜱㝥㙡搶摥㘳㑦㍣攲戸㘹挱愹㝤㠶㜶敢搶扤晢ㅥ㝤㥦摦㝥捦挰㤲昹て愹㈷摦改摦愴㘴挴挱㈲ㅣㄷㅡㄳ㐸㉢㘳搰㙦昱愲㔷户搲搹㕤㕤㠶㡣㍣㕣㘵搴㕢㘵㙣㌱捡㘸散敡㌲㥡㤰㐰㕡攲㐰㠳㈳ㄱ㐱攳〷愳㡣㤶慥㉥㐳㐶㈲㉥㌴摡慣㌲㝥㌲捡㔸摣搵㘵挸㠸挴㔵挶〹㔶ㄹ㍦ㅢ㘵㥣搲搵㘵挸挸挴㔵挶㔲慢㡣㕦㡤㌲捥攸敡㌲㘴㠴攲㉡㘳㤹㔵㠶搲攴㥤挲㘱㐵㤷扥㘱㘵愴攲㉡㘳戹㔵㐶㌷愳㡣ぢ扢扡㡣㡢㤰挰晤㑥戹搸㉡愳搸㈸攳昲慥㉥㐳㐶㉥㉥㌴㔶㔸㘵㜴㌷捡攰㜰愳㑢㥢㈲㈳ㄸ㔷ㄹ慢慣㌲㌴愳㡣敢扢扡っㄹ挹戸捡戸搱㉡愳㠷㔱挶慤㕤㕤㠶㡣㘸㕣㘵㜰㘴㈳㥦愲扤㡣㌲㌸っ改搲愶挸挸挶㔵挶㍤㔶ㄹ愵㐶ㄹ昷㜷㜵ㄹ㌲挲㜱㤵昱愰㔵㐶ㅦ愳㡣㐷扢扡っㄹ改戸捡攰㠸㐷㥡搲搷㈸攳挹慥㉥㐳㐶㍣慥㌲㌸昲㤱㌲戶㌳捡㜸慥慢换㤰㤱㡦慢㡣ㄷ慣㌲晡ㅢ㘵㙣攸敡㌲㘴〴攴㉡㠳㈳㈱㐱㘳〷愳㡣搷扢扡っㄹ〹戹捡搸㘸㤵㌱挰㈸攳㥤慥㉥㐳㐶㐴慥㌲摥戵捡ㄸ㘴㤴昱昷慥㉥㐳㐶㐶慥㌲㌸㐲㤲愶散㙣㤴挱攱㑣㤷㝥㝣挹〸挹㔵〶㐷㑡㔲挶㘰愳っづ㙢扡戴っㄹ㈹戹捡攰㠸㐹捡搸搵㈸㠳挳㥢㉥㉤㐳㐶㑣慥㌲㌸㜲㤲㌲㜶㤳㌲ㄴ㠷㉢㌲㈸晢换㜷挶戵㥤㤱㜰㈹㔱㌸摤㘵㈹摥挹㔲昰㤰㕥㍣摥捥㔲昰㈰㕢ㄴ㙦㘵㈹㜸搸㉢㡡㌷戳ㄴ㍣㄰ㄵ挵挶㉣〵てつ㐵昱㐶㤶㠲〷㙢愲㜸㍤㑢挱挳㈷㔱扣㤶愵攰〱㡤㈸㕥捤㔲昰㄰㐳ㄴ㝦捥㔲昰㑢㕦ㄴ慦㘴㈹昸㌵㉣㡡㤷戳ㄴ晣㘲ㄴ挵㠶㉣〵扦慡㐴戱㍥㑢挱㉦て㔱扣㤴愵攰挷戹㈸㕥捣㔲昰〳㔶ㄴ㉦㘴㈹昸㤱㈷㡡攷戳ㄴ晣㄰ㄲ挵㜳㔹ち㝥㉣㠸攲搹㉣〵摦愸愲㜸㈶㑢挱户㡥㈸㥥捥㔲㜰㘷ㄶ挵㔳㔹ち敥㕥愲㔸攷㔴昴昸㝦敡㌲㙡搰</t>
  </si>
  <si>
    <t>㜸〱捤㕤〷㝣ㄴ㘵摡捦ㅢ㤲㈵戳㤴慣㠵㈲㈲〶㐱㔰㔰捣㙥㌶つ㐱愵㔷改㘲㌷㙣㠵㐸ち㈴〱㐱ㄱ挱㠲㥥㠲晤ㄴㄴ〱ㄱ晤散攷㠹扤㐶㑥㌹ぢ㝡昶㠶㘷㍢摢〹㝡㝡攷㈹㝡㤶敦晦㝦摥㤹捤捣捥散㤲捦敦昲晢ㄹ㜶ㅦ昶改捦晣㥦搹摤㜹㘷摥㜷㈷㐷攵攴攴晣㠲㍦晥捦扦㍣扥攸㌹㝤㜱㘳㔳愲㜶搰㠸晡㥡㥡㐴慣愹扡扥慥㜱搰戰㠶㠶挸攲㠹搵㡤㑤敤㘰攰慢慡㠶扥㌱扦慡戱晡昴㐴㐱搵挲㐴㐳㈳㡣昲㜳㜲ちち㡣㕣攸昷㌱㥦〱㡢㌱攸㘵攴㤱挰㉡挷昰㤱戴㈷㈹㈰㌱㐸晣㈴ㅤ㐸㍡㤲㜴㈲改㑣㔲㐸ㄲ㈰搹㠳㘴㑦㤲扤㐸昶㈶改㐲搲㤵愴ㅢ㐹㜷ㄲ收㌷㝡㤰散ぢ搲戱㈷挸㡣ㄱ挳㈷㐷㑦挵搶㑣㙦慡㙦㐸ㅣ㔲㌴㔳搷㍣㌴ㄸㅣㄴㅣ㔴㕡㕣ㅥㅡ㔴㝣㐸搱㠸〵㌵㑤ぢㅡㄲ㐳敢ㄲぢ㥡ㅡ㈲㌵㠷ㄴ㑤㔹㄰慤愹㡥㑤㐸㉣㥥㔱㍦㌷㔱㌷㌴ㄱ㉤㉥㠹㐶挲ㄵ挱㜰㘹㘹戲戲戲愲攳㝥㠸㍣㘹挴昰㈹つ㠹㘴攳㝦㉢㘶㉦挶㥣㍣㘲昸愰㐹㠹愶晦㔶捣晤ㄱㄳ㈱㐷搶搷㐶慡敢晥㑢㐱昳搹搳㤲㤱㠹㔸㌵㥢㥦㐸㌴㔴搷捤ㅥ㠴戲ㅤ㐰㠳㉢ㅦ㌴ㅡ㠸挷㈲㡤㑤㈳ㄲ㌵㌵搳ㄲ㐹昶扤㘳㉤㌱㑢㌴㈴敡㘲㠹挶捥戵愳ㄶ挵ㄲ㌵愶扡戱愰㜶㘶愴㘱㔲愴㌶㤱挷ㄷ㠵戵扡㙦攳攲㠹扡愶敡愶挵㥤㙡㡦㘹㑣㑣㡢搴捤㑥搰㈴扦㜶捣㠲敡㜸㕥㥥捡换换㘹搷摦慢ㄸ改捤愰搱つ戱ㄱ㜳㈲つ㑤挲戱㙢㐱㉦㕢摢ㅥ㈲㠵㍢捡攲㕥㔴㤴收挵㌶㑤慦慥㥤㤰㘸愸㑢搴㌰〹㥢㌷㌰捤㐸㌰搱搰愷挰戱戶㠶㡤㔱ㅤ捣昷ㅢ㌷㠵㔹㡣㈲㤲摥㈰扥〳㐰摡てㅤㄶㅣㅣ㉣ㅦ㙣昴愱戸㉦㠸捡摢㡥昷慣摤㡤敦㥢摣慡㐸㙥㔵㌴户㉡㤶㕢ㄵ捦慤㑡攴㔶㈵㜳慢㘶攷㔶捤挹慤慡捥慤㍡㌵户㙡㉥㙣慣扦㠲昶敤㜳捤扦戵晢昴㝢㝣昹㘵㌳㈶摤晥搹挶愳㤷㙦㥣昰戸攲摢㔴摥慦晤昰挲攸て攲㍢〸㐴捡〸ㄵて㌶づ愶㜸〰㠸㔲慦愱っ㤶搲㈵晡㔸晥㍦㕦㜸敦愸㜳晥扤敦愲敡㕤㜷收㈹扥换㈵挶㈱㌴㍥ㄴ挴㌷〸㐴㙦㑡搹㘰攳㌰㡡㡢㐱㤴晡㡢ㄹ㘳㜰敤㤲㜶㍤ㄷㅦ㍡昹昶㍤㕥扢攲戱㥤㌷捦㔶晣㤰㤰ㄸ㈱ㅡ㤷㠰昸挲㈰ㄲ愳㈴㌴搸㈸愵戸っ㐴愹㘷捣ㄸ摤づ敢㌸戳挷㡡㌳㐷㙦㝣㜶㘴扢㔳晦搳敥㙤挵㝤㑤㘲㔴搰戸ㄲ挴㌷ㄸ㐴搷ㄱㅥ㙣ㅣ㑥昱㄰㄰愵晥㘴挶搸昹㑥㘴捣昷昷㕥㍤昹挲㜶㑦㡤扦晦愲㑤ㅤㄴ㍦愲㈴挶ㄱ㌴㍥ㄲ挴㜷ㄴ㠸挶〳㙤ㄹ㐶昱㜰㄰愵ㅥ㌵㘳㙣散㍥晥㥣㙤㔷摦㍥散捡昱㌹扤㜷昴㍥敦㉣挵㑦㌸㠹㌱㤲挶愳㐰㝣愳㐱㜴っ㙣换ㄸ㡡挷㠲㈸㜵扦ㄹ攳愹㥥晦㤹㌸晢搲㉥㈳敦㙤㕦搳敤搴㘳晥戱㔱昱〳㔲㘲㡣愷昱〴㄰摦㐴㄰ㅤ愳㜴戰㜱㌴挵㤳㐰㤴晡愳ㄹ攳扤㍦晦㜸捤慤慢㠷㡣㝡攴戹㤲晡㤲㝥昷㙤㔲摣㑦㈴挶ㄴㅡ㑦〵昱㑤〳㤱ㄸ㈵挰㘳㍡挵㌳㐰㤴扡捤㡣搱改昶㘵㡦搶挶㕥ㅤ扦晡㤴㑤㤷㜴㕥戹戴㡦攲挷戳挴㤸㐹攳㘳㐱㝣挷㠱攸ㄸ挱挱挶昱ㄴ㥦〰愲搴㡤㘶㡣挱㠷づ㍣㘲昳昱㕤㈷慥ㅤ昹㑥㐱慦㤷㙥㌹㔰昱搳㕤㘲㥣㐴攳㤳㐱㝣愷㠰攸㙤㐱ㅤ㔵ㄴ捦〲㔱㙡扤ㄹ㘳晦慤㙦敥晦㜰挳搲㜱敢捥㉢㜸晡晢ㄳ扦ㅣ慥昸攵㈰㌱愲㌴㡥㠱昸攲㈰㍡〶昶戱〴挵㐹㄰愵搶㤸㌱㌶晥戵散戹慦ㅡ搴戸㥢愶㥣㔴戴㘸晤摥摤ㄵ扦㕢㈴挶ㅣㅡ㔷㠳昸㑥〵搱㌱戰㉤㝣捦ㄸ㌵㈰㑡㕤㘱挶ㄸ昵愷搷㉦晥愸敦扥㘳捥㍦㜹挹㈹㡢㤷扣㔴愶昸搵㈴㌱敡㘸㕣て攲㥢〷㈲㌱㠲攸换㝣㡡ㅢ㐰㤴㕡㘵挶㌸昷㡣〳挳㙦づ晢摢戰㤵ㅤ㑥摥晣㑣搷搳摥㔳晣㘶㤳ㄸ㑤㌴㕥〰攲㕢〸愲敢㈸ㄹ㙣㥣㐶昱㈲㄰愵捥㌷㘳㝣㔸扦㘹㔱㤷晢㔶㑤㔸㍤搰戸扥攱㡢㈱㘷㈸㝥㌱㑡㡣搳㘹㝣〶㠸㙦〹㠸慥〳敦摢㌳㈹㕥ち愲搴㜲㌳挶敡敤晤敦ㅤ㤸昳昴㠴㕢慦扢愳敢㡡㕤㤳ㄷ㈸㝥慦㑡㡣㘵㌴㕥づ攲㍢ㅢ㐴挷愸ㅣ㙣㥣㐳昱戹㈰㑡㥤㘱挶昰㝤晦晣〷〷摦㕦㌰攲散㠹㤷晤㔸扣㘵攱㘳㡡㕦换ㄲ㘳〵㡤捦〷昱㕤〰愲㘳㔴っ㌶㝥㐷昱㠵㈰㑡㉤㌰㘳晣昰㤷㜰㤷愰昱攰搸㜳㝦㌹晣晤㡢扦敦㌹㐰昱㕢㕤㘲慣愴昱㉡㄰摦挵㈰㍡〶昰戸㠴攲㑢㐱㤴慡㌷㘳㙣㔵㔵㍦㡥扦昱戲㌱㝦慣摦昰摥搶戱戳晦慥㜸㔰㈰㌱㉥愷昱ㄵ㈰扥㉢㐱㈴㐶〹㘲晣㥥攲慢㐰㤴慡㌶㘳ㅣ晢昵㉦晦ㄸ昵挱㈹攳搷慦昹昸㡡㔷晥戵㝤㤵攲㌱㠵挴㔸㑤攳㌵㈰扥㙢㐰㈴㐶〸摢㜲㉤挵㙢㐱㤴㡡㤹㌱搶㥤戳㌹戶攰散㡥㘳㤷㐷㠳㕢㌶㜶㥦㕦愸扡㐳㉤㌱搶搱㜸㍤㠸㙦〳㠸摥ㄶ扣昷慦愷㜸㈳㠸㔲㈷㥢㌱㉥㍣敢㠸昷昷〹捣ㅦ㝦摥ㄹ㘷㕣扢收ㅦ㈳㍥㔴㍣愲㤱ㄸ㥢㘸㝣㈳㠸敦㈶㄰ㅤ〳晢改晦㔰㝣㌳㠸㔲挷㥡㌱〶㑣ㅤ㕦㔶㜲搵㡣攱昷ㄷ㝦搸㙢㘳挱昸挳㔵て愸㈵挶慤㌴扥つ挴㜷㍢㠸挶〳晢挷ㅤㄴ摦〹愲搴㔴㌳挶〷换扡摤昸㑡昲收挹て㐵ㅦ㥥㜶㔷攱ㄵ㑡昱㜸㑡㘲摣㐵攳㍦㠲昸敥〶搱㜸㘰晦搸㑣昱㍤㈰㑡㑤戰昰搸摣昹戵敦攷ㅤ㍥昹搱昳昷慥ㄹ㝡摥㐱摢㍢摥〷昵㔴昳㉢㙦㘴㐳攴㌴ㅣ㌷戴ㅣ㤲攰㌸㡣晦㜶㝦㉣㠶㐳戱㘴㘹戲㍣ㄹっ挶㑢㡢㈳㈵㤱晣㈲㠴㙤敤ㄱ〰㜷搱㡥挹㘳慢敢攲昵愷挹㈱㐱挷攴攸敡㥡愶㐴㠳㌰㠵㐹晣愷て㙢㠴敦㤴ㅣ戵〸挷㠳㌱㝤昴戰㜷㜲㐴愲愱〹挷㔱㑤㡢㕢づ㈹㝡づ㡦㌴㈶㕡搸㠱㘶散攱昵ぢ敡攲㡤晢㝡㉢愷㌷㐵㥡ㄲ㍤搲㜵㉤㐱㕣㙥搳㜱㡣㤵㘸㤴㤲㝡愵扢捤㡣搴㉣㐸っ㕢㔴慤搵晢愵愹㜱戴㔵ㅦ捤慣ㅤ摤㤰㤸㥦搲扡㉡ㅡ㠶㈱挰㐲㠹敤摡㑡慤搲㜵ㄵ㡤㤸㔳摦㤸愸㤳昲〶搶㑥愹㡥捤㑤㌴㑣㑦㜰〰㤱㠸换愶㜶愱捡㍣攴ㅢ㌸戹づㅢ㡡㠳戸昸〱㜶㈹㠱㑥搴挵ㄳ㜱搴㍢て㈸㉦㥥ㄱ㠹搶㈴扡㍡㑣㜴㑥㈸昶㜱㠸㐷搷挷ㄶ㌴㡥愸慦㙢㙡愸慦㜱㙡㠶挵ㄷ㐶㜰㤸ㄹ㍦扡㍥㥥挸㤳扦ㅣ㑤㔵㑥扢㜶㑡攵ㅣ攴㜵扣挶搸㡤㍣愲戳敤㈴㍣㙥捣㙥㙣摢㠹㘸散㜹㈴㤸㡡㡣ㄷ戶㥤㡣昶〷㘷慤挴扥ㄳ搲扡㌸慢戵挷㑥㑡愷敥捥㌷摥愰㘹攸て晡㔰㤳攰扢㌲户㙦收㤰㉤晢攵㙥㉡戵㜵㠵攳㐵㕡㘷〱㑤挲愶昶扤戶㌵捥捤摤换摣晡㔱ぢ㌱㤸ㄸㅢ愹㡢搷㈴ㅡ戲㡥㜶ㄵ㉢㌲敥㈷㜹㠰攴㐱㤲㠷㐸ㅥ〶挹ㅦ㠹捦戸㡣㠸收挱㐲㉤㔲㡢昳㑦慢㡥㌷捤昱捤㐹㔴捦㥥搳〴ㄹ㐶挹〵〵㠴摢昵㘷㍣ち㤱昱ㄸ挹攳㈰㝥㝦㡥慦ㄹ晦攷昸晣挶ㄳ昸て㝣㝥㙦晣晦㝦ㅦ扢攴挲换㤰愱ㄲ挶戲㡤昹戵ㄸ㤱㌵戶㙢攷戵攵㘳㈳㡤㜳㥡昸愶换慥㘴扣㉤㈴㝦〲改昸㈴挸愴戱㠹ㅡ扣㘵晦㕢挳攰晣㍥㠸戹摢攱ㄶて㜹扡搶㑥㕦㕣ㄷ㥢搳㔰㕦㠷㤳ㄱ㈳㈳㑤㤱㘱㌱㡣㈹ㅢ㔵挴㔷㍢戱㝥挴㠲㈶㕦敤搸㙡晣搷戱㜶㕡㘲㕥㈲搲㌴〲ㅦ挹㑤㥤㙡㈷㘲㍣㉡㥦㤹攳攲㡢昲㙢昵㔰㜲㘴愲㌱㘶㜰捣㌹づㅦ㐱㡢㝣㜸㠵捦搴㡥戵晣㔰㐹㉣㙡㘲攸昶戵㔳㈲ㄸ戳㌶ㄹ㌰ㅡ㈸㕥晡ㄵ㍤㍢㠹捣昲昶㥢ㅣ㈲〴攴愵㉤㑡〷ㄱ攸㐸㌹摣㑢昰㙤㠹慦搵㍣㤳愶扦㕢㡥㘹慡慥㘹ㅣ㘴挲㍢㘸㘴㍤捥㐹㈴攴㜴っ㘱昷昹戰㌳昹戲㌶㉢晤㑤捤㐱敢攴㔸㔴㠷㐵㈹㘳ㅡ敡ㄷ捣敢㠵㔸晦慤㌸㡣㤵㘳㍣〵戲晥敢㕢て㍦昰扡㍦晣㘲晥㝦ㄶ摥㉥昲㘷ㅣ㐰㡢㘶㄰戲昸㑦晥㡣愷昱㥦㍦㥢㉥扦㉦㉣㍣㍦㔵㌳㡣慦昳㘱摦戱ㄶ㕢㍢愳㈱㈱㈷っち㠴㔹㍣㉦搱愹昶搸晡㠶戹搱晡晡戹㙣㝥㘷攱ㅡ攷㈴ㄲ㑤ㅣ㠵㜷㌰㑦㍡昰戵㔲慡㕤㍢挷㔸摢㌶㕣摦ㅦ昱㝤摢㐰㍡つ慢愹㈹戲㈲㌶晡㥥㠷愸ㅤ扥㍤㝣㉦攰㐵㘵愸慣㌸ㅣ慡慣ㅡ㔱㔳ㅦ㥢㍢愷㝥㐱㘳愲㙡摡戰愳㑢慡㈶搶㥦㤶㘸愸ㅡ㔷㤷慣慥愹挱㝦昵つ戳㈳㜵搵戱慡戱㤱搳慢㑥㡤つ㕡㔴搳㔸慢㠲㠰㠷〳散〹〳摦戸㙣敤㙢攱攱ㅢ敥ㄸ㍦戶㑦挷扣挳㔵戱愹㜰㡤摥晢㈱㘱ㄱ㥥挶㑢㈴㉦㤳扣㐲昲㉡挹㙢㈰㙡〰㕣昹挱㠵搷捥㍦攳つ昰挶㥢㈴㙦㠱攰攳㐶㕡㠴㑦㥦敤㥡㔵晤昱㍦㍦㠱㡣㜷㐸晥ち愲㜸㌶㠰敦搵ㅣ攳㕤㤰㡣つ㍦㠸ㄶ捤㈰㐸㥣捡㙣㝣〰㠱摦挸愲㔳〳㘰挱愶ㅢ〴搹㈰慣〶㈱㔵摤ㄱ挶ㄳ㤸㙥愶挲㜵㑡攲㄰戸ㄵ搱晦㜳㤲ㅤ㈴㍢㐹扥㈰昹ㄲ㐴敤〱㔷㙦㘰扥愲捤搷㈴晦〴戱〱昳㡤㘶搵愱昸㕦㠰昹㌷㡤扥〵㔱㠷㠱㘸㘰扥挳慢㡣挰っ愲㐳㌳〸㤲户〰昳〳〴㝥㈳㡢㑥ㄵ挳挲ぢ㤸㕦㝥捥〰捣捦愶挲㜵㥥㈵㠴㐸㐵㜸ㅡ敤ㄴ〸捦〰ㅢ昹㈴㍥㤲昶㈰㙡ㄷ㕣扤㠱㌱㘸攳㈷改〰㘲〳愶㤳㘶㔵〹〲昷㘶昰捥㌴㉡〴㔱愵㘰㌵㌰〱戰ㄹ㠱〹搳慢ㄹ挴〱捣㕥㜰昱ㅢ㔹㜴慡っ㉥㕥挰㝣㤲〹㤸㡦㑤㠵敢攴㔱〵㈲ㄵ攱㘹昴㐴㔲㘳㍦㤲㕥㈴晢㤳ㄴ㠱愸昷㌲〲㜳〰㙤晡㤰昴〵戱〱搳㑦戳慡ㄲ㠱㝢㌳㜸㝦ㅡㅤ〴愲づ〷慢㠱㌹ㄸ㙣㐶㘰〶搳慢ㄹ挴〱捣㈱㜰昱ㅢ㔹㜴㙡〸㕣扣㠰㜹㍥ㄳ㌰摢㑣㠵敢㡣搸ㄱ㠸㔴㠴愷㔱㡡愴㐶ㄹ㐹㌹㐹〵㐹㈵㠸摡㥡ㄱ㤸挳㘹㌳㠴㘴㈸㠸つ㤸㈳㌵慢㡥㐴攰摥っ㝥ㄴ㡤㠶㠱愸㘱㘰㌵㌰挳挱㘶〴收㈸㝡㌵㠳㌸㠰ㄹ〵ㄷ扦㤱㐵愷㠶挳挵ぢ㤸㝢㌲〱戳搹㔴戸㑥昳㡤㐴愴㈲㍣㡤㐹㐸㙡㑣㈶㤹㐲㌲㤵㘴ㅡ㠸扡㈳㈳㌰㌳㘸㜳っ挹㑣㄰ㅢ㌰挷㘹㔶㡤㐲攰摥っ㝥㍣㡤㑥〰㔱㍣㙤愸㠱㌹ㄱ㙣㐶㘰㐶搳慢ㄹ挴〱捣㈹㜰昱ㅢ㔹㜴㙡㉣㕣扣㠰戹㌶ㄳ㌰搷㤸ち搷戹换昱㠸㔴㠴愷㌱ㅢ㐹㡤㌹㈴搵㈴愷㤲捣〵㔱㔷㘶〴愶㤶㌶㜵㈴昵㈰㌶㘰收㙢㔶㑤㐰攰摥っ摥㐰愳㐶㄰㜵㌴㔸つ㑣ㄳ搸㡣挰㑣愴㔷㌳㠸〳㤸搳攰攲㌷戲攸搴㈴戸㜸〱㜳㜶㈶㘰㤶㥢ち搷〹搹㈹㠸㔴㠴愷戱っ㐹㡤攵㈴㘷㤳㥣㐳㜲㉥㠸㍡㈳㈳㌰㉢㘸㜳㍥挹〵㈰㌶㘰㉥搴慣㥡㡡挰扤ㄹ晣㈲ㅡ慤〴㔱搳挱㙡㘰㔶㠱捤〸捣㌴㝡㌵㠳㌸㠰戹ㄴ㉥㝥㈳㡢㑥捤㠰㡢ㄷ㌰搵㤹㠰㤹㘳㉡㕣㘷㤹㘷㈲㔲ㄱ㥥挶ㅡ㈴㌵慥㈱戹㤶㘴㉤挹㜵㈰㉡㥡ㄱ㤸昵戴搹㐰㜲㍤㠸つ㤸ㅢ㌴慢㡥㐵攰摥っ扥㠹㐶㌷㠲愸攳挱㙡㘰㙥〲㥢ㄱ㤸攳攸搵っ攲〰收ㄶ戸昸㡤㉣㍡㜵〲㕣扣㠰㤹㤲〹㤸挹愶挲㜵敡晣㈴㐴㉡挲搳戸ㅢ㐹㡤捤㈴昷㤰摣㑢㜲ㅦ㠸ㅡ㤷ㄱ㤸〷㘸昳㈰挹㐳㈰㌶㘰ㅥ搱慣㍡ㄹ㠱㝢㌳昸愳㌴㝡っ㐴㔵㠱搵挰㍣づ㌶㈳㌰愷搰慢ㄹ挴〱捣ㄶ戸昸㡤㉣㍡㌵ぢ㉥㕥挰㤴㘷〲愶捣㔴戸慥〷㐴ㄱ愹〸㑦攳㌹㈴㌵戶㤱㍣㑦昲〲挹㕦㐰㔴㜱㐶㘰㕥愲捤换㈴慦㠰搸㠰㜹㑤戳㉡㠶挰扤ㄹ晣㜵ㅡ扤〱愲ㄲ㘰㌵㌰㙦㠲捤〸㑣㥣㕥捤㈰づ㘰戶挳挵㙦㘴搱愹㈴㕣扣㠰改㤵〹㤸晤㑣㠵敢㈲挷ㅣ㐴㉡挲搳昸〸㐹㡤㡦㐹㍥㈱昹㤴攴㌳㄰搵㉤㈳㌰㥦搳㘶〷挹㑥㄰ㅢ㌰㕦㙡㔶昱㥡㐹㙦〶晦〷㡤扥〲㔱㜳挱㙡㘰扥〶㥢ㄱ㤸㔳改搵っ攲〰收ㅢ戸昸㡤㉣㍡㔵〳ㄷ㉦㘰昲㌳〱㤳㘷㉡㕣㔷㙥敡㄰愹〸㑦攳㈷㈴㌵㝥㈶昹㠵㈴㈷ㄷ㐴㠱愸㥦㝦捡㜴攴摢㡥㌶㜹㈴昹㈰㌶㘰摡㙢㔶搵㈳㜰㙦〶㉦愰ㄱ攷㐵愸昹㘰㌵㌰㝥戰ㄹ㠱㤹㐷慦㘶㄰〷㌰㥤ㄸ搷挸愲㔳つ㜰昱〲㘶㈷㌶挲㜳慣戴挳㔴戸㉥㐷㌵㈱㔲ㄱ㥥㐶㔷搶摥㡤愴㍢挹㍥㈴㍤㐰搴挷ㄹ㠱改㐹㥢晤㐸㝡㠱搸㠰㈹搲慣㕡㠰挰〲㑣㙦ㅡㅤ〰愲㑥㠳㐸〳搳〷㙣㐶㘰ㄶ戲愴㘶㄰〷㌰晤ㄸ搷挸愲㔳㡢攰攲〵捣㉢㤹㠰㜹搹㔴戸慥戱㥤㡥㐸㐵㜸ㅡ㠷戱昶㘲㤲㈰㐹㠸愴〴㐴㙤换〸㑣㈹㙤捡㐸捡㐱㙣挰㔴㙡㔶㥤㠱挰〲捣㘰ㅡㅤづ愲捥㠴㐸〳㌳〴㙣㐶㘰㤶戰愴㘶㄰〷㌰㐷㌲慥㤱㐵愷㤶挲挵ぢ㤸㠷㌲〱昳愰愹㜰㕤㌸㕣㠶㐸㐵㜸ㅡ㘳㔹晢㌸㤲昱㈴ㄳ㐸㈶㠲愸捤ㄹ㠱㤹㐴㥢挹㈴㔳㐰㙣挰㑣搳慣㕡㡥挰〲捣㜴ㅡ捤〰㔱攷㐰愴㠱㌹〶㙣㐶㘰捥㘶㐹捤㈰づ㘰㡥㠳㡢摦挸愲㔳攷挲挵ぢ㤸敢㌳〱戳挱㔴戸慥㠶慥㐰愴㈲㍣㡤〸㤲ㅡ㔱㤲ㄸ㐹㥣㈴〱愲慥挹〸捣㙣摡捣㈱愹〶戱〱㌳㔷戳㡡ㄷ㔷〵㤸ㅡㅡ搵㠲㈸㕥㕤搵挰搴㠱捤〸捣〵㉣愹ㄹ挴〱捣㝣挶㌵戲攸搴㠵㜰昱〲收㠲㑣挰㥣㙦㉡㕣㤷㜸㔷㈲㔲ㄱ㥥挶改慣晤っ㤲㈵㈴㘷㤲㉣〵㔱换㌳〲戳㡣㌶换㐹捥〶戱〱㜳慥㘶搵㉡〴ㄶ㘰捥愳搱ち㄰㜵〹㐴ㅡ㤸昳挱㘶〴收㘲㤶搴っ攲〰收㐲挶㌵戲攸搴愵㜰昱〲愶㍥ㄳ㌰㜵愶挲㜵摤晡㜲㐴㉡挲搳戸㠲戵㕦㐹昲㝢㤲慢㐸慥〶㔱㜳㌲〲戳㠶㌶搷㤰㕣ぢ㘲〳收㍡捤慡㉢㄰㔸㠰㔹㐷愳昵㈰敡昷㄰㘹㘰㌶㠰捤〸捣㤵㉣愹ㄹ挴〱捣つ㡣㙢㘴搱愹慢攰攲〵捣捣㑣挰ㅣ㘳㉡㕣ㄷ攳㔷㈳㔲ㄱ㥥挶敤慣晤づ㤲㍢㐹晥㐰㜲ㄷ㠸㥡㥣ㄱ㤸扢㘹戳㤹攴ㅥ㄰ㅢ㌰昷㘹㔶慤㐱㘰〱收㝥ㅡ㍤〰愲慥㠵㐸〳昳㈰搸㡣挰㕣挳㤲㥡㐱ㅣ挰㍣挲戸㐶ㄶ㥤㕡ぢㄷ㉦㘰㠶㘶〲㘶㠸愹㜰捤㌰㔸㠷㐸㐵㜸ㅡ㑦戱昶慤㈴㝦㈶㜹㥡攴ㄹ㄰㔵㤶ㄱ㤸攷㘸戳㡤攴㜹㄰ㅢ㌰㝦搱慣㕡㡦挰〲捣㡢㌴㝡〹㐴㕤て㤱〶收㘵戰ㄹ㠱搹挰㤲㥡㐱ㅣ挰扣挶戸㐶ㄶ㥤摡〸ㄷ㉦㘰晡㘶〲愶㡦愹㜰㑤㥢搸㠴㐸㐵㜸ㅡ敦㈲愹昱ㅥ挹晢㈴ㅦ㤰㝣〸愲昶换〸捣㐷戴昹㤸攴ㄳ㄰ㅢ㌰㥦㘹㔶摤㠸挰〲捣摦㘹昴㌹㠸攲㌴っつ捣づ戰ㄹ㠱戹㠹㈵㌵㠳㌸㠰昹㤲㜱㡤㉣㍡㜵㌳㕣扣㠰改㤰〹ㄸ扦愹㜰捤〵戹ㄵ㤱㡡昰㌴扥㘳敤扢㐸扥㈷昹㠱攴㍦㈰㉡㉦㈳㌰㍦搱收㘷㤲㕦㐰㙣挰愸㜶挲慡摢㄰㔸㠰挹㠵挰㘸〷愲敥㠰㐸〳㤳〷㌶㈳㌰户戳愴㘶㄰〷㌰敤攱攲㌷戲攸搴㥤㜰昱〲收㥦㍦㘶㌸昲晤摡㔴戸㈶戸摣㠵㐸㐵㜸ㅡ〱㈴㌵昶㈰搹㤳㘴㉦㤲扤㐱搴づ戸㝡㥦っ敦㑡㥢㙥㈴摤㐱㙣挰昴搰慣晡㈳〲ぢ㌰晢搲愸㈷㠸摡っ㔱ㅦ㍣㜱挸っ㌶㈳㌰㜷搳愲ㄹ挴〱㑣ㄱ㕣晣㐶ㄶ㥤扡〷㉥㕥挰扣㤵〹㤸㌷㑤挵扡戴㔹㍢昹昷㈳㔲晡㤵㐹㤹搹㥡㥡捦㘰㥢㈹搱ㄹ挶扥攴㌱㜵搵㑤㡤ㅤ㤲挳ㄶ㌴搵㡦慥㙥ㅡ搹搸搴㌱〹㠲㤷攲搲㐳㉥晤摢㥣〶㈶㘷㔶㈷㑥㥢㠱㙢㜳晢扢㔵㤸昴㍢㘲㐱㘳㔳扤㕣㜴敤攵搶㡦慣㥦㔴摦㌴戲扡㜱㕥㑤㘴㜱㕦て戵搶ㅣ㍢㈷㔱㠷戹㈸つ㤸㤲戲㍢愳晡㜹昳ㄲ㜱㡦ㅡ愷搷㉦㘸㠸㈵挶㡤晣㉤捣㘶㔱晡敡㜱づ㉥㔰㉡㤵愳づ捣㍣㝢挳㠶晢㝥攸㑤㉥㉥㙡慡㕦㌹ㄹ愲ㄹ晥㤸晦㡢㕤㉦〷㌹戱㥢攳㉦㈷晦〱戰搹㜷て摢摣㤸づ㌰昶㈷搱㔲㉤敢㘴㑥扥ㅡ㔷搷㔸ㅤ㑦昸㑤敥攸敡扡捥收换挹ぢ㥡ㅣ㥡挸愲扤㑣つ慥扡㑥慥㐳摢㘳㤱㠶昸㙦愱㈳搸㌰晣改㜶㈸ㅦ晥晤㍡㤰㜵㤸㥣㥣慦㜸㍡㠲㝦㕦㥤㈵㐰攷攴㍦〸挶昳〲㜸敡㙤㠸ㄷ戶㘹㐵㠵戰敦㐴愸㔳攲〲㜲㐷㈷㈲㜵搲㠱改㑤昱㤱㠹㠵㥤挵㈲㠱ㅤㅢ㜳散㙢ㄲ㝢㌹㔹㤹〷㘱㈴㠷㐵ㅢ敢㙢ㄶ㌴㈵㍡愷㕥挹ㅢ摣㐸㑥㑢搴㐴㌸㐵慣㘳敡搵㤴㔸ㄳ㈶搱愵攲㜱晡搷㙦愷㍢㐰㈴捦散㤰㤲ㅥ昹戲散戸捥㡤攰㝢攷㔷㜶ㄴ㡤㑣捡摦㤷㐷慡㙢搶昰敦㤶㈳㜳慣ㄷ收㥢攸㈱㠴㙦晤ㅣ㌰扥㡢昶戲愶㈶敡㑦㌶昹搰敡㘸挹㌸晤慡㔳㔲㍥敦㌰挷㤲换㉢ち昹戶愹挱摡㤷愶敡㔸愴愶㘶㜱攷攴戸扡㔸捤㠲㜸㘲㘲㈴㥡愸戱㍥慢敢ㅢ㙡㝦㈳晤捡攳敥慦㝢㤵〵ㄷ㜳㘲摣㌸慣㐹戲㘶㥣晤敡㡦户ㅣ㘳㈰㍥搹攴慢ㄶ㌱昴㘷摢挳㈸攲晦㍣搹捥て愷㍤㕢愶㡡捡㡡ㄵ㝣愴戹㐴晣㉣攳㘴愴搴㝣㍤㜹户搹捣㈶搶㑦挴戴㤱㐴摣㈶ㅡ㕢慤㐵扦㤹昷㤴戴挸攷昳晤摡㉦ㄵ㘰㠵扦慦捣昹て昸戰搳晣㤱㍣㡡攲户换愳攰搳愷㌱搹づ㍥攴晢㕥㍥〰〳㌰㉣攴愷㤷㍥㔸㤸㔱摤㔴㤳攸㤰ㄴ扤扣㉥攰摢㠱㘸戶㑦捥㤸㠳㈹㐱㈳㍢㈵挷㌴㔴挷㙢慡敢ㄲ㍣昰挰摣㕥慥ㄲ㥡㤸㤸㡤㔹愸㔳敡ㅢ慢戹昸慤㔳㜲㐶㐳愴慥㜱ㅥ㘷㝥挵ㄶ敦改攰愴㔹昹挹攱搵㜵㜸昳攸㥣㝣㕤㤸㥣㍥愷晥㌴慣㥦㕢㔰㕢㌷㈶㌲慦昱㌷搱㈸昳慢〴〸改㜷㔴慥捡捤㔵〵戹〵扦昶㍢ち㝢㌸㐲㠶㄰㉦㤷挴㙣搵㘳㜸㤵攵扤捡㉥㤹㜳㠰昹㕥㘵㑤㡥戵㘰㥥㤳ㄲ㔳㡢て昹昹㙢ㅣ㡡㌷㘸挷㐱㈰攳挷ㅣ㌳慥㘵收昸晦㙢㈵㕦晥攳㠸㥣攵㙢㐰㜶㡢搴㌴搵㉥㌰敥慣㜷ㄵ捡戸攷ㄸ搲㜱㜲改扢㥦㍦㈹㌶摣ㄳ昱捤㐹㜳扥ㅣ㡤㐹㠵ㅤ昱挶挷挷㉥㈶㘳攲昳戶戳㘶㜸〸㔷ㅢ愹㘹㌴㜵㈳敡㙢㙢㈳摣戵戸㕢㑥挷㘷㜶愲㐰㡥愷昱㐹㘲㈴㐱㘴晦㌳㐵㤱㐵㄰㐵ㄶ㠹〸㕦挵㥣㝡㉥慦ㄹ慢㝥㜶愴愱扡㘹㑥㙤㜵慣㠰っ愷㠷晦㈶昶㐹散㐲㜹〰搳晡㤳ㅤㄳ〷愷改ㄳ㍦昵㕣㐵戴㝢㄰挶ぢ㠴㡥敤挷㥥㥢㉢摦摦敡㔷捥敢捤㔱㑡㍥攸㡤㘲㐴换挷㔸ㄶ〲昳㑤㘲㍢昰㠲㐴㍥㠴搴ㄳ㌴挰搳〸挲摣晡换摢㠲㔷㔹愷㕦戶㠷㠱㝦㘲㝤㈴㍥ㅡ㉢〸敡ㅢ摡㥢㉢㑦ぢ搰㕡㝥愴㌴〴㌸攵㜶〴收愶㘳捥晢㐲ㅣ晦㌶ㄴ㔰㌰ㅤ㤳㔹昳㌸㔹搷愷㝢挸㌷㙤㑥㝥㝥㠷〲慦㕣攳慣㔸㝤捤愹㠹昶㤵扢攳㕣昱㜷㑥慤㌸㤲ㅢ攲昷㜳㐳㡣㄰愸㔱〲愲晥〴㤶摢㤳㘶㄰愶㐱㈹㐸晥㔳㔰愶扦㑢㌲㑥㑦㠵㐳㑥㝥㉤愷捤ㄶ搴㜲㜳㜰愸攱挳㘴㕡㑣扦〵㈴扥づ〵㑦㐲㙦㤴挱敡昹㙤摢㠶攲㜵㡥㝡ㅡ挴捡㥦㡦搷㝥㍦挱㌳捡㤹扦〲㐴扤〴㤶〳㔱㘹㕢㡥㌱㤸㈹㕡〶㈱敡㘵戰ㅣ㠸㔸㝦戶㉥㥡㍤㝣〵㉡ㅥ㐲戳㤱扢㍢ㅣ㔳慦挲㡥㠷㘴戸ㄶ挳ち㥡昱捡㍡㈶㔰慦㠱攱㜱㠱晥换昸捤愵摥㠰〱扦扤㜲㍣㍦㉤搵㥢搰昰ㄳ搳ㄸ捡捤㝢ぢ慦昸㐱㤴摡㌱㡦㠴㜴昷㍢收㜶㝡攰改搸㌱搵㍢㤰㔸㘰摡扡㍤㡣㥢㌲㥣搹晥敡㙤㌰㠲〶㈳㘹昰㉥っ搸㜱㘳ㄴ戸㔴㤳㍥戰戹搹㥡㌴㥡㙥㘳攸昶㌹っ㙣㑤ㅡ〷㤹扤㐹㍢挰㘶㙦搲㑥㔸戴扡㐹㕦挰㔸㌷㘹㍣㉢㘸〶㥢㙡搲㤷㘰㕡搳愴慦㘰㤷愵㐹㕦㐳㉤㑤㥡挸捤晢㈷㌸㐷㤳㈶㐱扡晢㈶㝤〳㌷㜷㤳晥つ愹㐷㤳愶㜰㔳愶㌲摢户摥〶搳㘸㌰㥤〶摦挱㐰㥡㌴〳㕣慡㐹㍦搸摣㙣㑤㍡㠶㙥㌳改搶づ戵搸㥡㜴ㅣ㘴昶㈶昱挰㍢㝢㤳昲㘱搱敡㈶昹㘰慣㥢㜴㍣㉢㘸㘶㌲昳攸㕡戵㠷慥㌵㑤攲㔴搳㉣㑤攲㈴㔴㘹搲㠹摣扣づ攰ㅣ㑤㍡ㄹ搲摤㌷㠹戳㔶昱㐸㝢㈷㜵㠶挸愳㐹㔵摣㤴㔹捣㔶攸㙤㄰愱㐱㤴〶㥣攸㉡㑤㡡㠱㑢㌵㠹㜳㔹慤戸戶㈶挵改㤶愰ㅢ攷㥤摡㥡㌴ㅢ㌲㝢㤳昶㠳㍡㝢㤳㌸㕤戵搵㑤摡ㅦ挶扡㐹㜳㔸㠱愳㐹㐵搰戵愶㐹㥣昶㥡愵㐹㝤愰㤶㈶㥤捡捤敢ぢ捥搱愴ㅡ㐸㜷摦愴㝥㜰挳㈳慤㐹晤㈱戲挰愴搶晣㜲慢攳愶搴㌳ㅢ愷搸㝡ㄸ捣愳挱㝣ㅡ㜰搲慤㌴愹〱㕣慡㐹㥣㔷㙢戹搹㥡搴㐸㌷晥ㄸ㠶攲ㅣ㔸㕢㤳ㄶ㐲㘶㙦ㄲ㘷挷㘶㙦ㄲ愷捥戶扡㐹㥣㘲慢㥢㜴ㅡ㉢㜰㌴㠹㌳㙦㕢搳㈴㑥挱捤搲㈴㑥捥㤵㈶㉤收收つ〵攷㘸搲ㄹ㤰敥扥㐹㍣挰挰㈳慤㐹㐷㐱㘴㠱㐹慤搹愴㌳戹㈹㑢㤹㙤㤸户挱㔹㌴㔸㐶〳㑥〰㤶㈶㉤〷㤷㙡搲㈸㥢㥢慤㐹㘷搳敤ㅣ扡㑤㠲㠱慤㐹攷㐱㘶㙦搲㘴愸戳㌷㠹搳㜸㕢摤㈴㑥昷搵㑤㕡挱ちㅣ㑤攲㉣攰搶㌴㘹〶散戲㌴㠹ㄳ㠵愵㐹ㄷ㜰昳㌸㘳搸搱愴ぢ㈱摤㝤㤳㌸戳ㄸ㡦戴㈶㜱㝡戱㐷㤳㔶㜲㔳㔶㌱ㅢ愷ㅥ㝢ㄸ㕣㑣㠳㑢㘸挰挹挸搲愴㑢挱愵㥡挴昹挶㤶㥢慤㐹㤷搱敤㜲扡捤㠶㠱慤㐹㔷㐲㘶㙦ㄲ㘷つ㘷㙦ㄲ愷ㄴ户扡㐹㥣㝡慣㥢昴㝢㔶攰㘸搲㕣攸㕡搳㈴㑥㑤捥搲愴㍡愸愵㐹㔷㜳昳敡挱㌹㥡戴〶搲摤㌷㠹戳㥣昱㐸㙢ㄲ愷㍡㕢㘰㔲㙢扥㤳慥攵愶慣㘵㌶㑥㠳昶㌰戸㡥〶敢㘸挰戱户㌴㘹㍤戸㔴㤳㌸昷搹㜲戳㌵㘹〳摤慥愷摢㌲ㄸ搸㥡㜴〳㘴昶㈶㉤㠷㍡㝢㤳㌸扤戹搵㑤攲㌴㘸摤愴㑤慣挰搱愴㜳愱㙢㑤㤳㔶挰㉥㑢㤳捥㠷㕡㥡㜴ㄳ㌷㡦㌳愹ㅤ㑤扡ㄹ搲摤㌷㠹㌳慥昱㐸㙢搲㐵㄰㔹㘰㔲㙢㌶改㔶㙥捡㙤捣挶㈹搹ㅥ〶户搳攰づㅡ㜰㤲戶㌴改㑥㜰愹㈶㜱ㅥ戶攵㘶㙢搲ㅦ攸㜶ㄷ摤㌸㘷摡搶愴扢㈱戳㌷㠹戳愹戳㌷㠹㔳慤㕢摤㈴㑥挹搶㑤摡捣ちㅣ㑤扡づ扡搶㌴㘹㍤散戲㌴㘹〳搴搲愴㝢戹㜹搷㠳㜳㌴改㝥㐸㜷摦㈴捥晥挶㈳慤㐹㥢㈰戲挰愴搶㙣搲㠳摣㤴㠷㤸敤㐶㙦㠳㠷㘹昰〸つ㙥㠲㠱㌴改㔱㜰愹㈶㜱㑥戸ㄵ搷搶愴挷攸昶㌸摤㌸㝦摢搶愴㈷㈰戳㌷㠹㌳扢戳㌷改ㅥ㔸戴扡㐹㥣ㅥ慥㥢戴㠵ㄵ㌸㥡挴㔹攳慤㘹ㄲ愷㡦㘷㘹ㄲ㈷㤶㑢㤳㥥攴收㜱㠶戹愳㐹㕢㈱摤㝤㤳㌸ㄳㅤ㡦戴㈶㍤ち㤱〵㈶戵㘶㤳㥥收愶㍣挳㙣㥣慡敥㘱昰㉣つ㥥愳挱攳㌰㤰㈶㙤〳㤷㙡ㄲ攷愷㕢㙥戶㈶㍤㑦户ㄷ攸昶ㅣっ㙣㑤㝡ㄱ㌲㝢㤳㌸换㍣㝢㤳㌸〵扤搵㑤㝡〱挶扡㐹㉦戱〲㐷㤳晥〲㕤㙢㥡挴愹散㔹㥡挴㐹敥搲愴㔷戸㜹㥣敤敥㘸搲㙢㤰敥扥㐹㥣ㄵ㡦㐷㕡㤳㌸㌵摥〲㤳㕡戳㐹㙦㜰㔳摥㘴㌶㑥㥢昷㌰㜸㡢〶㙦搳㠰ㄳ改愵㐹摢挱愵㥡挴戹昲㤶㥢慤㐹敦搰敤慦㜴晢〸〶戶㈶扤〷㤹扤㐹ㅦ㐳㥤扤㐹㥦挰愲搵㑤晡ㄴ挶扡㐹敦戳〲㐷㤳㌸㥢扥㌵㑤攲戴晡㉣㑤摡〱戵㌴改㐳㙥ㅥ㘷摥㍢㥡昴ㄱ愴扢㙦搲㤷㜰挳㈳慤㐹晦㠰挸〲㤳㕡戳㐹㥦㜰㔳㍥㘵㌶㑥攱昷㌰昸㡣〶㝦愷〱㈷昵㑢㤳㍥〷㤷㙡搲㌷㌶㌷㕢㤳㜶搰㙤㈷摤㝥㠲㠱慤㐹㕦㐲㘶㙦ㄲ㘷摦㘷㙦搲㉦戰㘸㜵㤳㜲㜲慤㈶晤㠳ㄵ㌸㥡愴愰㙢㑤㤳㌸挵㍦㑢㤳昲愰㤶㈶㝤捤捤㘳㍦ㅣ㑤晡ㄷ愴扢㙦ㄲ㔷ぢ㘰扢搲㥡㔴〰改ㄶ㐸搳㑥挴晥㥢㥢昲㉤戳ㄹ摥〶摦搱㘰ㄷつ戸挰㐰㥡昴㍤戸㔴㤳㍡搹摣㙣㑤晡㠱㙥晦愱ㅢ攷晢摢㥡昴ㄳ㘴昶㈶㜵㠳㍡㝢㤳戸㑣愰搵㑤摡〷挶晡㥤昴㌳㉢㜰㌴愹〷㜴慤㘹ㄲ㤷ㅢ㘴㘹ㄲㄷ㈲㐸㤳㌸㔵㐶昵〲攷㘸㔲㉥愴扢㙦㔲ㄱ摣摣㑤敡つ改ㄶ㜷㤳昰㑢㠴㔸ㄳ挲㙣〷㜸ㅢ昸㘸搰㥥〶㕣散㈰㑤㉡〰㤷㙡㔲㍦㥢㥢慤㐹晣昹㑣挳㑦㌷慥㍤戰㌵愹㈳㘴昶㈶㜱㔵㐲昶㈶㜱挹㐲慢㥢挴愵つ扡㐹㥤㔸㠱愳㐹㕣昱搰㥡㈶㜱改㐳㤶㈶㜱㔱㠴㌴愹㤰㥢㔷づ捥搱愴㍤㈰摤㝤㤳㉡攱收㙥搲㘰㐸户戸㥢戴ㄷ㌷㘵㙦㘶攳㌲ぢて㠳㉥㌴攸㑡〳㉥扣㤰㈶㜵〳㤷㙡ㄲ搷㔶㔸㙥戶㈶㜵愷摢㍥㜴ㅢぢ〳㕢㤳昶㠵捣摥愴㜱㔰㘷㙦ㄲ㤷㑦戴扡㐹㕣㘶愱㥢搴㤳ㄵ㌸㥡挴搵ㄷ慤㘹ㄲ㤷㘱㘴㘹ㄲㄷ㘸㐸㤳㝡㜱昳戸㔲挳搱愴㈲㐸㜷摦㈴慥攸㜰㌷㠹换㍡戶戸㥢㜴〰㌷愵て戳㜱挹㠷㠷㐱㕦ㅡㅣ㐸〳㉥〲㤱㈶昵〳㤷㙡ㄲ搷㜹㔸㙥戶㈶昵愷摢㐱㜴㡢挰挰搶愴〱㤰搹㥢ㄴ㠵㍡㝢㤳戸㤴愳搵㑤㡡挳㔸㌷㘹㈰㉢㜰㌴㈹〱㕤㙢㥡挴㈵㈱㔹㥡㌴〷㙡㘹搲愱摣扣㙡㜰㡥㈶ㅤ〶改敥㥢挴搵㈵敥㈶㜱㠹挹ㄶ㜷㤳㠲摣㤴㄰戳㜱昹㠹㠷㐱〹つ挲㌴攰㠲ㄴ㘹㔲㈹戸㔴㤳戸收挴㜲戳㌵愹㡣㙥攵㜴㍢ㅤ〶戶㈶㔵㐲㘶㙦ㄲ㔷㡥㘴㙦ㄲ㤷㤵戴扡㐹㕣㝥愲㥢㌴㤸ㄵ㌸㥡戴ㄴ扡搶㌴㘹ㄹ散戲㌴㘹㌹搴搲愴㈱摣扣戳挱㌹㥡㜴〴愴扢㙦搲戹㜰㜳㌷改㍣㐸户戸㥢㜴ㄴ㌷㘵ㄸ戳慤昰㌶ㄸ㑥㠳ㄱ㌴攰攲ㄸ㘹搲㐸㜰愹㈶㜱晤㡢ㄵ搷搶愴㔱㜴ㅢ㑤㌷慥㔵戱㌵㘹㉣㘴昶㈶㜱ㄵ㑢昶㈶㜱㠹㑢慢㥢挴愵㌰扡㐹攳㔸㠱愳㐹㔷㐳搷㥡㈶慤㠱㕤㤶㈶㕤〳戵㌴㘹〲㌷㡦慢㘹ㅣ㑤㍡ㅡ搲摤㌷㠹慢㙥摣㑤㕡〷改ㄶ㜷㤳㈶㜳㔳愶㌰ㅢ㤷攵㜸ㄸ㑣愵挱㌴ㅡ㙣㠰㠱㌴㘹㍡戸㔴㤳戸ㄶ挷㜲戳㌵㘹〶摤㡥愱ㅢ搷捤搸㥡㜴㉣㘴昶㈶㜱㐵㑤昶㈶㜱戹㑤慢㥢挴㘵㌹扡㐹挷戱〲㐷㤳戸㕡愷㌵㑤攲戲㥤㉣㑤攲㠲ㅥ㘹搲〹摣㍣慥散㜱㌴改㈴㐸㜷摦㈴慥〰㜲㌷改㝥㐸户戸㥢㜴ち㌷愵㡡搹戸㐴挸挳㘰ㄶつ㈲㌴㜸㄰〶搲愴㈸戸㔴㤳戸㉥挸㜲戳㌵㈹㐶户㌸摤㥥㠲㠱慤㐹㐹挸散㑤摡ち㜵昶㈶㜱改㑦慢㥢昴㌴㡣㜵㤳㘶戳〲㐷㤳㥥㠱慥㌵㑤攲ㄲ愲㉣㑤攲攲㈲㘹㔲㌵㌷㡦慢㡣ㅣ㑤㥡ぢ改敥㥢挴搵㐸敥㈶㜱㐹搲ㄶ㜷㤳㙡戹㈹㜵捣挶攵㑡ㅥ〶昵㌴㤸㐷〳㉥㘰㤲㈶捤〷㤷㙡ㄲ搷㈸㔹㙥戶㈶㌵搰慤㤱㙥敦挲挰搶愴〵㤰搹㥢挴㤵㐶搹㥢昴㍥㉣㕡摤愴て㘰慣㥢戴㤰ㄵ㌸㥡昴㈱㜴慤㘹ㄲ㤷㌳㘵㘹搲挷㔰㑢㤳ㄶ㜱昳㍥〱攷㘸搲改㤰敥扥㐹㥦挱捤摤愴扦㐳扡挵摤愴㈵摣㤴㌳㤹㡤㑢愷㍣っ㤶搲攰㉣ㅡ㜰㌱㤵㌴㘹ㄹ戸㔴㤳戸㕥捡㜲戳㌵㘹㌹摤捥愶摢㜷㌰戰㌵改㕣挸散㑤攲慡愷散㑤晡ㅥㄶ慤㙥搲て㌰搶㑤㍡㡦ㄵ㌸㥡挴ㄵ㔵慤㘹ㄲ㤷㔶㘵㘹搲捦㔰㑢㤳捥攷收㜱昵㤵愳㐹扦㠳㜴昷㑤㔲ㅣ攷〳〹攷㙣愱㕣㐸户戸㥢㜴ㄱ㌷㘵㈵戳戵昳㌶㔸㐵㠳㡢㘹㤰〷〳㘹搲㈵攰㔲㑤㙡㙦㜳戳㌵改㔲扡㕤㐶户〰っ㙣㑤扡〲㌲㝢㤳昶㠰㍡㝢㤳昶㠴㐵慢㥢戴ㄷ㡣㜵㤳慥㘴〵㡥㈶敤つ㕤㙢㥡搴ㄵ㜶㔹㥡搴つ㙡㘹搲㔵摣扣敥攰ㅣ㑤㕡つ改敥㥢搴〳㙥敥㈶敤ぢ愹㐷㤳慥攱愶㕣换㙣㕣㔲收㘱戰㤶〶搷搱㘰㍦ㄸ㐸㤳搶㠱㑢㌵愹挸收㘶㙢搲㝡扡㙤〰挹ㅦ〰㠳搶慤㉥攲㠴扤㠰㙤挹ㄷ攷挶㌶敥㤱㥣扡㈰㔲㠳㥢㌷㑣挶晡㠳㈶㡡㝥ぢ㤳㑦昳昴㉡㤰昴摦㡣㜶摥搳〱ぢ愷㘴ㄳ㑥㍣戹ㄷ戶㉣ㅤ〳愷慤戹㙤㡤戴晣㜵慢㐴晣昹㔵晦昹攵㤷搶㘵攱敥搱㝥㈱㝦愲戴慡㉡愷㠰㌹搱㈴㉣〷摣㠸㠶㜱捥㍣搷㌱㘴㤹㠸㥤戶㘸㠲搱昶㙡㤹㌶捡〹挲〳㙢㜸扢ㄷ慦昹愶捥昹搸㌷㈰愱攲愴㙣搹㘱㌷㤱㐳㌰㍥昳㡢㈱摤敤㕣㕥㌸㘰㌵ㄸ㘷昵㑥㙦㕡㕣㠳㤹搴㝣挹ㅦ攵搴慦㌸㜵㔴慢㔱㕥㝤㐳ㅥㄶ扤愵晦攴㙥捡昷㍥㠴敡戰㜷摡㑦ㅣ㡢ㅢ㌵㠳㔰㑤晥㠹〰㌸愳㍦㡢㙥挱㤴㍥晣昳摤㠴ㄲ昷㍥扡㍡搶㔰摦㔸㥦㙣㉡㥡㡥搵〰㐵晣搱㙢晣㐴㑦昱戰晣攳ㄱ搱㌳㈷㌷㉣慦㡥㜷㈹㤱㌶昹攷搶搵㥦㔶㈷搵攴㌷昲户扦〵慦昶敤㤹㠶慢㐵攴慦て㠰ぢ〴㔱㈸晦〲㈱ㄳ㔵摦捤㠸㜵攰㠸攱㈳愶㔵㤵㐴攲愵昱戲㜰㘹㌴㔱㕡ㅡ慥っ㠵愲㤱㜸㈴㤱㡣㤷㤵㈷挲攵搱搲㘰㉣㔰㘲晡ㄸ户挰㈷㄰戶戸㕢挹㤵㕡ㅣ㜵㠵㘵攰㤸搸㈷挹晥㡢㈴㔰㡥挸㜸攰〷收㤱愷攳㠸攱㔵㌲㠹㜹ㅡ㝥㔲摢㜷〷㈴㝢㐰攲扣慢㡢敦㑥㠸㍢㐳㙣㕢ㅦ㄰愸㌰愳ㄸ扤ㄱ捡戸ぢㄶ㐶ㄱ㕥愹挱㤰昳ㄳ挹慦㈶〱㝡扥㘳㤸换㙦㙣㠶〵昶㝣㜵㌸㔸敥晤挶㍤㄰愸愱㜸㈵㐸摦㑢㡥晥㝣ㅥ〹㈹昷㑥㌵ㅥ敥摣㈷㈰捣㌱搸㘸昶㔴㡤㠵㠴㝤㜵昶㘵㤸ㄹ捡昷㈰散㜴㍢ㄲ㤱㔸㜹㌰㤴挴ㅤ㠴捡挲攱攲㐸㜹㘵戲㉣ㄹて㐷㠳愱㜸㜱㘵㘵㌴ㄹてっ户搲㍦〴㥦挰〸㡢㤳㜶㡣戴㌸敡ち㌹换戶㙤摡㌱ㅡ㤱昱挸㌱搸づ㠳ㅤ㌰㠸㜷㠰搳㜵㐵摥㥦捡㈷㈸敦㠷㔷㡡㔳㜶㌵挰㐳㠱㐱ぢ挰㑦挲㠲〰㡦㠷㕥〰㝥ち〲㌵ㄱ㥣〰扣㤵ㅣ晤昹㥣〴愹〰㕣㠹㄰㙥㠰换㍤〱㥥㘲㠶昲㍤㡢㔰ㅡ攰㘴㔹㐵戴㌲㔱㕡ㅣ㑤㈴㘳攱㘸㜱〸㑣㘵愲㈲㔸㕥ㄹ㉡づ㔶㤶挶㤲㠱愹㔶晡攷攰ㄳ㤸㘶㜱〲昰㜴㡢愳慥㜰〶戸戶〱昸ㄸ㐴挶挳〵昰㑣㑢㝥㈸㤵㉦愳〸攳㄰㠲㜳ㅣ攴ㅡ攰㐳ㅣ〰扦〶ぢ〲㝣㍣昴〲昰敢㄰愸ㄳ挱〹挰㙦㤰愳㍦㥦㈷㐳㉡〰ㅦ攴〹㜰㍦㑦㠰慢捣㔰扥敤〸愵〱㉥㡢㐵ㄲ㈵㈵攱㘲晣ㄷて㤷挶愳ㄵ昱㡡㜸㐹㉣ㅣ㈹㑥㐴㐲挹戲戲㘰㘰㤶㤵晥ㅤ昸〴㈲ㄶ㈷〰㐷㉤㡥扡挲ㄸ戸戶〱㌸㡥挸㜸戸〰收㌴㔹㤱㤷㔰昹㌷ㄴ㘱㜰㉤㤲攲㔴㔹つ昰扥づ㠰㍦㠱〵〱㥥〳扤〰晣㈹〴敡㔴㜰〲昰㘷攴攸捦㘷つ愴〲㜰㌷㑦㠰扢㜸〲㕣㘷㠶昲敤㐴㈸㜳て㉥㡤〶㠳攱㐸㈸ㄲち㤵㠷㑢㐳挵搱㤲㐴㜱㍣ㄹ㉣㡦ㄴ㤷㠷㐳戱㐸㌰㈰搳㔳㔹晦ㄷ昰〹捣戳㡡ㄱ㠰攷㕢ㅣ㜵㠵つ攰摡〶攰㐶㐴挶挳〵㜰㤳㈵慦愴昲ㅢㄴ㘱㔴㄰㥣㠵㤰㙢㠰晤づ㠰扦㠳〵〱㍥つ㝡〱㜸ㄷ〴㙡㌱㌸〱昸㝢㜲昴攷昳っ㐸〵㘰㥦㈷挰㜹㥥〰㥦㘹㠶昲晤㠴㔰ㅡ攰㔸㉣㔸㔲㔶㕡㕥ㅡ㉦㉦〹㠷换㑢㈳㤱昲㜸戲㌲㔴㕥㔲㔶ㅥ愹㉣㈹㡥㐵〳㌲戵㤴昵晦っ㥦挰㔹㔶㌱〲昰㌲㡢愳慥㜰㌹戸戶〱昸㙣㐴挶挳〵昰㌹㤶晣㐸㉡昳㜱昸㙤ㅣ㐱㜰㌸㐵㔵〳晣晤て昶捦攰〲㔸㄰攰ㄵ搰ぢ挰扣愳㥥扡〰㥣〰散㈷㐷㝦㍥㉦㠴㔴〰晥㌷㐲戸㍦㠳晦〵愹晢㑢㙥愵ㄹ捡搷ㄹ愱㌴挰㤵㤱㡡㜸㜹㌴㕣ㅥ㑥㔶ㄶ㠷攳ㄵ攵㤵戱㔰㐹㍣ㅣ㑢㤴〶换㐳搱㔸㍣ㅡ㤰㘹愱慣扦㄰㍥㠱㡢慤㘲〴㘰㤹ㄱ㙡改ち㉦㠵慥㙤〰扥っ㤱昱㜰〱㝣戹㈵ㅦ㐵㘵㔷ㄴ㘸㡣挴㉢㜵㈵攴ㅡ攰捦ㅣ〰敦〳ぢ〲晣㝢攸〵攰ㅥ㄰愸慢挱〹挰晢㤲愳㍦㥦㙢㈰ㄵ㠰㍦昲〴昸㐳㑦㠰慦㌵㐳昹昶㐷㈸つ㜰㐵戴㈲㕣ㅥ㉦㠹㤶㔴〶愳攱㐸㐹㍣㔲㤶っ〵㉢㡡㉢攲㤱㔰〵㍥㤹㠳〱㤹搲挹晡㡢攰ㄳ戸捥㉡㐶〰㤶搹㥣㤶慥㜰㍤㜴㙤〳昰〶㐴挶挳〵昰昵㤶㝣〲㤵晤㔱愰㌱ㅥ慦搴つ㤰㙢㠰摦㜰〰㍣〰ㄶ〴㜸ㄳ昴〲昰㐰〸搴㑤攰〴攰㐳挸搱㥦捦㥢㈱ㄵ㠰㕦昱〴昸㈵㑦㠰㙦㌵㐳昹㡡ㄱ捡摣㠳㑢㉢㜸昴㄰㡣㤶㠶㈳攱㘴㌴ㄴ㈹㉢㑢㔴㈶㐳昱㘰㐵㈴ㄶつ㤵㠵〲户㔹改㠳昰〹摣㙥㜱〲戰捣挴攴戶㔱㔷㜸㈷㜴㙤〳㌰攷㙦攲攱〲昸㉥㑢㍥㤵捡ちㄴ㘱㑣㈱㌸㜷㐳慥〱摥敡〰昸㜰㔸㄰攰捤搰ぢ挰㐳㈰㔰昷㠲ㄳ㠰㠷㤲愳㍦㥦昷㐳㉡〰㙦昱〴戸搹ㄳ攰〷捤㔰扥㘱〸愵〱づ㈷昱挵㔶ㅡ㉡㈹㈹づ㈶挳㐱扣㉥慢㉣慥㡣㤷〵㘳㤱昲㡡搲㜸㘹㌲昰㤰㤵㝥㌸㝣〲て㕢㥣〰㉣戳㈸戹㙤搴ㄵ㍥ち㕤摢〰捣戹㤷㜸戸〰㝥摣㤲ㅦ㑢攵㌸ㄴ㘱捣㈴㌸㑦㐰慥〱扥搷〱昰㐴㔸㄰攰㉤搰ぢ挰㐷㐳愰㥥〴㈷〰㑦㈲㐷㝦㍥户㐲㉡〰晦搱ㄳ攰㍦㜸〲晣戴ㄹ捡㌷つ愱㌴挰㌸㝥㈸㠹㤴攲㤶㔷挵㘵㠹㜰愴㉣㕥㤹㡣㔶㤴㈵㉢㈲ㄸ㜰攰〶㔸攵㘵〱㤹〶挹晡愷挳㈷昰慣㔵㡣〰晣㥣挵㔱㔷戸つ㕣摢〰捣㜹㤳㜸戸〰㝥挱㤲㥦㑣攵〹㈸挲㌸㠹攰扣〸戹〶㜸㤳〳攰㤳㘱㐱㠰㕦㠲㕥〰㍥〵〲昵ち㌸〱戸㡡ㅣ晤昹㝣つ㔲〱㜸㠳㈷挰敢㍣〱㝥挳っ攵㡢㈱㤴〶ㄸ㠷扢㜸挴㈳挹㔰㌴挸捦摣㘸㜹戴愲愲扣ㄴ㝢㙦㐹㌰ㅡ挲ㅥ晣愶㤵㍥づ㥦挰㕢ㄶ㈷〰扦㙤㜱搴ㄵ㙥〷搷㌶〰㜳捥㈳ㅥ㉥㠰晦㙡挹㘳㔴捥㐵ㄱ㐶㤴攰扣〷戹〶昸ち〷挰扣㔹㉦〱㝥ㅦ㝡〱戸ㅥ〲昵㈱㌸〱㜸ㅥ㌹晡昳昹ㄱ愴〲昰㈵㥥〰慦昲〴昸ㄳ㌳㤴慦〹愱㌴挰愵ㅣㄶㄷ〷ㄳ挹〸㐷挸摣㥦㤳ㄵ㌸㠷ㄱ㉤慥愸㡣㘰戸㤱っ挸昴㐳搶扦〰㍥㠱捦慣㘲〴㘰㤹㜹㘸改ち㍦㠷慥㙤〰摥㠱挸㜸戸〰摥㘹挹昹㝢挷挶ㄲㄴ㘸捣挱㉢昵㈵攴ㅡ攰戳ㅤ〰㥦〵ぢ〲捣搹㠷〲昰㌲〸搴搷攰〴攰攵攴攸捦攷扦㈰ㄵ㠰㤷㝡〲扣挴ㄳ攰㝦㥢愱㝣攷㈱㤴〶㌸ㄹ㡤㔵㘰㙣ㅣつ㔶ㄲ搰ㄲ挰ㅡち〵㤳㤵ㄸ㙦㐴㉢㜱摦攲捡挰户㔶晡ㄵ昰〹㝣㘷㜱〲昰㉥㡢愳慥昰㝢㜰㙤〳昰て㠸㡣㠷ぢ攰晦㔸昲㝡㉡㔷愱〸愳㡥攰晣〴戹〶㜸扥〳攰㑢㘱㐱㠰㌹㜳㔰〰扥っ〲昹㐱㉣〱昸㜲攱㑣㠰㜳㜱㘸㉦〰搷㝡〲㍣搷ㄳ攰㍣㌸㌱㤴敦㉡㠴搲〰〷换㉡捡㑡ㄳ戱㜸㌲ㄹ㑢㠴㉢㑡攲ㄵ攱㤲㤲㤲捡㤲㡡戲戲㘴㌰㔹ㅡ㉤〹攴㥢㍥挶搵昰〹昸㉣㑥〰㙥㙦㜱搴ㄵㄶ㠰㙢ㅢ㠰つ㐴昶〲搸㙦挹ㄷ㄰攰㜵㈸挲㘸㈲挰ㅤ㈱搷〰捦㜲〰㝣㍤㉣〸㜰㈷攸〵攰㡤㄰愸㐲㜰〲昰つ攴攸捦攷ㅥ㤰ち挰㈷㜹〲㝣㠲㈷挰㝢㤹愱㝣晦㠳㔰ㅡ攰昲㤲㘰㌰㥡愸〸㈵攲愱捡㜰ㄴ攷搳愲搸㝢换ㄲ摣㠹㑢㡢㤳㈵挱挰摥㔶晡㥢攱ㄳ攸㘲㜱〲㜰㔷㡢愳慥戰ㅢ戸戶〱戸㍢㈲㝢〱捣㘹㝦㈲㍦㠳〰晦〱㐵ㄸ愷ㄳㅣ㑥晤搳〰㑦㜶〰㝣㌷㉣〸㜰㑦攸〵攰捤㄰愸㕥攰〴攰㝢挸㔹〰ㄷ㐱㉡〰㑦昰〴㜸㥣㈷挰〷㤸愱㝣て㈰㤴〶㌸ㄱぢ挷㌱㘰㉢㈹づ㤵㈵挳愱攲攲㘸戴㌲ㄴ㉢挶搷㕤㔹〵㡥摡㑡ㄲ㠱㍥㔶晡〷攱ㄳ攸㙢㜱〲昰㠱ㄶ㐷㕤㘱㍦㜰㙤〳㜰㝦㐴昶〲昸㈰㑢扥㥣〰㌷愳〸㘳ㄹ〱ㅡ〰戹〶昸〸〷挰㝦㠲〵〱ㅥ〸扤〰晣㈴〴敡㔰㜰〲昰㔳攴㉣㠰て㠳㔴〰ㅥ散〹㜰㠵㈷挰㐱㌳㤴敦ㄹ㠴搲〰挷挳攵ㄱ散扣㘵搱㜸〸㈳戹㘸扣㈲㥡っㄶ㤷攲㘸㌸ㄶ㡡㠷㠲㤵搱㠰㑣㤵㘳晤捦挲㈷㔰㘲ㄵ㈳〰㠷㉤㡥扡挲㔲㜰㙤〳㜰ㄹ㈲㝢〱㕣㙥挹捦㘷㠱㉦愱〸㘳〵〱攲㤴㍢つ昰愱づ㠰㕦㠵〵〱ㅥっ扤〰晣ㅡ〴㙡〸㌸〱昸㜵㜲ㄶ挰㐷㐰㉡〰ㅦ散〹㜰㝦㑦㠰㡦㌲㐳昹摥㐶㈸つ㜰㜱愴㈲ㅡ㡥挶攳攱㤲ち㝣晣㔶挴愳愵攵挵ㄸ㌵㤷攱晣㐴㌴㔹ㅡ㉥つ挸㌴㌷搶扦ㅤ㍥㠱攱㔶㌱〲昰〸㡢愳慥㜰㈴戸戶〱㜸ㄴ㈲㝢〱㍣摡㤲慦㘲㠱ㅦ愲〸㘳㈵〱ㅡぢ戹〶戸愷〳攰㡦㘱㐱㠰挷㐱㉦〰㝦〲㠱㥡〰㑥〰晥㤴㥣〵昰搱㤰ち挰摤㍤〱敥敡〹昰㘴㌳㤴㙦〷㐲㘹㠰㤳搱㘰㘹㌰㕥㤹㈸挷挵っ㝣㔸㠴昱㐱ㅣ㡤ㄷ攳㈴㝣㐵㜱㔹㐹㔹㈸ㅥ㤰㈹㙡慣㝦㈷㝣〲㔳慤㘲〴㘰㤹㥤㘶改ち愷㐳搷㌶〰捦㐰㘴㉦㠰㡦戱攴晣㥤㙢攳㕦㈸搰戸㥣〰ㅤぢ戹〶戸㠳〳攰㙦㘱㐱㠰㡦㠳㕥〰晥づ〲㜵〲㌸〱㜸ㄷ㌹晡昳㜹ㄲ愴〲㜰㝢㑦㠰昳㍤〱㍥挵っ攵晢ㄱ愱㌴挰挱㘰㈲ㄶ慢挴ㄹ攱攲㘴㔹ㄸㄷ昰㉡ㄲ㈱ㅣ㔸ㄴ挷㘳挵挱戲㤲㔰㐹㌴㈰搳换㔸晦㑦昰〹捣戲㡡ㄱ㠰㘵㘶㤹愵㉢㡣㐲搷㌶〰挷㄰搹ぢ攰戸㈵㕦挳㈲昲㜰改搰㔸㑤㜰㤲㤰㙢㠰㝦昸摥㝥扡戲㍤㉣〸昰㙣攸〵攰〲〸㔴㌵㌸〱搸㈰㐷㝦㍥攷㐲㉡〰㝦㡢㄰敥搳㤵摦㐰敡㍥㕤㔹㙢㠶昲㜵㐲㈸つ㜰愴㈲ㄴ挱戸㌸㤶慣〸㠶挳愱昲捡捡㐴〸㠷㘸昸㥣挰攸㈳ㄸぢ㠵〲㌲㌵㡣昵㜷㠶㑦愰摥㉡㐶〰㤶㔹㘱㤶慥㜰㍥㜴㙤〳㌰攷㤲㜹〱摣㘸挹搷戳㠸㉥㈸搰㔸㐷㜰ㄶ㐰慥〱晥扢〳攰敥戰㈰挰ぢ愱ㄷ㠰昷㠱㐰㉤〲㈷〰昷㈰㐷㝦㍥㑦㠷㔴〰晥搸ㄳ攰扦㜹〲扣挴っ攵敢㠵㔰收㐷㐴っ挳戶㡡㜰㈴㔸㡡㤱㕣㐵㈲㕥㔹ㄹ㉥㑥㈶㈲㤱㔸慣愴扣愲㍣㤱〸挸戴㉥搶扦㍦㝣〲㑢慤㘲〴㘰㤹搱㘵改ち㤷㐱搷㌶〰㜳ㅥ㤸ㄷ挰㘷㕢昲ㅢ㔹㐴㍦ㄴ㘸㙣㈲㌸攷㐲慥〱㝥搳〱昰挱戰㈰挰攷㐱㉦〰て㠰㐰㥤て㑥〰ㅥ㐸㡥晥㝣晥づ㔲〱昸㔵㑦㠰㕦昶〴昸㈲㌳㤴敦㌰㠴㌲〱收㈷㜰ㄹ攰っ挷㜱㔹㍦㥥挴㈹㜷㕣捦愸愸っ攲㤴㍢慥㈲〵〳㉢慤昴挵昰〹慣戲㌸〱㔸㘶㘳㜱摢愸㉢扣〴扡戶〱㤸㜳戸扣〰扥捣㤲摦挶㈲捡㔱㠴㜱㉢挱戹〲㜲つ昰㥦ㅤ〰て㠶〵〱扥ㄲ㝡〱昸㜰〸搴㔵攰〴攰㈱攴攸捦攷㙡㐸〵攰㍦㜹〲晣㠴㈷挰搷㤸愱㝣㐷㈱㤴〶ㄸ挷扢昸㜶㡢㈴愳㘵〰㌸㠹㔳㍤㈱っ㤹㐳愱㘴〴㜳㈸㜰〶戳㉣㈰搳愹㔸晦㌰昸〴搶㕡挵〸挰㌲㤳捡搲ㄵ慥㠳慥㙤〰收晣㉢㉦㠰㌷㔸㜲晥㥥戸㌱ㄶ〵ㅡ晣搹㜲戵搱慡㜲㍣㐴㜴攴㔳摤㘰㐹㠳㘴捤扦挰㈶㐸昱挰扤㔹㘰摢愹㕤晥㉤㘰㍣㝦攳㔴捦搳㤸㡥㕦慥㑢っㅡ㌱扣㝣搰愸㐵戱㐴つ㝦㑢ㄶ戳㌹攰㥡搳愵㜶㕣㈳㕥攲捥捦㌳敡㠷挹慦㥣㜲敡捥ㅥ搶㠴㡦㠱搶㕤愷て㙣㤱㔸㍦㈴㙣戹㑤㙥㐸昹攱㈶捡㤸搰〴挵㐰摥愳扡㑢ぢ㘷扢㝤昲扥㉤㔲晣㘲㌴㝥换㌶ㄱ户㈲㌶攲㘷愵昲㜲摢愹〱㕥扦㠴㙤摥㈲ㄸ㜷攵戵〲㡣慡㕢㔰扢㍦戶㘱㕦㡦㥦捤ㅢ㕥摤㈴搳㥣㝡㐲慦㡣㥢〱㡦㙦ㄲ戶搷㌷戴敦戰扥挱戲晣㍦㘲㑦晢㍦㘴攱捥摢㌲戱㠸㌹昹攷㌷愶㈰愴攲㑥挵㜸ㄴ㈹㑥㜳改㡢ㄷ改㌷扣扤ㅤ〶摢昱敢敦慥㍢〱摦㘶㉡㕣㜷〲摥㡣㐸昲づ㥡㠹㈴愹摤攱ㅥ㑢敡搸ㅤ敥㠵ㄴ㡦ㅣ攳㌸搸㜶㙡愷ㅥ〲挳㕤㐲ㄹ㥣敡攲㍢㈱戵攵㤵敡㐶攴戳慡昵ㅢ㈷㜱〳㥥㠰㑤㕦㡦㥡㌷㘴慡㜹扤愹㜰摤愴昷㐹收㘴愴愸扤收愷㉣愹愳收慤㤰攲㠱㘹昳扡收攷挰攸㥡㥦挵㉢ㅦ昷㑥摤慤㔲戵挶㔱昳ㅣ搶捣挹ㄸ㝤㍤㙡扥㌲㔳捤㔷㤸ち搷晤㜳㕦㐳㈴愹戹捥㕥昳敢㤶搴㔱昳ㅢ㤰攲㠱挹攷扡收㜷挰攸㥡㌹㈱挳搷㘰搵㕣ㄲ㔴慢ㅣ㌵㌷戱收扦挱愶慦㐷捤ㄷ㘴慡昹㝣㔳攱扡戵敤㈷㠸㈴㌵㥦㙥慦昹㔳㑢敡愸昹㌳㐸昱挰㔹㑦㕤昳ㄷ㘰㜴捤㥣攳攰㕢㙡搵ㅣ㉣㔱换ㅤ㌵㉦㘳捤摦挰愶慦㐷捤㑢㌲搵㝣㠶愹㜰摤㜵昶㍢㐴㤲㥡㔷搸㙢摥㘵㐹ㅤ㌵㜳㥥〱ㅥ戸㌳愶慥昹㘷㌰扡㘶㑥ㅢ昰㕤㘸搵ㅣ㉡㔳ぢㅣ㌵慦㘴捤扣ち摦搷愳收㜹㤹㙡慥㌷ㄵ慥ㅢ挲昲㙡扤搴㝣戹扤㘶戹㘴捦昸㡥㥡㜹改㕥㙡扥㔲搷捣㙢改扡㘶㕥㠹昷㕤㤵慡㌹愸慡ㅤ㌵慦㘶捤扣戰敤㔵㜳㍣㔳捤㌱㔳攱扡㔷㉢㉦㠰㑢捤敢散㌵换㔵㜰㔷捤扣ㅡ㉥㌵㙦搰㌵昳昲戴慥㤹ㄷ户㝤ㅢ㔳㌵㠷搵挹㡥㥡㌷戱㘶㕥㉢昶慡昹戸㑣㌵ㅦ㙢㉡㕣户㔱攵㌵㘵愹昹㔶㝢捤㜲㘱搹㔵㌳㉦㌰㑢捤户敢㥡㜹㔵㔷搷捣敢挵扥㍢慤㥡㑢㑡搴㔴㐷捤㜷戱㘶㕥㝥昵慡㜹㘲愶㥡㈷㤸ち搷ㅤ㑥㜹㤹㔶㙡扥捦㕥戳㕣慢㜵搵捣㙢戶㔲昳〳扡㘶㕥㈸搵㌵昳ㄲ慣敦愱㔴捤挵㙡㤴愳收㐷㔸㌳慦㘸㝡搵㝣㔴愶㥡㡦㌴ㄵ慥㥢㡦昲捡愷搴扣挵㕥戳㕣晥㜴搵捣换愰㔲昳㤳扡㘶㕥㝢搴㌵昳慡愶㙦慢㔵㜳愸㐴㔵㍡㙡㝥㥡㌵昳㈲愱㔷捤攱㑣㌵㤷㤸ち搷㝤㐱㜹㌱㔱㙡㝥挱㕥戳㕣㔱㜴搵捣㉢㡢㔲昳㡢扡㘶㕥捥搳㌵昳㐲愱敦攵㔴捤愵敡㔰㐷捤慦戲㘶㕥㜷昳慡昹愰㑣㌵昷㌷ㄵ慥㕢㜶昲晡㥣搴晣戶扤㘶戹㐸攷慡㤹ㄷ敢愴收㜷㜴捤扣㝡愶㙢收戵㌷摦扢愹㥡㡢㔵㙦㐷捤敦戳㘶㕥捡昲慡戹㘷愶㥡昷㌵ㄵ慥扢㘹昲㤲㤷搴晣㠹扤㘶戹敥攵慡㤹搷扦愴收捦㜴捤扣攸愴㙢收攵㉣摦攷㔶捤挱戰敡攲愸㜹㈷㙢收搵㈱慦㥡〳㤹㙡㉥㌴ㄵ慥ㅢ㕤昲㉡㤲搴晣㑦㝢捤晡㔲㔲晡攷㌳㉦㈹㐹捤摦攸㥡㜹ㅤ㐷搷捣㉢㐴扥㙦慤㥡㐳㈱㘵㌸㙡摥挵㥡㜹挱挵慢收扣㑣㌵户㌳ㄵㅦ搶㙦㕡搴攵扥㔵ㄳ㔶て㌴慥㙦昸㘲挸ㄹ㡡ㄷ㘶愴收㥦敤㌵换搵ㄹㄷ捥扣㑡㈳㌵攷㘰㘱〶㡥敢㜸㘹㐴搷捣㡢㉥扥㕣㐸昳㜹㐴㕢愹㝥摡㘵㍦慣换㠳㐲昱ㄲ㠶㔷挹扢㘰敡㜹㈸晡㥤愹㜰摤ㅤ㤲㤷㍡愴㘴晥愰㜳敡㔰㔴慥㜷戸㑡收㜵て㈹戹愳㉥㤹ㄷㅢ㜴挹扣㡣攱敢っ愹㍥慣慢㔰㕦㍢㙡づ戰㘶㕥ㄵ昰慡㜹㘷愶㥡㜷㤸ち搷㡤ㅢ㜹昵㐰㙡敥㙡慦㔹㉥㈱戸㙡收愵〴愹戹扢慥㤹攷敦㜵捤扣㌲攰敢㤱慡戹㕣㝤散愸戹㈷㙢收㠹㜶慦㥡摦捦㔴昳㝢愶挲㜵㑦㐵㥥㤰㤷㥡て戰搷㉣㘷攵㕤㌵昳散扣搴摣㔷搷捣㔳攲扡㘶㥥㙣昷昵㑢搵ㅣ㔲㙦㌹㙡㍥㠸㌵昳摣戵㔷捤慦㘶慡昹ㄵ㔳攱扡摤㈱捦㜱㑢捤㠳散㌵换㠹㙥㔷捤㍣攱㉤㌵ㄷ敢㥡㜹〶㕡搷捣昳搷扥㤰㔵㜳㐹㐸㍤敦愸㌹捣㥡㜹㍡搸慢收愷㌳搵晣㘷㔳攱扡ㄳ㈱㑦ㅢ㑢捤㠳敤㌵换戹㘳㔷捤㍣㠷㉣㌵て搱㌵昳愴慥慥㤹愷㠴㝤㐷㔸㌵㠷捡搵ㄳ㡥㥡㡦㘲捤㍣挳敡㔵昳㈳㤹㙡㝥搸㔴戸㙥ㄲ挸㌳戱㔲昳㘸㝢捤〵㤶搴㜱㈸捡搳戲㔲昳㔸㕤㜳㘷昰扡㘶㥥㘵昵㡤户㙡づ〶搵扤㡥㥡㈷戲㘶㥥戴昴慡昹慥㑣㌵晦挱㔴戸敥摦搷ㅤ㤱愴收㘹昶㥡攵っ愷ぢ攷ㅥ戰㤵㥡㘷攸㥡㜹敡㔱搷摣ぢ慦㝣㌳㔳㌵ㄷ慢㕢ㅣ㌵ㅦ挷㥡晢挱挶慢收㑤㤹㙡扥挱㔴戸㙥慤挷昳㠵㔲昳㈹昶㥡〷㔸㔲〷捥㍣㜹㈸㌵捦搲㌵ㄷ㠳搷㌵昳㕣愰㉦㙡搵ㅣ慡㔴搷㌹㙡㡥戳㘶㥥㕡昳慡㜹㜵愶㥡慦㌶ㄵ慥扢摥つ㐶㈴愹昹㔴㝢捤㜲ㅥ捥㠵昳㄰搸㑡捤㌵扡㘶㥥㈰搳㌵昳昴㥡慦㉥㔵㜳㠵扡捣㔱昳㍣搶㍣ㄶ㌶㕥㌵慦捣㔴昳㐵愶㈲晤㠶㜴㠱昱㔶ㅤぢㄱ搷㌸㡤㘴ㄱ㠸㍦㥦㘷戴㍣㑦捤挸ㅤ㘲〶改㕢㘹㘰昵㔶愲㔱〴㠵搸挲晣㈴㑦㕡㜵㐸㜲㔱㔷㐲敥攷㈱㜷㈱慢ㄹ挱ㄵ㘷ㅤ㜱㔷㡤㠶戹㠹㠶㠹戸㐹っ敥愵㌱扤扡搶㕣扢㠴㥢挷昰敥〶搶㝤ㅢっ攱戸㕡搰㤷㥣摣㠰ㅢ㌹戴㑦㡥㙢挴慤㘸攲〵戵㔳㈲㑤㑤㠹㠶扡摦挲慡㐷㑣㤱攱て㤷攱㑦摦㙣挳㜳攵ㅡ㤷愴愵摦攷挱㜶扦㥤ㄶ㍣慣晢㉤攵昲㘶ㅣ扦㙥捤愳㉣挲捤㔵㉢搰㘷戹扡戳㈳戴㡦㥣〹挳つ㍥㜰㕢㘰㜶㔴㐹扤戸搵㥣戱㠴㕤㙥㐶㜱㐲㜲昲愶愰搵搹㑥摥昱㔰愳㝤㙤㔵愴愱㈱戲戸愰戶慡㈶㔱㌷扢㘹㑥㐱搵㐲㥣慤挴㡤㝤㄰慣愰愰挰㔸㡡晦㤹㠱捦〰捦㤵挹摥㝤ㄶ㔳㉤㈳㔹づ攲㔷挷㐱挱㍤换㉣昷㑣捦㜲捦ㄵ搳㔴戹攷搱扤ㄹ㘱㜵戹敡㈴昸戳㘴攳㝣㈸㔲㈹㜹慡㑢㔲㕥㐰昳摦㤱㕣〸攲㔷㍣慦㘵㑢搹攴㤹㜲㤵㤸愶㔲㕥㑣㜷㕢捡㌹㔶捡㑢愱㐸愵攴㤹㉡㐹㜹ㄹ捤㉦㈷戹〲挴慦收㌹㔳捥昵㑣㜹㤵㤸愶㔲㕥㑤㜷㕢㑡㥥慡㤲慤㕣〳㐵㉡攵改㔶捡㙢㘸㝥㉤挹㕡㄰扦㕡攲㑣ㄹ昵㑣戹㕥㑣㔳㈹㌷搰摤㤶㤲㘷㥡㈴攵㐶㈸㔲㈹㜹㥥㐸戶昲〶㥡㙦㈲戹ㄱ挴慦㉥㜰愶㍣摥㌳攵捤㘲㥡㑡㜹ぢ摤㙤㈹㔷㕡㈹㙦㠳㈲㤵㤲愷㜹㈴攵敤㌴扦㠳攴㑥㄰扦攲㌹ㅤ㕢㉦愷㜸愶晣愳㤸愶㔲摥㑤㜷㕢捡搵㔶捡㝢愰㐸愵攴㔹ㅡ㐹㜹㉦捤敦㈳戹ㅦ挴慦㜸㑡挶㤶㜲㡣㘷捡㠷挴㌴㤵昲㘱扡摢㔲昲㌴㡤〰晢㈸ㄴ愹㤴㍣挹㈲㈹ㅦ愳昹攳攲〳攲㔷户㍢㔳ㅥ攱㤹昲㑦㘲㥡㑡昹愴戸攷㤸㜹㜱〲摣㑡戹ㄵ㡡㔴㑡㥥㈳㤱㤴㝦愶昹搳㈴捦㠰昸搵〳捥㤴愵㥥㈹户㠹㘹㉡攵昳㜴户㙤攵㈳㔶捡扦㐰㤱㑡挹㔳ㅣ㤲昲㐵㥡扦㐴昲㌲㠸㕦昱㝣㠶つ搸㐳㍣㔳扥㈶愶愹㤴慦搳摤㤶昲㘹㉢攵㥢㔰愴㔲昲っ㠵愴㝣㡢收㙦㤳㙣〷昱慢ㄷ㥤㈹晢㜸愶㝣㔷㑣㔳㈹摦愳扢㉤㈵㑦㔱㐸㉦㍦㠰㈲㤵㤲㈷ㄸ㈴攵㠷㌴晦ㅢ挹㐷㈰㝥昵㡥㌳㘵て捦㤴㥦㡡㘹㉡攵㘷㜴户愵攴ㄹ〶㐹昹㌹ㄴ愹㤴㍣㍦㈰㈹㜷搰㝣㈷挹ㄷ㈰㝥昵㤹㌳攵ㅥ㥥㈹扦ㄲ搳㔴捡慦改㙥㑢戹搳㑡昹㉦㈸㔲㈹㌹扣㤷㤴摦搰晣摦㈴摦㠲昸ㄵ挷昲戶㕥ㄶ㜸愶晣㕥㑣㔳㈹㝦愰扢㉤攵㉥㉢攵㡦㔰愴㔲㜲㜴㉥㈹㝦愲昹捦㈴扦㠰攰㍥㈵愰戶㤴扦㝣攷昵挵㤷㕢㐰搳㔴捡㜶㘰敤㈹昳㄰㐳㠰捤㠷㈲㤵搲て愹愴昴搱扣㍤㐹〱㠸㕦㜵㜴愶晣搶㌳㘵〷㌱㑤愵散㐸㜷摢㔶〶慣㤴㥤愱㐸愵散㙡愵㉣愴㜹㠰㘴て㄰扦攲㐸搸戶㤵㕦㜸愶摣㕢㑣㔳㈹扢搰摤㤶戲愷㤵戲ㅢㄴ愹㤴ㅣ摢捡㔶㜶愷昹㍥㈴㍤㐰晣慡慦㌳攵㐷㥥㈹昷ㄳ搳㔴捡㕥㜴户愵㍣挸㑡㔹〴㐵㉡攵㈰㉢㘵㙦㥡ㅦ㐰搲〷挴慦㡡㥤㈹户㝢愶散㈷愶愹㤴晤改㙥㑢挹戱愹昴昲㘰㈸㔲㈹〷㕢㈹〷搰㝣㈰挹㈱㈰㝥㌵挴㤹昲㘵捦㤴㠷㠹㘹㉡㘵㌱摤㙤㈹㡦戲㔲㠶愰㐸愵攴挰㔰㠰㉤愱㜹㤸愴ㄴ挴慦挶㍡㔳㍥攳㤹戲㐲㑣㔳㈹㉢改㙥㑢㌹搱㑡㜹㌸ㄴ愹㤴ㅣ搷㐹捡㈱㌴ㅦ㑡㜲〴㠸㕦㜱㄰㘷摢㝤㥡㍤㔳づㄳ搳㔴捡攱㜴户愵攴挰㑥㠰ㅤ〹㐵㉡攵㈹㔶捡㔱㌴ㅦ㑤㌲〶挴慦㘶㌹㔳摥敦㤹㜲扣㤸愶㔲㑥愰扢㉤㘵摣㑡㜹㌴ㄴ愹㤴ㅣ㔵挹㔶㑥愲昹㘴㤲㈹㈰㝥㔵攳㑣㜹愷㘷捡改㘲㥡㑡㌹㠳敥戶㤴昳慣㤴㌳愱戰㔲收㉦㠴昴㜰慦慢攰㝡㄰㘴晢㤹㠵㠱昸㈵㄰摣敤㌲ㄱ挷㌸㘶ㅥ慥愶㉦ㅥ㔵搷搴戰㤸㠱摡攱晥㜳昹㜲慤㍣㉦㜷昰慦㡢挵搱搰㝥〸挵㘷晥㉤搸扣晦㐷ㅣづ㔰㕢慥愱㌳攲㄰㍣ぢ㜲㝤㡡㠳㍦㙥戰扡ㄹㄹ㤸㘵愸㈸㤴攲㠰㔰ㄴ晦㘳㉡㡥㠴挲㌸〱㐰攵㜳㘴搱敡㈱づ㔳晦捡㕦㐷㌹ㄱ挹搴ㄲㄶ挷搴㈷㤱挳ぢ㍥ぢ㤷㥡搲〲づ㔳搴㔹㔶慤㌷㤸戵㕡㕢户捣㔲㙣㑣摢㍡づ㑣㘴敢慥户㙦摤㉣愶㌸ㄷ㉡㙥愱ㄱ㈱挷㜱㠸愴㡦摡搳㜳㄰㐲愹㑥㝦〱㌸〹㜶㕤㕡㝡づ㐸㐴戱㌶㉤㍤〷㈹愲戸搶㥥㍥挹ㄴㅣ㤴㐸晡搹攴㌸㈶㤱昴㜳散改㉦㌵愵㍡㍤〷㈲ㄲ散敡戴昴ㅣ㥣㠸攲慡戴昴ㅣ戰㠸攲昷昶昴㌵㑣㜱ㄵ㔴㤲扥㤶ㅣ挷㈷㤲扥捥㥥㥥㠳㤳㤶慤扦挶ち㜶㔹㕡晡㙢㉤挵愵㘹改搷㕡㡡㑢散改ㅢ㤸㘲㍤㔴㤲扥㤱摣〶㜰㤲扥挹㥥㥥〳㤵㤶昴ㅣ愰挸戶㕣㤴㤶㝥㤳愵戸㌰㉤㍤〷㌲攲昱㍢㝢晡㐵㑣㜱㌳㔴㤲㝥㌱㌹㡥㕢㈴晤改昶昴ㅣ戴戴愴扦摤ち㜶㕥㕡㝡づ㘰㈴换戹㘹改㌹愸ㄱ挵㌹昶昴㑢㤹㠲㠳ㄸ㐹㝦ㄶ㌹㡥㘱㈴晤㌲㝢㝡づ㘰㕡搲㜳攰㈲挱捥㑡㑢㝦㥦愵㔸㥡㤶㥥〳ㅣ昱㌸搳㥥晥㕣愶㜸〸㉡㐹㝦ㅥ戹㠷挱㐹晡ㄵ昶昴ㅣ捣戴愴㝦捣ち戶㌸㉤晤攳㤶㘲㔱㕡晡㘶㑢㜱㥡㍤晤㠵㑣挱挱㡤愴扦㠸摣㤳攰㈴晤㑡㝢㝡づ㙣㕡搲㜳㐰㈳摢搲㤸㤶晥㘹㑢搱㤰㤶㥥〳ㅦ昱㤸㙦㑦㝦㈹㔳㙣㠳㑡搲㕦㐶㡥攳ㅣ㐹㝦戹㍤㍤〷㌹㉤改㕦戴㠲搵愶愵攷㠰㐷戲搴愴愵攷㈰㐸ㄴ㜳敤改慦㘲ちづ㝡㈴晤搵攴㕥〷㈷改㔷摢搳㜳挰搳㤲㥥〳ㅤ〹㌶㍢㉤晤摢㤶㈲㤹㤶㝥扢愵㐸搸搳慦㘵㡡㜷愱㤲昴搷㤱㝢て㥣愴㕦㘷㑦捦挱㑦㑢㝡づ㝡㈴㝤㈴㉤㍤〷㐲愲㤸㤵㤶晥㈳㑢㔱㘵㑦扦㤱㈹㌸ㄸ㤲昴㌷㤰晢っ㥣愴摦㘴㑦捦㠱㔰㑢㝡づ㠰㈴换㠹㘹改㜷㕡㡡ㄳ搲搲㜳愰㈴ㅥ挷摢搳摦捣ㄴ㕦㐱㈵改㙦㈱挷㜱㤱愴扦搵㥥㥥㠳愲㤶昴ㅣっ㐹戰㘳搲搲㜳㠰㈴㡡ㄹ㘹改扦戵ㄴ搳敤改敦㘴ちづ㤲㈴晤ㅦ挸晤〰㑥搲摦㘵㑦晦愳㈹搵㥦昹ㅣㄸ㐹㤶挹㘹改㝦戶ㄴ㤳搲搲晦㘲㈹㡥戶愷扦㠷㈹㜲㐱㈴晤扤攴㌸㕥㤲昴昷㤹㉦挸ㄴ㜲戰搴戲昵㍥㜰㤲㝥㕣㕡㝡づ㥣㐴㌱㌶㉤㍤〷㔳愲ㄸ㘳㑦晦㄰愳㜲昰㈴改ㅦ㈶挷戱㤳愴㝦挴㝣㈱改㌹㜰㙡㐹捦〱㤳〴ㅢ㤱㤶㍥㘰㈹㠶愷愵攷挰㑡㍣㠶搹搳㌷㌳敡摥㈰㤲晥〹㜲ㅣ㐷㐹晡㉤收ぢ㐹捦㐱㔴㑢㝡づ㥥㈴搸搰戴昴ㅣ㔰㠹㘲㐸㕡㝡づ戲㐴㜱戸㍤晤㔶㐶攵愰㑡搲晦㤹ㅣ挷㔴㤲晥㘹昳㠵愴攷㠰慡㈵㍤〷㔲ㄲ慣㍣㉤晤〱㤶愲㉣㉤㍤〷㕣攲㔱㙡㑦扦㡤㔱晢㠱㐸晡攷挹昵㈷㐱扢㡤ㄷ捣ㄷ㤲㥥㠳慢㤶昴ㅣ㔴㐹戰㘰㕡㝡づ戴㐴㔱㥣㤶晥㄰㑢㜱㤸㍤晤换㡣捡挱㤶愴㝦㠵㕣㌱〹搳扦㙡扥㤰昴ㅣ㘸戵愴攷〰㑢戲っ㑣㑢ㅦ戶ㄴ〳搲搲㜳㈰㈶ㅥ〷摢搳扦挹愸ㄵ㈰㤲晥㉤㜲ㅣ㜷㐹晡户捤ㄷ㤲㥥㠳慥㤶昴ㅣ㙣㐹戰〳搳搲㜳〰㈶㡡扥㘹改㌹㈸ㄳ㐵ㅦ㝢晡㜷ㄹ㤵㠳㌰㐹晦ㅥ戹攱㈴摣晡昷捤ㄷ㤲㥥〳戰㤶昴ㅣ㜸㐹戰晤搳搲㡦戶ㄴ扤搲搲㡦戱ㄴ晢搹搳㝦挴愸ㅣ㤰㐹晡㡦挹㜱㍣㈶改㍦㌱㕦㐸㝡づ挶㕡搲㑦〲㈷改昷㐹㑢捦㠱㤹㈸扡愷愵㥦㘲㈹扡搹搳㝦捥愸ㅣ㥣㐹晡ㅤ攴㘶㤰㜰敢㜷㥡㉦㈴㍤〷㘶愹昴㠵㈷㠰攳敦㑣攴㉥㔲戱㔹昱㔹戳㜶ㄵ收ㄵ昵挸㍢敥愸㡥㙢摥㝦昶挳换㕦㍤㘹攸愷㍦慥㕤晢敡㐷㤷㙦晢昱㤱攸搰㍦㙦摣昸攴昸昵摢㍥摣㌳戹㈱昷扥㕤ㄳ㌷㉣〹捥㕤㌲㍦㜹捣㠰㌱㑢㡥㍦㜵㙡㜰捡ㅥ〳摢戵㙢摦扥晦㕥㑦㜷㍦㈸戰㙣晥〳敡㠹户扡搵㈹ㄹ㜱戰〸挷愵㐶㡥㍣㘴っ晡㈵㕥㜴㙡㔷㌸慢慤换㤰㤱㠷慢㡣愸㔵挶㔷扡㡣㘴㕢㤷㌱ㅢ〹愴㈵づ㌴㌸ㄲㄱ㌴晥愹换愸㘹敢㌲㘴㈴攲㐲愳捥㉡攳ㅢ㕤㐶㐳㕢㤷㈱㈳ㄲ㔷ㄹ㑤㔶ㄹ摦敡㌲ㄶ戵㜵ㄹ㌲㌲㜱㤵㜱扡㔵挶㉥㕤挶搲戶㉥㐳㐶㈸慥㌲㤶㔹㘵晣愰换攰戰愲㑤摦戰㌲㔲㜱㤵戱挲㉡攳㐷㕤挶㠵㙤㕤挶㐵㐸攰㝥愷慣戴捡昸㔹㤷㜱㘹㕢㤷㈱㈳ㄷㄷㅡ㤷㕢㘵攴ㄸ昲昱挵攱㐶㥢㌶㐵㐶㌰慥㌲㔶㕢㘵攴敡㌲搶戶㜵ㄹ㌲㤲㜱㤵戱捥㉡㈳㑦㤷戱戱慤换㤰ㄱ㡤慢っ㡥㙣攴㔳搴愷换攰㌰愴㑤㥢㈲㈳ㅢ㔷ㄹ户㕡㘵ㄴ攸㌲敥㙣敢㌲㘴㠴攳㉡攳㉥慢っ扦㉥攳㥥戶㉥㐳㐶㍡慥㌲㌸攲㤱愶㜴搴㘵㍣搴搶㘵挸㠸挷㔵挶㈳㔶ㄹ㥤㜵ㄹ捤㙤㕤㠶㡣㝣㕣㘵㙣戱捡〸攸㌲戶戶㜵ㄹ㌲〲㜲㤵挱㤱㤰㌴㘵㑦㕤挶戶戶㉥㐳㐶㐲慥㌲㕥戰捡搸㕢㤷昱㜲㕢㤷㈱㈳㈲㔷ㄹ慦㕡㘵㜴搵㘵扣搹搶㘵挸挸挸㔵挶摢㔶ㄹ摤㜵ㄹㅣ捥戴改挷㤷㡣㤰㕣㘵㜰愴㈴晢㐶て㕤〶㠷㌵㙤㕡㠶㡣㤴㕣㘵㜰挴㈴㘵昴搴㘵㜰㜸搳愶㘵挸㠸挹㔵〶㐷㑥㔲㐶㉦㈹㐳㜱戸㈲㠳戲て扥搵搷㜶㠶挳愵㐰攱㜴㤷愵㜸㍦㑤挱㐳㝡昱㜸㉦㑤挱㠳㙣㔱扣㥢愶攰㘱慦㈸晥㥡愶攰㠱愸㈸摥㐹㔳昰搰㔰ㄴ摢搳ㄴ㍣㔸ㄳ挵摢㘹ちㅥ㍥㠹攲慤㌴〵て㘸㐴昱㘶㥡㠲㠷ㄸ愲㜸㈳㑤挱㉦㝤㔱扣㥥愶攰搷戰㈸㕥㑢㔳昰㡢㔱ㄴ慦愶㈹昸㔵㈵㡡㔷搲ㄴ晣昲㄰挵换㘹ち㝥㥣㡢攲愵㌴〵㍦㘰㐵昱㘲㥡㠲ㅦ㜹愲昸㑢㥡㠲ㅦ㐲愲㜸㈱㑤挱㡦〵㔱㍣㥦愶攰ㅢ㔵ㄴ摢搲ㄴ㝣敢㠸攲戹㌴〵㜷㘶㔱㍣㥢愶攰敥㈵㡡㘷㥣㡡づ晦ぢ㥡攸ㄹ㙡</t>
  </si>
  <si>
    <t>㜸〱捤㝤〷㝣ㄴ㘵晡㝦摥㤰㉣㤹愵㘴ㄱㄱㄵ挴㈰㠸〵挵㙣㐹戲㡢㜲〸愱㉡㍤㘰昷攲㘶㜷ㄶ㈲㐹ㄶ㔳㈸㘲〱㔴昰散㕤㔱ㄱ慣㘷㙦搸㙢挴慥㘰昷搴㐳捦㜲戶戳㝢敡搹㑥晤㝦扦捦捣㙣㘶㜶㘶㤷晣晣㕦㍥ㅦ挳敥挳㍣晤㤹敦㌳㍢㍢敦捣㍢㍢〵慡愰愰攰㌷晣昱㝦晥ㄵ㜱㘱㘰捤㤲㤶㔶扤㜱㐴㜵扡愱㐱㑦戴搶愷㥢㕡㐶㡣㘹㙥㡥㉦㤹㔲摦搲摡つ〶扥摡㝡攸㕢㡡㙢㕢敡㡦搶㑢㙡ㄷ敡捤㉤㌰㉡㉥㈸㈸㈹搱ち愱摦捥㝣〷㉣㐶愳㤷㔶㐴〲慢〲捤㐷搲㥤愴㠴㐴㈳昱㤳昴㈰改㐹搲㡢愴㌷㐹㈹㐹㠰愴て挹㔶㈴㝤㐹戶㈶改㐷戲つ㐹㝦㤲㙤㐹㤸㕦摢㥥㘴〰㐸捦㠱㈰戳慢挷㑥慦㍢ㄲ㙢㔳搳㥡㙥搶昷㈸㍢挰愸㜹㔴㌰㌸㈲㌸愲愲扣㉡㌴愲㝣㡦戲敡戶㠶搶戶㘶㝤㔴㤳摥搶摡ㅣ㙦搸愳㙣㐶㕢㕤㐳㝤㘲㝦㝤挹散昴㝣扤㘹㤴㕥㔷ㅥ慥㡢㐷愲挱㐸㐵㐵㉡ㄶ㡢昶摣〱㤱愷㔵㡦㥤搱慣愷㕡晥㔷㌱〷㌱收昴敡戱㈳愶改慤晦慢㤸㍢㈲㈶㐲㡥㑢㌷挶敢㥢晥㐷㐱㡢搹搳昰㌸㍤㔱捦收敢㝡㜳㝤搳摣ㄱ㈸摢〱㌴戸慡ㄱㄳ㠰㜸㈲摥搲㕡慤㌷㌴捣搲㔳散㝢捦㐶㘲愶㌷敢㑤〹扤愵㜷攳昸挵〹扤挱㔴户㤴㌴ㅥ㄰㙦㥥ㄶ㙦搴㡢戸㔰摡㘸昴㙤㜲㔲㙦㙡慤㙦㕤搲慢㜱㑥㡢㍥㉢摥㌴㔷愷㐹㜱攳挴戶晡㘴㔱㤱㉡㉡㉡攸戶㡢㔷㌱搲㥢ㄱㄳ㥡ㄳ搵昳攲捤慤挲戱㙢㐱㉦㕢摢ㄶ㈲㠵㍢捡攲㔶㔴㤶攵挵㌶搵搴㌷敥慦㌷㌷改つ㑣挲收つ捦㌲ㄲ㑣っ攸㌳攰㔸㙢挳挶愸ㅥ收攷㡤慢挲㉣㕡ㄹ挹㘰㄰摦㑥㈰㐵愳挶㐴㐲摡㄰捡㠶㠲愸愲捤昸挰摡㝤昸愱㈹慣㡤ㄷ搶搶ㄵ搶㈶ち㙢㤳㠵戵㝡㘱㙤慡戰㜶㙥㘱敤扣挲摡晡挲摡㈳ぢ㙢攷挳挶晡㉢改摥扤搰晣晢敦㜶㈷㕦㝥挵㤰㠱ㄳ㔷扦㜵昱㠶㈱㠳㘲㐷㉡㝥㐶攵挳㍡っぢ摡㉥㈰扥㕤㐹㐶㡤〹㡥㡣㡤搴㜶愳㜴㜷㄰愵㕥㐵ㄵ慣攴扡愷㝡〶㕥戸昲攷㘹愷㡣晢㙥搸㥥㡢㡥晦㔶昱ㄳ㉥㈱昶愰昱㥥㈰扥ㄱ㈴っ㔱㌱㔲摢㡢搲㜲㄰愵㥥㌷㐳㍣戲昷㤸摥ㄳづ晦㜲散㤵㈷〴敥㥢ㅤ㘹㑢㈹敥ㅦ㈴㐴㠸挶㘱㄰㕦〴〴㐸㠴愲㕡〵㘵㤵㈰㑡㍤㙤〶㈸摥昸挹摦㉡㔷㙥㥡戸昶敥〷愷ㅥ戴㜳㥦㐱㡡摢㤸〴㠸搲㌸〶攲ㅢ㐹挲ㅡ慡㐶㙡㝢㔳扡て㠸㔲㡦㥡㈱捥㤹ㄳ㝢㘸攸㉢㈷㑥扥㜳攱挴昳摡愶捣敤慤戸㘷㤲㄰㝦愲昱㘸㄰摦扥㈰愸㈱ㅣ搲挶㔰㌶ㄶ㐴愹〷捤〰ㅢ㘷て搴て摡㜶昰攴晢摥㍤晦搴㌷㥥扤攲〳挵扤㥡〴ㄸ㐷攳昱㈰扥〹㈴慣㈱㍣㔲㥢㐸改㈴㄰愵敥㌶㐳㝣㍣㐱ぢ㙥昵昰㍤攳敦㘸扢㜹扦ㅢ㔶慥戸㐷㜱㥦㈸㈱昶愳昱晥㈰扥㈹㈰挴愱㑡㥢㑡搹㌴㄰愵㙥㌳〳慣昸㜵挰摦晦㜶捣㠷晢㥥㌷敤敤つ㈵ㅢ换搷㈹㙥ㅡㄲ㘰〶㡤㘷㠲昸㘶㠱㜰㈵㈲㕡つ㘵戳㐱㤴扡挱っ㜰攳扥㜷㙣㝥㝦愶㕥㝤搳晡敦㜶ㅥ㍤㝢户㝤ㄵ昷挵ㄲ攰〰ㅡㅦ〸攲㍢㠸㠴㉢ㄱㅤ愹ㅤ㑣改㈱㈰㑡㕤㙤㠶戸敢散㥢㑢㕥扣攱㠲昱㤷㕦扢攴晡昵摦㙦摥㐹㜱㑦㉥㈱づ愳昱攱㈰扥㍦㠳戰㠶㜲慤㤶戲㈳㐰㤴㕡㙢〶搸昰㜰搱㈷㡤ぢ搴挴㝢愶敥㤲摡晡摡慦㕥㔰晣ㄶ㤰〰㜵㌴㑥㠰昸㤲㈰っ㔰愵改㤴愵㐰㤴㕡㙤〶㔸㜷攳捡㡦㈷晣㝢搲昴扦㑥㜸敡愲㍢收㑥㉥㔴晣〶㤱〰昳㘸㕣て攲㍢㤲㠴㉢ㄱㅡ愹昱戳愱㌵㠰㈸㜵慥ㄹ攲㕦愷㍦昱捥攳戵㉦㑤㍤攱㥢摦愶㍤昵挰㈳〳ㄴ扦㝦㈴㐴ㄳ㡤搳㈰扥〵㈴っㄱㄹ愹ㅤ㐵㘹㌳㠸㔲愷㥢㈱㜶㔹昳晤散挳扥ㅥ戰晦㥤㈷㡥㍦㘳挰㔵㘷㉢挵㙦㉦〹搱㑡攳㌶㄰摦㐲㄰慥㐶㑣㕢㐴搹㘲㄰愵㔶㤹〱晥㌱戶攷户㤷愵摢㈶㥣昱收㘹扢捦晢攷㜷て㉡㝥昳㐹㠰愳㘹扣ㄴ挴㜷っ〸〳〴戵㘳㈹㍢づ㐴愹攵㘶㠰㝥换敢ㅡ㠶㜶㥦㍢㜵挵ㄳ搳ㅥㅥ昹挴㔹攷㉡㝥㙢㑡㠰㘵㌴㕥づ攲㕢〱㠲〰㤱愰㜶〲㘵㈷㠲㈸戵搴っ昰敢㘵晢慣㍡㝥㤳㝦摦ㄳ㉦㥦扢扣摢搶慦ㄷ㉢㝥攳㑡㠰㤵㌴㕥〵攲㍢ㄹ㠴ㄵ㐴戵扦㔰㜶ち㠸㔲㙤㘶㠰㘱摢㕦昲攸㈳㥦つ摡晦愶㥤㙡㔶扥ㅣ戹㘸㡣攲户戵〴㌸㡤挶愷㠳昸捥㈰㈱㡣㤵㈳戵㌳㈹㍤ぢ㐴愹戴ㄹ攲戳挷慥扢㜵晦㘷收㡥㕦㜳攱晡㈱㠱㌳㘶㌷㉡㝥搷㑢㠸㜳㘸㝣㉥㠸敦㍣㄰搶㔰愹㥤㑦搹〵㈰㑡搵㥢〱㍥慦晢攱㠰晦㝥昳昲攴ぢ晥摥㘷摤慡㝢㥡ちㄵ㡦ㄳ㈴挰㐵㌴㕥つ攲扢ㄸ㠴〱挲摡㈵㤴㕤ち愲㔴挲っ愰づ搸㘳昸戹敤ㅦ㑤㔸㌳昰㡣愵㉤晦㔹扡愷摡ㄶ㙡〹㜰ㄹ㡤搷㠲昸搶㠱㌰㐰㠵㜶㌹㘵㔷㠰㈸㜵戸ㄹ攰搳㙥摦摤㍥散戶攸搸昳㔷㉣晢㘹摦昵挳敥㔴㍣㍥㤱〰㔷搱昸㙡㄰摦㌵㈰〸㄰㡡㘹㝦愵散㕡㄰愵づ㌴〳晣搸㜴捣㠴㝦摥戲㘹搲㜹㝤㥥扢攷收㜷㤷〶搵昶㔰㑢㠰敢㘹㝣〳㠸敦㐶㄰〴㠸㤴㙢㌷㔱㜶㌳㠸㔲㌳捤〰ぢㅦ㥡㔳㜳收㤵㠵搳慦戸敢愳慤㕡搶㕥㍥㑣昱戸㐸〲摣㑡攳摢㐰㝣户㠳戰㠲㑡㙤㍤㘵㜷㠰㈸戵扦ㄹ攰户ㅥ㈳㉥㐹㝥昳挱昸换昷摡㌶扤敤收扦愴㝡摥〵昵㑣昳㝢㙢㕣㜳㝣ㄱ扥晣㍢㡥㉢㜰㌰挵㝦㕢㍥愰挲昱㔴慡㈲㔵㤵ち〶㤳ㄵ攵昱㜰扣戸っ㘱㍢晢㌵捥㡤戱㘷敡挰晡愶㘴㝡㤱㝣慦昷㑣㑤愸㙦㘸搵㥢㠵㈹㑤攱㍦攳搸㐴昸㕥愹昱㡢㜱㔰㤷㌰づ〱戶㑥㔵敢捤慤㌸ㄸ㙡㕤搲㜱㕣㌰㜰㙣扣㐵敦㘰㠷㥢戱挷愶摢㥡㤲㉤〳扣㤵㌵慤昱㔶㝤晢㙣㕤㐷㄰㤷㕢つづ㤴昴ㄶ㈹㘹㔰戶摢〱昱㠶㌶㝤捣攲㝡㐳扤㐳㤶ㅡ㠷㑣改扡摣摡〹捤晡㔱ㄹ慤慢愲㌱㌸㡥㕦㈸戱㕤㙢㘹愸㡣扡捡慡攷愵㕢昴㈶㈹㙦㜸攳㡣晡挴㝣扤戹㐶攷㈸㐰㑦捡慡昶愳捡㍣㙥ㅢ㍥扤〹㉢㡡㈳戱攴㑥㜶㈹㠱搶㥢㤲㝡ㄲ昵㉥〰捡㑢㘶挷敢ㅡ昴㙤ㅣ㈶㐶㑥㈸戶㜳㠸㈷愴ㄳ㙤㉤搵改愶搶收㜴㠳㔳㌳㈶戹㌰㡥㘳挵攴搴㜴㔲㉦㤲扦〲㠳慡㠲㙥摤㤴㉡搸搵敢愰㡢戱㕢㜸㔸㘶摢㐸㜸昰㤷摦搸戶ㄱ搱搸昳㜰㉥ㄳㄹぢ戶㡤㡣昶扢攵慤挴扥ㄱ搲扡㍣慦戵挷㐶㑡愷㙤㥤ㅦ扣ㄱ戳搰ㅦ昴愱㐱攷愷戲㜰㘸敥㤰ㅤ摢攵ㄶ㉡戵㜵㠵㠳㍥㕡攷〱㑤挲㘶戶扤慥㌵㉥㉣散㙢慥晤昸㠵ㄸㄱ㑣㡡㌷㈵ㅢ昴收扣㐳㔶挵㡡戴扢㐹敥㈱戹㤷攴㍥㤲晢㐱㡡挷㘱ㅦ㤷ㄳ搱㈲㔸愸挵㙡㐹昱愲晡㘴敢㍣摦㍣扤㝥敥扣㔶挸㌰搴㉤㈹㈱摣慥㍦敤㐱㠸戴㠷㐸ㅥ〶昱晢ぢ㝣敤昸扦挰攷搷ㅥ挱㝦攰㡢〷攳晦晦晢〰愴㄰㕥㥡㡣㜷㌰㈰㙤㈹㙥挴戰慡愵㕢㌷慦㌵㥦ㄴ㙦㤹搷捡て㕤㝥㈵攳㙤㈰㜹ㄴ愴攷㘳㈰搳㈶改つ昸挸晥慦挶戲挵㐳㄰㜳㡢㘳㈶ㅥ搶㙣搳㔸戳愴㈹㌱慦㌹摤㠴㌳ち攳攲慤昱㌱〹っっ㕢㔴摣搷㌸㈵㕤摤搶敡㙢㥣㔴㡦晦㝡㌶捥搲ㄷ攸昱搶㙡散㤲㕢㝢㌵㑥挱愰㔲昶㤹㤳㤳㡢㡢ㅢ㡤昱攰㌸扤㈵愱㜱攰㌸ㄹ扢愰挵㍥㉣㘱㥦摡戳㤱㍢ㄵ㝤㜱㉢㐳㜷㙦㥣ㄱ挷挰戳㔵㠳搱㜰昱㌲㤶攸搹㑢㘴㤶户摦攴㄰㈱㈰㡢戶㈸㍤㐴㘰㐴㉡攰㔶㠲㙦㑢㝣愷ㄶ㤹㌴晢搳㌲愷戵扥愱㘵㠴〹敦㠸㜱㘹㥣㔸搰攵㥣ち㘱昷昹戰㌱昹昲㌶㉢晢㐳捤㤱攷昴㐴㥤ㄱㄶ愵㑣㙣㑥户㉤ㄸ㠴㔸晦慢㌸㡣㔵愰㍤づ戲昶敢敢昷摥㜹捤㉤扦㤹晦ㅦ㡦㡦㡢晣㘹㍢搱愲ㅤ㠴㉣晥㤳㍦敤㈹晣攷捦愷㉢ㅥちぢ捦扤㙡㡥㐱㜲㌱散㝢㌶㘲㙤㘷㌷敢㌲敡㉦ㄱ㘶挹〲扤㔷攳㠱改收昹㜵改昴㝣㌶扦户㜰㉤昳㜴扤㤵㐳改ㅥ收㤹〳㉥㉢愵扡㜵㜳㡣㤹㙤㘳敥ㅤㄱ摦户ㄱ愴搷㤸㠶㠶㌲㉢㘲㡢㙦ㄳ㐴摤昰敤攱㝢づぢ戱㔰㘵㜹㈴ㄴ慢慤㙥㐸㈷收捦㑢户戵攸戵戳挶㑣つ搷㑥㐹㉦搲㥢㙢㈷㌷愵敡ㅢㅡ昰㕦扡㜹㙥扣愹㍥㔱㍢㈹㝥㜴敤㤱㠹ㄱ㡢ㅢ㕡ㅡ㔵㄰昰㜰愴扣晦昰搷捥扥昴搵挸搸㜵㌷敤㌷㘹㐸捦愲扤㔵戹愹㜰㡤挲㠷㈱㘱ㄹ摥摡㡢㈴㉦㤱扣㑣昲ち挹慢㈰㙡㜷戸㜲挷㠵㘵攷㥦昶ㅡ㜸敤㜵㤲㌷㐰戰扢㤱ㄶ㘱敦戳搹㘰搵㉥昸㥦㝢㈰敤㑤㤲户㐰ㄴ㠷昵晣慣ㄶ㘸晦〰挹搹昰㕤㘹搱づ㠲挴㤹捣摡扢㄰昸戵㍣㍡戵㍢㉣搸㜴㡤㈰㙢㠴㔵㈳愴㙡㕢㠴昱〴愶扦愹㜰㥤㕢搸〳㙥㘵昴晦㠴攴㔳㤲捦㐸㍥㈷昹〲㐴昵㠱慢㌷㌰㕦搱收㙢㤲㝦㠳搸㠰昹搶㘰搵㥥昸㕦㠰昹㡥㐶晦〱㔱㝢㠱ㄸ挰㝣㡦愵㥣挰㡣愰㐳㍢〸㤲㜷〰昳ㄳ〴㝥㉤㡦㑥㤵挳挲ぢ㤸摦㝥捤〱捣慦愶挲㜵挶㈴㠴㐸㘵㜸㙢摤ㄴ〸㑦攳㙡挵㈴㍥㤲敥㈰敡〷戸㝡〳愳搱挶㑦搲〳挴〶㑣㉦㠳㔵㘱〴ㅥ捣攰扤㘹㔴ち愲㉡挰ㅡ挰〴挰收〴㈶㐲慦㜶㄰〷㌰㝤攱攲搷昲攸㔴㈵㕣扣㠰昹㌰ㄷ㌰ㅦ㤸ち搷㤹愰㈸㈲㤵攱慤つ㐴㔲㙤〷㤲㐱㈴㍢㤲㤴㠱愸户㜳〲戳ㄳ㙤㠶㤰っ〵戱〱㌳捣㘰㔵っ㠱〷㌳昸㉥㌴摡ㄵ㐴敤つ搶〰㘶㌷戰㌹㠱ㄹ㐹慦㜶㄰〷㌰㝢挰挵慦攵搱愹㝤攰攲〵捣愶㕣挰㙣㌴ㄵ慥昳㕢㝦㐲愴㌲扣戵ち㈴搵㉡㐹慡㐸愲㈴㌱㄰昵㐴㑥㘰昶愶捤㍥㈴愳㐰㙣挰㡣㌶㔸㌵ㅡ㠱〷㌳昸扥㌴ㅡ〳愲挶㠰㌵㠰ㄹぢ㌶㈷㌰晢搲慢ㅤ挴〱捣㜸戸昸戵㍣㍡㌵ㄶ㉥㕥挰摣㤱ぢ㤸昵愶挲㜵摥㙥ㅣ㈲㤵攱慤㑤㐳㔲㙤㍡挹っ㤲㤹㈴戳㐰搴㑤㌹㠱㤹㑤㥢㌹㈴〷㠰搸㠰㌹挸㘰搵㜸〴ㅥ捣攰〷搳攸㄰㄰挵ㄳ㠱〶㌰㠷㠲捤〹捣〴㝡戵㠳㌸㠰昹㌳㕣晣㕡ㅥ㥤㥡〴ㄷ㉦㘰㉥挹〵捣挵愶挲㜵㌶㜲㍦㐴㉡挳㕢㥢㡢愴摡㍣㤲㝡㤲㈳㐹收㠳愸昳㜲〲搳㐸㥢㈶㤲㌴㠸つ㤸愳っ㔶敤㡦挰㠳ㄹ扣㤹㐶㉤㈰㙡㉡㔸〳㤸㔶戰㌹㠱㤹㐲慦㜶㄰〷㌰㡢攰攲搷昲攸搴㌴戸㜸〱戳㈲ㄷ㌰换㑤㠵敢㉣敢っ㐴㉡挳㕢㕢㠶愴摡㜲㤲ㄵ㈴㈷㤰㥣〸愲㤶收〴㘶㈵㙤㔶㤱㥣っ㘲〳收ㄴ㠳㔵㌳ㄱ㜸㌰㠳㥦㑡愳搳㐰㔴つ㔸〳㤸搳挱收〴㘶ㄶ扤摡㐱ㅣ挰㥣〵ㄷ扦㤶㐷愷㘶挳挵ぢ㤸晡㕣挰捣㌳ㄵ慥戳挷〷㈰㔲ㄹ摥摡㙡㈴搵㉥㈶戹㠴攴㔲㤲㌵㈰慡㉥㈷㌰㙢㘹戳㡥攴㜲㄰ㅢ㌰㔷ㅡ慣㍡㄰㠱〷㌳昸㔵㌴扡ㅡ㐴ㅤっ搶〰收ㅡ戰㌹㠱㌹㠸㕥敤㈰づ㘰慥㠳㡢㕦换愳㔳㠷挰挵ぢ㤸ㄹ戹㠰㤹㙥㉡㕣攷挴て㐳愴㌲扣戵摢㤱㔴㕢㑦㜲〷挹㥤㈴㜷㠱愸挹㌹㠱戹㠷㌶昷㤲摣〷㘲〳收〱㠳㔵㠷㈳昰㘰〶㝦㤰㐶て㠱愸㕡戰〶㌰て㠳捤〹捣㥦改搵づ攲〰㘶〳㕣晣㕡ㅥ㥤㍡〲㉥㕥挰㔴攵〲愶搲㔴戸捥昵搷㈱㔲ㄹ摥摡戳㐸慡㙤㈴搹㐴昲ㅣ挹昳㈰慡㍣㈷㌰㉦搲收㈵㤲㤷㐱㙣挰扣㙡戰㉡㠱挰㠳ㄹ晣㙦㌴㝡つ㐴改㘰つ㘰㕥〷㥢ㄳ㤸㈴扤摡㐱ㅣ挰㙣㠶㡢㕦换愳㔳㈹戸㜸〱㌳㈸ㄷ㌰㍢㤸ち搷㌵㡣㜹㠸㔴㠶户昶㍥㤲㙡ㅦ㤰㝣㐸昲ㄱ挹挷㈰慡㝦㑥㘰㍥愱捤愷㈴㥦㠱搸㠰昹挲㘰ㄵ㉦㠹っ㘶昰㉦㘹昴ㄵ㠸㥡て搶〰收㙢戰㌹㠱㌹㤲㕥敤㈰づ㘰扥㠵㡢㕦换愳㔳つ㜰昱〲愶㌸ㄷ㌰㐵愶挲㜵㘵愶〹㤱捡昰搶㝥㐱㔲敤㔷㤲摦㐸ちち㐱ㄴ㠸晡昵㤷㕣㐷扥摤㘸㔳㐴㔲っ㘲〳愶扢挱慡㌴〲て㘶昰ㄲㅡ㜱㜲㠳㍡ち慣〱㡣ㅦ㙣㑥㘰ㄶ搰慢ㅤ挴〱㑣㉦挶搵昲攸㔴㌳㕣扣㠰昹っ㉢攱㌹㔶晡搴㔴戸慥㌷戵㈲㔲ㄹ摥摡㌶慣扤㍦挹戶㈴摢㤱㙣て愲㍥挸〹捣㐰摡散㐰㌲〸挴〶㑣㤹挱慡㌶〴ㄶ㘰〶搳㘸㈷㄰戵〸㈲〳㤸㈱㘰㜳〲戳㤰㈵戵㠳㌸㠰ㄹ挶戸㕡ㅥ㥤㕡っㄷ㉦㘰㕥捥〵捣㑢愶挲㜵ㅤ敤㘸㐴㉡挳㕢摢㡢戵㤷㤳〴㐹㐲㈴㘱㄰戵㌱㈷㌰ㄵ戴愹㈴愹〲戱〱ㄳ㌳㔸戵ㄴ㠱〵㤸㤱㌴摡ㅢ㐴ㅤぢ㤱〱捣㍥㘰㜳〲㜳っ㑢㙡〷㜱〰㌳㥡㜱戵㍣㍡㜵ㅣ㕣扣㠰戹㉦ㄷ㌰昷㥡ち搷昵挱㘵㠸㔴㠶户㌶㠹戵㑦㈶搹㡦㘴㝦㤲㈹㈰㙡㝤㑥㘰愶搱㘶㍡挹っ㄰ㅢ㌰戳っ㔶㉤㐷㘰〱愶㠶㐶戳㐱搴〹㄰ㄹ挰捣〱㥢ㄳ㤸ㄵ㉣愹ㅤ挴〱捣㐱㜰昱㙢㜹㜴敡㐴戸㜸〱㜳㜹㉥㘰搶㤹ち搷㜵捦㤵㠸㔴㠶户ㄶ㐷㔲慤㡥㈴㐱㤲㈴搱㐱搴挵㌹㠱㤹㑢㥢㜹㈴昵㈰㌶㘰收ㅢ慣攲㘵㔴〱愶㠱㐶㡤㈰㡡㤷㔲つ㘰㥡挰收〴收㘴㤶搴づ攲〰收㈸挶搵昲攸搴㈹㜰昱〲收攴㕣挰慣㌲ㄵ慥敢戹愷㈱㔲ㄹ摥摡搱慣㝤㈹挹㌱㈴挷㤲ㅣ〷愲㤶攷〴㘶ㄹ㙤㤶㤳慣〰戱〱㜳愲挱慡搳ㄱ㔸㠰㌹㠹㐶㉢㐱搴㤹㄰ㄹ挰慣〲㥢ㄳ㤸㌳㔸㔲㍢㠸〳㤸㔳ㄸ㔷换愳㔳㘷挱挵ぢ㤸㜴㉥㘰㥡㑣㠵敢㉡昵㌹㠸㔴㠶户㜶㉥㙢㍦㡦攴㝣㤲ぢ㐸㉥〴㔱昳㜲〲戳㥡㌶ㄷ㤳㕣〲㘲〳㘶㡤挱慡㜳ㄱ㔸㠰戹㡣㐶㙢㐱搴昹㄰ㄹ挰慣〳㥢ㄳ㤸昳㔸㔲㍢㠸〳㤸㉢ㄹ㔷换愳㔳ㄷ挰挵ぢ㤸〳㜲〱㌳挷㔴戸慥扥㕦㠴㐸㘵㜸㙢㌷戲昶㥢㐸㙥㈶戹㠵攴㔶㄰㌵㍤㈷㌰户搳㘶㍤挹ㅤ㈰㌶㘰敥㌲㔸戵ㅡ㠱〵㤸扢㘹㜴て㠸扡〴㈲〳㤸㝢挱收〴收㘲㤶搴づ攲〰收〱挶搵昲攸搴愵㜰昱〲㘶㔴㉥㘰昶㌱ㄵ慥㔹〵㤷㈱㔲ㄹ摥摡攳慣晤〹㤲㈷㐹㥥㈲㜹ㅡ㐴㔵收〴收㔹摡㙣㈴搹〴㘲〳收㜹㠳㔵㙢ㄱ㔸㠰㜹㠱㐶㉦㠲愸换㈱㌲㠰㜹〹㙣㑥㘰搶戱愴㜶㄰〷㌰慦㌲慥㤶㐷愷慥㠰㡢ㄷ㌰㐳㜳〱㌳挴㔴戸㘶㑢㕣㠵㐸㘵㜸㙢晦㐰㔲敤㙤㤲㜷㐸摥㈵㜹て㐴敤㤰ㄳ㤸昷㘹昳〱挹㠷㈰㌶㘰㍥㌶㔸㜵㌵〲ぢ㌰晦愲搱㈷㈰㡡ㄳ㌰っ㘰㍥〵㥢ㄳ㤸㙢㔸㔲㍢㠸〳㤸㉦ㄸ㔷换愳㔳搷挲挵ぢ㤸ㅥ戹㠰昱㥢ち搷㉣㤰敢ㄱ愹っ㙦敤㝢搶晥〳挹㡦㈴㍦㤱晣っ愲㡡㜲〲昳ぢ㙤㝥㈵昹つ挴〶㡣敡㈶慣扡〱㠱〵㤸㐲〸戴㙥㈰敡㈶㠸っ㘰㡡挰收〴收㐶㤶搴づ攲〰愶㍢㕣晣㕡ㅥ㥤扡ㄹ㉥㕥挰晣晢扦㌹㡥㝣扦㌶ㄵ慥搹㉤户㈲㔲ㄹ摥㕡〰㐹戵㍥㈴㕢㤱昴㈵搹ㅡ㐴㝤ち㔷敦㤳攱摢搰愶㍦挹戶㈰㌶㘰戶㌷㔸㜵ㅢ〲ぢ㌰〳㘸㌴㄰㐴慤㠷㘸〸摥㌸㘴〶㥢ㄳ㤸摢㘹搱づ攲〰愶っ㉥㝥㉤㡦㑥摤〱ㄷ㉦㘰摥挸〵捣敢愶㈲㝢搶㑥昱摤㠸㤴㝤㘵㔲愶愷㘶收㌳搸㘶㑡昴㠶戱㉦㌵愷愹扥戵愵㐷㙡㑣㕢㙢㝡㐲㝤敢戸㤶搶㥥㈹㄰㉣㡡换昶㜲改摦收㌴㍣㜵㐰扤扥㘸㌶慥捤敤攸㔶㘱收㙥㜵㕢㑢㙢㕡㉥扡づ㜲敢挷愵愷愵㕢挷搵户㉣㘸㠸㉦ㄹ敡愱㌶㌴〷捥搳㥢㌰ㄷ愵ㄹ㔳㔲戶㘴㤴㕥戰㐰㑦㝡搴㔸㤳㙥㙢㑥攸㤳挷晤ㄱ㘶戳㈸攳敡㜱〱㉥㔰㉡㔵愰㜶捥㍤㝢挳㠶晢づ攸㑤㈱㉥㙡慡摦㌹ㄹ愲ㅤ晥㤸挸㡢㑤慦〰㌹戱㤹攳慦愰昸ㅥ戰昹㌷て摢摣㤸ㅥ㌰昶愷搰㔲㐳搶换㥣㝣㌵戹愹愵㍥愹晢㑤㙥㙡㝤㔳㙦㜳㜱㝡㕢慢㐳ㄳ㕦摣搷搴攰慡敢昴㈶戴㍤ㄱ㙦㑥晥ㄱ㍡㠲ㄵ挳㥦搱づ攵挳扦摦〷戲ㄱ愶愰攰㉢㥥㡥攰摦㔷挷ぢ搰〵挵昷㠲昱扣〰㥥昹ㄸ㘲挱㌶慤愸ㄴ昶扤〸㜵㐶㕣㐲㙥慡ㅥ㙦㤲づ搴戴㈶挷改ぢ㝢㡢㠵㡥つㅢㄳ攵ㅢ昴扥㑥㔶收㐱㘸愹㌱㜵㉤改㠶戶㔶扤㜷㘶㐹㍥攰㕡㙡㤶摥㄰攷ㄴ戱㥥㤹愵ㄹ㠹㔶㑣愲换挴攳昴慦㍦㑥㜷㠰㐸㤱搹㈱㈵㍤昲攵搹㜰㥤㉢挱捦捥敦散㈸ㅡ㤹㤲扦㉦㐶慢㡢㔷昳敦扡搱〵搶㠲昹㈱扡て攱㍢㍦〷㡣㥦愲扥搶搴㐴㘳捦㈶㍢慤㥥㤶㡣搳慦㝡愵㘴㝦㠷㌹㤶扣㐷愲㤴ㅦ㥢〶摣挰搲㕡㥦㠸㌷㌴㉣改㥤㥡摣㤴㘸㘸㑢敡㔳攲㜵㝡㠳戵慦㑥㌷㌷晥㐱晡㔵挴捤摦攸㔵ㅥ㕣捣㠹㜱㤳㜱㘳㤱㌵攳散㜷敦摥ち戴攱搸戳挹㔷㉤㘲ㄸ晢戶晢㔱挴晦㜹戲㥤ㅦ㑥㕢㜵㑣ㄵ㤵摢㑥戰㑢㜳㠹戸㉦攳㘴愴捣㝣㍤昹戴搹捣愶愴愷㘰摡㠸㥥戴㠹㈶搵ㅢ愲㍦捣㘷㑡㕡攴昳昹㝥敦㤷ち戰挲摦㔷收晣〷散散っ㝥㌴㡦愲昸敤昲㈰昸散㘹㑣戶㠳て昹扥㤷ㅤ㘰〰㠶愵摣㝢ㄹ〷ぢ戳敢㕢ㅢ昴ㅥ㈹搱换㜲〹㍦づ㐴戳㝢㙡昶㍣㑣〹ㅡ搷㉢㌵戱戹㍥搹㔰摦愴昳挰〳㜳㝢㜹慢捦ㄴ㝤㉥㘶愱捥㐸户搴昳づ戶㕥愹搹捤昱愶㤶〵㥣昹㤵㔸戲㤵㠳㤳㘶ㄵ愷挶搶㌷攱挳㘳攴攴㜲㘹慡㘶㕥㝡ㄱ㙥㠲㙢㙢㙣㥡ㄸ㕦搰昲㠷㘸㤴昹㔵〲㠴㡣㑦㔴愱㉡㉣㔴㈵㠵㈵扦昷㍢ち㕢㌸㐲㠶㄰慦㤰挴㙣搵㐳㔸捡昳㔹㘵㤷捣㌹挰晣慣戲㈶挷つ㕤㥥㤳ㄲ㌳㜷㄰㜲晦慢敤㠹て㘸捦ㄱ㈰晢㑤㥣㌳戹㘳收昸晦搷敤㜸挵て㈳㜲㥥慦〱搹㉣㌲搳㔴晢挱戸户戱愹㔰挶㉤㐷㤳㡥㤳换摥晣晣㈹戱攱㤶㠸㙦㑥㥡㜳㜱〲㈶ㄵ昶挴〷ㅦ扢㕤㑣挶挴晥戶户挱昰㄰慥㌱摥搰㘲敡慡搳㡤㡤㜱㙥㕡摣㉣㙢戰捦搶㑢攴㜸ㅡ㝢ㄲ㉤〵㈲摢㥦㈹㡡㉦㠶㈸扥㔸㐴昸㉡收搴㜳㔹㘶慣昴摣㜸㜳㝤敢扣挶晡㐴〹ㄹ㑥て晦㐳㙣㤳搸㠴㡡〰愶昵㈷ㅢ㈶づ㑥戳㈷㝥ㅡ㜳ㄵ搱敥ㄱㄸ㉦㄰㍡戶ㅦ㕢㙥愱㝣㝦慢摦㌹慦户㐰㈹搹搱㙢攵㠸㔶㡣戱㉣〴收㠷挴㜶攰〵㠹散㠴搴㈳㌴挰㕢ぢ挲摣晡㉢摡㠰愵扣搳㉦扢挳挰㍦㈵ㅤ㑦㑥挰ㅤ〴改收敥收敤愳㈵㘸㉤㜷㈹捤〱㑥戹慤挶摣㜴捣㜹㕦㠸攳摦收ㄲち㙡㌰㤹戵㠸㤳㜵㝤㐶て昹愱㉤㈸㉥敥㔱攲㤵㙢戲ㄵ㙢愸㌹㌵搱㝥晢敤㘴㔷晣捦㘶㐶㐷㜳㐵晣㝥慥㠸ㄶ〲搵挲㈰敡㔱戰㕣㥦㉣㠳〸つ㉡㐰㡡ㅦ㠷㌲晢㔳㤲㜳㝡㉡ㅣち㡡ㅢ㌹㙤戶愴㤱慢㠳㐳つㅦ㈶搳㘲晡㉤㈰昱昵㈸㜹っ㝡慤ㄲ㔶㥢㌶㙥ㅣ㠵攵〲昵ㄴ㠸㤵扦ㄸ换㝥㍦挱搳慡㤸㍦ち愲㕥〴换㠱愸戴慤㐰ㅢ挹ㄴㅤ㠳㄰昵ㄲ㔸づ㐴慣㍦㕢ㄷ捤ㅥ扥っㄵて愱搹挸㉤ㅤ㡥愹㔷㘰挷㐳㌲㕣㡢㘱〵敤㔸戲㡥〹搴慢㘰㜸㕣㘰晣攵晣收㔲慦挱㠰摦㕥〵㥥㝢㑢昵㍡㌴摣㘳㙡愳戸㝡㙦㘰㠹㍢愲捣㠶㌹ㅡ搲㉤㙦㤸㥢改㠱户㘳挳㔴㙦㐲㘲㠱㘹敢昶ㄸ慥捡㔸㘶㝢换摢愰㥡〶攳㘸昰てㄸ戰攳摡㜸㜰㤹㈶扤㙢㜳戳㌵㘹〲摤㈶搲敤ㄳㄸ搸㥡㌴ㄹ㌲㝢㤳㍥〵㥢扦㐹㥦挱愲搳㑤晡ㅣ挶㐶㤳昶㘳〵敤㘰㌳㑤晡〲㑣㘷㥡昴ㄵ散昲㌴改㙢愸愵㐹㔳戸㝡晦〶攷㘸搲㌴㐸户摣愴㙦攱收㙥搲㜷㤰㝡㌴㘹〶㔷㘵㈶戳晤挷摢㘰ㄶつ㙡㘸昰㍤っ愴㐹戳挱㘵㥡昴㤳捤捤搶愴㌹㜴㍢㠰㙥摤㔰㡢慤㐹〷㐱㘶㙦ㄲて扣昳㌷愹ㄸㄶ㥤㙥㤲て挶㐶㤳づ㘶〵敤㑣㘶ㅥ㕤慢敥搰㜵愶㐹㥣㙡㥡愷㐹㥣㠴㉡㑤㍡㤴慢搷〳㥣愳㐹㠷㐳扡攵㈶㜱搶㉡㕥㔹㥦愴摥㄰㜹㌴愹㤶慢㜲〴戳㤵㝡ㅢ挴㘹㔰㐷〳㑥㜴㤵㈶㈵挰㘵㥡挴戹慣㔶㕣㕢㤳㤲㜴搳改挶㜹愷戶㈶捤㠵捣摥愴ㅤ愰捥摦㈴㑥㔷敤㜴㤳㜶㠴戱搱愴㜹慣挰搱愴㌲攸㍡搳㈴㑥㝢捤搳愴㈱㔰㑢㤳㡥攴敡つ〵攷㘸㔲〳愴㕢㙥搲㌰戸攱㤵搵愴㕤㈰戲挰愴搶晣㜲㙢攲慡愴㤹㡤㔳㙣㍤っㄶ搰攰㈸ㅡ㜰搲慤㌴愹ㄹ㕣愶㐹㥣㔷㙢戹搹㥡搴㐲㌷晥愲㠵攲ㅣ㔸㕢㤳ㄶ㐲㘶㙦ㄲ㘷挷收㙦ㄲ愷捥㜶扡㐹㥣㘲㙢㌴㘹ㄱ㉢㜰㌴㠹㌳㙦㍢搳㈴㑥挱捤搳㈴㑥捥㤵㈶㉤攱敡㡤〲攷㘸搲㔲㐸户摣㈴ㅥ㘰攰㤵搵愴㝤㈱戲挰愴搶㙣搲戱㕣㤵攳㤸㙤㡣户挱昱㌴㔸㐶〳㑥〰㤶㈶㉤〷㤷㘹搲㜸㥢㥢慤㐹㉢攸㜶〲摤愶挱挰搶愴㤳㈰戳㌷㘹㍡搴昹㥢挴㘹扣㥤㙥ㄲ愷晢ㅡ㑤㕡挹ちㅣ㑤攲㉣攰捥㌴㘹㌶散昲㌴㠹ㄳ㠵愵㐹㈷㜳昵㌸㘳搸搱愴㔳㈰摤㜲㤳㌸戳ㄸ慦慣㈶㜱㝡戱㐷㤳㑥攳慡㥣捥㙣㥣㝡散㘱㜰〶つ捥愴〱㈷㈳㑢㤳捥〲㤷㘹ㄲ攷ㅢ㕢㙥戶㈶㥤㑤户㜳攸㌶ㄷ〶戶㈶㥤〷㤹扤㐹㥣㌵㥣扦㐹㥣㔲摣改㈶㜱敡戱搱愴昳㔹㠱愳㐹昳愱敢㑣㤳㌸㌵㌹㑦㤳㥡愰㤶㈶㕤挸搵㑢㠳㜳㌴㘹㌵愴㕢㙥ㄲ㘷㌹攳㤵搵㈴㑥㜵戶挰愴搶晣㈴㕤挲㔵戹㤴搹㌸つ摡挳㘰つつ㉥愳〱挷摥搲愴戵攰㌲㑤攲摣㘷换捤搶愴㜵㜴扢㥣㙥换㘰㘰㙢搲㤵㤰搹㥢戴ㅣ敡晣㑤攲昴收㑥㌷㠹搳愰㡤㈶㕤挵ちㅣ㑤㍡ㄱ扡捥㌴㘹㈵散昲㌴㘹ㄵ搴搲愴㙢戸㝡㥣㐹敤㘸搲戵㤰㙥戹㐹㥣㜱㡤㔷㔶㤳㑥㠵挸〲㤳㕡戳㐹搷㜳㔵㙥㘰㌶㑥挹昶㌰戸㤱〶㌷搱㠰㤳戴愵㐹㌷㠳换㌴㠹昳戰㉤㌷㕢㤳㙥愱摢慤㜴攳㥣㘹㕢㤳㙥㠷捣摥㈴捥愶捥摦㈴㑥戵敥㜴㤳㌸㈵摢㘸搲㝡㔶攰㘸搲ㅡ攸㍡搳愴戵戰换搳愴㜵㔰㑢㤳敥攴敡㕤づ捥搱愴扢㈱摤㜲㤳㌸晢ㅢ慦慣㈶㕤〵㤱〵㈶戵㘶㤳敥攵慡摣挷㙣㔷㝢ㅢ摣㑦㠳〷㘸㜰つっ愴㐹て㠲换㌴㠹㜳挲慤戸戶㈶㍤㐴户㠷改挶昹摢戶㈶㍤〲㤹扤㐹㥣搹㥤扦㐹㜷挰愲搳㑤攲昴㜰愳㐹ㅢ㔸㠱愳㐹㥣㌵摥㤹㈶㜱晡㜸㥥㈶㜱㘲戹㌴改㌱慥ㅥ㘷㤸㍢㥡昴〴愴㕢㙥ㄲ㘷愲攳㤵搵愴〷㈱戲挰愴搶㙣搲㔳㕣㤵愷㤹㡤㔳搵㍤っ㥥愱挱戳㌴㜸ㄸ〶搲愴㡤攰㌲㑤攲晣㜴换捤搶愴㑤㜴㝢㡥㙥捦挲挰搶愴ㄷ㈰戳㌷㠹戳捣昳㌷㠹㔳搰㍢摤愴攷㘰㙣㌴改㐵㔶攰㘸搲昳搰㜵愶㐹㥣捡㥥愷㐹㥣攴㉥㑤㝡㤹慢挷搹敥㡥㈶扤ち改㤶㥢挴㔹昱㜸㘵㌵㠹㔳攳㉤㌰愹㌵㥢昴ㅡ㔷攵㜵㘶攳戴㜹て㠳㌷㘸昰㜷ㅡ㜰㈲扤㌴㘹㌳戸㑣㤳㌸㔷摥㜲戳㌵改㑤扡扤㐵户昷㘱㘰㙢搲摢㤰搹㥢昴〱搴昹㥢昴㈱㉣㍡摤愴㡦㘰㙣㌴改ㅤ㔶攰㘸ㄲ㘷搳㜷愶㐹㥣㔶㥦愷㐹㥦㐲㉤㑤㝡㡦慢挷㤹昷㡥㈶扤て改㤶㥢昴〵摣昰捡㙡搲㤷㄰㔹㘰㔲㙢㌶改㐳慥捡㐷捣挶㈹晣ㅥ〶ㅦ搳攰㕦㌴攰愴㝥㘹搲㈷攰㌲㑤晡搶收挶㙢㕦㝥㝦ㅦ收晥㤴㙥㥦搱敤ㄷㄸ搸㥡昴〵㘴昶㈶㜱昶㝤晥㈶晤〶㡢㑥㌷愹愰搰㙡搲㤷慣愰㥤挹慣㌳づち扡捥㌴㠹㔳晣昳㌴愹〸㙡㘹搲搷㕣㍤昶挳搱愴㙦㈰摤㜲㤳㜸户〰搶㉢慢㐹㈵㤰㙥㠰㌴敢㐴散㜷㕣㤵晦㌰㥢收㙤昰㍤つ㝥愰〱㙦㌰㤰㈶晤〸㉥搳愴㕥㌶㌷摢㈷改㈷扡晤㑣㌷捥昷户㌵改ㄷ挸散㑤敡て㜵晥㈶昱㌶㠱㑥㌷㘹㍢ㄸㅢ㥦愴㕦㔹㐱㍢㤳㔹㑤摡ㅥ扡捥㌴㠹户ㅢ攴㘹ㄲ㙦㐴㤰㈶㜱慡㡣ㅡ〴捥搱愴㐲㐸户摣愴㌲戸戹㥢㌴ㄸ搲つ敥㈶攱攷〴㜱㑦〸戳敤攴㙤攰愳㐱㜷ㅡ昰㘶〷㘹㔲〹戸㑣㤳㠶搹摣㙣㑤攲㙦㘰㙡㝥扡昱摥〳㕢㤳㝡㐲㘶㙦ㄲ敦㑡挸摦㈴摥戲搰改㈶昱搶〶愳㐹扤㔸㠱愳㐹扣攳愱㌳㑤攲慤て㜹㥡挴㥢㈲愴㐹愵㕣扤㉡㜰㡥㈶昵㠱㜴换㑤㡡挱捤摤愴㤱㤰㙥㜰㌷愹㉦㔷㘵㙢㘶攳㙤ㄶㅥ〶晤㘸戰つつ㜸攳㠵㌴愹㍦戸㑣㤳㜸㙦㠵攵㘶㙢搲戶㜴摢㡥㙥㤳㘰㘰㙢搲〰挸散㑤㥡っ㜵晥㈶昱昶㠹㑥㌷㠹户㔹ㄸ㑤ㅡ挸ちㅣ㑤攲摤ㄷ㥤㘹ㄲ㙦挳挸搳㈴摥愰㈱㑤ㅡ挴搵攳㥤ㅡ㡥㈶㤵㐱扡攵㈶昱㡥づ㜷㤳㜸㕢挷〶㜷㤳㜶攲慡っ㘱㌶摥昲攱㘱㌰㤴〶㍢搳㠰㌷㠱㐸㤳㠶㠱换㌴㠹昷㜹㔸㙥戶㈶敤㐲户㕤改ㄶ㠷㠱慤㐹扢㐳㘶㙦㔲ㅤ搴昹㥢挴㕢㌹㍡摤愴㈴㡣㡤㈶つ㘷〵㡥㈶改搰㜵愶㐹扣㈵㈴㑦㤳收㐱㉤㑤摡㤳慢㔷て捥搱愴扤㈰摤㜲㤳㜸㜷㠹扢㐹扣挵㘴㠳扢㐹㐱慥㑡㠸搹㜸晢㠹㠷㐱㤸〶ㄱㅡ昰㠶ㄴ㘹㔲〵戸㑣㤳㜸捦㠹攵㘶㙢㔲㈵摤慡攸㜶㌴っ㙣㑤㡡㐱㘶㙦ㄲ敦ㅣ挹摦㈴摥㔶搲改㈶昱昶ㄳ愳㐹㈳㔹㠱愳㐹挷㐱搷㤹㈶㉤㠳㕤㥥㈶㉤㠷㕡㥡戴て㔷㙦〵㌸㐷㤳晥〴改㤶㥢㜴㈲摣摣㑤㍡〹搲つ敥㈶敤换㔵ㄹ挳㙣㉢扤つ挶搲愰㥡〶扣㌹㐶㥡㌴づ㕣愶㐹扣晦挵㡡㙢㙢搲㜸扡㑤愰ㅢ敦㔵戱㌵㘹ㄲ㘴昶㈶昱㉥㤶晣㑤攲㉤㉥㥤㙥ㄲ㙦㠵㌱㥡㌴㤹ㄵ㌸㥡㜴㈱㜴㥤㘹搲㙡搸攵㘹搲挵㔰㑢㤳昶攷敡昱㙥ㅡ㐷㤳愶㐲扡攵㈶昱慥ㅢ㜷㤳㉥㠳㜴㠳扢㐹搳戹㉡㌳㤸㡤户攵㜸ㄸ捣愴挱㉣ㅡ慣㠳㠱㌴愹〶㕣愶㐹扣ㄷ挷㜲戳㌵㘹㌶摤收搰㡤昷捤搸㥡㜴㈰㘴昶㈶昱㡥㥡晣㑤攲敤㌶㥤㙥ㄲ㙦换㌱㥡㜴㄰㉢㜰㌴㠹㜷敢㜴愶㐹扣㙤㈷㑦㤳㜸㐳㡦㌴改㄰慥ㅥ敦散㜱㌴改㌰㐸户摣㈴摥〱攴㙥搲摤㤰㙥㜰㌷改捦㕣㤵㕡㘶攳㉤㐲ㅥ〶㐷搰㈰㑥㠳㝢㘱㈰㑤慡〳㤷㘹ㄲ敦ぢ戲摣㙣㑤㑡搰㉤㐹户挷㘱㘰㙢㔲ち㌲㝢㤳㥥㠰㍡㝦㤳㜸敢㑦愷㥢昴ㄴ㡣㡤㈶捤㘵〵㡥㈶㍤つ㕤㘷㥡挴㕢㠸昲㌴㠹㌷ㄷ㐹㤳敡戹㝡扣换挸搱愴昹㤰㙥戹㐹扣ㅢ挹摤㈴摥㤲戴挱摤愴㐶慥㑡ㄳ戳昱㜶㈵て㠳㌴つㄶ搰㠰㌷㌰㐹㤳㡥〲㤷㘹ㄲ敦㔱戲摣㙣㑤㙡愶㕢ぢ摤晥〱〳㕢㤳摡㈰戳㌷㠹㜷ㅡ攵㙦搲㍢戰攸㜴㤳摥㠵戱搱愴㠵慣挰搱愴昷愰敢㑣㤳㜸㍢㔳㥥㈶㝤〰戵㌴㘹㌱㔷敦㐳㜰㡥㈶ㅤつ改㤶㥢昴㌱摣摣㑤晡ㄷ愴ㅢ摣㑤㍡㠶慢㜲㉣戳昱搶㈹て㠳攳㘸㜰㍣つ㜸㌳㤵㌴㘹ㄹ戸㑣㤳㜸扦㤴攵㘶㙢搲㜲扡慤愰摢昷㌰戰㌵改㐴挸散㑤攲㕤㑦昹㥢昴㈳㉣㍡摤愴㥦㘰㙣㌴改㈴㔶攰㘸ㄲ敦愸敡㑣㤳㜸㙢㔵㥥㈶晤ち戵㌴㘹ㄵ㔷㡦㜷㕦㌹㥡昴ㄷ㐸户摣㈴挵㜱㍥㤰㜰捥ㄶ㉡㠴㜴㠳扢㐹愷㜲㔵㑥㘳戶㙥摥〶愷搳攰っㅡㄴ挱㐰㥡㜴㈶戸㑣㤳扡摢摣㙣㑤㍡㡢㙥㘷搳㉤〰〳㕢㤳捥㠵捣摥愴㍥㔰攷㙦搲㔶戰攸㜴㤳晡挲搸㘸搲㜹慣挰搱愴慤愱敢㑣㤳戶㠱㕤㥥㈶昵㠷㕡㥡㜴〱㔷㙦㕢㜰㡥㈶㕤〴改㤶㥢戴㍤摣摣㑤ㅡ〰愹㐷㤳㉥收慡㕣挲㙣扣愵捣挳攰㔲ㅡ慣愱挱づ㌰㤰㈶㕤〶㉥搳愴㌲㥢㥢慤㐹㙢改戶づ愴㜸㜷ㄸ㜴敥敥㈲㑥搸ぢ搸㙥昹攲摣搸㤶㍥愹㤹㙤昱〶㍣㠱㘱㍡敥㍦㘸愵攸㡦㌰昹戴挸戸ぢ㈴晢㌷愳㥤て㘶挰㡤㔳戲ち㠷ㅥ㍥〸㙢㤶㡤㠱搳搶㕣户ㄶ㕡晥扥扢㐴晣挵戵㍦晦昶㕢攷戲㜰昳攸扥㤰㍦㔱㕡㕢㕢㔰挲㥣㘸ㄲ㙥〷扣〲つ攳㥣㜹摥挷㤰㘷㈲㜶搶㑤ㄳ㡣搶户㘳摡㈸㈷〸て㙦攰㌳㕢扣收㥢㍡攷㘳㕦㠹㠴㡡㤳戲㘵㠳扤㡡ㅣ㠲昱㕤㕣づ改ㄶ攷昲挲〱㜷㠳㜱㔶㙦㑤敢㤲〶捣愴收㈲㝦㤴搳㔸攲搴㔱㐳㡤昲搲捤㐵戸改㉤晢㈷㜷㌳扥㜷㈱㔴㡦慤戳㝥攲㔸摣愸ㄹ㠱㙡㡡て〵挰㌹晤㔹㜴〷愶昴攱㥦敦ㅡ㤴戸昵搴晡㐴㜳扡㈵㥤㙡㉤慢挱摤〰㘵晣搱㙢晣㐴㑦昹㤸攲㠳ㄱ搱㌳㈷㔷慣愸㠹㡦ㅡ㤱㌶昹攷㌷愵ㄷ㌵㐹㌵挵㉤晣敤㙦挱慢㝢㜷愶攱ㄹ㜳昹ㅢ〲攰〲㐱ㄴ捡扦㐰挸㐴搵㜷㉤㘲敤㕣㍤戶㝡㔶㙤㉡慡愷㐲搱㘰㌴愸㔷㔴㐴愲攱㐴㉣ㄶぢ改㝡㜹㌸㤸㐸挴㔳挹㔰㌲㄰㌶㝤戴敢攰ㄳ㠸㔸摣昵攴㉡㉣㡥扡搲㑡㜰㑣散㤳㘴晦㐳ㄲ愸㐲㘴扣昰搳昲挸搳戳㝡㙣慤㑣㘲㥥㠵㥦搴昶摤〴㐹ㅦ㐸㥣㡦㘶昱摤っ㜱㙦㠸㙤昷〷〴愲㘶ㄴ㙤㌰㐲㘹户挲㐲㉢挳㤲ㅡ〹㌹昷㐸㝥㌵つ搰昳ㄳ挳㕣㝥㙤㍤㉣戰攵慢扤挱㜲敢搷敥㠰㐰㡤挲㤲㈰㝤㈷㌹晡昳㍤ㅡ㔲㙥㥤㙡㍦戸㜳㥢㠰戰㐰㘳愳搹㔳㌵〹ㄲ昶搵搹㤷㌱㘶㈸摦扤戰㌳摡㔱㔱ㄵ搴㔳昱捡㘸㐵㘵㘵㔵愴㌲㤲慣慢〸㔵〴㈳㤵愱㐸㈸ㄵて〷愳㔵㠱戱㔶晡晢攰ㄳ愸戶戸晢挹㡤戳㌸敡㑡㌹换戶㙢摡㌱〱㤱昱㉡搰搸づ㡤ㅤ搰㠸㜷㠰搳㜵㐵扥ぢ㤵㡦㔰㍥っ㑢㡡㔳㜶つ㠰㐷〱㠳づ㠰ㅦ㠳〵〱摥て㝡〱昸㜱〸搴ㄴ㜰〲昰ㄳ攴攸捦昷㌴㐸〵攰ㄸ㐲戸〱慥昲〴㜸㠶ㄹ捡昷っ㐲ㄹ〰㐷攲戱㔰㌴ㄶ㠹㤶㤷㔷愶㈲㜵挱㔴㍣ㄲ㐹㠵慢捡挳ㄵ愱㔴愲㌲㕣㔵ㄷ㤸㘹愵㝦ㄶ㍥㠱㔹ㄶ㈷〰搷㔸ㅣ㜵愵戳挱㜵つ挰㜳㄰ㄹ㉦ㄷ挰〷㔸昲㍤愹㝣〹㐵㘸㝢㄰㥣㠳㈰㌷〰摥挳〱昰慢戰㈰挰〷㐳㉦〰晦つ〲㜵㈸㌸〱昸㌵㜲昴攷晢㜰㐸〵攰㕤㍤〱ㅥ收〹㜰慤ㄹ捡户ㄹ愱っ㠰㉢㤳昱㔸㘵㌲㤲㑣㠶㠲〰㌸慡挷慡㤲㈱扤扣㉥㥣㑡㈶㤳攱㔸㌰ㄲ㌸挲㑡晦㈶㝣〲㜱㡢㤳ㅤ㑡㥤挵㔱㔷㥡〰搷㌵〰㈷ㄱㄹ㉦ㄷ挰㥣㈶㉢昲㌰㤵晦㐴ㄱㅡ敦㐵㔲㥣㉡㙢〰㍣挰〱昰㠷戰㈰挰昳愰ㄷ㠰㍦㠲㐰ㅤ〹㑥〰晥㤸ㅣ晤昹㙥㠰㔴〰敥敦〹㜰㍦㑦㠰㥢捣㔰扥捦㄰捡〰㔸て〷敢㉡挲挹昲慡㤸㥥挲戶ㅢ㡤㔶㐴㤳㤵搱㜰㕤㐵慡㉥㤶慣っ㈵〲㌲㍤㤵昵㝦づ㥦挰〲慢ㄸ搹㠲㡦戲㌸敡㑡㥢挱㜵つ挰㉤㠸㡣㤷ぢ攰㔶㑢ㅥ愳昲㕢ㄴ愱㐵〹捥㐲挸つ㠰晤づ㠰扦㠷〵〱㕥〴扤〰晣〳〴㙡〹㌸〱昸㐷㜲昴攷㝢㈹愴〲戰捦ㄳ攰㈲㑦㠰㡦㌵㐳昹㝥㐱㈸〳攰扡㔰㈸ㄶ㡤挴㉡攳愹㔴㔵〴㈰搷㈵㜵㍤ㄶ慥慡慣ぢ攳ㄱ㈱愱昲慡㠰㑣㉤㘵晤扦挲㈷㜰扣㔵㡣㙣挱换㉣㡥扡搲攵攰扡〶攰ㄵ㠸㡣㤷ぢ攰ㄳ㉣昹㘸㉡㡢㜱昸慤晤㠹攰㜰㡡慡〱昰㡦㍦搹昷挱㈵戰㈰挰㉢愱ㄷ㠰昹㔸㍣㜵㌲㌸〱搸㑦㡥晥㝣㥦〲愹〰晣ㅤ㐲戸昷挱摦㐰敡晥㤲㍢捤っ攵敢㡤㔰〶挰搱㔰慣㈲㔸ㅥ慣愸慡ぢ㐷㈳㤵挹㘸㕤㌲㕣ㅥ㈹挷㔱㐸㉣㔸ㅥ愹㡡挵〲㌲㉤㤴昵㤷挲㈷㜰㠶㔵㡣㙣挱㌲㈳搴搲㤵㥥〵㕤搷〰㝣㌶㈲攳攵〲昸ㅣ㑢㍥㥥捡㙤㔰愰㌶づ㑢敡㍣挸つ㠰㍦㜶〰扣ㅤ㉣〸昰昹搰ぢ挰摢㐳愰㉥〴㈷〰て㈰㐷㝦扥㔷㐳㉡〰扦敦〹昰㝢㥥〰㕦㘲㠶昲敤㠸㔰㈶挰搸㕡㘳愱㐴㕤㘵戴ㅣㅢ㜲㈲ㅥ㑤㔶㈵敢㔲攵㌱散㉡㐲㜵搱捡㘸㐰愶㜴戲晥㌲昸〴搶㔸挵挸ㄶ㉣戳㌹㉤㕤改㕡攸扡〶攰㜵㠸㡣㤷ぢ攰换㉤昹晥㔴敥㠲〲戵晤戰愴慥㠴摣〰昸㌵〷挰扢挳㠲〰㕦〵扤〰㍣ㅣ〲㜵つ㌸〱㜸て㜲昴攷晢㕡㐸〵攰㤷㍤〱㝥搱ㄳ攰敢捤㔰扥㜲㠴㌲〰づ愷愲㜱散ㅣ㐲挱㜸戸㉡ㄲて㤷挷㉡㉡ㄲ㤱㘸㔵㜹㐵㈲ㅥ慢搲㐳愹挰つ㔶晡㈰㝣〲㌷㕡㥣〰㉣㌳㌱戹㙥搴㤵摥っ㕤搷〰捣昹㥢㜸戹〰扥搵㤲捦愴㌲㡡㈲戴ㄹ〴攷㜶挸つ㠰㥦㜰〰扣㌷㉣〸昰㝡攸〵攰㝤㈰㔰㜷㠲ㄳ㠰㐷㤱愳㍦摦㜷㐳㉡〰㙦昰〴戸摤ㄳ攰㝢捤㔰扥㌱〸㘵〰ㅣ愹〸挶㉢㠱㙣慣㉥㥣㡣攰攸㉣㕡㤷㠸㔵㈴㐲㌱扤扣扣慡㐲慦㑣〴敥戳搲㡦㠵㑦攰㝥㡢㤳㕤㠴捣愲攴扡㔱㔷晡㈰㜴㕤〳㌰攷㕥攲攵〲昸㘱㑢㝥㈰㤵㤳㔱㠴㜶〰挱㜹〴㜲〳攰㍢ㅤ〰㑦㠱〵〱摥〰扤〰㍣ㄵ〲昵ㄸ㌸〱㜸ㅡ㌹晡昳晤〴愴〲昰㙤㥥〰摦攲〹昰㔳㘶㈸摦㉣㠴㌲户攰㔰㘵㈲㤸㈸㉦㑦愴挲ㄵ㤱㔰㌸ㅣ慦挲昱㐴㈲ㄲ㑣㐴㘳昱扡㍡扤㈲㈰搳㈰㔹㝦つ㝣〲捦㔸挵挸ㄶ晣慣挵㔱㔷扡ㄱ㕣搷〰捣㜹㤳㜸戹〰㝥捥㤲ㅦ㑥攵㈱㈸㐲㍢㡣攰扣〰戹〱昰㔵づ㠰て㠷〵〱㝥ㄱ㝡〱昸捦㄰愸㤷挱〹挰戵攴攸捦昷慢㤰ち挰敢㍣〱扥捣ㄳ攰搷捣㔰扥〴㐲㤹〰㈷挲挹扡昲捡㐴㈴㔲愹攳换㉤ㄹ㡤㤵㈷挲搱㉡㠰㡢㕤㜱㌴㕥ㄱ㜸摤㑡㥦㠴㑦攰つ㡢ㄳ㠰晦㙥㜱搴㤵㙥〶搷㌵〰㜳捥㈳㕥㉥㠰摦戲攴〹㉡攷愳〸慤㡥攰扣つ戹〱昰戹づ㠰昹挴㕤〲晣づ昴〲㜰ㅡ〲昵ㅥ㌸〱㜸〱㌹昸㠳挷散㑡㔰〱昸㑣㑦㠰㑦昷〴昸㐳㌳㤴慦ㄵ愱っ㠰㠳㤱㐴㍣㠲㈳攱㍡㍤㡡敤㌶ㄴ㡤挷愲戱㜰㈴㤹愸慣㠸愶㤲戱㔰㈴㈰搳て㔹㝦ㅢ㝣〲ㅦ㕢挵挸㉥㐲㘶ㅥ㕡扡搲㑦愰敢ㅡ㠰㍦㐵㘴戹改㤸愳㘴摦ㄲㄴ挲戳ㄲ收て㑢昱愴㤴敦㘸挸㜸〲〳㑦捥戱㡢㤷㐲扣㡤㈱㥥搰搶搰㌰㈳摥㍡㙦㔲扡㐵捥㘳昹㡥㠱㙥㠰换㘵㕡㝡戲昹㘰㕡㘳㕣㉥㐳昲捦慣晣挷挳挷敦㕢〶扡晤搸㔹攳挷散㍦㝢搲慣改㜳㈶㑥㉡㥢㌵扥㘶捥㤴搹㌵㘵扢㡥慤っ敥收㕢づ晤㔲挷愳㘷㐶敥㜲攸敦㝥摣捣攱攳㜴㍣〳慦戱扥〹㈷晥敡ㄳ㘵戳昴ㄶ㍣搵戸㘵㤷挱㜹ち㔸㠱〲戶昶搲换戳㌲戵㜹摣㠰扥挰㍡ㄹㅢ攱㔲挷㐶戸㤲慢㠸㡤㤰㌳㌴㘵㈳㕣〵㠱晡ㅡ㥣㙣㠴㈷㤳愳㍦摦摦㐰㉡ㅢ攱㈲捦㡤戰捤㜳㈳晣捥っ攵㍢つ愱㡣㡤㌰㕡㔱慥挷ㄳ攵㝡㌴㠹㙤㉦㡥㥤㘷㉣ㄴ挷搹戴㐸戸㉡ㄸ慡㑢愴敡〲晦戱搲㥦づ㥦挰昷ㄶ㈷ㅢ攱てㄶ㐷㕤改㡦攰扡㘶㈳晣〹㤱昱㜲㝤捡㝦戶攴㘹㉡捦㐳ㄱ㕡ㄳ挱昹〵㜲〳攰㈳ㅤ〰㕦〸ぢ〲捣搹㤵〲昰㐵㄰挸㡦㠶〹挰慢㠵㌳〱㉥挴昶㉥〰愷㍣〱㑥㝡〲㕣〴㈷㠶昲慤㐱㈸〳攰㔸㐴て〵㘳攵攵㝡㈴ㄹ㡤㔴㐴㜰捡㠶攷ㄷ㌰散慤㑡㔵㠴㈳㝡㌲㔰㙣晡㘸㤷挱㈷攰戳㌸搹㡤㜶户㌸敡㑡㑢挰㜵つ挰ㅡ㈲㝢〱散户攴㙤〴昸㙡ㄴ愱戵ㄲ攰㥥㤰ㅢ〰ㅦ散〰昸㕡㔸㄰攰㕥搰ぢ挰搷㐱愰㑡挱〹挰搷㤳愳㍦摦㝤㈰ㄵ㠰攷㜸〲㕣攳〹㜰㕦㌳㤴敦㘶㠴㌲〰挶搱慡㥥慡搲㘳愹㔴慣㌲㠲慦㉢㠰ㅢ挴㌹攱㔸愴㑡㡦攰㜴㑤㌸戰戵㤵晥ㄶ昸〴晡㔹㥣〰扣㡤挵㔱㔷摡ㅦ㕣搷〰扣㉤㈲㝢〱捣愹㤱㈲㕦㑡㠰敦㐲ㄱ摡搱〴㘷〰攴〶挰㤳ㅣ〰摦ぢぢ〲㍣㄰㝡〱昸㍥〸搴㈰㜰〲昰晤攴㉣㠰换㈰ㄵ㠰挷㜹〲㍣搶ㄳ攰㥤捣㔰扥㠷ㄱ捡摣㠲换㜱㌲㌷㤴慣㠸㈶㤲攱㐸っ㑦㙢㉦て攲戰㌶愹㈷敡昰愵㠵㘳搹挰㄰㉢㝤㍢㝣〲㐳㉤㑥〰摥搹攲愸㉢ㅤ〶慥㙢〰摥〵㤱扤〰摥搵㤲㉦㈷挰㑦愲〸㙤ㄹ〱摡ㅤ㜲〳攰㉡〷挰捦挰㠲〰て㠷㕥〰㝥ㄶ〲戵㈷㌸〱㜸㈳㌹ぢ攰扤㈰ㄵ㠰挳㥥〰〷㍤〱づ㥡愱㝣㉦㈰㤴〱㜰㌲ㄱ㑡㈵挳昱㘸㈸㕣㥥㡣㠴戱〳挶戱ㄶ㑥㠷㐵㜱晡愶愲㈲慡㈷〲㌲㥤㤰昵扦〸㥦㐰搸㉡㐶〰㡥㔸ㅣ㜵愵ㄵ攰扡〶攰㑡㐴昶〲戸捡㤲慦㘲㠱慦愳〸㙤㈵〱攲戴㐴〳攰㘱づ㠰㌷挳㠲〰㡦㠴㕥〰㝥ㄳ〲戵て㌸〱昸㉤㜲ㄶ挰㝦㠲㔴〰摥挹ㄳ攰㌲㑦㠰昷㌵㐳昹摥㐵㈸〳攰㘸㍣㕥ㄹ慢ち挵㉢挲攱㑡㡣㄰㠲戱㜸㈸ㅥ挴改㠴㡡昲慡扡㈰慥㔵〴㘴㉡㈰敢㝦て㍥㠱戱㔶㌱昲㈵㔷㙤㜱搴㤵㡥〳搷㌵〰㡦㐷㘴㉦㠰㈷㔸昲搳㔹攰扦㔰㠴㜶ㅡ〱㥡〴戹〱㜰㍦〷挰㥦挱㠲〰㑦㠶㕥〰晥ㅣ〲戵㍦㌸〱昸ぢ㜲ㄶ挰㔳㈱ㄵ㠰晢㜸〲㕣敡〹昰㜴㌳㤴敦摦〸㘵〲慣攳㘸〱㐷て摣㝥㈳挱捡慡㔸慡ㄲ㤷㝤㉡ㄲ挱㔰ㅣ㔰挷愳〱㤹挶挷晡扦㠱㑦㘰愶㔵㡣㙣挱㌲㠳捦搲㤵搶㐰搷㌵〰捦㐶㘴㉦㠰攷㔸㜲晥ㄶ戸昶ㄳち搴捥㈱㐰〷㐲㙥〰㕣攴〰昸ㄷ㔸㄰攰㠳愰ㄷ㠰㝦㠵㐰ㅤ〲㑥〰晥㡤ㅣ晤昹㍥っ㔲〱戸挰ㄳ攰㕦㝦昴㍡攳昸㘷㌳㤴慦ㅢ慥㐴㥡〰愷㉡㉡攳㜵愱㐴戸㍣㡣㌱〳慥〱㈵㠳㔱㥣㈳㡢㘲昸㤰㠸㈷㉢㠲〱㤹㠲挷晡㡢攰ㄳ㌸挲㉡㐶〰㤶搹㜷㤶慥戴づ扡慥〱㌸㠱挸㕥〰㈷㉤昹㙡ㄶ搱〳〵㙡ㄷㄱ㥣ㄴ攴〶挰摦〰㠷㡥换㙡扤㘱㐱㠰攷㐲㉦〰㤷㐲愰敡挱〹挰〱㜲昴攷㝢㍥愴〲昰㤷〸攱㍥愵晢戹㈷挰㡤㘶㈸摦搶〸㘵〰ㅣ挷㔱㔹㈲ㄱ〹㤷〷㈳愹㐸㠵㕥㔱ㄷ慣攲㔹摤慡昲昲ㄸ㜶挲㤵愹㐰㤳㤵扥ㅦ㝣〲㘹㡢ㄳ㠰㘵收ㅣ搷㡤扡搲愳愰敢ㅡ㠰㌹摦捥ぢ攰ㄶ㑢扥㤶㐵っ㐴ㄱ摡㘵〴愷つ㜲〳攰昷ㅣ〰敦〸ぢ〲扣㄰㝡〱戸っ〲戵ㄸ㥣〰㍣㤸ㅣ晤昹㍥ㅡ㔲〱昸ㅦ㥥〰扦改〹昰㌱㘶㈸摦捥〸㘵〰㥣㡡攸搸昱攲㙢づ㈳㡢㐸㑡慦㡡㠵昵昲㔴㌸㤴㡣〵慢㔲㝡〵慥搳换搴㌷搶㍦っ㍥㠱攳慣㘲〴㘰㤹昵㘶改㑡㤷㐱搷㌵〰㜳慥㥣ㄷ挰㉢㉣昹搵㉣㘲㑦ㄴ愸㕤㐵㜰㑥㠴摣〰昸㐵〷挰攵戰㈰挰㈷㐱㉦〰〷㈱㔰慢挰〹挰㈱㜲昴攷晢㉦㤰ち挰㥢㍣〱㝥搶ㄳ攰㔳捤㔰扥㑡㠴㌲〰づ㔵攰㌸㌸ㅥ㑦攲㝦㕣昵㠹㈶愳攵愹㘸㜹㠲㤷㉦昱搵㠷ㄳ㌸㠱搳慣昴㔵昰〹㥣㙥㜱〲昰ㄹㄶ㐷㕤改㤹攰扡〶㘰捥㜳昳〲昸㙣㑢㝥〳〱晥ㄳ㡡搰慥㈷㌸攷㐲㙥〰摣敥〰㜸っ㉣〸昰㜹搰ぢ挰㘳㈱㔰ㄷ㠰ㄳ㠰慢挹㔹〰㕦〴愹〰晣㠰㈷挰昷㜹〲㝣戱ㄹ捡㌷ㄱ愱捣㕤㐴戰㉡ㅥ㑡㈶㤲㔵㐰㌶㔲ㄱ㡦㐶攳攱㘴㈸㔵愷攳晢慥戲づ㝢攴挰㈵㔶晡㐹昰〹㕣㙡㜱〲戰捣㌶攳扡㔱㔷㝡ㄹ㜴㕤〳㌰攷愸㜹〱扣捥㤲摦挶㈲愶愳〸㡤㍦敤慥慥戰慡㥣〹ㄱㅤ昹㔶㔷㕡搲㈰㔹昳㉦㜰ㄵ愴㜸攱㡣㉡㙣㝢㜵㉢扥づ㡣攷敦挰ㅡ㜳㔹㙡昰敢㝥晡㠸敡戱㔵㈳挶㉦㑥攸つ晣扤㕤捣㜸㠱㙢㐱扦挶挹㉤㔸挴搳戱㘷愷挷挸㉦挱昲㑣㔲ㅦ㙢㔲捣㜰敢挹摣㍢㜷㐸慣ㅦ㕢戶摣愶㌷㘷晣昰愰㘹㑣晡㠲㘲㌸㥦攳摤慦㠳戳㍤㘲㝡㐰㠷ㄴ扦慡㡤摦晢搵㤳㔶挴ㄶ摣㘳㔹㔴搸㑤敤敥昵㙢攱收㘳㤴昱攴㘲㉢挰昸愶戶挶ㅤ戱づ〳㍣㝥㕡㜰㙣㝤慢㑣〵ㅢ〸扤搲慥〵㍣扥㌹㔸㕦摦愸愱㘳㠶㐶㐲挵搷㘳㑢晢㍦㘴攱〶摣㌱昹㡡㌹昹攷搷づ㐴㐸挵㡤㡡昱㈸㔲㥣ち㌴ㄴぢ搹て〵扥ㅡ〶㥢昱ぢ昹慥愷㈵㕦㘵㉡㕣㑦㑢㕥㡦㐸昲〹㍡ㅣ㐹㌲㥢挳ㅤ㤶搴戱㌹摣〹㈹㕥㤸晥て摢㕥摤搴㝤㘰戸㐹㈸㡤搳㠱㝣㜱㐸㡢戹收㔱㜵ㄹ搲㔹挵晡戵〴敢攷愱戵㈵㔲㡦㠰ㄹ敡㔱晦敡㕣昵㕦㘴㉡㕣て㌵㝥っ㤱愴晥㝡㝢晤㡦㕢㔲㐷晤㑦㐰㡡ㄷ㑥てㅢ昵㍦ぢ挶愸晦ㄹ㉣昹ㅡ慤晡㈳敡ㅣ㐷晤㘹搶捦戹㉢㐳㍤㑡㍥㍤㔷挹愷㤹ち搷攳㠶㕦㐵㈴㈹戹捤㕥昲摦㉣愹愳攴搷㈰挵慢㐰㕢㘴㤴晣㈶ㄸ愳攴捤㔸昲㉤㠱㔴㌶戶㔰㔴慤㜴搴扣㤴㌵晦ㄳ㌶㐳㍤㙡㕥㥥慢收㘵愶挲昵㈴攰てㄱ㐹㙡㕥㙥慦昹㈳㑢敡愸昹㘳㐸昱挲て㑦ㄹ㌵㝦づ挶愸㤹㔳㐲㝣㈷㐱㉡㥢㐹愵㍡摡㔱昲㉡㤶晣㉤㑣㠶㝡㤴摣㤶慢攴㔶㔳攱㝡㐶敦昷㠸㈴㈵㥦㙥㉦昹〷㑢敡㈸㤹戳㌲昰挲慦㌷ㄹ㈵晦ち挶㈸㤹㤳㉣㝣㘷㐳㉡㌰㠷㐳慡挹㔱昳戹慣㤹㜳ㄶ㠶㝡搴㕣㥦慢收㜹愶挲昵昸㕣捥㙤㤰㥡㔷摢㙢㤶〹づ㡣敦愸㤹ㄳㅤ愴收㑢㡣㥡㌹昳挰愸戹㌷㤶㝣㙢㈰ㄵ㤸㐳慡捥㔱昲㕡㤶捣㔹〰㕥㈵ㅦ㥥慢攴挳㑣㠵敢挱戶㥣㉤㈰㈵㕦㙤㉦㜹㝢㑢敡㈸㜹〰愴㔲昲㕦㡤㤲㜹㉤摦㈸㜹㐷㉣昹慥㠳搴搸㥡慢搴〱㡥㥡㙦㘰捤扣戰敥㔵昳捣㕣㌵捦㌰ㄵ慥㘷捥昲〲扣搴㝣㥢扤㘶戹ち敦㠲㜹て搸㑡捤敢㡤㥡㜹〹摣愸㤹ㄷ搷㝤㜷㕡㌵㠷㈳㙡㍦㐷捤㜷戳㘶㕥慢昶慡㜹㝣慥㥡挷㤹ち搷攳㘰昷㐶㈴愹昹㐱㝢捤㜲㘱摢㔵昳㈸搸㑡捤てㅢ㌵昳慡戲㔱㌳慦㔷晢ㅥ㠱㔴㌶㡤㉡昵㈷㐷挹㡦戲㘴㕥晤昵㉡㌹㤶慢攴愸愹㜰㍤愸㜵ち㈲㐹挹㑦摢㑢㤶㑢挵慥㤲愷挱㔶㑡㝥搶㈸㤹搷㘹㡤㤲㜹〵搸户〹㔲攳ㄳ㔸慥㐲㡥㥡㥦㘷捤㠷挰挶慢收㍤㜳搵扣㠷愹㜰㍤㐳昵㜰㐴㤲㥡㕦戵搷㉣㔷㕦㕤㌵搷挲㔶㙡㝥捤愸㤹㤷㍥㡤㥡㜹㔱搵昷㐶愶收㉡㌵捣㔱昳㘶搶捣㙢㤴㕥㌵て捥㔵㜳㤹愹㜰㍤摥戴〹㤱愴收㜷敤㌵换〵㑤㔷捤扣戰㈹㌵晦搳愸㤹㔷ㅡ㡤㥡㜹㥤搲昷〱愴戲㘹〴搵昶㡥㤲㍦㘲挹挷挳挴慢攴㝥戹㑡摥摡㔴戸ㅥ㍣捡㉢㕦㔲昲攷昶㤲攵昲㤷慢㘴㕥〶㤳㤲扦㌴㑡收戵㈷愳攴搳戰攴晢摡㉡㌹慣㝡㍢㑡晥㠶㈵昳ㅡ㤱㔷挹㕡慥㤲㑢㑣㠵敢㤱愰扣㤶㈴㈵晦㘸㉦搹戸愰㤴扤㙦收㠵㈵㈹昹㘷愳㘴㕥捤㌱㑡㕥㠳㈵摦㉦㤰ㅡ㕢㜳㑣ㄵ㍡㙡晥㡤㌵昳戲㡢㔷捤扦晣㤰攳攸敥扦愶挲昵戴㑥㕥㥥㤱㥡㡢㜱㐹㌷㜳㜴㈷搷㘸㕣㌰昳㕡㡤搴摣ㅤ戶㌸扡攳〵ㄲ愳收㥢戱攴搳㈰㌵㙡づ慡晦㈰㥦㜵㉣攷搷㝡㐰愳㜸㈵挳慢收慦㜳搵晣㤵愹㜰㍤㐸㤳㔷㍣愴收㍥昶㥡攵戲㠷慢㘶㕥晥㤰㥡晢ㅡ㌵昳㥡㠳㔱昳挳㔸昲昵戳㙡㡥〴搵㈷㡥㥡晢戳㘶㕥ㅣ昰慡昹㠳㕣㌵扦㙦㉡㕣捦戸攴㐵〴愹㜹〷㝢捤㜲㈵挱㔵昳㐶搸㑡捤㍢ㅡ㌵昳㌴扥㔱㌳㉦㄰昸〶㕢㌵㠷愳敡ㅦ㡥㥡㠷戰㘶㥥㙦昷慡昹㡤㕣㌵扦㙥㉡㕣㡦㥦攴㜹㜹愹㜹㌷㝢捤㜲㜲摥㔵昳㕢戰㤵㥡㠷ㅢ㌵昳捣戸㔱㌳捦戹晢昶㠴㔴昶ㅡㄵ敡㈵㐷挹㝢戱㘴㥥挱昶㉡㜹㔳慥㤲㌷㥡ち搷㠳㈱㍦㐳㈴㈹戹挲㕥戲㥣敥㜶㤵晣〵㙣愵攴㉡愳㘴㥥㠷㌶㑡收㔹㙣㕦っ㔲㘳㜳慥㔴㑦㌸㙡摥㥢㌵昳愴戰㔷捤㡦攴慡戹摤㔴戸㥥搹昸ぢ㈲㐹捤㘳散㌵换ㄹ㘴㔷捤扦挱㔶㙡慥㌶㙡收愹㕤愳收㙥摣㘳㡣捦搴ㅣ㔶昷㌹㙡㥥挸㥡㜹㥥搵慢收㍢㜳搵㝣㠷愹㜰㍤㑥㤱攷㘳愵收愹昶㥡㑢㉤愹攳㤸㡥㈷㘷愵收改㐶捤晤挰ㅢ㌵昳㕣慢㙦㘶愶收ち㜵戳愳收ㅡ搶捣㔳㤷㕥㌵㕦㤷慢收㙢㑤㠵敢㐹㠷㍢㈲㤲搴㝣戰扤㘶㌹捦改挲㜹㌰㙣愵收㐳㡤㥡㜹〲搲愸㤹愷㉦㝤㠷㕢㌵㠷㘲敡ち㐷捤戵慣㜹㑦搸㜸搵扣㈶㔷捤㤷㥡ち搷㐳〸㜹搶㔰㙡搶敤㌵〷㉤愹〳㘷㥥㐲㤴㥡攷ㅡ㌵㔷㠱㌷㙡收ㄹ㐱㕦扤㔵㜳愴㕣㕤攰愸㜹㍥㙢收〹㌶慦㥡捦捥㔵昳㔹愶挲昵㝣挰㌱㠸㈴㌵ㅦ㘵慦㔹捥挶戹㜰慥㠶慤搴摣㘲搴捣㔳㘱㐶捤㍣挹收㙢戳㙡づ㔵慡㔳ㅣ㌵㉦㘲捤搳㘱攳㔵昳㐹戹㙡㍥搱㔴㘴㍦扡㉦㌰搳慡攳㔸挴搵㡥㈳㌹ㅥ挴㕦捣昳㕡㥥㈷㘸攴㔹㍡㈳㡣㠷㡥攰㍥㌷扤㐵〴愵㔸挳攲ㄴ㑦㕤昵㐸昱昶㌷㕤㥥㝣㈲捦㙢㙢愸收扤㜹㍤昱晣㤱收昹㝡昳ㄴ㍣㑥〷㑦ㅤ愹愹㙦㌴敦昲挲㘳㜶昸ㅣ〸敢〹ㄷ㥡㜰扣慦搲㤷㥡摥㡣㐷㕥㜴㑦㑤㙥挱㐳㝢㤲㈵㡤㤸㌷㠵㈹㐸㑤㝦㠴晢㐳㌱㔱㠶㍦昱㠶㍦攳戱㈴㥥昷昸昱收扤散㈷㘲搸㥥㑣搴㠱㠷昵㘴慡㐲㍥戶攴昷摤ㅤ㉡户㉢ㄷ慡攳搱㘷㤹戶晦㘹㘸㍢㌹ㅦ㠶㐷愱攰㡥㜷㜶㔴㐹扤㜸㈸㥦㜶〲扢摣㡥攲㠴ㄴㄴㅤ㠸㔶攷㍢㠵挷愳愳敥㡤戵昱收收昸㤲㤲挶摡〶扤㘹㙥敢扣㤲摡㠵㌸㘷㠹㐷㈰㈱㔸㐹㐹㠹㜶ㄲ晥㘷〶扥〳㍣㘳㈶㕢昷㑡愶㕡㐵㜲㌲㠸㕦搵㐲挱㉤换㉣㜷愱㘷戹愷㡡㘹愶摣搳攸摥㡥戰㐶戹㉡〱㝦㤶慣㥤〱㐵㈶㈵㑦㜲㐹捡㌳㘹㝥ㄶ挹搹㈰㝥挵㌳㕡戶㤴㡤㥥㈹捦ㄳ搳㑣捡昳改㙥㑢㤹戶㔲㕥〸㐵㈶㈵㑦㔲㐹捡㡢㘸扥㥡攴㘲㄰扦㕡攴㑣㤹昴㑣戹㐶㑣㌳㈹㉦愳扢㉤㈵捦㔲挹㕡慥㠳㈲㤳㜲戹㤵昲㜲㥡㕦㐱㜲㈵㠸㕦㥤攰㑣㜹愸㘷捡㙢挴㌴㤳昲慦㜴户愵攴㔹㈶㐹㜹ㅤㄴ㤹㤴㍣㐷㈴㙢㜹㍤捤㙦㈰戹ㄱ挴慦捥㜴愶㥣攵㤹昲ㄶ㌱捤愴扣㤵敥戶㤴攷㕡㈹㙦㠷㈲㤳㤲愷㜸㈴攵㝡㥡摦㐱㜲㈷㠸㕦昱㝣㡥慤㤷㤳㍤㔳摥㈳愶㤹㤴昷搲摤㤶㜲慤㤵昲㝥㈸㌲㈹㜹㡡㐶㔲㍥㐰昳〷㐹ㅥ〲昱㉢㥥㡦戱愵摣搷㌳攵㈳㘲㥡㐹戹㠱敥戶㤴㍣㐷㈳挰㍥〶㐵㈶㈵捦戰㐸捡挷㘹晥〴挹㤳㈰㝥戵摥㤹戲捡㌳攵㌳㘲㥡㐹昹㉣摤㙤㈹敦戶㔲㙥㠲㈲㤳㤲㈷㐸㈴攵㜳㌴㝦㥥攴〵㄰扦㝡搸㤹㜲㠴㘷捡㤷挵㌴㤳昲ㄵ扡摢㔲㍥㙡愵晣ㅢㄴ㤹㤴㍣挱㈱㈹㕦愳昹敢㈴㙦㠰昸ㄵ捦㘶搸㠰摤搹㌳攵㥢㘲㥡㐹昹ㄶ摤㙤㈹㥦户㔲扥つ㐵㈶㈵捦㑦㐸捡㜷㘸晥㉥挹㝢㈰㝥昵㥡㌳攵㐰捦㤴ㅦ㠸㘹㈶攵㠷㜴户愵攴〹ち改攵挷㔰㘴㔲昲昴㠲愴晣ㄷ捤㍦㈱昹ㄴ挴慦晥改㑣搹搷㌳攵ㄷ㘲㥡㐹昹㈵摤㙤㈹㜹㠲㐱㔲㝥つ㐵㈶㈵㑦て㐸捡㝦搳晣ㅢ㤲㙦㐱晣敡㑢㘷㑡扦㘷捡敦挵㌴㤳昲〷扡摢㔲㝥㘳愵晣〹㡡㑣㑡づ敦㈵攵捦㌴晦㉦挹㉦㈰㝥挵戱扣慤㤷捡㌳㘵㐱〹㑤㌳㈹ㄵ㔸㝢捡摦慣㤴摤愰挸愴㉣㐶㝣㐹㔹㐴昳㘲ㄲㅦ㠸㕦㜵㠷挲㤶昲㠷敦扤扥昸㌴㌱捤愴昴搳摤戶㤶㍤㄰㐳㠰敤〹㐵㈶㘵ㅦ㉢㘵㉦㥡昷㈶㈹〵昱慢扥捥㤴㕦㝡愶摣㑡㑣㌳㈹晢搲摤㤶戲扦㤵戲ㅦㄴ㤹㤴㍢㔸㈹户愱㜹㝦㤲㙤㐱晣㡡〳㘱摢㕡㝥攸㤹㜲㠰㤸㘶㔲づ愴扢㉤㈵〷挷戲㤶㠳愰挸愴攴搰㔶㠰摤㤱收㘵㈴㠳㐱晣㙡戸㌳攵㕢㥥㈹㠷㡡㘹㈶攵捥㜴户愵摣换㑡戹ぢㄴ㤹㤴ㅣ㥡㑡捡㕤㘹扥ㅢ挹敥㈰㝥㔵攵㑣昹㡡㘷捡㍤挵㌴㤳㜲〴摤㙤㈹㌹㌶㤵戵㉣㠷㈲㤳㤲㈳㑢㐹ㄹ愴㜹㠸㈴っ攲㔷ㅣ㐶摡㠰㝤搶㌳㘵愵㤸㘶㔲㔶搱摤㤶㜲愲㤵㌲〶㐵㈶㈵〷㠶㤲㜲㈴捤昷㈶搹〷挴慦愶㍢㔳㙥昰㑣㌹㕡㑣㌳㈹昷愵扢㉤㘵㡤㤵㜲㉣ㄴ㤹㤴ㅣ搷㐹捡㙡㥡㡦㈳ㄹて攲㔷ㅣ挴搹搶昲㕥捦㤴㤳挴㌴㤳㜲㌲摤㙤㈹㌹戰ㄳ㘰昷㠷㈲㤳㔲户㔲㑥愱昹㔴㤲㘹㈰㝥㌵搷㤹昲㔶捦㤴㌳挵㌴㤳㜲ㄶ摤㙤㈹攷㕢㈹㘷㐳㤱㐹挹㔱㤵慣攵ㅣ㥡ㅦ㐰㜲㈰㠸㕦戵㌸㔳晥搵㌳攵㈱㘲㥡㐹㜹㈸摤㙤㈹ㄷ㔹㈹て㠷挲㑡㔹㝣㉣愴㝢㝢㕤ぢ㌷〶㐱戶ㅦ愴ㄸ㡥摦㑣挱㜳㐱昵㈴挶㌱ぢ㜰㑤㝤挹昸愶搶收㈵っ搴つ㑦敡㉢㤶㉢收㐵㠵㈳㝦㕦㉣㡥㠶㜶㐰㈸扥㡢慦挰敡晤㝦挴攱〰戵攳㑡㍡㈳敥㠳㜷㐹愱㑦㜱昰挷ㄵ㔶㤷㈳〳戳㡣ㄲ㠵㔲ㅣ㄰㡡㘲㥤愹ㄸつ㠵ㄶ〷㔰挵ㅣ㔹㜴㝡㠸挳搴扦昳㜷㘴敡㤰㑣㜱摣㈲攳敢〴㌹〴攳扢昴㈴㔳㕡挲㘱㡡攲㠰㐳㙡扤搴慣搵㕡扢㔵㤶攲㤲慣戵攳挰㐴㍣㉥戶慦摤㕣愶㌸ㄵ㉡慥愱㌶㡦ㅣ挷㈱㤲扥摥㥥㥥㠳㄰㑡㡤昴㘷㠲㤳㘰ㄷ㘴愵攷㠰㐴ㄴ攷㘷愵攷㈰㐵ㄴ攷搹搳㌷㌲〵〷㈵㤲扥㠹ㅣ挷㈴㤲㍥㙤㑦㝦愱㈹㌵搲㜳㈰㈲挱捥捡㑡捦挱㠹㈸捥捣㑡捦〱㡢㈸捥戰愷㙦㘱㡡㌵㔰㐹晡㔶㜲ㅣ㥦㐸晡㌶㝢㝡づ㑥㍡搶㥥㠳ㄲ〹㜶㑡㔶晡㉢㉣挵㕦戲搲㜳昰㈲ㅥ㈷摢搳㉦㘱ちづ㔶㈴晤搱攴晥ち㑥搲㉦戵愷攷㐰愵㈳㍤〷㈸ㄲ散挴慣昴㌷㔸㡡ㄳ戲搲㜳㈰㈳ㅥ㉢散改㡦㘷㡡㕢愰㤲昴换挸㜱摣㈲改㤷摢搳㜳搰搲㤱㝥扤ㄵ散戸慣昴ㅣ挰㐸㤶㘳戳搲㜳㔰㈳㡡㘳散改㑦㘲ちづ㘲㈴晤㑡㜲ㅣ挳㐸晡㔵昶昴ㅣ挰㜴愴攷挰㐵㠲㉤捥㑡晦愰愵㔸㤴㤵㥥〳ㅣ昱㔸㘸㑦㝦㉡㔳㜰㐰㈳改㑦㈳户〱㥣愴㍦摤㥥㥥㠳㤹㡥昴㡦㕢挱㥡戳搲㜳㘰㈳㔹㡥捡㑡晦愴愵㔸㘰㑦㝦㌶㔳㜰㜰㈳改捦㈱昷㉣㌸㐹㝦慥㍤㍤〷㌶ㅤ改㌹愰㤱㉣つ㔹改㥦户ㄴ昳戳搲㜳攰㈳ㅥ㐷摡搳㕦挸ㄴ㉦㐳㈵改㉦㈲挷㜱㡥愴㕦㙤㑦捦㐱㑥㐷晡搷慣㘰愹慣昴ㅣ昰㐸ㄶ㍤㉢㍤〷㐱愲㐸摡搳慦㘱ちづ㝡㈴晤㘵攴摥〲㈷改搷摡搳㜳挰搳㤱㥥〳ㅤ〹㜶㐴㔶㝡づ㝥㐴㔱㥢㤵晥㍤㑢昱㘷㝢晡㉢㤹攲〳愸㈴晤㔵攴㌸晥㤱昴㔷摢搳㜳昰搳㤱㥥㠳ㅥ挹㜲㐸㔶㝡づ㠴㐴㜱㜰㔶晡㑦㉤挵㐱昶昴搷㌱〵〷㐳㤲晥㝡㜲㕦㠲㤳昴㌷搸搳㜳㈰搴㤱㥥〳㈰挹㌲㍢㉢晤㌷㤶愲㈶㉢㍤〷㑡攲㌱换㥥晥ㄶ愶昸ㅥ㉡㐹㝦㉢㌹㡥㡢㈴晤㙤昶昴ㅣㄴ㜵愴攷㘰㐸㠲㑤换㑡捦〱㤲㈸愶㘶愵晦挵㔲㑣戱愷扦㔳㔲㠰㐸晡扢挸㜱㡣㈴改敦㌶ㄷ挸㤴㜲㠰搴㤱㥥〳㈳挹㌲㈹㉢㝤戱愵㤸㤸㤵㥥〳㈸昱㤸㘰㑦㝦㍦愳㙡㈰㤲晥〱㜲ㅣ㉦㐹晡〷捤〵㐹捦挱㔲㐷晡㕥攰㈴搸搸慣昴ㅣ㌸㠹㘲㑣㔶㝡づ愶㐴戱慦㍤晤㈳㡣捡挱㤳愴摦㐰㡥㘳㈷㐹晦愸戹㈰改㌹㜰敡㐸捦〱㤳〴摢㈷㉢㝤㝦㑢戱㜷㔶㝡づ慣挴㘳愴㍤晤㤳㡣㍡〰㐴搲㍦㐵㡥攳㈸㐹晦戴戹㈰改㌹㠸敡㐸捦挱㤳〴慢捣㑡捦〱㤵㈸㉡戲搲て戶ㄴㄱ㝢晡㑤㡣捡㐱㤵愴㝦㡥摣捥㈴㘸户昶扣戹㈰改㌹愰敡㐸捦㠱㤴㘴㈹捦㑡扦㥢愵搸㉢㉢㍤〷㕣攲㌱挲㥥晥㘵㐶摤ㄳ㐴搲扦㐲㙥〴〹搳扦㙡㉥㐸㝡づ慥㍡搲㜳㔰㈵挱㜶捦㑡捦㠱㤶㈸㜶换㑡ㅦ戶ㄴ扢摡搳扦挱愸ㅣ㙣㐹晡扦㤳慢㈲㘱晡捤收㠲愴攷㐰慢㈳㍤〷㔸㤲㘵㘸㔶晡扤㉤挵㤰慣昴ㅣ㠸㠹挷㑥昶昴㙦㌳敡㘸㄰㐹晦づ㌹㡥扢㈴晤扢收㠲愴攷愰慢㈳㝤㌵㌸〹㌶㈸㉢㍤〷㘰愲搸㈱㉢晤㜸㑢㌱搰㥥晥〳㐶攵㈰㑣搲㝦㐸㙥㌲〹搷晥㈳㜳㐱搲㜳〰搶㤱㥥〳㉦挹戲㙤㔶晡愹㤶愲㝦㔶晡㘹㤶㘲ㅢ㝢晡㑦ㄹ㤵〳㌲㐹晦ㄹ㌹㡥挷㈴晤攷收㠲愴攷㘰慣㈳晤ㅣ㜰㤲㝥慢慣昴ㅣ㤸㠹愲㑦㔶晡〳㉤㐵挰㥥晥㙢㐶攵攰㑣搲晦㥢摣愱㈴㕣晢㙦捣〵㐹捦㠱㔹㈶㝤㘹ㅣㅣ㝦㤱愳㜰戱㑡ㅣ㤱㍣攲㠸ㅦ㑡㡢捡戶㉦㍡㘸摦㥥慢摦㜹收扤㜳㕥㌹㙣搴㐷晦扤昴搲㔷摥㍦㘷攳㝦ㅦ愸ㅢ昵攴ㄵ㔷㍣戶摦摡㡤敦㙤㤵㕡㔷㜸搷て㔳搶ㅤㄳ㥣㝦捣㔱愹㌹扢㑦㍣收攰㈳㘷〶㘷昴ㄹ摥慤㕢昷敥扢昴㝤㙡摢㕤〳换㡥扡㐷㍤昲㐶晦㈶㈵㈳づㄶ攱戸搴㤸㐰㕡ㄹ㠳㝥㠷㠵㕥摤㑡攷㜶㜵ㄹ㌲昲㜰㤵㔱㙦㤵昱扤㔱㐶㘳㔷㤷搱㠴〴搲ㄲ〷ㅡㅣ㠹〸ㅡ㍦ㅡ㘵戴㜴㜵ㄹ㌲ㄲ㜱愱搱㘶㤵昱戳㔱挶㤲慥㉥㐳㐶㈴慥㌲㤶㕡㘵晣㘲㤴㜱㝣㔷㤷㈱㈳ㄳ㔷ㄹ换慤㌲㝥㌳捡㌸愹慢换㤰ㄱ㡡慢㡣㔵㔶ㄹ㑡㤳㑦ち㠷ㄵ㕤晡㠱㤵㤱㡡慢㡣搳慤㌲扡ㄹ㘵㥣摤搵㘵㥣㠳〴敥㑦捡戹㔶ㄹ挵㐶ㄹㄷ㜶㜵ㄹ㌲㜲㜱愱戱摡㉡愳扢㔱〶㠷ㅢ㕤摡ㄴㄹ挱戸捡㔸㙢㤵愱ㄹ㘵㕣搹搵㘵挸㐸挶㔵挶搵㔶ㄹ㍤㡣㌲慥敢敡㌲㘴㐴攳㉡㠳㈳ㅢ搹㡢昶㌲捡攰㌰愴㑢㥢㈲㈳ㅢ㔷ㄹ户㔹㘵㤴ㅡ㘵摣搹搵㘵挸〸挷㔵挶摤㔶ㄹ㝤㡣㌲敥敦敡㌲㘴愴攳㉡㠳㈳ㅥ㘹㑡㕦愳㡣㐷扡扡っㄹ昱戸捡攰挸㐷捡攸㘷㤴昱㘴㔷㤷㈱㈳ㅦ㔷ㄹ㑦㕢㘵昴㌷捡搸搴搵㘵挸〸挸㔵〶㐷㐲㠲挶㜶㐶ㄹ㉦㜷㜵ㄹ㌲ㄲ㜲㤵昱慡㔵挶〰愳㡣㌷扡扡っㄹㄱ戹捡搸㙣㤵戱㠳㔱挶摢㕤㕤㠶㡣㡣㕣㘵㜰㠴㈴㑤搹搱㈸㠳挳㤹㉥摤㝤挹〸挹㔵〶㐷㑡㔲挶㘰愳っづ㙢扡戴っㄹ㈹戹捡攰㠸㐹捡ㄸ㘲㤴挱攱㑤㤷㤶㈱㈳㈶㔷ㄹㅣ㌹㐹ㄹ㍢㑢ㄹ㡡挳ㄵㄹ㤴晤晤㍦挶戵㥤戱㜰㈹㔱㌸摤㘵㈹摥挸㔲昰㤰㕥㍣㕥捦㔲昰㈰㕢ㄴ慦㘵㈹㜸搸㉢㡡扦㘵㈹㜸㈰㉡㡡㔷戳ㄴ㍣㌴ㄴ挵㉢㔹ちㅥ慣㠹攲攵㉣〵て㥦㐴昱㔲㤶㠲〷㌴愲㜸㌱㑢挱㐳っ㔱扣㤰愵攰㤷扥㈸㥥捦㔲昰㙢㔸ㄴ捦㘵㈹昸挵㈸㡡㑤㔹ち㝥㔵㠹㘲㘳㤶㠲㕦ㅥ愲㜸㌶㑢挱摤戹㈸㥥挹㔲㜰〷㉢㡡愷戳ㄴ摣攵㠹攲愹㉣〵㜷㐲愲㜸㌲㑢挱摤㠲㈸㥥挸㔲昰㠳㉡㡡挷戳ㄴ晣攸㠸攲戱㉣〵㌷㘶㔱㍣㥡愵攰收㈵㡡つ㑥㐵㡦晦〷戳搲㝢昳</t>
  </si>
  <si>
    <t>㜸〱捤㕡㕢㙣ㅣ搷㜹摥戳摣ㄹ敥㉣㤷攴捡戲ㅤ㕢㜶㙣㈶㤶攱㌴㜴〹摥㈴敡㘲㐱㈶㤷愲㐴㠹ㄲ㈵㤲㤲摣㕣戰ㅥ敥㥥㈱㐷㥣ぢ㌵㌳㉢㤱慥㡢搸㈸㡡ㄴ㐵㔱愴㐶㕢㌸㠱㡡ㄸ㙡㠱戴㘹㠳戶㈸搰摡㐰摤㈲㘸㠱ㄶ愹晢搰㈲㐵搱户㈲㘹搰㠷〶慤摢㠷㈲て〱搲敦㍢㌳戳摣㕤㉥㔷㌲㈳〳ㅡ㠲晦㥥摢晣攷㥣晦㝥晥㌳ㄹ㤱挹㘴㝥㠲㠷扦㝣㜲㉣㍣扤扣ㅤ㐶搲ㅤ㈹晢㡥㈳慢㤱敤㝢攱挸㜴㄰㤸摢ぢ㜶ㄸ昵㘰㠰㕥戱搱ㅦ㙡㤵搰㝥㑤收㉢户㘴㄰㘲㤰㤶挹攴昳㐶ㄶ晤改㝦㈹㉤ㄸ㝣换挸〱ㄴ㌱㉡戳㔲㥥㔹㕣扤〱搴换㤱ㅦ挸ㄷ㠷慥挵〸㑥㡤㡤㡤㡣㡤ㅣㄹ㥤ㅡㅦㄹ㝤㜱愸㕣㜷愲㝡㈰㑦㜹戲ㅥ〵愶昳攲搰攵晡慡㘳㔷㉦挸敤ㄵ㝦㐳㝡愷攴敡攸挴慡㌹㜹㙣㙣昲挸ㄱ敢昸昱㘳㐵ㅤ㤸㉦㤵㘷㉥〷搲ちㅦㄴ捥㕥攲㕣㉣捦㡣㕣㤲搱㠳挲㤹〷㑥愰㥣昵㕤搳昶ㅥ㄰㔲㡤〴㥥㤸㤵㔵㥢㥣㤰㌲戰扤戵ㄱ㉣扢㠵搰愸㑤㡤捣㠱攲㔵㌳㡣捡搲㜱㤶愴挵つㄶ㕤搲㑣〶搲慢捡㜰挰㍤戳㔵㤵㑥搲ㅤ收摤㙢㘶㜰挹㜴㘵㡥㠵㐱㌷收摢㝣㑤㝡㤱ㅤ㙤昷扢㔷㐳戹㘴㝡㙢㤲㐳㌴昷㙣摤慥攵㜲㈲㤷换昴扣搰㘹㌱㡡㌷㈳㜳㐱戵扣㙥〶㤱慡㤱㙢㘳㥤挶㌶㐹㠸㕡㜸换戲㈸㐵㐳㙤㙦㤱㑤换戶㝢㐱〶㥥㜴㌸〹昷㌶摣㌶㐸搱㈴㈶㝤㠳㌸改㙥挸ㄸ搱㤷〸㍦户挲㔹っ㠳愰〰愰昷〱昴㥥㥡ㅥ㍢㌱㌹㜹挲㈸戲戹ㅦ㐰攴晥ㄷち搴晣ㅡ挷㘵㉢㘶戶戲㥡慤㔴戳㤵㕡戶㈲戳ㄵ㉢㕢㔹换㔶搶戳ㄵ㍢㕢戹㤱慤㙣㘰㑣晡攴㝢㝢戳挹昳㠳愳摦晦敦㤹敦㝦㘱昶㤷㝥攱晦愶㕥ㄹ㜷摥ㄳ搴ㄹ愵㍣㠳㈸ㄸ㈵〰晤〰㐰扣㡣㠹ㄳ挶㈳㙣㍥〸㈰挴て戱っ㉥攵敤攸㌷慤㙦摣㌹㜴昶㉢㜷摦晦捥戸晥㝥㔴㝣っ摤㔷㤲㙤捤〶收㙤挸挶㡥搸㐱搷昸㜷㙦㝤㠳扡㔹㐷慣㈹㙢㙣慣㜶㘴搴㥣㌰㌵ㄲ收㝥戹晣㈸挶ㄶ慤敢戶㔷昳㙦㉢戶ㄷ慤㌹摢㠹㘴愰㉡㠳ㄶ㝥㘲搱㔵昵㝥敢捣ㄶ㜴扥ㅡ㑢挸愳㔶㔹〶ㄱ㜴㈵摡摥ㄱ㥢愷㘷捣㔰敥㔴㠷ㄳ摣㌳㝥摤慢㠵㑦㜵敥㕣㡥捣㐸ㅥ㙡敦摢㐱戲敢戵㘵攸㤱っ搵㤲㥥㘹㝦敤㥡改搴攵昴㤶ㅤ㜷㝦戲慤ㅢㅡ攵慦敥摤㍢ㄷ挸㥢㡤摥㕤㉢㥡㠶捤扤愵㜰敦摡㘵摣ㄵ慦㙢愸扣敥㠷搲㔳换ㅢ㜶㉦摢搵つㄹ㉣㑢㕡㙣㔹㔳㕢㝤㡣㕤㠹㕡て㉦㝡搸㈸ㄴ戵昶改收㔶ㄲ㕡㝡㌵㔹挳㝡㌷㐱攵敤ㄵ㜳搵㤱㡦户っ㠹攷㐴挷㤳㉤捤㜳㝥戵ㅥ㤶㝤㉦ち㝣愷戵㘷扡㜶换㠴㈹愹㕤昴㙢㌲愷㥥㑣っ㐵愶愷㐷㠸捣㘷㍡改㈴㜱㠷搴摡㈶㈱愱㙤攸㍥戸㐹㠸㌸戸愳戶㌷㌰愳搰㈴㘴ㅣ晦㌳㕤㔷搲㉣㠴ㅣ㍤摡㜵㜴〷㈱攵㑢㑦戴㉡摥挸ㄲ昸〳㍥㌸㤲㕡㤹㍤扣㌷捡ㅤ戹扣挷㑡㥢戸㐲〷捤搱㕤㠸愶搰㌶㘴敦攳ㅤ㥣捤ㅥ㑣㜶㝦收ㄶㅣ挶㌹搳慢㌹㌲攸ㅡ㕥〸慥挸㜸㥣攰ㄳ〴㑦㄰㍣㐹㜰〸㐰晢〱散摢㥥ㄴ愵慤ㄴ㕢㘲㕢扢㙤搷愲㜵㝤㕤摡㙢敢ㄱ摡㄰㤶攴昳㈴昷慥挷㜸ㅡ㑤挶㈷〹㥥〱㈸ㄴ㌲晡戳ㅣ愴ㄷ㡣愱戸慥搱昲㝦㜴晦挴挰挷㔰敥㄰昱㑡愸戹昰扡㘱㑦㑦愷㥤㥦㌳挳昵㠸㑡搷戵㔳㜹愲㑦ㄱ改愷〱㡡捦〱㕣㍡㈷ㅤ愸散㠳ち㜵㌴㍡戴㝢扡㔴扡㥢挷摤攵㙤慦扡ㅥ昸ㅥ愲扦㔹㌳㌲愷慢㠸ㅢ㐲㘱敡敥㠲㕦慥㐷扡㝢捥挶㑦搱㕤㤲㥢搲㡣捡㌰挹㔱扦扢㠰㤸㐳搹捣昹摡㤶收挶攱挲慣っ慢〶攳㡡㜹㤸愰㉤ㅤ㈵搸搴愲㑢愳㈲户㈲愲敥㜵㉦㥢㠸㑢㈲〳㠳㠶搵㕢㜱㠹㙦昶慢戶昴敤㐲㔲〳㠶㤲㉡㌶㘱改㔳つ㌱愶っ愵〴摥ㄲ㙥㌵㤷挰㜶㙤戹ㅡ搹㑥㌸㤲㤰㜷㘴搶㐷摣㈹㔵晣㑢戲敢㍡㠴㐹敦捡慣㜶愵㘶㘰戲㔸㕤㡤搱㘲㈹㘷〳扦扥挹攰攴㐱攱㈱慥㡣㜱ㄸ攰敢晦昳捤㤳捦晦昶ㅦ晤㈴昹晤ㄲ搴㐵㍤〶㘳ㄲ㠳戲捤㉡㝥搴㘳扣㠰㥦㐲户㍥㡤ㄱ㑥㐷慢扡㐷っ㐵㐱㉤扡搸敤㑡㈰㔵㔰㤸㔷㤵敤㑤搹敦㕥昷㠳㡤㔵摦摦㈰昳〷㔴㉤㕣㤷㌲㘲愴搵㤷〴㤶㉣ぢ㈱㝡㝡㕡攲愹愶㤰㡣㌱㥡㍥っ搰㍦敤㌸㐳㈹挶㔰㝦ㄱ㑤㍤昰ㅥ晡捦愲㜰㝣晣攸攸攴昸昱㑡搹昱慢ㅢ敢㝥㍤㤴㤵愵改㡢ㄳ㤵〵晦戶っ㉡昳㥥㘵㍢づ㝥晣㘰捤昴散㙡攵㥣昹㕡攵㐶㜵㘴换〹㕤昱㑦㈰て㠳愸ぢ挳晦昲敢㜷晥㜹㜲收㥤㙦㥤㍦昷㕣㌱㜷㔲晣㘳搲戱㉢㐲㔳㠱ㄹ㈶㌵㐶〹挶〸挶〹㈶〸㈶〱挴摦攳㔵ㅡ㉥㤴㕢ㅦ攳㈸敡挶ㄴ挱㌱〰㤸ㅦ挵㈲㔸㥦ㄳ㜱㔵㌰攰愳〵㌲㑥ㄲ扣〴㈰愸㠲搴搵㡣㜱ち㘰㑦㠶㌳㑡摣捤昰㤷搱㕡㌰扡昴〹挶㤲㘴扡㐱㈲ㅢ㈴慢㐱㤲㡡昷㤲晤敦㈲捣扢㐹㐷㝢搸愹搱㠸户慢㤶ち扦ㅢづ戹挹搵て㘰戰㙥㕤昵散㈸散戳愶敢㤱㍦㘷㐷戳㘱㔴戴〰㔰㔴慦ㅣ㔲扥慢改愵㘱敢㥡㉤㙦慦㐰戸㥥摤摤㠵㤳㐹戹ㅥ㐶扥戲ㅡ捦散敥㥦昵㉦昹搱慣ㅤ㙥㍡收昶攱づ摤㜱捦昵㜵改㈱㤸ち㄰㔳摤㙢㤰扦戹㈹㙢ㅤ搶戸散搷㠳慡㥣㥦㝤ㄸ挲㌱ㄱ㥢扦っ㌴っ挶㑦㍣扦㜷昸搱㐴㜷扡攴㉣戴㔲散搳㥢㉢㤷㙡㥣〷㤶っ收㠴㤸攳挹㘸㜴敦摤挵愳㈹戸愳昹㉡㔸㘰㘹摣搶㥦㥣ㅥ收扤搰慥挹㐲㔲扢㘸㝢〳㐹㜱戱ㅥ戵昴㤸㕢〷㤳ㅥ㤸㡤㐵て㙣慦㥡㐱敤㘱攰〸愹〲搳愵搸㈱㜴晣敤㡦挸㌱㥡㑣收挳㌴㤵昳攱㤷ㄴ愱㌳ㅡ㈳愸㡥ㄶ扣愱㠶㈸㌴挵挵戴㘷晤㈴㜵愳㌹捦摡㐵㘹㝡㡡〳换㔱㙤㔶摥ㅡ㔰㈳㈴〴ㅢ㠹〰㐷ㅥ㙣慤㉡㐷㙥㔸搳慢愱敦搴㈳㌹搰㈸㈹〵㌷慣㈵改㤸㍣攳ㄴㅢ愵换搵〸愷挰〶㍥㥥㕦ㅥㅥ敥㠰㈲戹㠴㐳㐲昱㐸敦㈲戸慤㥢愰敥散㤳愳〸㔱㉣昵晣搷㘹昱戵慦昲昹晤搳㤹戴㤰㈸ㄱ㈳攳晢㍦挴㔰㡢づ愶㘷敢搸戲㈹愳㔵㑣摢㜸㝥攸户㤴扤㐳㤲㠰㌹愰㐱慡㡤㠳〴㕤㘴㔷㑤挷搹ㅥ戰收扤慡㔳慦挹〵㜳㔵㍡愹慤昶〳昷㈱攱㤷㑡㘰挶扣敡㐲㤷攴㘴㌷㡦㉣㘶㝡㘴摡户㜹换ㄸㄷ㐰㔶攵㙡㠱㈳戶㙤㍣慢㝣攴搳㈲晤晣㈳㍢戹づ㤵㔶㠳㐹摢搵㐴㕢挶㘸扡㜱攰㔴摡搶㌴㙣挱㕦㐰摣㈳㙢㑤㑤攷散戸改愱搱㈹挵㈲㕤搷昷敢㔴㐰㉢㍣ㅦ㈶㌱ㄵ㡣㕤㕣㍦捤㈸㡡摥㠵〷扢昶㌸扣㈹昸㔰晥㕥ㄹ㐰㐶㔸㠳戴㕥㜱戰戰㘲㐷㡥散戳㔴扦㉡攷愹づ愴㘶慦戵戲㡥㤸㜶戶摦㍡ㅢ搸㌵挷昶㈴〳て㈴愷㤸捡㕣㤰㙢㐸愳㕣昶㐳㥢改昲㝥㙢㈵㌰扤㜰㤳㐷㤷敡昶㈳㉤㌵挵㉣捤㥡戱㍤㈸㑦㍣㈷换㠳搶昲扡㝦ㅢㄹ昷扡敢㥤㌵㌷挳㠷㠲㔱扣っ㠸㥦㔸愳戲㈲㥢ㄵ昹㙣㝥扦㍥ちㄲづ㤴㡣㡥戳〴〹慢㜸晣敥愲慢攴㔲㤲挴愲慥㜲㑤㉤〹敢㡥愷敡挶㜵㠵㑡㈷㕣攴㍢㤷〰捥㥦扤㍡扦㤳晡晣愹慥ㅢ㌴㈶っ扡戸〱㈵ㄶ㡤㍣ぢ戳て〳戱愸戰㡤㤲㘳㈸㡥戳搶㉥㝥〵㑢㡤愱㈴挲㜳㜲㌸㡢㜳㌸ㄵㄷ愱昸㌰扢挸㈶挰摥づ挴ㄵ㠶㜰慥改㠴㐹㕦搹㜷㕤㤳愲㐵戱㕣㠶捤㤶㜹ㄵ㑦挳㤲ㄸㄶ㠰㤲扦愴挹摣㐲㤳戹愵㥡攰㡡㤹㍢㔵㘵攲昲搷捣挰㡥搶㕤扢㥡㘷㠵昹捤㠷㐲㈶㈱㐲敡〴て㠲昲㔱㠲㠹攰戴㍤㜳ㄱㅦ戶挱敥ㄱ㥣ㄷ㐸㍡戲ㅦ㤲㥢㔵晥㕢散㌳㌱㠵扣㠱㌲昴挶㘵㘰搳㤸攴㠱挹〷挴搳ㄴ㜸愱㐵ㄹ㈱㌱㠴㜶㜶ㅢ㔷〰搲㈷昷㈹㤴扡收て㜸㥣㉦㉣昸㘶㙤づ㈹㜰㍦攸㑤慥挷昲㘰㉤㑤㑡㔰㘲捥愸㡣攴㉡㤲戶户㄰晦〶㜹㌶㉣㈳ㅢ㤳㘳戶㐹㡦㜹㐸摡㘴㌴慤㉦摦㘹慥昹ㄴ搷攱攴㙣摤㝣搷㌷扦ぢ晦て慦ㅣ㍢捤㡤ㄴち敡㉥㘲〹㐵㘳ㄹ㐰㌰ㅢ挵晤戴つ㔸攱㠰慢〰ㅡ㤳ㄲ敤㕡戲㘷㝥㠵挸㌵㤷㜹㥦扣换敤㈰搴搰㤱つ㐲晥〸㈴搱晢昲捣扦ㄸ搷〰晥攱㠳て㜸昸捤〸㈶㌰搲昹㤹㝡㈸ㄴ㐸㍣攳㍡挱㉢〰㠲㠷㜲㤵㑤㡣て㈱㥦㐳戵改㄰㈲㜸㕣攷㐱㈴㝤㥡戸㤸昰㤰㠶㡡㈱㌴ㄹ㜹慦㜰㑣昰捣捦㤰㉣㘳㝣㥥㠰㜳愶㌱㠱㘰㉡㠰㜱㐱晣散改戹〴㜳〲昴㕥㍣昷㘳捥㌶㙢㈹㤸㉤㔰〹换㉦愲㈰㤸㌶愰㈱挲㌴戱㘰㔶㔰扥户㘰㌲扤〰摣慤㠲㈹㤸㘳㐸㠹挹摥㠴摢㈶〷慥〲〸收ㅦ㍡っ愸㜲㐰㡤〳挸ㄴ㜲摣㤰〰つ㈶扤㡣㑡晡㕡ㄳ㤳㉣づ㕣〳搰㜸㌴扣扦愳㈸戹㕢㙡捡て搰㤰㠶〷慣㉢㜵搳挱㜵攴㈲㠲搵㠸㑤て㠳愵捡挵㐷㠶昶ㅢ戲搶㕢㑡㥣戲搵ㄶ㍥晦㐵敥慣㥤〶慤㘳㤳扤㠵ㅣ戹扦㈳㐵㐱㝢ㅢ挹㥡晢㥢㠵〲搰㝢㡢〹搹㑡㈵㤳攷㥣搴捥㠲㘱ㄳ㈲挰㘲搰摢挵㙢户㐵搸挴㜶㜰挷挶搰㥢っ㍢晣㥡愰㤳㜱㙡㜵摥㌷昰慡愰〷㈷づ㘳㈳㈹戰愲搱ち摦搳昰搳㕢㈰㐳〰ㄷ戰ㅣ㙤㍢㜰扢捡ㅢ㈰〵ㄹ㤷㘸㘷攲㙥㉣捦て㜰㝥挸戵㕦㌰㌴摥愵ㄷ敦㝢戴敤㐲㐷扤挶ㅥ㝡ㄸ敤㌷㐰攰㍤摦㙦愵㈹摦攱愳扢〰㡦㕥戴慢㠱ㅦ晡㔶㌴戴㡣搰㜱㠸㔷㝣㔰㤰搱㘹敤㉤㘰散㌸㈷㌷㤶昳㜸敦慥搸㔴搸昰晣摢㥥㕡㡤ㄶ昲愶㔳搱慢户㤷搳挰㤴挴捦㜳愰㘲㈹昵㐶㈵摡㜱㡥搲㝤㠰攷换㌳攵愵捡戱搵挹摡㠴㜹㐴㥡收攴攸攴昱愳㔳挷㈷慡昲攸戱搵愳攳搶昸昸搴攴㤴㉣㈹戳㡦攱挶㈶㐰㠹㠶㕥捤㜳㤳戵慢㘹㡤㝤㠳㌴搴㥣㤸㈱搸〳㝤㑡㌴敦㤴㐶㍤〴㈸㤶㘷㉡捡攳㉤攱〲㔱㡦搰㜲〰㉤慤摦㈹攸㜵㌴て愰戹㈹㤸㉣搱㍦㄰㡢扡摣㌷㙥戳挴㉢㙤㐱ㅦ㐱㡢㔴㄰㕦〶改愹㌱戱攴扦挶戶㐲㐶搰戴慢㈳摦捦愳㈰㤴ㄹ㐶挱㜸㥤戵昴㥦㘶㤸搲㈹㝥ㄱ慦㔳㈶㔰挶㠵㄰㈱㜸㉡摥㐴ぢ昹摡捡ㄷㄳ㥤㡡ㅤ㙦愰㄰戳挳㍣㜶㜴昲㠸㔵ㅢ㍦戶㍡㌶㌹㌹㘵㡤愳㍥㜵愴㍡㔹㍢㍥㌶㠱慢昸㔵戳愴散㌲㠶ㅢ㙦〲㤴慡〰挴㘰㈸㜶㈸㤳㥣昶つ搲㈴㝦㍣散愰㈱㔷㠴㈴㍢っ㜲挰㈰扤㑢㙢㘹㝢㠹㑤扦㑣挰攴㤲愰〹㔱慢晣ㄵㄴ昸㈲晦挵㡤戴㌵ㄵ㑦搴㌳㈵敡㍢〵摤昸㔵㠰晥ㅥ㡤㤲搵昱㘴摤敤㜳ㄱ㑡攰㘳敥㝣〸〹挱㠵搹㡡㍦摤昸㘴攵㐰㉡㌹挳改㘵摤昳㍢㉤㘹晡㉡㝤㙤㌱㘸扣㠷扢㈷㔸㐶㜴っ昳㙡敦戱㥤㕡搳慤搳㔳㍢慤挸㔳㈲㠳㈲㙢㈹挶㄰晥㍡㤷敤ㄱ㥦敤㤴㝦㑤㙥㔶㜰㤹㤱㈲㌸攳搵㕤㕥㝣㍣搵㈱㔸㥢戱㈳㘵㉦改㔸㠵㐱㐵搶㝦㡤攰搴攱改挳㤳攳摡㑤㐸搹㐷㤸㠵㙣搹戱晡㥣㤳㑦挱昸ち愰愰㔰ㄱㅦ㥢〴昵愵ㅦ晦敤昷〴づ〶㜴扣㐰搹㐸㍡㜶㕤愰㔰慦㤴㌸晣ㄶちつ㜱㔰捡㐵晣㉤攲㐰㈵㔳攲昰㌶ち晤㍤攲㑤晣㔰㈴㠴昱〶愰晥㌵〲戵昳㌱㈱㌱㕦扡摡㠲㜱㠷㠳㈸㠲㥤搶晣敡㕥㙢慥㈴ㅤ敤㜷ㅢ㈵㑡慥㕡挷㕤ㄴ㡣摦㈱昸㕤㠰㠲㐶㌱敤㐸㙦㤵㙣ㄸ㠹㑦㘵㍢㥦㤵㔰ㅦ㌴㡢ㄷ㘲㝤㔶晣㔵〷挳〱㤵搰㜶㤴㈹㉦攲㠰ㄶ攰挳㡥〵攴ㅢ㜰㉣挳昷㑤㠹㘵㐳ㅥ㠲㠱㜲㝡〴㌰㔴㡤㉦敢搶㘲㠰㌳㐱慦㌵ㅦ㈲慢㔱换攳〶㌵挲㠷㌶摥挳㄰ㄳ挱戹收戲搸㌲昸捣㠴㜷戶愳㕦愳挳㙡㍦㌲㌴愵㙥㜶攸㤱愶敥戲㍣搷敤㉦㈲㔲㐱㜳㔶㝣づ㝣㔶昶昸㍦挷㥦㔴攲㡤戳㘲挶昸〶ㄶ㔲㄰㙡扤戸戵㌰㝥て搵㌸挸㝥ㄶ愵㑣㡥㍡搱㑤㈳㈹捡扤㙥挵攴㤷㤳㜹户攲㐸㙦㉤㕡㙦㝣㉤㠹㠸ちㄷ挹挶㌷㌱㠸㌳昰扦㐴〵㔰㔲昵〷㈸ㄸ㝦㐸昰㉤㠰㠲愰戴㔳戲㤲攵㕥改戸摣㍦㔶㐳ㅢ换晤㤳㜴扣㝡㈹㈳愸〱㕣戲昱愷〰改㤴摡㕤㔴㑥㜶戲㐲戱扣㌶昹换㘱㠴㜴㉤㥦ち㥤挱愷㍦摢㐴搴㠳㔳愷愶㙣㔵㉥㝢㘲㝦戸㤴攰〲ㄵ㉤戵戶㠰敤晤ㄴ㜸㕡㙤ㄸ㌱扥㠴晦㝣㔶ㄷ搴㔳㙥㔸㕣挰っ㥣㠵攷㤵㍣戲〷搴㕤搵㜱㍥改㌸㡤〶攳捦〱㌴ち挱㝤㑢㈳愷摥㘷㤸晢㉥㕥ㄵㄴ㌱㘵ち摦㑢ち慣っ㔲㐶㔸挸㔳愲〴㘵㐳慤㜵㉥㔹㙢扡㍢捡㡢敡㌸搳戶㍢捡㤰敡㤸㙤摥摤晢㐴㐶㤹攱づ㡤扦㘴㡤㈲愳愶晦慢愴愰愶愷扣㌴愶ㅦ㈴㔱慥攳㍦扢㈵慡慦搶㕥㝤昵㐷㠳戹愱㐳戹㔷㕥㉥㝥昵摦扥昳扤户扥晢㠵㔳晦昱攳㍢㜷扥晢敦㙦㝤昰攳扦㔸㍤昵户㜷敦晥捤昹慦㝦昰扤㐷慣㜷戲㝦昶愳㠵㜷㕥ㅦ摢㜸晤愶㜵昵戳㘷㕦晦戹ㅢ㔷挶㉥ㅦㄸ敥改改敤㝤攱攰摦㍤昱㤹搲ㅢ㌷摦ㄵ摦晥搷㑦㜸㐲ㄱ〲ㄳ戴ㅡ㝥ㄲ㐴愹挶户㔱攸敦ㄹ攴敡㍦搶㘵㈸㠲散㕡〶〹愳㤶昱搷㙡ㄹ㠲慢㔱愴㝤㈹㈱敤っㅡ昲戸攵㘴扦敡㌸搹摡搱昷晦昲戵㉥愶</t>
  </si>
  <si>
    <t>㜸〱捤㝤〷㝣ㄴ㘵晡㝦摥㤰㉣㤹愵㘴慤ㄴㄱ〳㈲㜸愲㤸㙣㌶㘵ㄱ㔴㝡敦㠸㔸挳㤶㔹㠸愴㐰ㄲ㄰ㄴㄱ㍣㐴捦㜲搶戳㠱㠲㡡㥥〵㝢敦㤱㔳捦㠲㕤捦㝡敡㜹戶ㄳ捦搳㍢晢㈹晥扦摦攷㥤搹捣散捣㉥昹昹扦㝣㍥㠶㥤㠷㝤晡㌳摦㘷㜶㜶摥㤹㜷㜶昲㔴㕥㕥摥捦昸攳晦晣㉢攰㥢㍥戳㤶㌷户㤸昵㐳㐶㌵搶搵㤹㠹㤶摡挶㠶收㈱㈳㥡㥡㘲换㈷搷㌶户㜴㠲㐱愰愶ㄶ晡收挲㥡收摡ㄳ捣愲㥡愵㘶㔳㌳㡣ち昳昲㡡㡡㡣㝣攸㝢㔹㑢挸㘶っ㝡ㄹ〵㈴戰捡㌳〲㈴㥤㐹㡡㐸っ㤲㈰㐹ㄷ㤲慥㈴摤㐸扡㤳ㄴ㤳㠴㐸㜶㈲搹㤹㘴ㄷ㤲㕤㐹㜶㈳搹㥤愴〷㐹㑦ㄲ收㌷㝡㤳散〱搲戵て挸散㔱㈳愷挵㡦挳摡捣㙡㘹㙣㌲昷㉦㤹愳㙢ㅥ㕥㔶㌶愴㙣㐸㐵㘹㔵㜸㐸改晥㈵愳㤶搴戵㉣㘹㌲㠷㌷㤸㑢㕡㥡㘲㜵晢㤷㑣㕦ㄲ慦慢㑤㑣㌲㤷捦㙥㕣㘸㌶っ㌷攳愵攵昱㔸愴扡㉣㔲㔱㤱㡡㐶慢扢敥㠹挸㔳㐷㡤㥣摥㘴愶㥡晦㔷㌱晢㌲收戴㔱㈳㠷㑣㌵㕢晥㔷㌱昷㐲㑣㠴ㅣ摤㔸ㅦ慢㙤昸ㅦ〵㉤㘴㑦换㐷㥢㠹㕡㌶摦㌴㥢㙡ㅢ收て㐱搹㉥愰挱㔵つㄹぢ挴ㄳ戱收㤶㔱㘶㕤摤㑣㌳挵扥㜷慤㈷㘶㘶㤳搹㤰㌰㥢扢搷㡦㔹㤶㌰敢㉣㜵㜳㔱晤㥣㔸搳搴㔸扤㔹挰㌷挵昵扡㙦ㄳ㤲㘶㐳㑢㙤换昲㙥昵㠷㌵㥢㌳㘳つ昳㑤㥡ㄴ搶㡦㕢㔲㥢㉣㈸㔰〵〵㜹㥤〶昹ㄵ㈳扤ㄹ㌲戶㈹㌱㙡㐱慣愹㐵㌸㜶慤捣捦搶戱㠵㐸攱慥戲戸ㄵ㤵㘴㜸戱㑤戳㙡敢㈷㤹㑤つ㘶ㅤ㤳戰㜹㠳㌳㡣〴ㄳつ㝤ㅡㅣ㝢㙤搸ㄸ搵挵晡扣㜱㔵㤸挵㈸㈱改〷ㄲ攸て搲㜹昸㠸戲愱攵搱愱挶摥ㄴて〰㔱〵㙦攱㌳敢㜴攳攷㈶扦㈶㤶㕦ㄳ捦慦㐹攴搷㈴昳㙢捣晣㥡㔴㝥捤晣晣㥡〵昹㌵戵昹㌵挷攵搷㉣㠴㡤晤㔷搴戹㜳扥昵㜷摣搰晢昶㝡㘳摡摣㜱㥢㜷㝥戱敦㑦敦㍦昶愰攲挷㔴㍥慦〳昱挶ㄸ〴ㄲ搸ㄷ㐴捡〸㔷て㌵㝥㐳昱㝥㈰㑡扤㡡㌲㔸㑡愷㤲㐰攷㘹摢㜷ㄹ戹昹昶㜹搳㍥㝣戵挷㙤㡡㥦㜲㠹戱㍦㡤て〰〹っ〱搱㌱捡㠶ㅡ〷㔲㕣ち愲搴昳㔶㡣㕥㥢㥦慦㍢㈱㙦愷〹攷㕦扣愱攲攸㌷㡢㑤挵㥤㠴挴〸搳戸ㅣ㈴㄰〱搱㜰㐴㠶ㅡㄵㄴ㔷㠲㈸昵㤴ㄵ攳挶㔱挳ㄶ晦敢昱㜷愷㥤晥攸搱捦晣攷昶㡦愶㈸㙥㙢ㄲ愳㥡挶㔱㤰挰㔰㄰ㅤ愳㙡愸㜱㄰挵挳㐰㤴晡㤳ㄵ愳摦㔱晦㝡㜱敥ㄹ慤㤳捦摦㘳攵攵㥢敢㐳㔷㉢敥愲㈴挶挱㌴㍥〴㈴㜰㈸㠸挴㠸㠴㠷ㅡ㈳㈸ㅥ〹愲搴㐳㔶㡣愹て㜵㌹㜶昳愷慢㈶㍦㜴㐷昹ㅢㅦ㜵摡㜰愵攲ㅥ㑥㘲㡣愶昱ㄸ㤰挰㔸㄰㕤〷㘲㡣愳㜸㍣㠸㔲昷㔸㌱㉥戸㜳捥捤摤㙥㕤㍣攵愶慢晡㍦㝡搴〵敦晥愴戸㠳㤴ㄸㄳ㘹㍣〹㈴㌰ㄹ㐴挷㈸ㅤ㙡㑣愱㜸㉡㠸㔲户㔹㌱扥晦戲戲摢戶ㄹ慦㑤㕡晦搴㈵〳㍥㤸搰㙢慤攲㜶㈲㌱愶搳㜸〶㐸㘰㈶㠸㕥ㄷ挴㤸㐵昱㙣㄰愵㙥戴㘲捣慡㡤㝣㝦摣扢㜵ㄳ搷扤戳搷㌷搷摦ㅥ㝥㑥㜱昷㉣㌱收搰昸㜰㤰挰㕣㄰㕤㐷挵㔰攳〸㡡㡦〴㔱敡ㅡ㉢挶昳㕢晢㥥㜳晣敦㑢挶摤㜰搱㐱㕢㡦㝢敦慢㜵㡡㝢㜷㠹㜱㌴㡤㡦〱〹ㅣぢ㈲㌱挲搸搴㙢㈸㥥〷愲搴〶㉢挶㉤戳愶昴㉤ㅣ㌱㝣搴收戹㘳てㅢ㔳㍦㈵慣昸攵㈰㌱攲㌴㑥㠰〴㤲㈰ㄲ愳っ㌱㑣㡡㔳㈰㑡㕤㙡挵㜸攰㑢昵捥敢愹挵㔳捦㙤敥㌵昲昳晥㤵挳ㄵ扦㕢㈴挶〲ㅡ搷㠲〴㡥〳搱㜵〰て㝥㘶㡣㍡㄰愵㉥戰㘲㈴㉦晢㘲㘰㙢敤愳愳㌷晣敢扥搷㥡晢っ敡慦昸搵㈴㌱ㅡ㘸摣〸ㄲ㔸〴愲㘳㘰㍢㕤㑣㜱ㄳ㠸㔲㘷㕢㌱㍥搹㌹㌵昳㠰ㄹ㔵攳㑦晤㜹摡㔷搷㉤㍡慤㡦攲㌷㥢挴㘸愱昱ㄲ㤰挰㔲㄰㠹㔱㕥㍥搴㌸㥥攲㘵㈰㑡㥤㘶挵㠸㜶㕢戳敦㤷扢㔷㡣摥昰摦戹摦㑥晦搷㥡㈳ㄴ扦ㄸ㈵挶〹㌴㍥ㄱ㈴戰〲㐴搷㔱㌹搴㌸㠹攲㤵㈰㑡慤戶㘲㥣㔹㍥昰攳挷愶慥㤸昴挷㜵㘷㍥昳摥昸㕥换ㄵ扦㔷㈵挶㉡ㅡ慦〶〹㥣〲愲敢挰攷昶户ㄴ慦〱㔱敡㐴㉢挶愲愳ㄶ㡣㝢攷昹ㅦ愶㍤扣晦㑦㥦敦扡攷㡤㠶攲搷戲挴㔸㑢攳搳㐰〲愷㠳攸ㄸ搸㝦晣㡥攲㌳㐰㤴㕡㘲挵攸晡㜵㥦ㅢ㘲㠱㐵㈳㉥搸昹搲戹㉦摤昶挷㤹㡡摦敡ㄲ攳㉣ㅡ㥦つㄲ昸㍤㠸㡥㠱㜵㌹㠷攲㜳㐱㤴㙡戴㘲㡣㌸敤㙢昵攱愰㑤ㄳ敥㌹昸搶㈳攷摣㍢晤㐶挵㠳〲㠹㜱㍥㡤㉦〰〹㕣〸愲昱挰㘷敥てㄴ㕦〴愲㔴慤ㄵ攳挳扦ㅤ昶挱扣㈹㡢挷摦晥搵摢㉢㈶攴㙦敡慡㜸㑣㈱㌱㉥愱昱愵㈰㠱换㐰㈴㐶ㄹ搶㘵ㅤ挵敢㐱㤴㑡㔸㌱昶㝡㝡换㡡晤挲晦ㅤ㜱敤摢戵摢扢㉥㌲ㄷ愸㥥㔰㑢㡣㉢㘸扣〱㈴戰ㄱ㐴搷㠱摥㕥㐹昱㔵㈰㑡ㅤ㘳挵㜸散〳昳搰㔱ㄷ晤㜷捣挳昳㠶扥㌶敢㤵挲㙡挵㈳ㅡ㠹戱㠹挶搷㠰〴慥〵搱㌱昰㤹晢㈳挵搷㠱㈸㜵戸ㄵ攳搶昷扦扦敥戵㉤㑦㑤㍥㙤㥦愷搷㝣㝢㜱搳〳慡㌷搴ㄲ攳〶ㅡ摦〸ㄲ搸っ愲㘳㘰㕦㜸ㄳ挵㌷㠳㈸㌵挳㡡戱戲戲搷挳愳㥦㥤㌲㙥摤戹扢敤晣攳㤹扦㙢㔰㍣㥥㤲ㄸ户搲昸㌶㤰挰敤㈰ㄲ㈳㠲敤攳づ㡡敦〴㔱㙡㤲ㄵ攳挰摤づ㤹昳摢戵㜳㐶摦昲㜶晦㠷㑢㝢散㔲摣昵㙥愸㘷㔸㕦㜹愳㥢㘲挷攳戸愱敤㤰〴挷㘱晣户攳㘳㌱ㅣ㡡愵㉡㔲㔵愹戲戲㘴㐵㘹慣㍣㔶㔸㠲戰敤㍤〲攰㈶摡㌵㜵㜸㙤㐳戲昱㜸㌹㈴攸㥡ㅡ㕢㕢搷㘲㌶〹㔳㥣挲㝦晡戰㐶昸㙥愹㌱换㜰㍣㤸搰㐷て扢愶㐶㤹㑤㉤㌸㡥㙡㔹摥㜶㐸搱㘷㘴慣搹㙣㘳〷㕢戱㐷㌶㉥㘹㐸㌶敦攱慦㥣搵ㄲ㙢㌱㝢㘷敡摡㠲㜸摣㘶攱ㄸ换㙣㤶㤲晡㘶扡捤㠹搵㉤㌱㐷㉣慢搵敡㍤㌳搴㌸摡㙡㡣㘷搷㡥㙤㌲ㄷ愷戵㥥㡡㐶㘰〸戰㔴㘲㝢搶㔲慢㜴㕤㈵愳ㄶ㌴㌶㥢つ㔲摥攰晡改戵㠹㠵㘶搳㉣㤳〳〸㌳㈹慢扡ㅢ㔵搶㈱摦攰㘹つ㔸㔱ㅣ挴㈵晢㍢愵〴摡㙣㐸㥡㐹搴扢〸㈸㉦㥦ㅤ㡢搷㤹扢扢㑣㜴㑥㈸㝡戹挴㘳ㅢㄳ㑢㥡㐷㌵㌶戴㌴㌵搶戹㌵㈳㤲㑢㘳㌸捣㑣㑥㘹㑣㥡〵昲㤷愷愹捡敢搴㐹愹扣㝤晤㡥搷ㄸ扢㤹㐷㜴㡥㡤㠴挷㡤戹㡤ㅤㅢㄱ㡤㝤㡦〴搳㤱昱挶戱㤱搱晥㌷㌹㉢㜱㙥㠴戴㉥捤㘹敤戳㤱搲愹愷晢㠳㌷㘴㈶晡㠳㍥搴㤹晣㔴收て挸ㅥ戲㙤扢摣㐱愵㡥慥㜰扣㐸敢ㅣ愰㐹搸昴戶搷戱挶昹昹扢㔸㙢㍦㘶㈹〶ㄳ攳㘳つ挹㍡戳㈹攷㘸㔷戱㈲攳ㅥ㤲㝢㐹敥㈳戹㥦攴〱㤰挲搱搸挷㘵㐵戴〰ㄶ㙡㤹㕡㕥㜸㝣㙤戲㘵㐱㘰㠱㔹㍢㝦㐱ぢ㘴ㄸ㈵ㄷㄵㄱ㙥捦㥦昱㄰㐴挶挳㈴㡦㠰〴㠳㜹㠱㔶晣㥦ㄷ〸ㅡ㡦攲㍦昰㠵晤昰晦晦㝤散㤲て㉦㐳㠶㑡ㄸ换㌶ㄷ搶㘳㐴搶摣愹㤳摦㥡㡦㡦㌵㉦㘸攱㠷㉥户㤲昱戶㤰晣〹愴敢㘳㈰㔳挷㥢㜵昸挸晥慦㠶挱㠵㝢㈳收づ㠷㕢㍣攴搹扤㝥搶昲㠶挴㠲愶挶〶㥣㡣ㄸㅤ㙢㠹㡤㐸㘰㑣搹慣㘲㠱晡挹㡤愳㤶戴〴敡挷搷攲扦慥昵㌳捤㐵㘶慣㘵ㄴ㜶挹㉤摤敡㈷㘳㍣㉡晢捣〹挹㘵㠵昵㝡㈸㌹摡㙣㑥ㄸㅣ㜳㑥挰㉥㘸㔹〰敦戰㑦敤㕡捦㥤㡡戹慣㠵愱㍢搷㑦㡦㘱捣摡㘲挰㘸戰㜸改㜷昴散㈶㌲摢㍢㘸㜱㠸㄰㤲户㡥㈸㕤㐴愰㈳攵㜱㉢挱户㈵扥㔶ぢ㉣㥡昹㘹㌹慣愵戶慥㜹㠸〵敦㤰搱㡤㌸㈷㘱捡改ㄸ挲ㅥ〸㘰㘳ち攴㙣㔶收㠷㥡㠳搶㘹㠹戸づ㡢㔲挶㌵㌵㉥㔹搴ㄷ戱晥㔷㜱ㄸ㉢捦㜸ㅣ㘴挳㤷㌷ㅣ戴捦攵户晣㙣晤㝦㌲㍥㉥昲㘷昴愷㐵㉢〸㔹晣㈷㝦挶㤳昸㉦㤸㑢㔷㌸〰ㄶ扥㝢搵㉣攳敢㐲搸㜷慤挷摡捥㙥㌲攵㠴㐱㤱㌰换ㄷ㤹摤敡て㙦㙣㕡ㄸ㙦㙣㕣挸收㜷ㄷ慥㜹㠱㘹戶㜰ㄴ摥挵㍡改挰昷㑡愹㑥㥤㕣㘳㙤挷㜰㝤㉦挴て㙣〵改㌶愲慥慥挴㡥搸ㅣ㜸ㄶ愲㑥昸昶〸㍣㠷㌷搱㜰㘵㘹㈴ㅣ慤ㄹ㔵搷㤸㔸戸愰㜱㐹戳㔹㌳㜳挴㤴昲㥡挹㡤挷㥢㑤㌵ㄳㅡ㔲戵㜵㜵昸慦戱㘹㝥慣愱㌶㔱㌳㍥㜶㐲捤㜱㠹㈱换敡㥡敢㔵ㄹ攰攱〰㝢搲攰搷捥㕢晦㙡㘴攴挶㥢㈶㡥摦扢㙢挱㐱慡搴㔲㜸㐶敦〳㤱戰〴㡢昱㈲挹㑢㈴㉦㤳扣㐲昲㉡㠸摡て慥摣㜱攱扤晢捦㜸つ扣昱㍡挹ㅢ㈰搸摤㐸㡢戰昷㜹㑢戳㙡㄰晥攷ㅥ挸㜸㥢攴慦㈰㡡㘷〳昸㔹捤㌳摥〱挹摡昰㝤㘹搱ち㠲挴改捣挶摦㈰〸ㅡ㌹㜴㙡㍦㔸戰改〶㐱㌶〸慢㐱㐸㔵㑦㠴昱〵愶㠷愵昰㥣㤲搸ㅦ㙥㈵昴晦㤴㘴ㅢ挹㘷㈴晦㈴昹ㅣ㐴敤〴㔷㝦㘰扥愰捤㤷㈴晦〶㜱〰昳㤵㘶搵〱昸㕦㠰昹㥡㐶摦㠰愸〳㐱㌴㌰摦攲㕤㔶㘰㠶搰愱ㄵ〴挹摢㠰昹〱㠲愰㤱㐳愷㑡㘱攱〷捣捦摢戳〰戳摤㔲㜸捥戳㠴ㄱ愹〴㡢搱㐹㠱昰っ戰㔱㐸ㄲ㈰改っ愲扥㠳慢㍦㌰〶㙤㠲㈴㕤㐰ㅣ挰㜴搳慣㉡㐷攰㝥っ摥㥤㐶挵㈰慡〲慣〶㈶〴㌶㉢㌰ㄱ㝡戵㠲戸㠰搹〵㉥㐱㈳㠷㑥㔵挲挵て㤸㡦戲〱昳愱愵昰㥣㍣慡㐶愴ㄲ㉣㐶ㅦ㈴㌵昶㈴改㑢戲ㄷ㐹〹㠸㝡㌷㉢㌰晤㘹戳㌷挹〰㄰〷㌰〳㌵慢愲〸摣㡦挱〷搱㘸㕦㄰㜵㄰㔸つ捣㙦挰㘶〵㘶㈸扤㕡㐱㕣挰散て㤷愰㤱㐳愷㠶挱挵て㤸㘷戳〱戳搵㔲㜸捥㠸ㅤ㡣㐸㈵㔸㡣ち㈴㌵㉡㐹慡㐸慡㐹愲㈰敡㠹慣挰ㅣ㐴㥢㘱㈴挳㐱ㅣ挰ㅣ愲㔹㜵〸〲昷㘳昰㐳㘹㌴〲㐴㡤〰慢㠱ㄹ〹㌶㉢㌰㠷搲慢ㄵ挴〵捣ㄸ戸〴㡤ㅣ㍡㌵ㄲ㉥㝥挰摣㤹つ㤸㍢㉣㠵攷㌴摦㘸㐴㉡挱㘲㑣㐵㔲㘳ㅡ挹㜴㤲ㄹ㈴㌳㐱搴㑤㔹㠱㤹㑤㥢挳㐸收㠰㌸㠰㤹慢㔹㌵〶㠱晢㌱昸ㄱ㌴㍡ㄲ㐴昱戴愱〶收㈸戰㔹㠱ㄹ㑢慦㔶㄰ㄷ㌰挷挲㈵㘸攴搰愹昱㜰昱〳㘶㕤㌶㘰㉥戳ㄴ㥥㜳㤷ㄳㄱ愹〴㡢㌱ㅦ㐹㡤〵㈴戵㈴挷㤱㉣〴㔱ㄷ㘶〵愶㥥㌶つ㈴㡤㈰づ㘰ㄶ㙢㔶㑤㐲攰㝥っ摥㐴愳㘶㄰㌵〵慣〶愶〵㙣㔶㘰㈶搳慢ㄵ挴〵捣昱㜰〹ㅡ㌹㜴㙡㉡㕣晣㠰㌹㈵ㅢ㌰慢㉤㠵攷㠴散㜴㐴㉡挱㘲慣㐲㔲㘳㌵挹㈹㈴扦㈵㔹〳愲㑥捣ち捣㕡摡㥣㐶㜲㍡㠸〳㤸㌳㌴慢㘶㈰㜰㍦〶㍦㤳㐶㘷㠱愸㔹㘰㌵㌰㘷㠳捤ち捣㑣㝡戵㠲戸㠰㌹ㄷ㉥㐱㈳㠷㑥捤㠶㡢ㅦ㌰戵搹㠰㔹㘰㈹㍣㘷㤹攷㈰㔲〹ㄶ攳㔲㈴㌵㉥㈳㔹㐷戲㥥攴㜲㄰ㄵ捦ち捣〶摡㙣㈴戹ㄲ挴〱捣搵㥡㔵㠷㈳㜰㍦〶摦㐴愳㙢㐰搴ㄱ㘰㌵㌰搷㠲捤ち捣㕣㝡戵㠲戸㠰戹ㅥ㉥㐱㈳㠷㑥ㅤ〹ㄷ㍦㘰愶㘷〳㘶㥡愵昰㥣㍡㍦ㅡ㤱㑡戰ㄸ户㈳愹㜱〷挹㥤㈴㜷㤱摣つ愲㈶㘴〵收㕥摡摣㐷㜲㍦㠸〳㤸〷㌵慢㡥㐱攰㝥っ晥㄰㡤ㅥ〶㔱㌵㘰㌵㌰㡦㠰捤ち捣戱昴㙡〵㜱〱戳〵㉥㐱㈳㠷㑥捤㠳㡢ㅦ㌰㔵搹㠰愹戴ㄴ㥥敢〱㜱㐴㉡挱㘲㍣㠳愴挶㔶㤲㘷㐹㥥㈳㜹ㅥ㐴㤵㘶〵收㐵摡扣㐴昲㌲㠸〳㤸㔷㌵慢ㄲ〸摣㡦挱晦㐲愳搷㐰㤴〹㔶〳昳㍡搸慣挰㈴改搵ち攲〲收㉤戸〴㡤ㅣ㍡㤵㠲㡢ㅦ㌰㝤戳〱戳愷愵昰㕣攴㔸㠰㐸㈵㔸㡣て㤰搴昸㤰攴㈳㤲㡦㐹㍥〱㔱㍤戲〲昳㈹㙤戶㤱㝣〶攲〰收㜳捤㉡㕥㌳改挷攰晦愲搱ㄷ㈰㙡㈱㔸つ捣㤷㘰戳〲㜳ㅣ扤㕡㐱㕣挰㝣〵㤷愰㤱㐳愷敡攰攲〷㑣㘱㌶㘰ち㉣㠵攷捡㑤〳㈲㤵㘰㌱㝥㐲㔲㘳㍢挹捦㈴㜹昹㈰ち㐴㙤晦㈹摢㤱㙦㈷摡ㄴ㤰ㄴ㠲㌸㠰改慣㔹搵㠸挰晤ㄸ扣㠸㐶㥣ㄷ愱ㄶ㠳搵挰〴挱㘶〵㘶ㄱ扤㕡㐱㕣挰㜴㘳㕣㈳㠷㑥㌵挱挵て㤸捦戰ㄲ扥㘳愵㙤㤶挲㜳㌹慡〵㤱㑡戰ㄸ扢戳昶ㅥ㈴㍤㐹㝡㤱昴〶㔱ㅦ㘶〵愶て㙤昶㈴改ぢ攲〰愶㐴戳㙡〹〲ぢ㌰晤㘸搴ㅦ㐴ㅤて㤱〶㘶㙦戰㔹㠱㔹捡㤲㕡㐱㕣挰っ㘴㕣㈳㠷㑥㉤㠳㡢ㅦ㌰㉦㘷〳收㈵㑢攱戹挶㜶〲㈲㤵㘰㌱づ㘴敤愵㈴㘵㈴㘱㤲㜲㄰戵㌵㉢㌰ㄵ戴愹㈴愹〲㜱〰ㄳ搵慣㍡ㄱ㠱〵㤸愱㌴㍡〸㐴㥤〴㤱〶㘶ㄸ搸慣挰慣㘰㐹慤㈰㉥㘰づ㘱㕣㈳㠷㑥慤㠴㡢ㅦ㌰昷㘷〳收㍥㑢攱戹㜰戸ち㤱㑡戰ㄸ攳㔹晢〴㤲㠹㈴㤳㐸㈶㠳愸㍢戲〲㌳㤵㌶搳㐸愶㠳㌸㠰㤹愹㔹戵ㅡ㠱〵㤸㔹㌴㥡つ愲㝥ぢ㤱〶收㌰戰㔹㠱㌹㠵㈵戵㠲戸㠰㤹ぢ㤷愰㤱㐳愷搶挰挵て㤸㉢戳〱戳搱㔲㜸慥㠶慥㐵愴ㄲ㉣㐶っ㐹㡤㌸㐹㠲㈴㐹㘲㠲愸换戲〲㌳㥦㌶ぢ㐸㙡㐱ㅣ挰㉣搴慣攲挵㔵〱愶㡥㐶昵㈰㡡㔷㔷㌵㌰つ㘰戳〲㜳㍡㑢㙡〵㜱〱戳㤸㜱㡤ㅣ㍡㜵〶㕣晣㠰㌹㍤ㅢ㌰愷㔹ち捦㈵摥戳㄰愹〴㡢㜱〲㙢㍦㤱㘴〵挹㐹㈴㉢㐱搴敡慣挰慣愲捤㙡㤲㔳㐰ㅣ挰慣搱慣㍡ㅢ㠱〵㤸㔳㘹戴ㄶ㐴㥤〳㤱〶收㌴戰㔹㠱昹㍤㑢㙡〵㜱〱㜳〶攳ㅡ㌹㜴敡㕣戸昸〱搳㤸つ㤸〶㑢攱戹㙥㝤㍥㈲㤵㘰㌱㉥㘰敤ㄷ㤲晣㠱攴㈲㤲㡢㐱搴㠲慣挰㕣㑡㥢换㐸搶㠱㌸㠰戹㕣戳敡〲〴ㄶ㘰慥愰搱〶㄰昵〷㠸㌴㌰ㅢ挱㘶〵收㐲㤶搴ち攲〲收㙡挶㌵㜲攸搴㐵㜰昱〳㘶㑥㌶㘰づ戳ㄴ㥥㡢昱㤷㈰㔲〹ㄶ㘳㌳㙢扦㠹攴㘶㤲㕢㐸㙥〵㔱搳戲〲㜳㍢㙤敥㈰戹ㄳ挴〱捣摤㥡㔵㤷㈲戰〰㜳て㡤敥〵㔱敢㈰搲挰摣〷㌶㉢㌰㤷戱愴㔶㄰ㄷ㌰て㌲慥㤱㐳愷搶挳挵て㤸攱搹㠰ㄹ㘶㈹㍣㌳っ慥㐰愴ㄲ㉣挶攳慣晤〹㤲㍦㤳㍣㐹昲ㄴ㠸慡捣ち捣㌳戴搹㑡昲㉣㠸〳㤸攷㌵慢㌶㈰戰〰昳〲㡤㕥〴㔱㔷㐲愴㠱㜹〹㙣㔶㘰㌶戲愴㔶㄰ㄷ㌰慦㌲慥㤱㐳愷慥㠲㡢ㅦ㌰〳戲〱戳户愵昰㑣㥢搸㠴㐸㈵㔸㡣㜷㤰搴㜸㤷攴㍤㤲扦㤱扣て愲昶捣ち捣〷戴昹㤰攴㈳㄰〷㌰㥦㘸㔶㕤㠳挰〲捣㍦㘸昴㈹㠸攲㌴っつ捣㌶戰㔹㠱戹㤶㈵戵㠲戸㠰昹㥣㜱㡤ㅣ㍡㜵ㅤ㕣晣㠰改㤲つ㤸愰愵昰捣〵戹〱㤱㑡戰ㄸ摦戲昶敦㐸扥㈷昹㠱攴扦㈰慡㈰㉢㌰㍦搱㘶㍢挹捦㈰づ㘰㔴㈷㘱搵㡤〸㉣挰攴㐳㘰㜴〲㔱㌷㐱愴㠱㈹〰㥢ㄵ㤸捤㉣愹ㄵ挴〵㑣㘷戸〴㡤ㅣ㍡㜵㌳㕣晣㠰昹昷㡦㔹㡥㝣扦戴ㄴ㥥〹㉥户㈲㔲〹ㄶ㈳㠴愴挶㑥㈴㍢㤳散㐲戲㉢㠸摡〶㔷晦㤳攱扢搳愶〷㐹㑦㄰〷㌰扤㌵慢㙥㐳㘰〱㘶てㅡ昵〱㔱㜷㐰戴㌷ㄶㅣ㌲㠳捤ち捣敤戴㘸〵㜱〱㔳〲㤷愰㤱㐳愷敥㠴㡢ㅦ㌰㙦㘴〳收㜵㑢㤱㌹㙢愷昰ㅥ㐴捡扣㌲㈹㌳㕢搳昳ㄹㅣ㌳㈵扡挳㌸㤰㍡慣愱戶愵戹㑢㙡挴㤲㤶挶戱戵㉤愳㥢㕢扡愶㐰昰㔶㕣㝡换愵㝦㠷搳攰搴㥣㕡昳昸搹戸㌶户㤷㔷㠵㐹扦愳㤶㌴户㌴捡㐵搷扥㕥晤攸挶愹㡤㉤愳㙢㥢ㄷ搵挵㤶て昰㔱㙢捤攱ぢ捣〶捣㐵㘹挲㤴㤴ㅤㄹ㌵㉥㕡㘴㈶㝤㙡㥣搵戸愴㈹㘱㑥ㄸ晤㙢㤸捤愲昴搵攳㍣㕣愰㔴㉡㑦敤㤳㝤昶㠶〳昷㍤搱㥢㝣㕣搴㔴扦㜰㌲㐴㉢晣㌱晦ㄷ㥢㕥ㅥ㜲㘲㌳挷㕦㕥攱扤㘰㜳㙦ㅥ㡥戹㌱㕤㘰ㅣ㑣愱愵㕡搶捤㥡㝣㌵愱愱戹㌶㘹〶㉤㙥㑡㙤㐳㜷敢敤戴㈵㉤㉥㑤㙣搹㉥㤶〶㔷㕤愷㌵愰敤㠹㔸㔳昲搷搰ㄱ慣ㄸ晥㜴㍢㔴〰晦㝥ㄹ挸㍡㑣㕥摥ㄷ㍣ㅤ挱扦㉦㑥ㄶ愰昳ち敦〳攳㝢〱㍣晤㌱挴ㅢ挷戴愲㘲搸㜷㈳搴㘹㜱ㄱ戹㈹㘶慣㐱㍡㌰慢㈵㌹摡㕣摡㕤㉣㑣㙣搸㤸㘳㕦㘷敥攲㘶㘵ㅥ㠴㤱ㅡㄱ㙦㙥慣㕢搲㘲㜶㑦扦㤳て戸㤱㥡㘹搶挵㌸㐵慣㙢晡摤昴㐴ぢ㈶搱愵攳㜱晡搷慦愷㍢㐰愴挰敡㤰㤲ㅥ〵㜲㙣戸敥㤵攰㘷攷ㄷ㜶ㄴ㡤㑣挹摦攷㠷愸换㉥攵摦昵㠷攴搹㙦慣て搱晤〸摦晥㌹㘰晣ㄴ敤㘲㑦㑤搴㝢㌶搹㘹㜵戵㘵㥣㝥搵㉤㈵晢㍢捣戱攴敤ㄵ挵晣搸搴攱摥㤷㤶摡㐴慣慥㙥㜹昷搴㠴㠶㐴摤㤲愴㌹㌹ㄶ㌷敢散㝤㜵㘳㔳晤慦愴㕦〵摣晣㜵慦㜲攰㘲㑤㡣㥢㠰㝢㤲散ㄹ㘷扦㜸昷㤶㘷っ挶㥥㑤扥㙡ㄱ㐳敦摢ㅥ㐰ㄱ晦攷挹㜶㐱㌸敤摣㌶㔵㔴敥㔸挱㉥捤㈳攲扥㡣㤳㤱搲昳昵攴搳收㌰㥢摣㌸ㄹ搳㐶捣愴㐳㌴扥㔶㡢㝥㌵㥦㈹㘹㔱㈰㄰昸愵㕦㉡挰ち㝦㕦㔸昳ㅦ戰戳搳晣㈱㍣㡡攲户换㐳攰㌳愷㌱㌹づ㍥攴晢㕥㜶㠰㈱ㄸㄶ㜳敦愵てㄶ㘶搷戶搴㤹㕤㔲愲㤷昷㐵晣㌸㄰捤捥愹搹ぢ㌰㈵㘸㜴户搴戸愶摡㘴㕤㙤㠳挹〳て捣敤攵㕤㐲㤳捤昹㤸㠵㍡扤戱戹㤶㌷扦㜵㑢捤㙥㡡㌵㌴㉦攲捣慦挴昲㥤㕤㥣㌴慢㌰㌵戲戶〱ㅦㅥ㥤㤳敦㡢㔳戳ㄶ㌴ㅥ㡦晢攷㤶搴㌷㡣㡢㉤㙡晥㔵㌴捡晡㉡〱㐲晡ㄳ㤵慦昲昳㔵㔱㝥搱㉦晤㡥挲ㄶ㡥㤰㘱挴换㈷戱㕡昵㌰摥攵昸慣戲㑢搶ㅣ㘰㝥㔶㔹㤳敢㕥㌰摦㐹㠹改㥢て戹晦㌵づ挰〷戴敢㄰㤰㠹攳づ㥢搰㌶㜳晣晦敢㑥扥挲㐷㄰㌹挷搷㠰㙣ㄶ改㘹慡扢挱戸扢摥㔴㈸攳㤶㘳㐸挷挹㘵㙥㝥挱㤴搸㜰㑢挴㌷㈷捤昹㜶㉣㈶ㄵ㜶挵〷ㅦ扢㕤㑣挶挴晥戶扢㘶㜸〸㔷ㅦ慢㙢戶㜴愳ㅡ敢敢㘳摣戴戸㔹捥挲㍥摢㉣㤲攳㘹散㐹㡣ㄴ㠸㙣㝦㤶㈸戶っ愲搸㌲ㄱ攱慢㤸㔳捦攵㍤㘳㌵捥㡦㌵搵戶㉣愸慦㑤ㄴ㤱攱昴昰㕦挵㌶㠹㑤愸〰㘰摡㝦戲㘱攲攰㌴㜳攲愷㥥慢㠸㜶て挱㜸㠱搰戱晤搸㜲昳攵晢㕢晤挲㜹扤㜹㑡挹㡥摥㈸㐵戴㐲㡣㘵㈱戰㍥㈴㡥〳㉦㐸㘴㈷愴ㅥ愵〱ㄶ愳っ收昶㕦挱ㄶ扣换㌹晤戲㌳っ㠲㤳ㅢ㘳挹戱戸㠳愰戱愹戳㜵攷㘹ㄱ㕡换㕤㑡㔳㠸㔳㙥㐷㘱㙥㍡收扣㉦挵昱㙦㔳ㄱ〵戳㌰㤹戵㠰㤳㜵〳扡㠷晣搰收ㄵㄶ㜶㈹昲换㌵挱㡥㌵挰㥡㥡攸扣㜳㜷㠲㈷晥㘷㌳慡て攱㡡〴㠳㕣ㄱ㈳っ㙡㤴㠳愸㍦㠱攵晡㘴ㄸ㐴㘸㔰〱㔲昸㌸㤴㤹㥦㤲慣搳㔳攱㤰㔷㔸捦㘹戳㐵昵㕣ㅤㅣ㙡〴㌰㤹ㄶ搳㙦〱㐹愰㑢搱㘳搰ㅢ㤵戰㝡㜶敢搶攱㜸㥦愷㥥〴戱昳ㄷ攲㝤㌰㐸昰㡣㉡收慦〶㔱㉦㠲攵㐰㔴摡㤶㘷っ㘵㡡戶㐱㠸㝡〹㉣〷㈲昶㥦愳㡢㔶て㕦㠶㡡㠷搰㙣攴㡥づ挷搴㉢戰攳㈱ㄹ慥挵戰㠲㔶扣戳㡦〹搴慢㘰㜸㕣愰晦戲㝥㜳愹搷㘰挰㙦慦㍣摦扤愵㝡ㅤㅡ敥㌱㡤攱㕣扤㌷昰㡥㍢愲昴㠶㜹〸愴㍢摥㌰摦愲〷ㄶ搷㠶愹摥㠶挴〶搳搱敤ㄱ㕣㤵㤱捣昶㔷㝦㠳㔱㌴ㄸ㑤㠳㜷㘰挰㡥ㅢ㘳挰愵㥢昴㌷㠷㥢愳㐹㘳改㌶㡥㙥㥦挲挰搱愴〹㤰㌹㥢戴つ㙣敥㈶㝤〶㡢㜶㌷改㥦㌰搶㑤㥡挸ち㕡挱愶㥢昴㌹㤸昶㌴改ぢ搸攵㘸搲㤷㔰㑢㤳㈶㜳昵晥つ捥搵愴愹㤰敥戸㐹㕦挱捤摢愴慦㈱昵㘹搲㜴慥捡っ㘶晢挶摦㘰㈶つ㘶搱攰㕢ㄸ㐸㤳㘶㠳㑢㌷改〷㠷㥢愳㐹㠷搱㙤づ摤㍡愱ㄶ㐷㤳收㐲收㙣ㄲて扣㜳㌷愹㄰ㄶ敤㙥㔲〰挶扡㐹㐷戰㠲㔶㈶戳㡥慥㔵㘷攸摡搳㈴㑥㌵捤搱㈴㑥㐲㤵㈶ㅤ挵搵敢〲捥搵愴㘳㈰摤㜱㤳㌸㙢ㄵ慦㡣㑦㔲㜷㠸㝣㥡㔴挳㔵㤹挷㙣挵晥〶㌱ㅡ挴㘹挰㠹慥搲愴〴戸㜴㤳㌸㤷搵㡥敢㘸㔲㤲㙥㈶摤㌸敦搴搱愴昹㤰㌹㥢戴㈷搴戹㥢挴改慡敤㙥搲㕥㌰搶㑤㕡挰ち㕣㑤㉡㠱慥㍤㑤攲戴搷ㅣ㑤摡ㅢ㙡㘹搲㜱㕣扤〱攰㕣㑤慡㠳㜴挷㑤ㅡ〸㌷扣㌲㥡㌴〸㈲ㅢ㑣㙡慤㉦户〶慥㑡㈳戳㜱㡡慤㡦挱㈲ㅡ㉣愶〱㈷摤㑡㤳㥡挰愵㥢挴㜹戵戶㥢愳㐹捤㜴攳㡦㘱㈸捥㠱㜵㌴㘹㈹㘴捥㈶㜱㜶㙣敥㈶㜱敡㙣扢㥢挴㈹戶扡㐹挷戳〲㔷㤳㌸昳戶㍤㑤攲ㄴ摣ㅣ㑤攲攴㕣㘹搲㜲慥摥㜰㜰慥㈶㥤〸改㡥㥢挴〳っ扣㌲㥡㜴㈸㐴㌶㤸搴㕡㑤㍡㠹慢戲㤲搹㐶昸ㅢ㥣㑣㠳㔵㌴攰〴㘰㘹搲㙡㜰改㈶㡤㜱戸㌹㥡㜴ち摤㝥㑢户愹㌰㜰㌴改㔴挸㥣㑤㥡〶㜵敥㈶㜱ㅡ㙦扢㥢挴改扥扡㐹㙢㔹㠱慢㐹㥣〵摣㥥㈶捤㠶㕤㡥㈶㜱愲戰㌴改㜴慥ㅥ㘷っ扢㥡㜴〶愴㍢㙥ㄲ㘷ㄶ攳㤵搱㈴㑥㉦昶㘹搲㔹㕣㤵戳㤹㡤㔳㡦㝤っ㝥㑦㠳㜳㘸挰挹挸搲愴㜳挱愵㥢挴昹挶戶㥢愳㐹攷搱敤㝣扡捤㠷㠱愳㐹ㄷ㐲收㙣ㄲ㘷つ攷㙥ㄲ愷ㄴ户扢㐹㥣㝡慣㥢昴〷㔶攰㙡搲㐲攸摡搳㈴㑥㑤捥搱愴〶愸愵㐹ㄷ㜳昵ㅡ挱戹㥡㜴㈹愴㍢㙥ㄲ㘷㌹攳㤵搱㈴㑥㜵戶挱愴搶晡㈴慤攳慡慣㘷㌶㑥㠳昶㌱戸㥣〶㔷搰㠰㘳㙦㘹搲〶㜰改㈶㜱敥戳敤收㘸搲㐶扡㕤㐹户㔵㌰㜰㌴改㙡挸㥣㑤㕡つ㜵敥㈶㜱㝡㜳扢㥢挴㘹搰扡㐹㥢㔸㠱慢㐹㙢愰㙢㑦㤳搶挲㉥㐷㤳㑥㠳㕡㥡㜴㉤㔷㡦㌳愹㕤㑤扡づ搲ㅤ㌷㠹㌳慥昱捡㘸搲㤹㄰搹㘰㔲㙢㌵改〶慥捡㡤捣挶㈹搹㍥〶㥢㘹㜰ㄳつ㌸㐹㕢㥡㜴㌳戸㜴㤳㌸て摢㜶㜳㌴改ㄶ扡摤㑡㌷捥㤹㜶㌴改㜶挸㥣㑤攲㙣敡摣㑤攲㔴敢㜶㌷㠹㔳戲㜵㤳敥㘰〵慥㈶㕤づ㕤㝢㥡戴〱㜶㌹㥡戴ㄱ㙡㘹搲㕤㕣扤㉢挱戹㥡㜴て愴㍢㙥ㄲ㘷㝦攳㤵搱愴㑤㄰搹㘰㔲㙢㌵改㍥慥捡晤捣㜶㡤扦挱〳㌴㜸㤰〶搷挲㐰㥡昴㄰戸㜴㤳㌸㈷摣㡥敢㘸搲挳㜴㝢㠴㙥㥣扦敤㘸搲愳㤰㌹㥢挴㤹摤戹㥢㜴㈷㉣摡摤㈴㑥て搷㑤摡挲ち㕣㑤攲慣昱昶㌴㠹搳挷㜳㌴㠹ㄳ换愵㐹㡦㜱昵㌸挳摣搵愴㈷㈰摤㜱㤳㌸ㄳㅤ慦㡣㈶㍤〴㤱つ㈶戵㔶㤳㥥攴慡㍣挵㙣㥣慡敥㘳昰㌴つ㥥愱挱㈳㌰㤰㈶㙤〵㤷㙥ㄲ攷愷摢㙥㡥㈶㍤㑢户攷攸昶っっㅣ㑤㝡〱㌲㘷㤳㌸换㍣㜷㤳㌸〵扤摤㑤㝡づ挶扡㐹㉦戲〲㔷㤳㥥㠷慥㍤㑤攲㔴昶ㅣ㑤攲㈴㜷㘹搲换㕣㍤捥㜶㜷㌵改㔵㐸㜷摣㈴捥㡡挷㉢愳㐹㥣ㅡ㙦㠳㐹慤搵愴搷戸㉡慦㌳ㅢ愷捤晢ㄸ扣㐱㠳㌷㘹挰㠹昴搲愴户挰愵㥢挴戹昲戶㥢愳㐹㙦搳敤慦㜴晢〰〶㡥㈶扤ぢ㤹戳㐹ㅦ㐲㥤扢㐹ㅦ挱愲摤㑤晡ㄸ挶扡㐹敦戱〲㔷㤳㌸㥢扥㍤㑤攲戴晡ㅣ㑤摡〶戵㌴改㝤慥ㅥ㘷摥扢㥡昴〱愴㍢㙥搲攷㜰挳㉢愳㐹晦㠲挸〶㤳㕡慢㐹ㅦ㜱㔵㍥㘶㌶㑥攱昷㌱昸㠴〶晦愰〱㈷昵㑢㤳㍥〵㤷㙥搲㔷づ㌷㐷㤳戶搱敤㌳扡晤〴〳㐷㤳㍥㠷捣搹㈴捥扥捦摤愴㥦㘱搱敥㈶攵攵摢㑤晡ㄷ㉢㜰㌵㐹㐱搷㥥㈶㜱㡡㝦㡥㈶ㄵ㐰㉤㑤晡㤲慢挷㝥戸㥡昴ㅦ㐸㜷摣㈴摥㉤㠰昵捡㘸㔲ㄱ愴㕢㈰捤㌸ㄱ晢㌵㔷攵ㅢ㘶㌳晣つ扥愵挱㜷㌴攰つ〶搲愴敦挱愵㥢搴捤攱收㘸搲て㜴晢㉦摤㌸摦摦搱愴㥦㈰㜳㌶愹〷搴戹㥢挴摢〴摡摤愴㕥㌰搶㥦愴敤慣挰搵愴摥搰戵愷㐹扣摤㈰㐷㤳㜸㈳㠲㌴㠹㔳㘵㔴㕦㜰慥㈶攵㐳扡攳㈶㤵挰捤摢愴㝥㤰㙥昱㌶〹扦㐴㠸㝢㐲㤸慤扦扦㐱㠰〶㥤㘹挰㥢ㅤ愴㐹㐵攰搲㑤ㅡ攸㜰㜳㌴㠹㍦㥦㘹〴改挶㝢てㅣ㑤敡ち㤹戳㐹扣㉢㈱㜷㤳㜸换㐲扢㥢挴㕢ㅢ㜴㤳扡戱〲㔷㤳㜸挷㐳㝢㥡挴㕢ㅦ㜲㌴㠹㌷㐵㐸㤳㡡戹㝡㔵攰㕣㑤摡〹搲ㅤ㌷㈹ち㌷㙦㤳㠶㐲扡挵摢愴㕤戸㉡扢㌲ㅢ㙦戳昰㌱搸㡤〶扢搳㠰㌷㕥㐸㤳㝡㠰㑢㌷㠹昷㔶搸㙥㡥㈶昵愴㕢㉦扡㡤㠷㠱愳㐹㝢㐰收㙣搲〴愸㜳㌷㠹户㑦戴扢㐹扣捤㐲㌷愹て㉢㜰㌵㠹㜷㕦戴愷㐹扣つ㈳㐷㤳㜸㠳㠶㌴愹㉦㔷㡦㜷㙡戸㥡㔴〲改㡥㥢挴㍢㍡扣㑤攲㙤ㅤ㕢扣㑤敡捦㔵搹㥢搹㜸换㠷㡦挱〰ㅡ散㐳〳摥〴㈲㑤ㅡ〸㉥摤㈴摥攷㘱扢㌹㥡㌴㠸㙥晢搲㉤〶〳㐷㤳昶㠳捣搹愴㌸搴戹㥢挴㕢㌹摡摤愴㈴㡣㜵㤳〶戳〲㔷㤳㑣攸摡搳㈴摥ㄲ㤲愳㐹ぢ愰㤶㈶ㅤ挰搵慢〵攷㙡搲㠱㤰敥戸㐹扣扢挴摢㈴摥㘲戲挵摢愴㌲慥㑡㤸搹㜸晢㠹㡦㐱㌹つ㈲㌴攰つ㈹搲愴ち㜰改㈶昱㥥ㄳ摢捤搱愴㑡扡㔵搱敤〴ㄸ㌸㥡ㄴ㠵捣搹㈴摥㌹㤲扢㐹扣慤愴摤㑤攲敤㈷扡㐹㐳㔹㠱慢㐹㉢愱㙢㑦㤳㔶挱㉥㐷㤳㔶㐳㉤㑤ㅡ挶搵㍢〵㥣慢㐹〷㐳扡攳㈶慤㠱㥢户㐹愷㐲扡挵摢愴㐳戹㉡㈳㤸㙤慤扦挱㐸ㅡ㡣愲〱㙦㡥㤱㈶㡤〶㤷㙥ㄲ敦㝦戱攳㍡㥡㌴㠶㙥㘳改挶㝢㔵ㅣ㑤ㅡて㤹戳㐹扣㡢㈵㜷㤳㜸㡢㑢扢㥢挴㕢㘱㜴㤳㈶戰〲㔷㤳㉥㠶慥㍤㑤扡ㄴ㜶㌹㥡㜴ㄹ搴搲愴㐹㕣㍤摥㑤攳㙡搲ㄴ㐸㜷摣㈴摥㜵攳㙤搲ㄵ㤰㙥昱㌶㘹ㅡ㔷㘵㍡戳昱戶ㅣㅦ㠳ㄹ㌴㤸㐹㠳㡤㌰㤰㈶捤〲㤷㙥ㄲ敦挵戱摤ㅣ㑤㥡㑤户挳攸挶晢㘶ㅣ㑤㍡ㅣ㌲㘷㤳㜸㐷㑤敥㈶昱㜶㥢㜶㌷㠹户攵攸㈶捤㘵〵慥㈶昱㙥㥤昶㌴㠹户敤攴㘸ㄲ㙦攸㤱㈶ㅤ挹搵攳㥤㍤慥㈶ㅤつ改㡥㥢挴㍢㠰扣㑤扡〷搲㉤摥㈶ㅤ换㔵愹㘱㌶摥㈲攴㘳㌰㡦〶㌱ㅡ摣〷〳㘹㔲ㅣ㕣扡㐹扣㉦挸㜶㜳㌴㈹㐱户㈴摤ㅥ㠷㠱愳㐹㈹挸㥣㑤㝡〲敡摣㑤攲慤㍦敤㙥搲㤳㌰搶㑤㥡捦ち㕣㑤㝡ち扡昶㌴㠹户㄰攵㘸ㄲ㙦㉥㤲㈶搵㜲昵㜸㤷㤱慢㐹ぢ㈱摤㜱㤳㜸㌷㤲户㐹扣㈵㘹㡢户㐹昵㕣㤵〶㘶攳敤㑡㍥〶㡤㌴㔸㐴〳摥挰㈴㑤㕡っ㉥摤㈴摥愳㘴扢㌹㥡搴㐴户㘶扡扤〳〳㐷㤳㤶㐰收㙣ㄲ敦㌴捡摤愴昷㘰搱敥㈶晤つ挶扡㐹㑢㔹㠱慢㐹敦㐳搷㥥㈶昱㜶愶ㅣ㑤晡㄰㙡㘹搲㌲慥摥㐷攰㕣㑤㍡〱搲ㅤ㌷改ㄳ戸㜹㥢昴て㐸户㜸㥢戴㠲慢㜲ㄲ戳昱搶㈹ㅦ㠳㤵㌴㌸㤹〶扣㤹㑡㥡戴ち㕣扡㐹扣㕦捡㜶㜳㌴㘹㌵摤㑥愱摢户㌰㜰㌴㘹つ㘴捥㈶昱慥愷摣㑤晡ㅥㄶ敤㙥搲て㌰搶㑤㍡㤵ㄵ戸㥡挴㍢慡摡搳㈴摥㕡㤵愳㐹摢愱㤶㈶㥤挶搵攳摤㔷慥㈶晤づ搲ㅤ㌷㐹㜱㥣て㈴摣戳㠵昲㈱摤攲㙤搲㤹㕣㤵戳㤸慤㤳扦挱搹㌴昸㍤つち㘰㈰㑤㍡〷㕣扡㐹㥤ㅤ㙥㡥㈶㥤㑢户昳攸ㄶ㠲㠱愳㐹ㄷ㐰收㙣搲㑥㔰攷㙥搲捥戰㘸㜷㤳㜶㠱戱㙥搲㠵慣挰搵愴㕤愱㙢㑦㤳㜶㠷㕤㡥㈶昵㠰㕡㥡㜴ㄱ㔷慦㈷㌸㔷㤳㉥㠱㜴挷㑤敡つ㌷㙦㤳昶㠰搴愷㐹㤷㜱㔵搶㌱ㅢ㙦㈹昳㌱㔸㑦㠳换㘹戰㈷っ愴㐹㔷㠰㑢㌷愹挴攱收㘸搲〶扡㙤〴㈹摣て〶敤扢扢㠸ㄳ昶㐲㡥㕢扥㌸㌷戶㜹愷搴㡣㈵戱㍡㍣扣㘱ㅡ敥㍦㘸愱攸搷㌰昹戴㐰摦〵㤲昹㥢搱敥㘷㍡攰挶㈹㔹㠵愳㡥改㡢㌵换挴挰㙤㙢慤㕢㌳㉤㝦搹㕤㈲挱挲㥡晦晥晣㜳晢戲㜰昳攸扣㤴㍦㔱㕡㔳㤳㔷挴㥣㘸ㄲ㙥〷扣ちつ攳㥣㜹摥挷㤰㘳㈲㜶挶㑤ㄳ㡣戶㑢摢戴㔱㑥㄰ㅥ㕣挷挷扤昸捤㌷㜵捦挷扥ㅡ〹ㄵ㈷㘵换〶扢㠹ㅣ㠲㜱㈹㉣㠵㜴㠷㜳㜹攱㠰扢挱㌸慢㜷㔶换昲㍡捣愴收㕢晥㈸愷㝥挷愹愳㕡㡤昲ㅡ㥢ち㜰搳㕢收㑦敥愶㝤敦㐶愸㉥扢㘶晣挴戱戸㔱㌳〴搵ㄴㅥ〵㠰戳晡戳攸㌶㑣改挳扦挰戵㈸㜱搷㈹戵㠹愶挶收挶㔴㑢挹㉣摣つ㔰挲ㅦ扤挶㑦昴㤴㡥㈸㍣〲ㄱ㝤㜳㜲挵ちㅡ昸㤴ㄲ㘹㔳㜰㘱㐳攳昱つ㔲㑤㘱㌳㝦晢㕢昰敡摣㤹㘹㜸户㠸晣敤つ攰㐲㘵㈸㤴㝦愱戰㠵㙡攰㍡挴摡㘷搴挸㔱㌳㙢攲㤱昲㔴ㅣて愲㠹㤸㘵㔵㤱慡㘸㉡㕡ㄱ㡤㐶捡攲搱愸ㄹ慢㉡㑢㐶㔲愱㜲换挷戸ㅥ㍥愱㠸捤摤㐰慥挲收愸㉢慥〴挷挴〱㐹昶㍦㈴愱㉡㐴挶ぢ㍦㌰㡦㍣㕤㐷㡤慣㤱㐹捣㌳昱㤳摡㠱㥢㈰搹〹ㄲ昷㔳㕤〲㌷㐳摣ㅤ㘲挷晤〱愱㙡㉢㡡搱て愱㡣㕢㘱㘱㤴攰㥤ㅡち㌹昷㐸㐱㌵ㄵ搰昳ㄳ挳㕣㐱攳づ㔸㘰换㔷〷㠱攵搶㙦摣〹㠱ㅡ㡥㜷㠲昴㕤攴攸捦攵㄰㐸戹㜵慡㠹㜰攷㌶〱㘱㥥挱㐶戳愷㙡㍣㈴散慢扢㉦㈳慣㔰㠱晢㘰愷摢ㄱ㑤㠴攳戱昲㘴㔵㍣ㄶ㡥㐶㤲㠹㐸㍣ㅣ㡢㈶愲搱搲㡡慡戰ㄹ㉢㌵㔳愱㤱㜶晡晢攱ㄳㅡ㘵㜳搲㡥搱㌶㐷㕤㌱㘷搹㜶㑣㍢挶㈲㌲㕥㜹〶摢㘱戰〳〶昱づ㜱扡慥挸〷㔱昹㈸攵〳昱㑥㜱捡慥〶㜸㌸㌰㘸〳昸㌱㔸㄰攰㠹搰ぢ挰㡦㐳愰㈶㠳ㄳ㠰㥦㈰㐷㝦㉥㔳㈱ㄵ㠰愳〸攱〵戸捡ㄷ攰改㔶愸挰搳〸愵〱㌶慢挳㐹㠰㥣挲㜶㥦㡣㈴慡换㠰戲㔹㤱慡づ㠷㈳㘶㔵㔹戸慣㈲㌴挳㑥晦っ㝣㐲㌳㙤㑥〰㥥㘵㜳搴ㄵ捦〶搷㌱〰ㅦ㠶挸㜸㜹〰㥥㘳换て愰昲㈵ㄴ㘱散㑦㜰收㐲慥〱摥摦〵昰慢戰㈰挰㐷㐰㉦〰晦〵〲㜵ㄴ㌸〱昸㌵㜲昴攷㜲っ愴〲昰扥扥〰て昴〵戸挶ちㄵ㜸ぢ愱㌴挰㈹搳㡣㔷㈷㔳愹慡㘴㍣ㅡ㠹㐶攲昱㜸㘵㜵㐵㍣ㄱ㌷㘳搵挹慡㘸㜵㉡㌴捦㑥晦㌶㝣㐲㌱㥢ㄳ㠰攳㌶㐷㕤㜱〲㕣挷〰㥣㐴㘴扣㍣〰㜳㥡慣挸换愹晣㍢㡡㌰㜸㉦㤲攲㔴㔹つ昰ㅥ㉥㠰㍦㠲〵〱㕥〰扤〰晣㌱〴敡㌸㜰〲昰㈷攴攸捦愵づ㔲〱戸㠷㉦挰扢昹〲摣㘰㠵ち㝣㠶㔰ㅡ攰㐸㜹扣戴㈲㔱㔱㔹㕥ㅥ㑥攰㝤㜹㍣ㅣ慦㑣愶㉡㈳愹㡡㐸㔹㤵㤹慣づ挹昴㔴搶晦㑦昸㠴ㄶ搹挵〸挰㡢㙤㡥扡攲㈶㜰ㅤ〳㜰㌳㈲攳攵〱戸挵㤶㐷愹晣ち㐵ㄸ搵〴㘷㈹攴ㅡ攰愰ぢ攰㙦㘱㐱㠰㡦㠷㕥〰晥づ〲戵ㅣ㥣〰晣㍤㌹晡㜳㌹ㄱ㔲〱㌸攰ぢ㜰㠱㉦挰㈷㔹愱〲㍦㈱㤴〶㌸㤱慡㈸㡦㔴㤵挶㉡捡㉢㔳㤱㘴㌸ㅣ慤挴㥥戸㍣㔶㠵㉤㌹ㄹ慥㉣㑦㠵㘴㙡㈹敢摦づ㥦搰挹㜶㌱〲昰㉡㥢愳慥㜸㌵戸㡥〱昸ㄴ㐴挶换〳昰㙦㙤昹㈱㔴ㄶ攲昰摢㌸㤸攰㜰㡡慡〶昸晢ㅦ㥣晢攰㈲㔸㄰攰戵搰ぢ挰㝣愲㥥㍡ㅤ㥣〰ㅣ㈴㐷㝦㉥㘷㐰㉡〰㝦㡤㄰摥㝤昰㝦㈰昵㝥挹㥤㘵㠵ち㜴㐷㈸つ㜰㌲㕥㤶㉣慤慥㑡㐵挲㔵搵〰扡㈲㕥㤱㠸愴捣㐸㜵㉣㕡㕡㠶敦扦㜰㐸愶㠵戲晥㘲昸㠴㝥㙦ㄷ㈳〰换㡣㔰㕢㔷㝣㉥㜴ㅤ〳昰㜹㠸㡣㤷〷攰昳㙤昹ㄸ㉡㜷㐷㠱挶㘸扣㔳ㄷ㐲慥〱晥挴〵㜰㉦㔸㄰攰㍦㐰㉦〰昷㠶㐰㕤っ㑥〰摥㠳ㅣ晤戹㕣ち愹〰晣㠱㉦挰敦晢〲扣捥ちㄵ搸ぢ愱㌴挰攱㔸㌲㕡㤵っ㘳ㅦ㠱㙤户㌴㔲ㅥ㑤㤶㈶慡ㄳ戱㔸㉣㥡慡〸㐷㉢㉡㐳㌲愵㤳昵㤷挰㈷㜴戹㕤㡣〰㉣戳㌹㙤㕤昱〶攸㍡〶攰㡤㠸㡣㤷〷攰㉢㙤昹㈴㉡〷愱㐰㘳㈲摥愹慢㈱搷〰扦收〲㜸㍦㔸㄰攰㑤搰ぢ挰㠳㈱㔰搷㠲ㄳ㠰昷㈷㐷㝦㉥搷㐱㉡〰扦散ぢ昰㡢扥〰摦㘰㠵ち㤴㈲㤴戵㡢㐸愶慡㑡愳愵㤱㘸㘹㉣ㄶ㠹攰㌰㉤㘵愶慡戱㉦㌶㤳㐹ㅥ㐸㈷㐲㌷摡改换攰ㄳ摡㙣㜳〲戰捣挴攴扡㔱㔷㝣㌳㜴ㅤ〳㌰攷㙦攲攵〱昸㔶㕢㍥㠳捡㙡ㄴ㘱㑣㈷㌸户㐳慥〱㝥挲〵昰㐱戰㈰挰㜷㐰㉦〰て㠳㐰摤〵㑥〰ㅥ㑥㡥晥㕣敥㠱㔴〰摥攲ぢ㜰慢㉦挰昷㔹愱〲㈳㄰㑡〳ㅣ㉤㉤㉦つ㈷ㄳㄵ搵攱㡡ㄴ㜶っ攵戱㐴㘵摣慣㡥㔷㠶㉢㘳ㄱㅣ愶㔵㠶敥户搳㡦㠴㑦攸〱㥢ㄳ㠰㘵ㄶ㈵搷㡤扡攲㠷愰敢ㄸ㠰㌹昷ㄲ㉦て挰㡦搸昲挳愹㥣㠰㈲㡣㌹〴攷㔱挸㌵挰㜷戹〰㥥っぢ〲扣〵㝡〱㜸ち〴敡㌱㜰〲昰㔴㜲昴攷昲〴愴〲昰㙤扥〰摦攲ぢ昰㤳㔶愸挰㑣㠴搲〰㔷㤹㘵㘵㤱慡慡㜸愲ㅣ愳扣㐴ㄹ扥摣㉡捡ㄳ㐹㌳㔲ㄶ㡢挶㑢㉢㉢㔳㈱㤹〶挹晡㘷挱㈷昴戴㕤㡣〰晣㡣捤㔱㔷扣ㄵ㕣挷〰捣㜹㤳㜸㜹〰㝥捥㤶ㅦ㐳攵㤱㈸挲㌸㥡攰扣〰戹〶㜸㤳ぢ攰㘳㘰㐱㠰㕦㠴㕥〰㍥ㄶ〲昵㌲㌸〱戸㠶ㅣ晤戹扣ち愹〰扣搱ㄷ攰㉢㝣〱㝥捤ちㄵ㐸㈰㤴〵㌰㌶摢㌲戳ㅡ扢㠵戲㔸愴㉡㔵ㄵ㡤愴〰㜲㌵づ㡢㑢换㉢挳愵昱搰敢㜶晡㈴㝣㐲㙦搸㥣〰晣愶捤㔱㔷晣ㄶ戸㡥〱㤸㜳ㅥ昱昲〰晣㔷㕢㥥愰㜲㈱㡡㌰攲〴攷㕤挸㌵挰ㄷ戸〰收挳㝡〹昰㝢搰ぢ挰㡤㄰愸昷挱〹挰㡢挸搱㥦换〷㤰ち挰攷昸〲㝣戶㉦挰ㅦ㔹愱〲㉤〸愵〱㑥㤶㔷㤴㤵㐷换㜸ㅣㅣ㡦㤸㤵昱敡捡㔸ㄸ㠷挴愵搵ㄵ㌸㜷㔱㤶㠸㠶㘴晡㈱敢㕦〲㥦搰㈷㜶㌱〲戰捣㍣戴㜵挵㥦㐲搷㌱〰㙦㐳㘴扣㍣〰㝦㘶换昹㝢挷挶ちㄴ㘸㉣挰㍢昵㌹攴ㅡ攰㔳㕣〰㥦っぢ〲捣搹㠷〲昰㉡〸搴㤷攰〴攰搵攴攸捦攵㍦㤰ち挰㉢㝤〱㕥攱ぢ昰搷㔶愸挰愹〸㘵敤㠳捤慡㐸㔹ㄴ㥢㙦㘵戹ㄹ㈹慤㉡㡦㤹㔱晥挵挲愵搵攱㜸㈲ㅣづ㝤㘳愷㕦ぢ㥦搰户㌶㈷〰㝦㘷㜳搴ㄵ㝦て慥㘳〰晥〱㤱昱昲〰晣㕦㕢摥㐸攵搹㈸挲㘸㈰㌸㍦㐱慥〱㕥散〲昸㕣㔸㄰㘰捥ㅣㄴ㠰捦㠳㐰㝥㄰㑢〰㍥㕦㌸ぢ攰㝣ㅣ摡ぢ挰昵扥〰㉦昴〵戸〰㑥っㄵ戸〸愱㌴挰ㄵ搱敡搲㘴㌸㔹㤶慣㉡㉢㡤㈴㉡㑢愳㌱戳㌲㥡㌰㑢ㄳ攱㐴㔵ㄸ㠳戹㔰愱攵㘳㕣っ㥦㔰挰收〴攰捥㌶㐷㕤㜱ㄱ戸㡥〱搸㐰㘴㍦㠰㠳戶㝣〹〱扥〲㐵ㄸ㉤〴戸㉢攴ㅡ攰㜹㉥㠰慦㠴〵〱敥〶扤〰㝣ㄵ〴慡ㄸ㥣〰㝣㌵㌹晡㜳搹〹㔲〱昸㘸㕦㠰㡦昴〵㜸ㄷ㉢㔴攰㡦〸愵〱㉥挳捥㌶㤹㡡愵戰㥢挰㘱〳昶〹戱捡捡㘴㜵㜹㈲ㄲ挶づ戸扣戴㉡戴慢㥤晥㍡昸㠴㜶戳㌹〱㜸㜷㥢愳慥戸〷戸㡥〱戸㈷㈲晢〱捣㘹㝦㈲㍦㤱〰摦㠲㈲㡣ㄳ〸づ愷晥㘹㠰愷戹〰扥ㅤㄶ〴戸て昴〲昰ㅤ㄰愸扥攰〴攰㍢挹搹〰㤷㐰㉡〰㑦昲〵㜸㠲㉦挰晤慤㔰㠱㝢ㄱ㑡〳㕣㥥愸挶户㔹㐵愴扣㉡㕡ㄵ愹挴〱ㅡ戶㕡㥣㠳挰㔸戹っ愷㈴捡㑡㐳㝢摢改敦㠳㑦㘸㠰捤〹挰晢搸ㅣ㜵挵〳挱㜵っ挰㠳㄰搹て攰㝤㙤昹㙡〲摣㡡㈲㡣㔵〴㘸㍦挸㌵挰〷扢〰晥ㄳ㉣〸昰㘰攸〵攰挷㈰㔰〷㠰ㄳ㠰ㅦ㈷㘷〳㝣㈰愴〲昰㔰㕦㠰慢㝤〱㉥戳㐲〵㥥㐲㈸つ㜰愴㉡㔹㕡㔱㤶慡㑥㔴攳㈹昱昱㔴愲㍡㕡㔵㥥㉡挵㝥愳㌴㡣搳㍤攱㜸㐸愶捡戱晥愷攱ㄳ㉡户㡢ㄱ㠰㈳㌶㐷㕤㜱〵戸㡥〱戸ㄲ㤱晤〰慥戲攵愷戱挰ㄷ㔱㠴戱㤶〰㜱捡㥤〶昸〰ㄷ挰慦挰㠲〰て㠵㕥〰㝥ㄵ〲㌵っ㥣〰晣ㄷ㜲㌶挰〷㐳㉡〰晦挶ㄷ攰㐱扥〰ㅦ㙡㠵ち扣㠹㔰搶ㄶ㡣戳㍣㔵㤵ㄵ㘶㌸㕥㙤㐶㤲愹㘴㌴㕡㔱㤱㡣挴ㄲ戱㐴㔹愲ㄴ攲㤰㑣㜳㘳晤㙦挱㈷㌴搲㉥㐶〰ㅥ㘵㜳搴ㄵ㡦〶搷㌱〰㡦㐱㘴㍦㠰挷摡昲戳㔹攰晢㈸挲㌸㡢〰㡤㠷㕣〳摣挷〵昰㠷戰㈰挰ㄳ愰ㄷ㠰㍦㠲㐰㑤〲㈷〰㝦㑣捥〶㜸ち愴〲㜰㑦㕦㠰㜷昷〵㜸㥡ㄵ㉡戰つ愱慣㝤㜰㡣〷㘴㘵㍣㈴㡢㐷㉡㉢㜰摥愷㈲㡣搳敦〹っ㤸㤳㌸㐷㤱っ挹ㄴ㌵搶晦ㄹ㝣㐲㌳散㘲〴㘰㤹㥤㘶敢㡡㘷㐱搷㌱〰捦㐶㘴㍦㠰て戳攵晣㥤㙢攳㍦㈸搰㌸㥦〰ㅤづ戹〶戸㡢ぢ攰㙦㘰㐱㠰攷㐲㉦〰㝦ぢ㠱㍡ㄲ㥣〰晣ㅤ㌹晡㜳㌹ㅡ㔲〱戸戳㉦挰㠵扥〰ㅦ㙢㠵ち晣㠸㔰ㅡ攰敡㜰㔵㉡㔱㔹㔶㔹ㅤ㑦愶㈲㤱㜸㌴㔶ㄶ㑢㔶攲㝣㐴㔵〵㉥敡㈵㔲㠹㤰㑣㉦㘳晤㍦挱㈷㌴捦㉥㐶〰㤶㤹㘵戶慥㌸づ㕤挷〰㥣㐰㘴㍦㠰㤳戶晣㔲ㄶ㔱㠰㑢㠷挶㈵〴㈷〵戹〶昸㠷敦㥤愷㉢㍢挳㠲〰捦㠷㕥〰㉥㠲㐰搵㠲ㄳ㠰つ㜲昴攷戲㄰㔲〱昸ㅢ㠴昰㥥慥晣ち㔲敦改捡㝡㉢㔴愰ㅢ㐲㘹㠰㤳㘱㥣〶挶戵㡣敡㐸〵㜶ㄱ㠹㔸㜵㘵㜹㈹〰㡦㔴㔵㈶捣㔸㌸ㄱづ挹搴㌰搶摦ㅤ㍥愱㐶扢ㄸ〱㔸㘶㠵搹扡攲挵搰㜵っ挰㥣㑢收〷㜰戳㉤摦挰㈲㜶㐳㠱挶ㄵ〴㘷〹攴ㅡ攰㝦戸〰敥〹ぢ〲扣ㄴ㝡〱戸ㄷ〴㙡ㄹ㌸〱戸㌷㌹晡㜳㌹〱㔲〱昸㐳㕦㠰晦敥ぢ昰ち㉢㔴愰㉦㐲㘹㠰愳ㄸ㑤攰晢捣㉣挷㔱㐳㈴㤱慡㡥㤶㤹㤵搵愹㔴㘹〲〷㙦㠹㘴㔹㉡㈴搳扡㔸晦㕥昰〹慤戴㡢ㄱ㠰㘵㐶㤷慤㉢㕥〵㕤挷〰捣㜹㘰㝥〰㥦㘲换慦㘱ㄱ〳㔱愰戱㠹攰慣㠱㕣〳晣扡ぢ攰摦挰㠲〰㥦ち扤〰扣ㅦ〴敡㌴㜰〲昰㘰㜲昴攷昲㍢㐸〵攰㔷㝣〱㝥挹ㄷ攰㌳慤㔰㠱〳ㄱ㑡〳㡣ぢㄷ㠹㘴㤴扢㠴ち㥣慥挴㐵㈳愰㕡挱㤳挱㌸㘵㔹ㄱ慥㌲㐳㘷搹改㑢攱ㄳ㍡摢收〴㘰㤹㡤挵㜵愳慥昸ㅣ攸㍡〶㘰捥攱昲〳昸㍣㕢㝥㈳㡢愸㐲ㄱ挶つ〴攷〲挸㌵挰㝦㜶〱㍣ㄴㄶ〴昸㐲攸〵攰㠳㈰㔰ㄷ㠱ㄳ㠰㠷㤱愳㍦㤷㑢㈰ㄵ㠰晦攴ぢ昰愳扥〰㕦㘶㠵ちㅣ㡡㔰ㅡ攰ち散㜸慢慡挳愵搱戲㐴㘵愴㈲ㄹ㡦㠷挳攵昱㉡散㉤㘲㤵㠹㜸㉡㕡ㄵ㤲改㔴慣㝦〴㝣㐲敢敤㘲〴㘰㤹㐹㘵敢㡡慦㠰慥㘳〰收晣㉢㍦㠰㌷摡㜲晥㥥戸㌱ㅥ〵ㅡ晣搹㜲㜵㤵㕤攵㐴㠸攸挸㐵㕤㙤㑢换挸㕡㝦愱㑤㤰攲㠵㘷戳挰戶㕢愷挲敢挱昸晥挶愹㥥愷㌱ぢ扦㕣㘷づㄹ㌵戲㙡挸㤸㘵〹戳㡥扦㈵㡢搹ㅣ㜰捤摢慤㝥㐲㌳摥攲挹捦戳ㅢ㐷挸慦㥣㜲敡捥㑥昶㠴㡦挱昶㔳愷昷㘹㤳搸㍦㈴㙣扢㑤㙢㑡晢攱㈱捡㤸搰〴挵㘰㍥愳㝡户㌶捥昱昸攴㍤摡愴昸挵㘸晣㤶慤㤹戴㈳㌶攳㘷愵ち昲㍢愹晤晣㝥〹摢㝡㐴㌰㥥捡㙢〷ㄸ搳戰愴㝥㉦慣挳ㅥ㍥㍦㥢㌷戲戶㐵愶㌹昵㠱㕥ㄹ搷〱㥥挰㔴慣㙦㘰昸㠰ㄱ〳捡慢ち㙦挳㤶昶㝦挸挲㡤户㙤㘲ㄱ㜳昲㉦㘸㑣㐷㐸挵㡤㡡昱㈸㔲㥣收㌲〰㙦㌲ㅦ㜸扢ㄹ〶㙦攱搷摦㍤㑦〲扥搱㔲㜸㥥〴㝣〷㈲挹㈷㘸づ㤲愴㌷㠷㍢㙤愹㙢㜳戸ぢ㔲扣昲㡣戹戰敤搶㐹摤て㠶㥢㠴㌲㌸搵㈵㜰愴扤收攱㑡㜵つ昲搹搵〶㡤愳戹〲㡦挲㘶㠰㑦捤ㅢ戳搵扣挱㔲㜸ㅥ搲晢ㄸ㜳㌲㔲摣㔹昳攳戶搴㔵昳ㄳ㤰攲㠵㘹昳扡收㘷挰攸㥡㥦挶扢〰户㑥改㔶㔹㔴㕤敡慡㜹〱㙢收㘴㡣〱㍥㌵㕦㤸慤收ぢ㉣㠵攷昹戹慦㈲㤲搴摣攰慣昹㉦戶搴㔵昳㙢㤰攲㠵挹攷扡收户挱攸㥡㌹㈱㈳搰㘴搷㕣ㅥ㔶㘷扢㙡㙥㘱捤㝦㠷捤〰㥦㥡㑦捦㔶昳㘹㤶挲昳㘸摢㡦㄰㐹㙡㍥挱㔹昳挷戶搴㔵昳㈷㤰攲㠵戳㥥扡收㝦㠲搱㌵㜳㡥㐳㘰㘵扡收ち戵摡㔵昳㉡搶晣ㄵ㙣〶昸搴扣㈲㕢捤㈷㕡ち捦㔳㘷扦㐵㈴愹㜹慤戳收敦㙣愹慢㘶捥㌳挰ぢ㑦挶搴㌵㙦〷愳㙢收戴㠱挰ㄹ㜶捤㤱㔲戵挴㔵昳㔹慣㤹㔷攱〷昸搴扣㈸㕢捤㡤㤶挲昳㐰㔸㕥慤㤷㥡捦㜷搶㉣㤷散ㄹ摦㔵㌳㉦摤㑢捤ㄷ敡㥡㜹㉤㕤搷捣㉢昱㠱㡢散㥡换㑢㔵慤慢收㑢㔸㌳㉦㙣晢搵㥣捣㔶㜳挲㔲㜸㥥搵捡ぢ攰㔲昳ㄵ捥㥡攵㉡戸愷㘶㕥つ㤷㥡㌷敡㥡㜹㜹㕡搷捣㡢摢㠱慢散㥡挳搵敡ㄸ㔷捤㥢㔸㌳慦ㄵ晢搵㍣㌷㕢捤㠷㕢ち捦㘳㔴㜹㑤㔹㙡扥挱㔹戳㕣㔸昶搴捣ぢ捣㔲昳㘶㕤㌳慦敡敡㥡㜹扤㌸㜰戳㕤㜳㜹戵㥡攱慡昹㔶搶捣换慦㝥㌵㑦捥㔶昳㈴㑢攱㜹挲㈹㉦搳㑡捤㜷㍢㙢㤶㙢戵㥥㥡㜹捤㔶㙡扥㔷搷捣ぢ愵扡㘶㕥㠲つ摣㥦慥戹㕣㡤㜱搵晣㈰㙢收ㄵ㑤扦㥡て捤㔶昳㈱㤶挲昳昰㔱㕥昹㤴㥡户㌸㙢㤶换㥦㥥㥡㜹ㄹ㔴㙡㝥㑣搷捣㙢㡦扡㘶㕥搵っ㍣㘱搷ㅣ慥㔲㔱㔷捤㑦戲㘶㕥㈴昴慢㌹㤲慤收㜲㑢攱㜹㉥㈸㉦㈶㑡捤捦㌹㙢㤶㉢㡡㥥㥡㜹㘵㔱㙡㝥㐱搷捣换㜹扡㘶㕥㈸っ扣㘴搷㕣㔶愵づ㜰搵晣ち㙢收㜵㌷扦㥡昷捤㔶昳㈰㑢攱㜹㘴㈷慦捦㐹捤㙦㍡㙢㤶㡢㜴㥥㥡㜹戱㑥㙡㝥㕢搷捣慢㘷扡㘶㕥㝢ぢ扣㤳慥戹㕡昵㜳搵晣ㅥ㙢收愵㉣扦㥡晢㘴慢㜹て㑢攱㜹㥡㈶㉦㜹㐹捤ㅦ㌹㙢㤶敢㕥㥥㥡㜹晤㑢㙡晥㐴搷捣㡢㑥扡㘶㕥捥ち㝣㙡搷ㅣづ慢摤㕣㌵㝦挶㥡㜹㜵挸慦收㔰戶㥡㡢㉤㠵攷㐱㤷扣㡡㈴㌵晦摢㔹戳扥㤴㤴戹㝦收㈵㈵愹昹㉢㕤㌳慦攳攸㥡㜹㠵㈸昰㡤㕤㜳㜹㤹㌲㕣㌵㝦挷㥡㜹挱挵慦收㠲㙣㌵㜷戲ㄴ㥥㘷㔰昲挲㡣搴扣摤㔹戳㕣㥤昱攰捣慢㌴㔲㜳ㅥ㙥捣挰㜱ㅤ㉦㡤攸㥡㜹搱㈵㤰て愹ㅣ㈳㠵㈳敡愷敦㥣挷㜵〵搰㈸㕥挳昰慢昹㍢㤸晡ㅥ㡢㝥㙢㈹㍣㡦㠷攴戵づ愹㤹扦攸㥣㍥ㄶ㤵ぢㅥ㥥㥡㜹攱㐳㙡敥慡㙢收搵〶㕤㌳慦㘳〴扡愷㙢㡥慡㉦㕤㌵㠷㔸㌳㉦ぢ昸搵晣㔹戶㥡户㔹ち捦㤳ㅢ㜹昹㐰㙡摥摤㔹戳㕣㐳昰搴捣㙢〹㔲㜳㑦㕤㌳㑦攰敢㥡㜹㘹㈰搰摢慥戹扣㔲㝤攸慡戹て㙢收㤹㜶扦㥡摦换㔶昳扢㤶挲昳㔰㐵㥥㤱㤷㥡晢㍢㙢㤶搳昲㥥㥡㜹㝡㕥㙡ㅥ愰㙢收㌹㜱㕤㌳捦戶〷〶愶㙢㡥愸㌷㕣㌵敦换㥡㜹昲摡慦收㔷戲搵晣戲愵昰㍣敦㤰㈷戹愵收㈱捥㥡攵㑣户愷㘶㥥昱㤶㥡㑢㜵捤㍣〵慤㙢收〹散㐰搸慥㌹㕣慡㥥㜵搵ㅣ㘱捤㍣ㅦ散㔷昳㤳搹㙡晥戳愵昰㍣㡡㤰攷㡤愵收愱捥㥡攵攴戱愷㘶㥥㐴㤶㥡㠷改㥡㜹㔶㔷搷捣㜳挲㠱㠳敤㥡换㉡搵愳慥㥡て㘵捤㍣挵敡㔷昳㠳搹㙡㝥挰㔲㜸㥥ㄲ挸㔳戱㔲昳㔸㘷捤㐵戶搴㜵㉣捡昳戲㔲昳㜸㕤㜳㜷昰扡㘶㥥㘶つ㑣戴㙢づ㤷愹扢㕣㌵㑦㘶捤㍣㙢改㔷昳慤搹㙡扥挵㔲㜸ㅥ攰搷ㄳ㤱愴收㤹捥㥡攵ㄴ愷〷攷摥戰㤵㥡㘷敢㥡㜹敥㔱搷摣ㄷ敦〲㜳搲㌵㤷慢敢㕤㌵捦㘵捤〳㘱攳㔷昳愶㙣㌵㕦㙤㈹㍣捦搶攳〹㐳愹昹㔸㘷捤晢搹㔲ㄷ捥㍣㝢㈸㌵捦搳㌵㤷㠲搷㌵昳㘴㘰㈰㥥慥戹㐲㕤敥慡㌹挹㥡㜹㙥捤慦收㑢戲搵㝣戱愵昰㍣昶㙥㈸㈲㐹捤挷㌹㙢㤶ㄳ㜱ㅥ㥣㠷挱㔶㙡慥搳㌵昳っ㤹慥㤹攷搷〲つ㜶捤攵㔱㜵㥥慢收㐵慣㜹㍣㙣晣㙡㍥㉢㕢捤㘷㕡㡡捣㈷搲㠵㈶摡㜵㉣㐵㕣攳㜸㤲㘵㈰挱㐲㥥搲昲㍤㌷㈳㡦㠸ㄹ愲㥦愵㠱摢户捣㘶ㄱㄴ㘳つぢ㔳㍣㙢搵㈵挵扢扡㑣㜹愰㠷㍣㠶慣㙥ㄴ㙦㌹敢㡡挷㙡㌴㉤㌴㥢㈶攳㈹㌱㜸㤸挶慣摡㝡敢收㈵㍣㍤㠶㡦㌷戰ㅦ摣㘰〸挷摢〵〳愹㘹㑤㜸㤲㐳攷搴㠴㘶㍣㡢㈶㔹㔴㍦㍤搶搲㘲㌶㌵晣ㅡ㙥㝢挴ㅣㄹ晥㜲ㄹ晥昴搳㌶㝣㙦㕤攳㍤㘹㤹て㝡㜰㍣㜰愷つて晢㠱㑢昹㝣ㅡ挷㉦扢改㔱敥挲捤㔷㙢搱㘷戹扣戳㉤摣㑢㑥㠵攱〹ㅦ㜸㉥㌰㍢慡愴㕥㍣㙢捥㔸挱㉥户愲㌸㈱㜹〵搳搱敡㕣㘷敦㜸愸搱戹扥㈶搶搴ㄴ㕢㕥㔴㕦㔳㘷㌶捣㙦㔹㔰㔴戳ㄴ愷㉢昱㘴ㅦ〴㉢㉡㉡㌲㔶攲㝦㘶攰ㄲ攲挹㌲搹扡㑦㘶慡㔵㈴慢㐱㠲㙡㉥ㄴ摣戲慣㜲㑦昲㉤㜷㡤㤸愶换㍤㤵敥慤〸慢换㔵㐷挳㥦㈵ㅢ愷㐱㤱㑥挹㜳㕤㤲昲㜴㥡晦㡥攴っ㤰愰攲㠹㉤㐷捡ㄶ摦㤴㘷㡢㘹㍡攵敦改敥㐸戹挰㑥㜹㉥ㄴ改㤴㍣㔵㈵㈹捦愳昹昹㈴ㄷ㠰〴搵㈲㜷捡㠵扥㈹㉦ㄲ搳㜴捡㡢改敥㐸挹㜳㔵戲㤶㤷㐲㤱㑥㜹㠲㥤昲㌲㥡慦㈳㔹てㄲ㔴㉢摣㈹攳扥㈹㌷㠸㘹㍡攵㐶扡㍢㔲昲㔴㤳愴扣ち㡡㜴㑡㥥㈸㤲戵扣㥡收㥢㐸慥〱〹慡搳摤㈹㡦昰㑤㜹㥤㤸愶㔳㕥㑦㜷㐷捡戳散㤴㌷㐲㤱㑥挹昳㍣㤲㜲㌳捤㙦㈲戹ㄹ㈴愸㜸㔲挷搱换改扥㈹㙦ㄳ搳㜴捡摢改敥㐸㜹㠹㥤昲㑥㈸搲㈹㜹㥡㐶㔲摥㐵昳扢㐹敥〱〹㉡㥥㤳㜱愴ㅣ攷㥢昲㝥㌱㑤愷㝣㠰敥㡥㤴㍣㑦㈳挰㍥〴㐵㍡㈵捦戲㐸捡㠷㘹晥㠸昸㠰〴搵㘶㜷捡㠳㝤㔳晥㐹㑣搳㈹ㅦㄳ昷㍣㉢㉦捥㠰摢㈹㥦㠰㈲㥤㤲㈷㐹㈴攵㥦㘹晥㈴挹㔳㈰㐱㜵慦㍢㘵㠵㙦捡慤㘲㥡㑥昹㉣摤ㅤ㙢昹愰㥤昲㜹㈸搲㈹㜹㡥㐳㔲扥㐰昳ㄷ㐹㕥〲〹㉡㥥搰㜰〰扢扦㙦捡㔷挵㌴㥤昲㉦㜴㜷愴㝣搲㑥昹㍡ㄴ改㤴㍣㐵㈱㈹摦愰昹㥢㈴㙦㠱〴搵ぢ敥㤴㝢晢愶㝣㐷㑣搳㈹摦愵扢㈳㈵捦㔱㐸㉦晦〶㐵㍡㈵捦㌰㐸捡昷㘹晥㜷㤲て㐰㠲敡㙤㜷捡摥扥㈹㍦ㄶ搳㜴捡㑦攸敥㐸挹㔳っ㤲昲㔳㈸搲㈹㜹㠲㐰㔲㙥愳昹㘷㈴晦〴〹慡㑦摣㈹㜷昲㑤昹㠵㤸愶㔳㝥㐹㜷㐷捡捦散㤴晦㠱㈲㥤㤲攳㝢㐹昹ㄵ捤扦㈶昹〶㈴愸㌸㤸㜷昴戲挸㌷攵昷㘲㥡㑥昹〳摤ㅤ㈹扦戳㔳晥〸㐵㍡㈵㠷攷㤲昲㈷㥡㙦㈷昹ㄹ〴て㉡〱㜵愴晣昹㕢扦㉦扥晣㈲㥡愶㔳㜶〲敢㑣㔹㠰ㄸ〲㙣㈱ㄴ改㤴㐱㐸㈵㘵㠰收㥤㐹㡡㐰㠲慡慢㍢攵㌷扥㈹扢㠸㘹㍡㘵㔷扡㍢搶㌲㘴愷散づ㐵㍡攵敥㜶捡㘲㥡㠷㐸㜶〲〹㉡㡥㠴ㅤ㙢昹㑦摦㤴扢㡡㘹㍡攵㙥㜴㜷愴散㘳愷散〱㐵㍡㈵挷戶戲㤶㍤㘹摥㡢愴㌷㐸㔰つ㜰愷晣挰㌷攵㥥㘲㥡㑥搹㤷敥㡥㤴晢摡㈹㑢愰㐸愷ㅣ㘲愷散㐷昳晥㈴㝢㠳〴㔵愹㍢攵㕢扥㈹〷㡡㘹㍡攵㈰扡㍢㔲㜲㙣㉡扤晣つㄴ改㤴㐳敤㤴晢搱㝣㌰挹晥㈰㐱㌵捣㥤昲㈵摦㤴〷㡡㘹㍡㘵㈹摤ㅤ㈹て戵㔳㠶愱㐸愷攴挰㔰㠰㉤愷㜹㠴愴〲㈴愸挶扢㔳㍥攵㥢戲㕡㑣搳㈹愳㜴㜷愴㥣㙣愷㍣〸㡡㜴㑡㡥敢㈴攵㌰㥡て㈷㌹ㄸ㈴愸㌸㠸㜳㙣㍥慤扥㈹㐷㠸㘹㍡攵㐸扡㍢㔲㜲㘰㈷挰㡥㠶㈲㥤昲㔸㍢攵ㄸ㥡㡦㈵ㄹ〷ㄲ㔴昳摣㈹敦昱㑤㌹㔱㑣搳㈹㈷搱摤㤱㌲㘹愷㥣〲㐵㍡㈵㐷㔵戲㤶㔳㘹㍥㡤㘴㍡㐸㔰搵戹㔳摥散㥢㜲㤶㤸愶㔳捥愶扢㈳攵㈲㍢攵ㅣ㈸散㤴㠵㑢㈱㍤挸敦㌲戸ㅥ〴㌹㝥㘷㘱㌰㝥ち〴㡦扢㌴㤳ㄸ挷㉣挲攵昴攵㘳ㅡ㕡㥡㤶㌳㔰㈷㍣㠰慥㔰㉥㤶ㄷ攴て晤㘵戱㌸ㅡ摡ㄳ愱戸ㄴ㕥㡦搵晢晦㠸挳〱㙡摢㐵㜴㐶ㅣ㠶愵㈸㍦愰㌸昸攳ち慢敢㤰㠱㔹㠶㡢㐲㈹づ〸㐵昱㐷㑢㜱〸ㄴ挶㤱〰慡㤰㈳㡢㜶て㜱㤸晡ㄷ晥㍣捡㔱㐸愶㔶戰㌸愶㍥㥡ㅣ摥㜰㈹㕥㘹㐹㡢㌸㑣㔱㈷摢戵㕥㙤搵㙡慦摤㉡㕢㜱㔵挶摡㜱㘰㈲㙢㜷愵㜳敤收㌱挵ㅡ愸戸㠶㐶㡣ㅣ挷㈱㤲㍥敥㑣捦㐱〸愵㍡晤改攰㈴搸攵ㄹ改㌹㈰ㄱ挵晡㡣昴ㅣ愴㠸㘲㥤㌳㝤㡡㈹㌸㈸㤱昴昳挹㜱㑣㈲改ㄷ㌸搳㥦㙢㐹㜵㝡づ㐴㈴搸挵ㄹ改㌹㌸ㄱ挵㐵ㄹ改㌹㘰ㄱ挵ㅦ㥣改敢㤸攲㈲愸㈴㝤㍤㌹㡥㑦㈴㝤㠳㌳㍤〷㈷㙤㙢㝦㤹ㅤ散扣㡣昴敢㙣挵戹ㄹ改搷摢㡡㜳㥣改㥢㤸㘲〳㔴㤲扥㤹摣㐶㜰㤲扥挵㤹㥥〳㤵戶昴ㅣ愰挸扡㥣㤹㤱㝥㤳慤㌸㈳㈳㍤〷㌲攲昱㍢㘷晡㘵㑣㜱ㅤ㔴㤲㝥㌹㌹㡥㕢㈴晤〹捥昴ㅣ戴戴愵摦㙣〷㍢㌵㈳㍤〷㌰㤲㘵㑤㐶㝡づ㙡㐴昱㕢㘷晡㤵㑣挱㐱㡣愴㍦㤹ㅣ挷㌰㤲㝥㤵㌳㍤〷㌰㙤改㌹㜰㤱㘰㈷㘷愴扦摢㔶慣捣㐸捦〱㡥㜸㥣攴㑣扦㠶㈹敥㠷㑡搲㥦㑡敥〱㜰㤲㝥慤㌳㍤〷㌳㙤改ㅦ戶㠳㉤捦㐸晦㠸慤㔸㤶㤱扥搵㔶ㅣ敦㑣㝦〶㔳㜰㜰㈳改捦㈴昷ㄸ㌸㐹㝦㤶㌳㍤〷㌶㙤改㌹愰㤱㜵㘹捥㐸晦愴慤㘸捡㐸捦㠱㡦㜸㉣㜶愶㍦㤷㈹戶㐲㈵改捦㈳挷㜱㡥愴㍦摦㤹㥥㠳㥣戶昴㉦搸挱敡㌳搲㜳挰㈳㔹敡㌲搲㜳㄰㈴㡡㠵捥昴ㄷ㌱〵〷㍤㤲晥㘲㜲㝦〱㈷改㉦㜱愶攷㠰愷㉤㍤〷㍡ㄲ㙣㝥㐶晡㌷㙤㐵㉡㈳晤㕢戶挲㜴愶㕦捦ㄴ敦㐰㈵改㉦㈷昷㉥㌸㐹㝦㠵㌳㍤〷㍦㙤改㌹攸㤱昴戱㡣昴ㅣ〸㠹㘲㕥㐶晡て㙣㐵㡤㌳晤㔵㑣挱挱㤰愴扦㥡摣㈷攰㈴晤㈶㘷㝡づ㠴摡搲㜳〰㈴㔹㡥捡㐸晦㤹慤㌸㌲㈳㍤〷㑡攲㜱㠴㌳晤㜵㑣昱〵㔴㤲晥㝡㜲ㅣㄷ㐹晡ㅢ㥣改㌹㈸㙡㑢捦挱㤰〴㍢㉣㈳㍤〷㐸愲㤸㥤㤱晥ㅢ㕢㌱换㤹晥㘶愶攰㈰㐹搲摦㐲敥〷㜰㤲晥㔶㘷晡ㅦ㉤愹摥攷㜳㘰㈴㔹愶㘵愴摦㙥㉢愶㘶愴晦搹㔶㑣㜱愶扦㤳㈹昲㐱㈴晤㕤攴㌸㕥㤲昴㜷㕢㙦挸ㄴ㜳戰搴戶昶〱㜰㤲㝥㐲㐶㝡づ㥣㐴㌱㍥㈳㍤〷㔳愲ㄸ攷㑣㝦㍦愳㜲昰㈴改ㅦ㈰挷戱㤳愴㝦搰㝡㈳改㌹㜰㙡㑢捦〱㤳〴ㅢ㤵㤱㍥㘴㉢㐶㘶愴攷挰㑡㍣㐶㌸搳户㌲敡慥㈰㤲晥㔱㜲ㅣ㐷㐹晡㉤搶ㅢ㐹捦㐱㔴㕢㝡づ㥥㈴搸昰㡣昴ㅣ㔰㠹㘲㔸㐶㝡づ戲㐴㜱㤰㌳晤ㄳ㡣捡㐱㤵愴晦㌳㌹㡥愹㈴晤㤳搶ㅢ㐹捦〱㔵㕢㝡づ愴㈴㔸㔵㐶晡晥戶愲㌲㈳㍤〷㕣攲㔱攱㑣扦㤵㔱〷㠲㐸晡㘷挹つ㈲㐱扢㡤攷慣㌷㤲㥥㠳慢戶昴ㅣ㔴㐹戰戲㡣昴ㅣ㘸㠹愲㌴㈳晤晥戶攲㐰㘷晡㤷ㄸ㤵㠳㉤㐹晦㌲戹㔲ㄲ愶㝦挵㝡㈳改㌹搰㙡㑢捦〱㤶㘴ㄹ㥣㤱㍥㘲㉢昶换㐸捦㠱㤸㜸晣挶㤹晥㜵㐶慤〶㤱昴㙦㤰攳戸㑢搲扦㘹扤㤱昴ㅣ㜴戵愵攷㘰㑢㠲敤㤳㤱㥥〳㌰㔱っ挸㐸捦㐱㤹㈸昶㜶愶㝦㠷㔱㌹〸㤳昴敦㤲ㅢ㐹挲戵㝦捦㝡㈳改㌹〰㙢㑢捦㠱㤷〴摢㉢㈳晤㔸㕢搱㌷㈳晤㌸㕢戱愷㌳晤〷㡣捡〱㤹愴晦㤰ㅣ挷㘳㤲晥㈳敢㡤愴攷㘰慣㉤晤㔴㜰㤲扥㔷㐶㝡づ捣㐴搱㌳㈳晤㜴㕢搱挳㤹晥㔳㐶攵攰㑣搲㙦㈳㌷㥢㠴㙢晦㤹昵㐶搲㜳㘰㤶㑥㕦㝣㈴㌸晥搰㐴晥㌲㤵㤸㤷㥣㌷敦扢攲㠲㤲摥〵㜳て敤㝡改㝢㑦扦㝦晥㉢㐷て晦昸挷昵敢㕦昹攰晣慤㍦㍥ㄸㅦ晥攷慢慥㝡㙣攲㠶慤敦敦㥣摡㤸㝦昷㜷㤳㌷慥㈸㕢戸㘲㜱敡戰晤挶慤㌸攲戸ㄹ㘵搳㜷ㅡ摣愹㔳攷捥㠳㜶㜹戲攷扥愱㔵㡢敦㔵㡦扥搱愳㐱挹㠸㠳㐵戸㉥㌵㜲攴㈱㘳搰捦昱愶㕢愷攲㜹ㅤ㕤㠶㡣㍣㍣㘵挴敤㌲扥搰㘵愴㍡扡㡣昹㐸㈰㉤㜱愱挱㤱㠸愰昱㙦㕤㐶㕤㐷㤷㈱㈳ㄱてㅡつ㜶ㄹ㕦改㌲㥡㍡扡っㄹ㤱㜸捡㘸戱换昸㐶㤷戱慣愳换㤰㤱㠹愷㡣ㄳ散㌲扥搳㘵慣散攸㌲㘴㠴攲㈹㘳㤵㕤挶て扡っづ㉢㍡昴〳㉢㈳ㄵ㑦ㄹ㙢敤㌲㝥搴㘵㥣搱搱㘵㥣㠹〴摥㑦捡㔹㜶ㄹ摢㜵ㄹ攷㜶㜴ㄹ㌲㜲昱愰㜱扥㕤㐶㥥㈱扢㉦づ㌷㍡戴㈹㌲㠲昱㤴㜱㠹㕤㐶扥㉥㘳㝤㐷㤷㈱㈳ㄹ㑦ㄹ㔷搸㘵ㄴ攸㌲慥敡攸㌲㘴㐴攳㈹㠳㈳ㅢ搹㡢〶㜴ㄹㅣ㠶㜴㘸㔳㘴㘴攳㈹攳〶扢㡣㈲㕤挶捤ㅤ㕤㠶㡣㜰㍣㘵摣㙡㤷ㄱ搴㘵摣搹搱㘵挸㐸挷㔳〶㐷㍣搲㤴慥扡㡣晢㍢扡っㄹ昱㜸捡㜸搰㉥愳扢㉥愳戵愳换㤰㤱㡦愷㡣㉤㜶ㄹ㈱㕤挶ㄳㅤ㕤㠶㡣㠰㍣㘵㜰㈴㈴㑤搹㔹㤷戱戵愳换㤰㤱㤰愷㡣攷散㌲㜶搵㘵扣搴搱㘵挸㠸挸㔳挶㉢㜶ㄹ扢敢㌲㕥敦攸㌲㘴㘴攴㈹攳㑤扢㡣㥥扡っづ㘷㍡㜴昷㈵㈳㈴㑦ㄹㅣ㈹挹戶搱㕢㤷挱㘱㑤㠷㤶㈱㈳㈵㑦ㄹㅣ㌱㐹ㄹ㝤㜴ㄹㅣ摥㜴㘸ㄹ㌲㘲昲㤴挱㤱㤳㤴搱㔷捡㔰ㅣ慥挸愰散㙦摦攸㙢㍢㈳攱㔲愴㜰扡换㔶扣㤷愱攰㈱扤㜸扣㥢愱攰㐱戶㈸摥挹㔰昰戰㔷ㄴ㝦捤㔰昰㐰㔴ㄴ㙦㘷㈸㜸㘸㈸㡡户㌲ㄴ㍣㔸ㄳ挵㥢ㄹちㅥ㍥㠹攲㡤っ〵て㘸㐴昱㝡㠶㠲㠷ㄸ愲㜸㉤㐳挱㉦㝤㔱晣㈵㐳挱慦㘱㔱扣㥡愱攰ㄷ愳㈸㕥挹㔰昰慢㑡ㄴ㉦㘷㈸昸攵㈱㡡㤷㌲ㄴ摣㥤㡢攲挵っ〵㜷戰愲㜸㈱㐳挱㕤㥥㈸㥥捦㔰㜰㈷㈴㡡攷㌲ㄴ摣㉤㠸攲搹っ〵㍦愸愲搸㥡愱攰㐷㐷ㄴ捦㘴㈸戸㌱㡢攲改っ〵㌷㉦㔱㍣攵㔶㜴昹㝦㤶㉤㈷昳</t>
  </si>
  <si>
    <t>㜸〱捤㕤〷㝣ㄴ㜵昶捦㉦㈴㑢㘶㈹㔹㐴㐵〵㌵〸㠲㈷㡡搹散㈶㥢㐵㤱ㄲ㐰㤰㑥㐰挵ㄶ户捣㐲㈴挹㐲ち㐵㉣㠰〵㝢㙦㘰〱敢搹昵挴㠶㌵㜲戶㍢戱敢愱攷㔹捦慥㝦换愹㘷㍢昵晦晤扥㤹搹捣散捣㉥昹晢扦㝣㍥㠶摤挷扣昲㝢敦捤昷捤捥捥㙦收捤㑥㠱㉡㈸㈸昸ㄵ㝦晣㥦㝦㐵㕣ㄸ㔰扢慣愵㔵㙦ㅣ㕥㤳㙥㘸搰ㄳ慤昵改愶㤶攱㘳㥡㥢㘳换愶搴户戴㜶㠳㠱慦慥ㅥ晡㤶攲扡㤶晡㘳昴㤲扡挵㝡㜳ぢ㡣㡡ぢち㑡㑡戴㐲攸㜷㌴摦〱㡢搱㌸㑡㉢㈲㠱㔵㠱收㈳改㑥㔲㐲愲㤱昸㐹㝡㤰昴㈴改㐵搲㥢愴㤴㈴㐰搲㠷㘴ㅢ㤲扥㈴摢㤲㙣㐷戲㍤㐹㍦㤲ㅤ㐸ㄸ㕦摢㠹愴㍦㐸捦〱㈰戳㙢挶㑥㡦ㅦ㡤戵愹㙤㑤㌷敢㝢㤵ㅤ㘴攴㍣㌲ㄸㅣㅥㅣ㕥㔹ㅥ愹ㄸ㕥扥㔷㔹㑤㕢㐳㙢㕢戳㍥戲㐹㙦㙢㙤㡥㌵散㔵㌶愳㉤摥㔰㥦㤸慣㉦㥢㥤㕥愰㌷㡤搴攳攵愱㜸㉣㕣ㅤっ㔷㔶愶愲搱敡㥥㍢挳昳戴㥡戱㌳㥡昵㔴换㝦换攷㉥昴㌹扤㘶散昰㘹㝡敢㝦换攷慥昰〹㤷攳搲㡤戱晡愶晦㤲搳㘲搶㌴㌴㑥㑦搴戳昸扡摥㕣摦㌴㙦㌸搲㜶〰つ㉥㌲㝣〲㄰㑦挴㕡㕡㙢昴㠶㠶㔹㝡㡡㜵敦搹㐸捣昴㘶扤㈹愱户昴㙥ㅣ扦㌴愱㌷㤸敡㤶㤲挶㠳㘲捤搳㘲㡤㝡ㄱㄷ㑡ㅢ㡤扡㑤㑡敡㑤慤昵慤换㝡㌵捥㘹搱㘷挵㥡收改㌴㈹㙥㍣愰慤㍥㔹㔴愴㡡㡡ち扡つ昵㑡㐶㙡㌳㝣㐲㜳愲㘶㝥慣戹㔵㌸㔶㉤攸㘵㙢摢㐲㈴㜱㐷㕡摣㡡捡戲㐶戱㑣戵昵㡤㤳昵收㈶扤㠱㐱㔸扣㘱㔹㐶㠲㠹〱㝤〶ㅣ㙢㙤㔸ㄸ搵挳晣扣㜱㔵ㄸ㐵㉢㈳ㄹ〸攲摢㡤㘴攴㤸攰㠸攸〸㙤㄰愵㠳㐱㔴搱敢昸挸摡㐷昱㘳㔳㔸ㄷ㉢慣㡢ㄷ搶㈵ち敢㤲㠵㜵㝡㘱㕤慡戰㙥㕥㘱摤晣挲扡晡挲扡愳ぢ敢ㄶ挰挶晡㉢改摥扤搰晣㡢㌴㉥摤昷攵〳㝥慣㔹戹摦㉢ぢ㘷㍦ㅣ㝥㐳昱㔳㉡ㅦ搷㈱㔸搰㠶㠲昸昶㈰ㄹ㍣㜶㜰㌰ㄸ搴晥㐰改㥥㈰㑡扤㠲㉣㤸㐹摦㐳ㅥ戹㙡敥㤹捦㡤晤攳攸摡晡㍥攵㍤㡦㔱晣㡣㡢㡢扤㘸扣㌷㠸㙦㌸〹㔷㈴㌲㐲摢㠷搲㜲㄰愵㥥㌳㕤㕣㍦愰㜶挸㠷挹慦㐶㍦㜸敥つㄷ昵㍡㌶昰戴攲ㅥ㐲㕣㔴搰㌸〴攲ぢ㠳㜴愷㡢㘰㜰㠴㔶㐹㜱ㄵ㠸㔲㝦㌱㝤搴捦㉤㜹攸昸搵ㅦ㑤戸㜶攳愴㤷㙦昰㝤戹㐲㜱㐳ㄳㅦ搵㌴㡥㠲昸㐶㠰㠸㡦㜰㘸㠴戶㉦挵晢㠱㈸昵㘷搳挷ㄷ㐷晥攵捦㝦㑥敥㜱挰㐵㙦晦㜴攳挲㘷㘲昷㈹敥㥦挴挷晥㌴ㅥ〵攲ㅢつ㘲昸愸ㄸ愱㡤愱㜸㉣㠸㔲て㤹㍥㐶摦㔵㔸晣㘱扦㝦㡣摦㌸㙢㤷㍥摢ㅣ㜴攵㈳㡡扢㌷昱㌱㡥挶攳㐱㝣ㄳ㐸戸㉥搵㈳戴〳㈸㥤〸愲搴扤愶㡢戶㜳ちㄳ摦㝤戳㔳捤㉤搷扥戱晦㜵搳慦戹㔵㜱攷㈸㉥づ愴昱㘴㄰摦ㄴ㄰〳㡥昲ㄱ摡㔴㡡愷㠱㈸昵㈷搳挷㥢㝤㡡挲㈷敤㌲㘶敡㠶㐷㕢㔲扢晥昴㐳愱攲㐶㈲㍥㘶搰㜸㈶㠸㙦ㄶ㠸昸〸㔵㡤搰㙡㈹㥥つ愲搴捤愶㡦昳摦摤晥敡㍦㑤㔹㕥㜳㐶晦㍢㍦ㅣㄷ㔹㜰㠹攲慥㔹㝣ㅣ㐴攳㠳㐱㝣㠷㠰ㄸ㜹挰挷㕣㡡て〵㔱敡㍡搳㐷扦㥤㠷㙣㝢攵㍤㘷㡣扥昸晥㤹㑢摦愹て㈴ㄴ昷散攲攳㜰ㅡㅦ〱攲㍢㤲㠴㜰愰㉡㜵㤴ㅥ〵愲搴㍡搳挵晥㑦㤴敥扤改昱摡〳搶㥥㜴挳捡㤹愷敥昷㤰攲昷㠲戸㠸搳㌸〱攲㑢㠲ㄸ㘹挰㠷㑥㜱ち㐴愹㌵愶㡦㐹㐷捥摡敦搸摢挳㤳搷㔷慦㍡㙢挵〹改ㄳㄴ扦㔶挴挷㝣ㅡ搷㠳昸㡥〶㌱攰㐰㔹昸㜹搱ㅡ㐰㤴扡挰昴戱㙥攱㕦收㍦㌳戹㝣捣敡攳㍦㝢晣昰㍥㝤㘷㈸㝥㉢㠹㡦㈶ㅡ愷㐱㝣ぢ㐱っㅦ搸搲ㄷ㔱摣っ愲搴㔹愶㡦㥦捡摥㝢攱㠷搹㡦ㅣ㜸昷慡搱㕢戴㈱挹攵㡡㕦㙡攲愳㤵挶㙤㈰扥挵㈴㠴愳㜲㠴戶㠴搲愵㈰㑡慤㌶㕤㤴㑦摤慥㌲搱㜸晦昸㕢搷㍦昷㜳扦户昶扣㐰昱㉢㔱㕣ㅣ㐳攳攵㈰扥㘳㐹攸〲㐵㌹㡥搲攳㐱㤴㕡㘹扡戸㙣搲㘱搷捦扤户捦㤸ㅢ㙦扢攲㥦戵搱〳㕦㔵晣㐲ㄵㄷ㉢㘸扣ㄲ挴户ち挴㐰ㄴ㘹㥣㐸昱㐹㈰㑡㉤㌷㝤摣戴昳㐱㝢㔴ㅦ戳摢戴㌳㉥㕡㝦㙦戲戸攷㔴挵敦㘳昱㜱ち㡤㔷㠳昸㑥〵㌱搰挰づ散㌴㡡㑦〷㔱慡捤昴昱昷㐷慦㜹敦扢㍢捥㥡㝡挷㠲㥢㝡昴㉥㑣㕤愸昸㜵㉥㍥捥愴昱㔹㈰扥戳㐱㡣㍣昰㜹㍢㠷攲㜳㐱㤴㑡㥢㍥摥㤸戱敦挸㑢㝥㜸㜵摡改㕢㈶昵㕣昷昷扢摥㔰㍣ㅡ㄰ㅦ攷搳昸〲㄰摦㠵㈰攲㈳㡣て换㐵ㄴ㕦っ愲㔴扤改㘳敡昰㤶愵㥦昹ㄶ㡤晢攳昰㐳㜶㥦扤挳㡣攵㡡〷ㄳ攲攳㔲ㅡ慦〱昱慤〵㌱昲〸㡦搰㉥愳昸㜲㄰愵ㄲ愶㡦㜹〷㙦㜹收攷戶敡㥡晢㥦戹㜳昱捡慦㉦ㅥ慣㜶㠰㕡㝣㕣㐹攳㜵㈰扥昵㈰㠶て㙣ㅤ㔷㔱㝣㌵㠸㔲㐷㤸㍥㔶㡤㕢晣捡搳㐵ㅦ㡦扥晦挵慦晦㍥㘷㙣晣㔰挵㐳ㄹ昱㜱㉤㡤慦〳昱㕤㑦挲搲㈲㡤㍦㔲㝡〳㠸㔲〷㥢㉥㝡敤昹晣收挶攳㐷㑤㔸戵摦愰扤㉦㌹㘴㥦㑡戵ㄳ搴攲攲㈶ㅡ摦っ攲扢〵挴㠰〳扢搲㕢㈹扥つ㐴愹㤹愶㡦搵て昷㉦㥤晢敤捤搳㌶㉥搸昱攴ぢ㌷晣㝡㠳攲㜱㤴昸戸㠳挶㝦〲昱摤〹㈲㍥㐲搸㍣㌶㔰㝣ㄷ㠸㔲㤳㑤ㅦ摢㥤㕣㜶挴攵㈷捣㤹㝥捦㘷搳㕢㌷ㅥ㕥㜴㜲捦㝢愰㥥㘹㝥搵㡤㙢㡥㉤挱昱㐲挷愱〸㡥扦昸㙦敢挷㘰㌸〴㑢㔵愶㈲愹㘰㌰㔹㔹ㅥぢ挵㡡换攰戶戳摦晣摣㐲㝢愶づ慥㙦㑡愶㤷挸愱㐰捦搴㠴晡㠶㔶扤㔹㤸搲ㄴ晥㌳づ㘷㠴敦㤵ㅡ扦ㄴ挷㠱〹攳愸㘱摢㔴㡤摥摣㡡攳愷搶㘵ㅤ㠷ㄲ〳挶挶㕡昴づ㜶㤸改㝢㙣扡慤㈹搹搲摦㕢㔹摢ㅡ㙢搵㜷捡搶㜵㌸㜱つ慢挵戱㤵摥㈲㈹敤㤲㍤散愰㔸㐳㥢㍥㘶㘹扤愱摥㌹㑢㡤愳慣㜴㍣户㜶㐲戳扥㈸愳㜵㘵㌴〶㠷晥㡢挵户㙢㉤つ㤵㤱㔷㔹捤晣㜴㡢摥㈴改つ㙢㥣㔱㥦㔸愰㌷搷敡㥣㌸攸㐹㔹搵敤愸㌲て昵㠶㑤㙦挲㡡攲攰㉤戹㥢㕤㑡愰昵愶愴㥥㐴扥ぢ㠱昲戲搹戱㜸㠳扥扤挳挴㠸〹挵㡥づ昱㠴㜴愲慤愵㈶摤搴摡㥣㙥㜰㙡挶㈴ㄷ挷㜰㜸㤹㥣㥡㑥敡㐵昲㔷㘰㔰㔵搰慤㥢㔲〵㝢㜸ㅤ愷搱㜷ぢ㡦攴㙣ㅢ〹㡦ㄷ昳ㅢ摢㌶㈲ㅡ㝢ㅥ〱㘶㍣㘳挱戶㤱搱晥て㜹㌳戱㙦㠴戴㉥捦㙢敤戱㤱㜲搰づ捥て摥昰㔹愸て敡搰愰昳㔳㔹㌸㌸户换㡥敤㜲㉢㤹摡慡挲㜹㈲慤昳㠰㈶㙥㌳摢㕥搷ㅡㄷㄶ昶㌵搷㝥晣㘲㑣㈲㈶挶㥡㤲つ㝡㜳摥㔹慥㘲㐶摡扤㈴昷㤱㙣㈴戹㥦攴〱㤰攲㜱搸挷攵㐴戴〸ㄶ㙡愹㕡㔶扣愴㍥搹㍡摦㌷㕦慦㥦㌷扦ㄵ㌲捣㡥㑢㑡〸户敢㑦㝢〸㈲敤㘱㤲㐷㐰晣晥〲㕦㍢晥㉦昰昹戵㐷昱ㅦ昸攲㠱昸晦晦㍥㘷㈹挴㈸㑤愶㐸㤸挳戶ㄴ㌷㘲㈶搶搲慤㥢搷㥡㑦㡣戵捣㙦攵㠷㉥扦㤲晥㌶㤱晣ㄹ愴攷㘳㈰搳㈶敡つ昸挸晥户愶扦挵㠳攰㜳慢搳㉣ㅥ昰㙣摦㔸扢慣㈹㌱扦㌹摤㠴㤳㄰攳㘲慤戱㌱〹捣㈵㕢㔴捣搷㌸㈵㕤搳搶敡㙢㥣㔸㡦晦㝡㌶捥搲ㄷ敡戱搶ㅡ散㤲㕢㝢㌵㑥挱㍣㔴昶㤹㤳㤲㑢㡢ㅢ㡤㈹攴㌸扤㈵愱㜱慥㌹〹扢愰愵㍥㉣㘱㥦摡戳㤱㍢ㄵ㝤㘹㉢㕤㜷㙦㥣ㄱ挳㕣戵㔵㠳搱㌰ㄹ㘵㉣㜱㘴㉦㤱㔹愳晤㈶〷て〱㔹戴㜹改㈱〲挳㔳〱户ㄲ㝣㕢攲㙢戵挸愴搹㥦㤶㌹慤昵つ㉤挳㑤㜸㠷㡦㑢攳㕣㠴㉥愷㘱〸扢捦㠷㡤挹㤷户㔸搹ㅦ㙡㑥㔶愷㈷攲㠶㕢愴㜲㐰㜳扡㙤攱㉥昰昵摦昲㐳㕦〵摡攳㈰敢扥扡㘹摦摤慦戸晤㔷昳晦ㄳ昰㜱㤱㍦㙤㌷㕡戴㠳㤰挵㝦昲愷㍤㠵晦晣昹㜴挵㠳㘱攱戹㔷捤㌱慦㉥㠶㝤捦㐶慣敤散㘶㕤㑥ㄴ㤴〸戳㙣愱摥慢昱攰㜴昳㠲㜸㍡扤㠰挵敦㉤㕣换㝣㕤㙦攵散扢㠷㜹戲㠱换㑡愹㙥摤ㅣ㤳㙣摢㌴㝤㔷昸昷㙤〶改㌵愶愱愱捣昲搸攲㝢〶愲㙥昸昶昰㍤㡢㠵㘸㐵㔵㜹戸㈲㕡㔷搳㤰㑥㉣㤸㥦㙥㙢搱敢㘶㡤㤹ㅡ慡㥢㤲㕥愲㌷搷㑤㙡㑡搵㌷㌴攰扦㜴昳扣㔸㔳㝤愲㙥㘲散㤸扡愳ㄳ挳㤷㌶戴㌴慡㈰攰攱搴㝡昲戰㉤攷㕤晥㑡㜸散晡㕢て㥣㌸愸㘷搱扥慡摣㔴戸愶敤㐳㄰戰っ㙦敤〵㤲ㄷ㐹㕥㈲㜹㤹攴ㄵ㄰戵㈷㠶㜲挷㠵㘵攷㥦戶〵扣昶㉡挹㙢㈰搸摤㐸㠹戰昷㜹摤㘰搵㔰晣捦㍤㤰昶て㤲㌷㐰ㄴ捦〳昰戳㕡愰扤〹㤲戳攰㝢搰愲ㅤ〴㠱㌳㤱戵㜷㈰昰㙢㜹㜴㙡㑦㔸戰攸ㅡ㐱搶〸慢㐶㐸搵づ㜰攳〹㑣㍦㔳攱㍡ㄹ戱ㄷ㠶㤵㜱晣㈷㈴㥦㤲㝣㐶昲㍦㈴㥦㠳愸㍥ㄸ敡つ捣㤷戴昹㡡攴㕦㈰㌶㘰扥㌱㔸戵㌷晥ㄷ㘰扥愵搱扦㐱搴㍥㈰〶㌰摦㘱㈹㈷㌰挳㌹愰ㅤ〴挱㍢㠰昹ㄱ〲扦㤶㐷愷捡㘱攱〵捣慦扦攴〰收ㄷ㔳攱㍡挵㔲〱㑦㘵㜸㙢摤ㄴ〸捦晣㙡挵㈴㍥㤲敥㈰敡㝢っ昵〶㐶愳㡤㥦愴〷㠸つ㤸㕥〶慢㐲㜰㍣㤰捥㝢搳愸ㄴ㐴㔵㠲㌵㠰〹㠰捤〹㑣㤸愳摡㐱ㅣ挰昴挵㄰扦㤶㐷愷慡㌰挴ぢ㤸て㜲〱昳扥愹㜰㥤㌷慡㠶愷㌲扣戵〱〸慡敤㑣戲ぢ挹慥㈴㘵㈰敡慤㥣挰散㐶㥢㐱㈴㠳㐱㙣挰っ㌱㔸ㄵ㠵攳㠱㜴㍥㤴㐶㝢㠰愸㝤挱ㅡ挰晣〱㙣㉥㘰㝣㝢㐲㠹〹㔷戸㘲〴收挱敤ㄸ攳〰㘸㉦㘸晤ㅡ㙤㜲攸搴㝥ㄸ攲〵搰㌳戹〰摡㙣㉡㕣㈷挵昶㠷愷㌲扣戵㑡㠶慢㈲㠹㤰㔴㤳㐴㐱搴ㄳ㌹〱摡㤷㌶晢㤱㡣〴戱〱㌴捡㘰搵㈸㌸ㅥ㐸攷愳㘹㌴〶㐴㡤〱㙢〰㌴ㄶ㙣㑥㠰㙡愰㈴㐰㐱㑦㠰挶㐳敢搷㘸攳〶㐸㜴㙡㉣挲㜸〱㜴㔷㉥㠰㌶㤸ち搷ㄹ扦㜱昰㔴㠶户㌶㡤攱愶㤳捣㈰㤹㐹㌲ぢ㐴摤㥡ㄳ愰搹戴㤹㐳㜲㄰㠸つ愰㐳っ㔶㡤㠷攳㠱㜴㍥㤷㐶㠷㠲㈸㥥㐲㌴〰㍡っ㙣㉥㠰戴〹ㅣ搵づ攲搸㜲㡥挴㄰㝦㍥㥤㥡㠸㈱㕥挰㕣㤶ぢ㤸戵愶挲㜵ㅥ昳㐰㜸㉡挳㕢㥢㠷愰摡㝣㤲㝡㤲愳㐹ㄶ㠰愸ぢ㜳〲搳㐸㥢㈶㤲㌴㠸つ㤸㐵〶慢㈶挳昱㐰㍡㙦愶㔱ぢ㠸㥡ち搶〰愶ㄵ㙣㑥㘰愶㜰㔴㍢㠸〳㤸㈵ㄸ攲搷昲攸搴㌴っ昱〲㘶㔵㉥㘰㔶㥡ち搷挹搹ㄹ昰㔴㠶户戶〲㐱戵㤵㈴慢㐸㑥㈴㌹〹㐴㉤捦〹捣㈹戴㔹㑤㜲㉡㠸つ㤸搳つ㔶捤㠴攳㠱㜴㝥〶㡤捥〴㔱戵㘰つ㘰捥〲㥢ぢㄸ摦搹㔰攲㈳㠵㔳㍣㕥晢㥣㜳愱昵㙢戴㜱㠳㈷㍡㌵ㅢ㘱扣〰慡捦〵搰㝣㔳攱㍡昳㝣㄰㍣㤵攱慤慤㘱戸戵㈴㤷㤱㕣㑥㜲〵㠸㡡攷〴㘸ㅤ㙤搶㤳㕣〵㘲〳攸ㅡ㠳㔵〷挳昱㐰㍡扦㤶㐶搷㠱愸戹㘰つ㠰慥〷㥢ぢ㈰敤㄰㡥㙡〷㜱㙣㌹㌷㘲㠸㍦㥦㑥ㅤ㡡㈱㕥挰捣挸〵捣㜴㔳攱㍡㥤㝥㌸㍣㤵攱慤摤㠹愰摡〶㤲扢㐸敥㈶戹〷㐴㑤捡〹捣㝤戴搹㐸㜲㍦㠸つ㤸〷つ㔶ㅤ〱挷〳改晣㈱ㅡ㍤っ愲敡挰ㅡ挰㍣〲㌶㈷㌰㐷㜲㔴㍢㠸〳㤸㑤ㄸ攲搷昲攸搴㔱ㄸ攲〵㑣㈴ㄷ㌰㔵愶挲㜵㤱㈰づ㑦㘵㜸㙢㑦㈳愸戶㤹攴ㄹ㤲㘷㐹㥥〳㔱攵㌹㠱㜹㠱㌶㉦㤲扣〴㘲〳收ㄵ㠳㔵〹㌸ㅥ㐸攷㝦愳搱ㄶ㄰愵㠳㌵㠰㜹ㄵ㙣㑥㘰㤲ㅣ搵づ攲〰收㜵っ昱㙢㜹㜴㉡㠵㈱㕥挰散㤲ぢ㤸㥤㑤㠵敢捡挷㝣㜸㉡挳㕢㝢て㐱戵昷㐹㍥㈰昹㤰攴㈳㄰搵㉦㈷㌰㥦搰收㔳㤲捦㐰㙣挰㝣㙥戰㡡ㄷ㔲〶搲昹ㄷ㌴晡ㄲ㐴昱㑡㡡〱捣㔷㘰㜳〱攳晢ㄷ㤴摣搷㐴㍣昷㌵摦㐰敢搷㘸攳〶㑦㜴慡〱㘱扣〰㉡捥〵㔰㤱愹㜰㕤搶㘹㠲愷㌲扣戵㥦ㄹ敥ㄷ㤲㕦㐹ちち㐱ㄴ㠸晡攵攷㕣㐷挶摤㘸㔳㐴㔲っ㘲〳愸扢挱慡㌴ㅣて愴昳ㄲㅡ戱㕦㐲㉤〲㙢〰攴〷㥢ㄳ愰ㅥ㔰ㄲ愰㉡㑦㠰㝡㐱敢搷㘸攳〶㐸㜴慡ㄹ㘱扣〰晡っ㉢攳㌹愷晡搴㔴戸慥㔹戵挲㔳ㄹ摥摡昶っ搷㡦㘴〷㤲ㅤ㐹㜶〲㔱敦攷〴㘸〰㙤㜶㈶搹〵挴〶㔰㤹挱慡㌶㌸ㄶ㠰〶搲㘸㌷㄰戵〴㈲〳愰㐱㘰㜳〱愴㉤㘶㑡敤㈰㡥㡦搶㄰晡捤愷㔳㑢㌱挴ぢ㤸㤷㜲〱昳愲愹㜰㕤㠹㍢〶㥥捡昰搶昶㘱敥攵㈴㐱㤲ち㤲㄰㠸摡㥣ㄳ㤸㑡摡㔴㤱㐴㐰㙣挰㐴つ㔶㉤㠷㘳〱㘶〴㡤昶〵㔱挷㐱㘴〰戳ㅦ搸㥣挰ㅣ换㤴摡㐱ㅣ挰㡣愲㕦㉤㡦㑥ㅤ㡦㈱㕥挰摣㥦ぢ㤸㡤愶挲㜵㝤㜱〵㍣㤵攱慤㑤㘴敥㤳㐸づ㈴㤹㑣㌲〵㐴㙤挸〹捣㌴摡㑣㈷㤹〱㘲〳㘶㤶挱慡㤵㜰㉣挰搴搲㘸㌶㠸㍡ㄱ㈲〳㤸㌹㘰㜳〲戳㡡㈹戵㠳㌸㠰㌹〴㐳晣㕡ㅥ㥤㍡〹㐳扣㠰戹㉡ㄷ㌰敢㑤㠵敢愲改㈹昰㔴㠶户ㄶ㐳㔰㉤㑥㤲㈰㐹㤲攸㈰㙡㙤㑥㘰收搱㘶㍥㐹㍤㠸つ㤸〵〶慢㜸つ㔶㠰㘹愰㔱㈳㠸攲㐵㔸〳㤸㈶戰戹㠰昱愵愱攴扥愶摡㜳㕦戳〸㕡扦㐶ㅢ㌷㜸愲㔳愷㈳㡣ㄷ㐰愷收〲㘸戵愹㜰㕤ㄱ㍥ㄳ㥥捡昰搶㡥㘱戸攵㈴挷㤲ㅣ㐷㜲㍣㠸㕡㤹ㄳ愰ㄵ戴㔹㐹戲ち挴〶搰㐹〶慢捥㠲㘳〱攸㘴ㅡ㥤〲愲捥㠱挸〰㘸㌵搸㕣〰㘹㘷㌳愵㜶㄰挷㤶㜳㍡晤收搳愹㜳㌱挴ぢ㤸㜴㉥㘰㥡㑣㠵敢㌲昷昹昰㔴㠶户㜶〱㜳扦㤰攴㈲㤲㡢㐹㉥〱㔱昳㜳〲戳㠶㌶㙢㐹㉥〳戱〱㜳㠵挱慡ぢ攰㔸㠰戹㤲㐶敢㐰搴㐵㄰ㄹ挰慣〷㥢ぢㄸ摦㔵㔰㜲换㠹㝡㙥㌹搷㐰敢搷㘸攳〶㑦㜴敡㘲㠴昱〲攸愰㕣〰捤㌱ㄵ慥㙢昸㤷挲㔳ㄹ摥摡㉤っ㜷㉢挹㙤㈴户㤳摣〱愲愶攷〴攸㑥摡㙣㈰戹ぢ挴〶搰㍤〶慢搶挰戱〰㜴㉦㡤敥〳㔱㤷㐱㘴〰戴ㄱ㙣㉥㠰戴戵㑣愹ㅤ挴戱攵㍣㐸扦昹㜴敡㜲っ昱〲㘶㘴㉥㘰昶㌳ㄵ慥挶㠴㉢攱愹っ㙦敤㜱收晥〴挹㤳㈴㑦㤱晣〵㐴㔵攵〴收㘹摡㙣㈶㜹〶挴〶捣㜳〶慢搶挱戱〰昳㍣㡤㕥〰㔱㔷㐱㘴〰昳㈲搸㥣挰慣㘷㑡敤㈰づ㘰㕥愱㕦㉤㡦㑥㕤㡤㈱㕥挰っ捥〵捣㈰㔳攱敡戶戸ㄶ㥥捡昰搶摥㐴㔰敤㉤㤲户㐹摥㈱㜹ㄷ㐴敤㥣ㄳ㤸昷㘸昳㍥挹〷㈰㌶㘰㍥㌲㔸㜵ㅤㅣぢ㌰ㅦ搳攸ㄳ㄰挵昶つ〳㤸㑦挱收〴收㝡愶搴づ攲〰收㜳晡搵昲攸搴つㄸ攲〵㑣㡦㕣挰昸㑤㠵慢㠷攴㈶㜸㉡挳㕢晢㡥戹㝦㑦昲〳挹㡦㈴㍦㠱愸愲㥣挰晣㑣㥢㕦㐸㝥〵戱〱愳扡〹慢搸㤲㈲挰ㄴ㐲愰㜵〳㔱户㐲㘴〰㔳〴㌶ㄷ㌰㍥昶愰㘲㕦㠳愶ㅥ慦搳ㄳ摤愱昵㙢戴㜱㠳㈷㍡㜵ㅢ挲㜸〱昴慦晦攴㌸㈲晥捡㔴戸ㅡ㘴敥㠰愷㌲扣戵〰挳昵㈱搹㠶愴㉦挹戶㈰敡㔳っ昵㍥㤹扥㍤㙤晡㤱散〰㘲〳㘸㈷㠳㔵㝦㠲㘳〱愸㍦㡤〶㠰愸つ㄰つ挲ㅢ㠷搲㘰㜳〲戴ぢ㤴摣ㄹ㠷㍤〱㉡㠳搶慦搱挶つ㤰攸搴㕤㠸攰〵搰㙢戹〰㝡搵㔴㘴㜷晦ㄴ摦ぢ㑦搹㔷㌸愵㌳㌶搳ㄷ㘱敢戸攸つ㘳㕦㙡㑥㔳㝤㙢㑢㡦搴㤸戶搶昴㠴晡搶㜱㉤慤㍤㔳㈰㔸㤴㈱㍢㐹ぢ㠱㙤搰戰搴㐱昵晡㤲搹戸挶户慢㕢㠵愶攱㥡戶㤶搶戴㕣扣摤挵慤ㅦ㤷㥥㤶㙥ㅤ㔷摦戲戰㈱戶㙣戰㠷摡搰ㅣ㍣㕦㙦㐲㑦㑢㌳㕡㕢戶㘶㤴㕥戸㔰㑦㝡攴㔸㥢㙥㙢㑥攸㤳挶晤ㅥ扡㘲㤴㜱ㄵ扡〰ㄷ㍡㤵㉡㔰扢攷敥〲戱攱扥㌳㙡㔳㠸㡢愳敡㌷㌶㔵戴㘳㍣㍡㠸戱搱ㄵ㈰㈶㌶㜷晣ㄵㄴ摦〷㌶晦收㘱敢戱改〱㘳㝦ち㈵㌵㘴扤捣㈶慥㐹㑤㉤昵㐹摤㙦㜲㔳敢㥢㝡㥢㡢搳摢㕡ㅤ㥡搸搲扥愶〶㔷㙦愷㌷愱散㠹㔸㜳昲昷㔰ㄱ慣ㄸ晥㡣㜲㈸ㅦ晥晤㌶㤰つ㌷〵〵㕦昲戴〵晦扥㍣㐱㠰㉥㈸摥〸挶昳㐲㝡收㘳㠸〵㕢㝢㔲㈹散㝢ㄱ敡㡣戸㠴摣㔴㍤搶㈴ㄵ愸㙤㑤㡥搳ㄷ昷ㄶぢㅤㅢ㌶㝡昴ㅢ昴扥㑥㔶晡㈹戴搴㤸㜸㑢扡愱慤㔵敦㥤㔹㤲て戸㤶㥡愵㌷挴搸㙡搶㌳戳㌴㈳搱㡡㘶扣㡣㍦戶㤱晤㝥慡〳㐴㡡捣ち㈹愹㤱㉦捦㠶敢㕣〹㝥㜶㝥㘳㐵㔱挸㤴晣㝤㍥㑡慤㕤挳扦ㅢ㐷ㄵ㔸ぢ收㠷攸㝥戸敦㝣㉦ㄹ㍦㐵㝤慤ㄶ㐷㘳捦㈶㍢慤㥥㤶㡣㙤㕣扤㔲戲扦㐳慦㈶㙦捦㈸攵挷愶〱昷捥戴搶㈷㘲つつ换㝡愷㈶㌵㈵ㅡ摡㤲晡㤴㔸㕣㙦戰昶搵改收挶摦㐹扤㡡戸昹ㅢ戵捡㠳㡢搹㘰㌷〹昷㌴㔹㥤㙢扦㜹昷㔶愰つ戳扥㑥攱挳搸户㍤㠰㈴晥捦㑤㝢㝥っ摡愶愳攵㔴敥㜸挱㉥捤㈵攲扥㡣㑤㑤㤹扥㍦昹戴搹捣愶愴愷愰晤㐴㑦摡㐴ㄳ敢つ搱敦收㌳㈵㈵昲昹㝣扦昵㑢〵㔸攱敦㑢戳㡦〲㍢㍢㠳ㅦ挵愳㈹㝥扢㍣〴㍥扢ㅤ捡㜶昰㈱摦昷戲〳っ挰戰㤴㝢㉦攳㘰㘱㜶㝤㙢㠳摥㈳㈵㝡㔹㉥攱挷㠱㘸㜶㑦捤㥥㡦搶愲㜱扤㔲〷㌴搷㈷ㅢ敡㥢㜴ㅥ㜸愰㐷㤸㜷ㄹ㑤搱攷愱㥢㜵㐶扡愵㥥㌷捦昵㑡捤㙥㡥㌵戵㉣㘴〷㔹㘲搹㌶づ㑥㡡㔵㥣ㅡ㕢摦㠴て㡦ㄱ㤳换愵愹摡昹改㈵戸晦慥慤戱改㠰搸挲㤶摦㐵愱捣慦ㄲ㈰㘴㝣愲ち㔵㘱愱㉡㈹㉣昹慤摦㔱搸挲攱㤲㕤㈸㠵㈴㘶愹ㅥ挶㔲㥥捦㉡慢㘴昶ㄲ昳戳捡㥣ㅣ昷㤲㜹㌶㌷㘶㙥㕥攴晥㔷摢ㅢㅦ搰㥥挳㐱づ㍣㘰捥愴㡥づ昴晦搷㥤㠰挵㡦挰㜳㥥慦〱搹㉣㌲敤慥摢挱戸户戱愹㔰挶㉤㐷㤳㡡㤳换摥晣晣㈹戱攱㤶㠸㙦㑥㥡㜳㜱〲㥡ㄳ㝢攲㠳㡦摤㉥㥡㍡戱扦敤㙤㌰㍣㠴㙢㡣㌵戴㤸扡㥡㜴㘳㘳㡣㥢ㄶ㌷换㕡散戳昵ㄲ㌹㥥挶㥥㐴㑢㠱挸昶㘷㡡㘲㑢㈱㡡㉤ㄵㄱ扥㡡搹挲㉥换昴㤵㥥ㄷ㙢慥㙦㥤摦㔸㥦㈸㈱挳㌶昳摦挵㌶㠹㑤愸〸㘰㕡㝦戲㘱攲攰㌴扢㠱搴攸㜹㐴戹㠷㘳扥㐰攸㔸㝥㙣戹㠵昲晤慤㝥㘳㝦㜰㠱㔲㌲㙦搲捡攱慤ㄸ㜳㕢〸捣て㠹敤挰ぢㄲ搹〹愹㐷㘹㠰户ㄶ㠴戹昵㔷戴〹㑢㜹摢㌸扢挳挰㍦㈵ㅤ㑢㑥挰㥤〸改收敥收㥤慢㈵㈸㉤㜷㈹捤〱戶敥搶愰挷ㅤ扤昳㡢㜱晣摢㕣㐲㐱㉤㥡㘲㡢搸昴敢㌳㙡挸て㙤㐱㜱㜱㡦ㄲ慦㔸㤳㉣㕦㠳捤ㄶ㐷晢㥤扦㤳㕣晥㍦㥢㔹㍤㡡㉢攲昷㜳㐵戴ち㔰㉤〴愲晥っ㤶敢㤳㘵㄰愶㐱㈵㐸昱攳㔰㘶㝦㑡㜲戶戹㘲㐰㐱㜱㈳摢㙦㑢ㅡ戹㍡㌸搴昰愱㈹ㄷ㙤扣㠰挴搷愳攴㌱攸戵㉡㔸㍤戳㜹昳㐸㉣ㄷ愸愷㐰慣昸挵㔸昶晢〹㥥ㄶ㘱晣㙡㄰昵〲㔸㑥㐴愵㙣〵摡〸㠶攰捣㠷〵昲ㄷ愸ㄷ挱㜲㈲㘲晤搹慡㘸搶昰㈵愸㜸〸捤㐲㙥敤㜰㑣扤っ㍢ㅥ㤲攱㕡つ㌳㘸挷㤲㜵㑣愰㕥〱挳攳〲攳㉦攷㌷㤷摡〲〳㝥㝢ㄵ㜸敥㉤搵慢搰㜰㡦愹㡤攴敡扤㠶㈵敥㠸㌲ㅢ收㈸㐸户扥㘱扥捥ㄱ㜸㍢㌶㑣昵て㐸㉣㌰戱㘸㔵㝢っ㔷㘵㉣愳扤攱㙤㔰㐳㠳㜱㌴㜸ㄳ〶慣戸㌶ㅥ㕣愶㐸敦搸㠶搹㡡㌴㠱挳づ攰戰㑦㘰㘰㉢搲㈴挸㤰㥥㌵㔳㔴㥦㠲捤㕦愴捦㘰搱改㈲晤て㡣㡤㈲ㅤ挸っ摡挱㘶㡡昴㌹㤸捥ㄴ改㑢搸攵㈹搲㔷㔰㑢㤱愶㜰昵晥〵捥㔱愴㘹㤰㙥扤㐸摦㘰㤸扢㐸摦㐲㙡ㄵ㠹㕡昳㈳㌹㠳慢㌲㤳搱晥敤㙤㌰㡢〶戵㌴昸づ〶㔲愴搹攰㌲㐵晡搱㌶捣㔶愴㌹ㅣ㜶㄰㠷㜵㐳㌴㕢㤱づ㠱捣㕥㈴ㅥ㜸攷㉦㔲㌱㉣㍡㕤㈴ㅦ㡣㡤㈲捤㘵〶敤っ㘶ㅥ㕤慢敥搰㜵愶㐸㙣㔹捤㔳㈴㍦搴㔲愴挳戸㝡㍤挰㌹㡡㜴〴愴㕢㉦ㄲ扢㕦昱捡晡㈴昵㠶挸愳㐸㜵㕣㤵愳ㄸ慤搴摢㈰㐶㠳㌸つ〲㌰㤰㈲㈵挰㘵㡡挴㥥㔸换慦慤㐸㐹づ搳㌹㡣晤慢戶㈲捤㠳捣㕥愴㥤愱捥㕦㈴戶扤㜶扡㐸扢挲搸㈸搲㝣㘶攰㈸㔲ㄹ㜴㥤㈹ㄲ摢㘷昳ㄴ㘹㄰搴㔲愴愳戹㝡㠳挱㌹㡡搴〰改搶㡢㌴〴挳昰捡㉡搲㔰㠸㉣㌰愹㌵㍦㐹㑤㕣㤵㌴愳戱㔵搷挳㘰㈱つㄶ搱㠰捤扢㔲愴㘶㜰㤹㈲戱㉦搷ㅡ㘶㉢㔲ぢ㠷昱挷㌴ㄴ㝢㘸㙤㐵㕡っ㤹扤㐸散慥捤㕦㈴戶摥㜶扡㐸㙣搱㌵㡡戴㠴ㄹ㌸㡡挴捥摤捥ㄴ㠹㉤扣㜹㡡挴收㕥㈹搲㌲慥摥㐸㜰㡥㈲㉤㠷㜴敢㐵攲〱〶㕥㔹㐵ㅡつ㤱〵㈶戵㘶㤱㡥攳慡ㅣ捦㘸㘳扣つ㑥愰挱ちㅡ戰㠱㔸㡡戴ㄲ㕣愶㐸攳㙤挳㙣㐵㕡挵㘱㈷㜲搸㌴ㄸ搸㡡㜴㌲㘴昶㈲㑤㠷㍡㝦㤱㘶挰愲搳㐵㘲㥢戰㔱愴㔳㤸㠱愳㐸戳愰敢㑣㤱㘶挳㉥㑦㤱搸㘰㉣㐵㍡㤵慢挷㑥㘳㐷㤱㑥㠷㜴敢㐵㘲㐷㌲㕥㔹㐵㘲㕢戲㐷㤱捥攴慡㥣挵㘸㙣㔹昶㌰㌸㥢〶攷搰㠰㑤捣㔲愴㜳挱㘵㡡挴㍥㘵㙢㤸慤㐸攷㜱搸昹ㅣ㌶て〶戶㈲㕤〸㤹扤㐸散㌶捥㕦㈴戶㈲㜷扡㐸㙣㔹㌶㡡㜴ㄱ㌳㜰ㄴ㘹〱㜴㥤㈹ㄲ㕢㥡昳ㄴ愹〹㙡㈹搲㈵㕣扤㌴㌸㐷㤱搶㐰扡昵㈲戱㍢ㅡ慦慣㈲㌵㐳㘴㠱㐹慤昹㐹扡㡣慢㜲㌹愳戱㝤摡挳攰ちㅡ㕣㐹〳捥扤愵㐸敢挰㘵㡡挴㥥㘹㙢㤸慤㐸敢㌹散㉡づ㕢〱〳㕢㤱慥㠱捣㕥愴㤵㔰攷㉦ㄲ摢愲㍢㕤㈴戶㑦ㅢ㐵扡㤶ㄹ㌸㡡㜴ㄲ㜴㥤㈹搲㈹戰换㔳愴搵㔰㑢㤱慥攷敡戱〳摢㔱愴ㅢ㈰摤㝡㤱搸愹㡤㔷㔶㤱捥㠰挸〲㤳㕡戳㐸㌷㜱㔵㙥㘶㌴戶㜲㝢ㄸ摣㐲㠳㕢㘹挰收㙥㈹搲㙤攰㌲㐵㘲㙦戶㌵捣㔶愴摢㌹散づづ㘳㡦戵慤㐸㜷㐲㘶㉦ㄲ扢慦昳ㄷ㠹慤搹㥤㉥ㄲ㕢戸㡤㈲㙤㘰〶㡥㈲㕤〱㕤㘷㡡戴づ㜶㜹㡡戴ㅥ㙡㈹搲摤㕣扤慢挰㌹㡡㜴㉦愴㕢㉦ㄲ扢挵昱捡㉡搲戵㄰㔹㘰㔲㙢ㄶ㘹㈳㔷攵㝥㐶扢捥摢攰〱ㅡ㍣㐸㠳敢㘱㈰㐵㝡〸㕣愶㐸散㈱户晣摡㡡昴㌰㠷㍤挲㘱㜷挲挰㔶愴㐷㈱戳ㄷ㠹㥤攰昹㡢㜴ㄷ㉣㍡㕤㈴戶㤳ㅢ㐵摡挴っㅣ㐵㘲㤷㜹㘷㡡挴㜶昳㍣㐵㘲㈳扡ㄴ改㌱慥ㅥ㍢搲ㅤ㐵㝡〲搲慤ㄷ㠹㥤敢㜸㘵ㄵ改㈱㠸㉣㌰愹㌵㡢昴ㄴ㔷攵㉦㡣挶搶㜶て㠳扦搲攰㘹ㅡ㍣〲〳㈹搲㘶㜰㤹㈲戱㥦摤ㅡ挶㌳昶㝥㝦ㅦ挶㝥㠶挳㥥攵戰愷㘱㘰㉢搲昳㤰搹㡢挴慥昴晣㐵㘲换㝡愷㡢昴㉣㡣㡤㈲扤挰っ摡ㄹ捣㥡㈷㍤〷㕤㘷㡡挴搶昷㍣㐵㝡ㄱ㙡㈹搲㑢㕣㍤㜶挷㍢㡡昴ち愴㕢㉦ㄲ扢攸昱捡㉡ㄲ㕢改㉤㌰愹㌵㡢戴㠵慢昲㉡愳戱捤摥挳攰㌵ㅡ晣㥤〶㙣扣㤷㈲扤づ㉥㔳㈴昶搶㕢挳㙣㥦愴㝦㜰搸ㅢㅣ昶ㅥっ㙣㐵㝡ぢ㌲㝢㤱摥㠷㍡㝦㤱㍥㠰㐵愷㡢昴㈱㡣㡤㈲扤捤っ摡ㄹ捣㉡ㄲ扢敦㍢㔳㈴戶攱攷㈹搲愷㔰㑢㤱摥攵敡戱㔳摦㔱愴昷㈰摤㝡㤱㍥挷㌰扣戲㡡昴〵㐴ㄶ㤸搴㥡㐵晡㠰慢昲㈱愳戱攵摦挳攰㈳ㅡ㝣㑣〳摥〴㈰㐵晡〴㕣愶㐸摦搸㠶搹㡡昴㈹㠷㝤挶㘱㍦挳挰㔶愴捦㈱戳ㄷ㠹㕤晡昹㡢昴㉢㉣㍡㕤愴㠲㐲慢㐸㕦㌰㠳㜶〶戳㡡愴愰敢㑣㤱扡挱㉥㑦㤱㡡愰㤶㈲㝤挵搵㘳㍤ㅣ㐵晡ㅡ搲慤ㄷ㠹㜷ㄵ㘰扤戲㡡㔴〲改㈶㐸戳㑥挴㝥换㔵昹㌷愳㘹摥〶摦搱攰㝢ㅡ昰㐶〴㈹搲て攰㌲㐵敡㘵ㅢ㘶㉢搲㡦ㅣ昶ㄳ㠷昱㝥〰㕢㤱㝥㠶捣㕥愴㝥㔰攷㉦ㄲ㙦㈳攸㜴㤱㜶㠴戱昱㐹晡㠵ㄹ戴㌳㤸㔵愴㥤愰敢㑣㤱㜸㍢㐲㥥㈲昱㐶〵㈹ㄲ㕢㘵搴㉥攰ㅣ㐵㉡㠴㜴敢㐵㉡挳㌰㜷㤱〶㐲扡挹㕤㈴晣㤲㈱敥ㅤ㘱戴摤扣つ㝣㌴攸㑥㠳㐱㌰㤰㈲㤵㠰换ㄴ㘹㠸㙤㤸慤㐸晣昹㑤捤捦㘱晢挰挰㔶愴㥥㤰搹㡢挴扢ㄶ昲ㄷ㠹户㌴㜴扡㐸扣昵挱㈸㔲㉦㘶攰㈸ㄲ敦㠸攸㑣㤱㜸㙢㐴㥥㈲昱愶〹㈹㔲㈹㔷㉦〲捥㔱愴㍥㤰㙥扤㐸㔱っ㜳ㄷ㘹〴愴㥢摣㐵敡换㔵搹㤶搱㜸ㅢ㠶㠷挱㜶㌴搸㥥〶扣㌱㐳㡡搴て㕣愶㐸扣昷挲ㅡ㘶㉢搲づㅣ戶㈳㠷㑤㠴㠱慤㐸晤㈱戳ㄷ㘹ㄲ搴昹㡢挴摢㉢㍡㕤㈴摥㠶㘱ㄴ㘹〰㌳㜰ㄴ㠹㜷㘷㜴愶㐸扣㑤㈳㑦㤱愶㐳㉤㐵摡㠵慢挷㍢㌹ㅣ㐵㉡㠳㜴敢㐵攲ㅤㅦ敥㈲昱戶㡦㑤敥㈲敤挶㔵ㄹ挴㘸扣㈵挴挳㘰㌰つ㜶愷〱㙦ㄲ㤱㈲つ〱㤷㈹ㄲ敦〳戱㠶搹㡡㌴㤴挳昶攰戰ㄸっ㙣㐵摡ㄳ㌲㝢㤱攲㔰攷㉦㔲〲ㄶ㥤㉥㔲ㄲ挶㐶㤱㠶㌱〳㐷㤱㜴攸㍡㔳㈴摥㌲㤲愷㐸昳愱㤶㈲敤捤搵慢〷攷㈸搲㍥㤰㙥扤㐸扣晢挴㕤㈴摥㠲戲挹㕤愴㈰㔷愵㠲搱㜸㝢㡡㠷㐱㠸〶㘱ㅡ昰㠶ㄵ㈹㔲㈵戸㑣㤱㜸扦㠹㌵捣㔶愴㉡づ㡢㜰搸㌱㌰戰ㄵ㈹ち㤹扤㐸扣愳㈴㝦㤱㜸扢㐹愷㡢挴摢㔲㡣㈲㡤㘰〶㡥㈲ㅤて㕤㘷㡡戴〲㜶㜹㡡戴ㄲ㙡㈹搲㝥㕣扤㔵攰ㅣ㐵摡ㅦ搲慤ㄷ改㈴っ㜳ㄷ改㘴㐸㌷戹㡢㌴㥡慢㌲㠶搱㑥昱㌶ㄸ㑢㠳ㅡㅡ昰愶ㄹ㈹搲㌸㜰㤹㈲昱扥ㄸ换慦慤㐸攳㌹㙣〲㠷昱ㅥㄶ㕢㤱㈶㐲㘶㉦ㄲ敦㙥挹㕦㈴摥晡搲改㈲昱ㄶㄹ愳㐸㤳㤸㠱愳㐸㤷㐰搷㤹㈲慤㠱㕤㥥㈲慤㠵㕡㡡㌴㤹慢挷扢㙣ㅣ㐵㥡ち改搶㡢挴扢㜱摣㐵扡ㄲ搲㑤敥㈲㑤攷慡捣㘰㌴摥慥攳㘱㌰㤳〶戳㘸戰ㅥ〶㔲愴㕡㜰㤹㈲昱晥ㅢ㙢㤸慤㐸戳㌹㙣づ㠷昱㍥ㅡ㕢㤱づ㠶捣㕥㈴摥㘱㤳扦㐸扣晤愶搳㐵攲㙤㍡㐶㤱づ㘱〶㡥㈲昱敥㥤捥ㄴ㠹户昱攴㈹ㄲ㙦昰㤱㈲ㅤ捡搵攳㥤㍥㡥㈲ㅤづ改搶㡢挴㍢㠲摣㐵扡ㄷ搲㑤敥㈲ㅤ挹㔵愹㘳㌴摥㌲攴㘱㜰ㄴつ㘲㌴搸〸〳㈹㔲ㅣ㕣愶㐸扣㑦挸ㅡ㘶㉢㔲㠲挳㤲ㅣ昶㌸っ㙣㐵㑡㐱㘶㉦搲ㄳ㔰攷㉦ㄲ㙦〵敡㜴㤱㥥㠲戱㔱愴㜹捣挰㔱愴扦㐰搷㤹㈲昱㤶愲㍣㐵攲捤㐶㔲愴㝡慥ㅥ敦㍡㜲ㄴ㘹〱愴㕢㉦ㄲ敦㑥㜲ㄷ㠹户㈸㙤㜲ㄷ愹㤱慢搲挴㘸扣㝤挹挳㈰㑤㠳㠵㌴攰つ㑤㔲愴㐵攰㌲㐵攲㍤㑢搶㌰㕢㤱㥡㌹慣㠵挳摥㠴㠱慤㐸㙤㤰搹㡢挴㍢㡦昲ㄷ改㙤㔸㜴扡㐸敦挰搸㈸搲㘲㘶攰㈸搲扢搰㜵愶㐸扣扤㈹㑦㤱摥㠷㕡㡡戴㤴慢昷〱㌸㐷㤱㡥㠱㜴敢㐵晡〸挳摣㐵晡ㄸ搲㑤敥㈲ㅤ换㔵㌹㡥搱㜸㉢㤵㠷挱昱㌴㌸㠱〶扣戹㑡㡡戴〲㕣愶㐸扣㝦捡ㅡ㘶㉢搲㑡づ㕢挵㘱摦挱挰㔶愴㤳㈰戳ㄷ㠹㜷㐱攵㉦搲て戰攸㜴㤱㝥㠴戱㔱愴㤳㤹㠱愳㐸扣挳慡㌳㐵攲慤㔶㜹㡡昴ぢ搴㔲愴搵㕣㍤摥㡤攵㈸搲㘹㤰㙥扤㐸㡡昳㝣㈰攱散ㄶ㉡㠴㜴㤳扢㐸㘷㜰㔵捥㘴戴㙥摥〶㘷搱攰㙣ㅡㄴ挱㐰㡡㜴づ戸㑣㤱扡摢㠶搹㡡㜴㉥㠷㥤挷㘱〱ㄸ搸㡡㜴〱㘴昶㈲昵㠱㍡㝦㤱戶㠱㐵愷㡢搴ㄷ挶㐶㤱㉥㘴〶㡥㈲㙤ぢ㕤㘷㡡戴㍤散昲ㄴ愹ㅦ搴㔲愴㡢戹㝡㍢㠰㜳ㄴ改㔲㐸户㕥愴㥤㌰捣㕤愴晥㤰㝡ㄴ㘹㉤㔷攵㌲㐶攳慤㘵ㅥ〶㤷搳攰ちㅡ散っ〳㈹搲㤵攰㌲㐵㉡戳つ戳ㄵ㘹ㅤ㠷慤〷㈹摥ㄳ〶㥤扢扢㠸つ㝢〱摢㉤㕦散㡤㙤改㤳㥡搹ㄶ㙢挰挳ㅦ愶攳晥㠳㔶㡡㝥て捤愷㐵挶㕤㈰搹扦㍤敤㝣㈶〴㙥㥣㤲㔵㌸散㠸㕤戰㘶搹ㄸ㌸㙤捤㜵㙢愱攵㙦扢㑢挴㕦㕣昷搳慦扦㜶㉥ち㌷㡦敥㡢昹㔳愷㜵㜵〵㈵㡣㠹㈲攱㜶挰慢㔱㌰昶捣昳㍥㠶㍣㡤搸㔹㌷㑤搰㕢摦㡥戶㔱㌶〸て㙢攰攳㘲扣晡㑤㥤晤搸搷㈰愰㘲㔳戶㙣戰搷㤲㠳㌳扥㡢换㈱摤㙡㉦㉦〶攰㙥㌰㜶昵搶戶㉥㙢㐰㈷㌵ㄷ昹攳㥥挶ㄲ㕢㐷つ㌵搲㑢㌷ㄷ攱愶户散㥦敥捤㡣扤〷慥㝡㙣㥢昵㔳挹㌲㡣㥡攱挸愶昸㌰〰㥣㜳㍣㤳敥挰㤴㘳昸攷扢ㅥ㈹㙥㍢戵㍥搱㥣㙥㐹愷㕡换㙡㜱㌷㐰ㄹ㝦㍣ㅢ㍦改㔳㍥愶㜸㉥㍣㝡挶攴㡡ㄵ㌵昱㈹㈷㔲㈶晦㠲愶昴㤲㈶挹愶戸㠵扦㈱㉥㜸㜵敦捥㌰扣昶㈴㝦㠳〰㕣㈰㠸㐴昹ㄷ愸㌰㔱昵摤〰㕦扢搷㡣慤㤹㔵㔷㥥慣㡥㔵㐶攳ㄵ㐹㍤㤲ち㈷㈲昱敡㘴慣慡愲㈲㠴㜷㐵扣㍣㕡ㄹち㠴捣㌱摡㡤ㄸㄳ〸㕢摣㑤攴㉡㉤㡥扡搲㉡㜰っ散㤳㘰晦㐵ㄲ㠸挰㌳㕥昸愱㝡挴改㔹㌳戶㑥㥡㤸㘷攱愷戹㝤户㐲搲〷ㄲ攷㔳㘱㝣户㐱摣ㅢ㘲摢晤〱㠱㙡搳㡢㌶㄰慥戴㍢㘰愱㤵㘱㐹㡤㠰㥣㝢㈴扦㥡〶攸昹㠹㘱㉣扦戶〱ㄶ㙣〳摥ㄷ㉣户㝥敤㉥〸搴㐸㉣〹搲㜷㤳㠳㈱㡤搵㈸㔰㙥㥤敡㐰っ攷㌶〱㘱㠱挶㐲戳愶㙡㈲㈴慣慢戳㉥㘳㌸ㄴ㝦㠱戱搶㐲㡤戵㌰捥㕣㈸㘵慦㙣搷㠰㍡〱㥥ㄹ㐵㈳愸ㅡ㜱搴㠸㕡㠰㑤户㈲ㅦ㑡攵㐳㤴て挱㤲㘲攳慤〱搳ㄸ慣㐹〷㑣敤戰㈰㑣〷㐲㉦㌰㍤ち㠱㥡〲㑥㘰摡㐴㡥攳昹㥥〶愹挰㌴ㄲ㉥摣㌰敤敢〹搳っ搳㤵敦〹戸㌲戶㕡㍣愱㈹㔹㤹㠸㔵攸挱慡㘴㌸㕥ㄱ㠹㈷㤲㤵戱㔰㌸㔸愵挷㐲㔵愱㜰㜹㘰愶ㄵ晥㐹㡣〹捣戲㌸搹㙡㙢㉤㡥扡搲搹攰扡〶攰㌹昰㡣㤷ぢ攰㠳㉣昹摥㔴㍥㡢㈴戴扤〸捥㈱㤰ㅢ〰㤷㍢〰㝥〱ㄶ〴㜸㉥昴〲昰㡢㄰愸挳挰〹挰㉦㤱攳㜸扥㡦㠰㔴〰摥换ㄳ攰㍤㍤〱慥㌳㕤昹戶挰㤵戹㕢搰㉢㉢㠳㤵搱㔸㑣搷昱㜴慢昲㐴㌴㤲愸挰㠳慥昴慡昲㔴戸㍡㔹㤱ちㅣ㘵㠵㝦ㄵ㘳〲㌱㡢ㄳ㠰攳ㄶ㐷㕤㘹〲㕣搷〰㥣㠴㘷扣㕣〰戳搹㔵攴㈱㉡摦㐲ㄲㅡ敦㈸㔲㙣㜸㌵〰摥搵〱昰扢戰㈰挰昳愱ㄷ㠰晦〹㠱㍡ㅡ㥣〰晣ㅥ㌹㡥攷扢〱㔲〱戸扦㈷挰㍢㝡〲摣㘴扡昲㝤〴㔷〶挰㔵挱㐴㘵戰扣㍣㥣㠸㐷㈳攱㘴㜹愴扡慡㉡㤵挴㑥户㍣㕡ㄱ㉣㡦㔴㔵〷愴挹㤴昹㝦㡣㌱㠱㠵㔶㌲㥦㤰㕢㘴㜱搴㤵㌶㠳敢ㅡ㠰㕢攰ㄹ㉦ㄷ挰慤㤶㍣㑡攵㤷㐸㐲慢㈶㌸㡢㈱㌷〰敥敤〰昸㙢㔸㄰攰㈵搰ぢ挰摦㐰愰㤶㠱ㄳ㠰扦㈵挷昱㝣㉦㠷㔴〰昶㝢〲㕣攲〹昰㜱愶㉢摦て㜰㘵〰ㅣ㡢㤴㈷㐲㤵㐰户㥣㍢㠴慡㐴㜵㘵㈲㔴㕥慥㈷㉢㔳挱㘴愲㈲ㅡぢ㐸㠳㈸昳晦ㄱ㘳〲㈷㔸挹〸挰㉢㉣㡥扡搲㤵攰扡〶攰㔵昰㡣㤷ぢ攰ㄳ㉤昹㈸㉡昹〰㉤㙤㝦㠲挳㐶㔳〳攰㥦㝦戴敦㠳㡢㘰㐱㠰㑦㠱㕥〰㉥㠶㐰㥤ち㑥〰昶㤱攳㜸扥㑦㠷㔴〰晥〱㉥摣晢攰敦㈰㜵㝦㔵㥤㘹扡昲昹攱捡摣㠲㤳愱㐸㑣㉦㡦㐵昴㔸㐵㌸㔵㤱㡣愶攲㤱捡㔸愴㍡ㅡぢ㐷ㄳ愱慡㘸㐰㥡㍢㤹㝦て㡣〹㥣㙤㈵㈳扢〸改敢戴㜴愵攷㐲搷㌵〰㥦〷捦㜸戹〰㍥摦㤲㡦愷㜲ㅢ㈴愸㡤挳㤲扡㄰㜲〳攰捦ㅣ〰㙦〷ぢ〲㝣ㄱ昴〲昰昶㄰愸㑢挰〹挰晤挸㜱㍣摦㙢㈰ㄵ㠰㍦昲〴昸〳㑦㠰㉦㌳㕤昹晡挳㤵〱㜰㜵㈴ㅡ㑡㠴㠳挹㙡㍣搹㈶ㅣ㑡㐵攳戱昲㘴㐵㔵戲扡ち㐸挷㉡㠳㤱㠰㌴㘶㌲晦〱ㄸㄳ戸挲㑡㐶〰㤶㥥㑣㑢㔷扡づ扡慥〱㜸㍤㍣攳攵〲昸㉡㑢㍥㤹捡㐱㐸㔰㍢㄰㑢敡ㅡ挸つ㠰㕦㜷〰㍣〴ㄶ〴昸㕡攸〵攰愱㄰愸敢挱〹挰㝢㤰攳㜸扥㙦㠰㔴〰摥攲〹昰㉢㥥〰摦㘴扡昲敤〵㔷〶挰昱㜰戸㍣ㄲ㑡㐶挲㝡㜵㈸㕣愹㠷愳扡㕥㕥ㄵ慦搰㘳昱㤴㕥㥤㐸㈴〳㌷㕢攱昷挶㤸挰㉤ㄶ㈷扢〸改愷攴扡㔱㔷㝡ㅢ㜴㕤〳㌰扢㌰昱㜲〱㝣㠷㈵㥦㐹㘵ㄸ㐹㘸㌳〸捥㥤㤰ㅢ〰晦搵〱㜰〴ㄶ〴㜸〳昴〲㜰㌵〴敡㙥㜰〲㜰㤴ㅣ挷昳㝤㉦愴〲昰ㄳ㥥〰㍦收〹昰㐶搳㤵㙦㈴㕣㤹㕢㜰㘵戲㉡ㅥ㑦㔴㠵换慢戱〵㠷㔳戱慡敡㐸㜵㈸㔵㤱〲散㠹㘸㜹㔵攰㝥㉢晣晥ㄸㄳ㜸挰攲㘴ぢ㤶㕥㐸慥ㅢ㜵愵て㐱搷㌵〰戳㠳ㄲ㉦ㄷ挰㡦㔸昲㠳愹ㅣ㡦㈴戴㠳〸捥愳㤰ㅢ〰㙦㜴〰㍣ㄱㄶ〴㜸ㄳ昴〲昰㈴〸搴㘳攰〴攰〳挹㘱㍣㜸晣ㅥ㍡愸〰㝣户㈷挰ㅢ㍣〱㝥捡㜴攵㥢〶㔷〶挰㈹扤㈲㕡ㅤ㑤昲㈱㔸ㄵ攱㜸戸㉡ㅥ〶挴㈹㍤㤴愸㡥㔴㐵昰㘵ㄷ㤰㘶㐶收㍦ㅤ㘳〲㝦戵㤲ㄱ㠰㥦戶㌸敡㑡㌷㠳敢ㅡ㠰搹晤㈸㌷㕥㜲㡥攱慢㐵㌰捥捣捣ㅦ搷攱挴摣㌷ㅢ㌲㑥攲昰ㄴㄲ扢㜸づ挴摢ㅢ攲〹㙤つつ㌳㘲慤昳㈷愶㕢㘴㉥敦㍢〸扡晥慥㈱搳搲㤳捣攷㠲ㅡ戳ㅡ㤹搰㍣㙢挵㥦㡢㌱㝥摦愱ㅣ㌹㜶搶昸㌱㤳㘷㑦㥣㌵㝤捥〱ㄳ换㘶㡤慦㥤㌳㘵㜶㙤搹ㅥ㘳㠳挱攸ㅦ㝣㠷挱攰㔸挷㜳㍣㐶っ㍤散㌷㍦扢攳㠸㜱㍡ㅥ㈸搶㔸摦㠴戳ㅦ昵㠹戲㔹㝡ぢ㥥㉡摢㌲㜴㘰扥っづ㐷〶摢㝡ㄹ挸攳ㄱ戵挳戹〹㍤㡦戵㌲㌶挳慢ㅣ㥢攱㔱㕣㐹㙣㠶㉦㐰㉦㥢㘱っ〲昵ㄲ㌸搹っ攳攴㌸㥥敦㔷㈰㤵捤昰ち捦捤昰㌲捦捤㜰㡢改捡㤷㠲㉢㘳㌳慣っ㐷㠲愱㔸㜹ㅣ㐷㔶搱㜰㉣ㅥ㡣㔶㐶愲㠹昲㜰慣㍡ㄴ㑦㔶㔶㠵ㄲ㠱㔷慤昰昳㌰㈶昰㥡挵挹㘶昸㜷㡢愳慥昴㜵㜰㕤戳ㄹ戲扦ㄳ㉦搷攷晣つ㑢㥥愰㤲㡦㉤搶攲〴攷㉤挸つ㠰捦㜵〰扣〸ㄶ〴昸㙤攸〵攰㘶〸搴扢攰〴攰ㄶ㜲ㅣ捦昷㝢㤰ち挰㘷㝡〲㝣扡㈷挰ㅦ㤸慥㝣㑢攰捡〰戸㈲㔱ㄵ㡤㈶换㉢慢㐳㠹㐴㌸㤲〸挵攳㔱㑣㜷换㘳㠹㐸㔵戴扡扣㈲ㄹ㤰㔶㑢收扦ㄴ㘳〲ㅦ㔹挹挸㌷㤵㜴㔹㕡扡搲㑦愰敢ㅡ㠰㍦㠵㘷扣㕣〰㝦㘶挹昹㕢搰摡〹㐸㔰攳㑦㑥慢捦㈱㌷〰㍥挱〱昰㉡㔸㄰㘰㜶㕡ち挰㈷㐲愰扥〲㈷〰㥦㐴㡥攳昹晥ㅡ㔲〱㜸戹㈷挰换㍣〱晥搶㜴攵㍢ㄵ慥っ㠰㤳戱㤰㕥㔱ㅤ〹㔷㔴㔷㔶㠷慢㐲㍡㡥慦捡换㤳攵攵㌸ㄲ㐸愵㘲㝡㔵攰摦㔶昸搳㌰㈶昰㥤挵〹挰摦㕢ㅣ㜵愵㍦㠰敢ㅡ㠰㝦㠴㘷扣㕣〰晦㘴挹搳㔴㥥㡢㈴戴㈶㠲昳㌳攴〶挰㑤づ㠰㉦㠰〵〱㘶㤷愴〰㝣㈱〴昲攳㕦〲昰㐵挲㤹〰ㄷ㘲㥦㉤〰ㅦ敤〹昰㝣㑦㠰㡢㌰㠸慥㝣㙢攰捡晣愶㑡㐴㔳㌸㜴慤ち㠵㐲㐹㥣愷㠹㐶ㄳ㤵愱㔴㜹㉡㠱〳㠴㐸〴㐰〷愴挵㤱昹慦挵㤸㠰捦昴愰挹㉥愲扢挵㔱㔷㕡〲慥㙢〰搶攰搹ぢ㘰扦㈵㙦㘳㠲㔷㈱〹㡤㍦㜹慤搸㉡㘹〰㝣㠴〳攰㙢㘱㐱㠰㝢㐱㉦〰㕦〷㠱㉡〵㈷〰㕦㑦㡥攳昹敥〳愹〰㍣搷ㄳ攰㠳㍤〱敥㙢扡昲摤〴㔷〶挰㠹㘴㌴ㄶ挱㑥㌸㔴㡤〳摡慡㔴㜹慣㌲㔱ㅥつ攳㔴㙥㘵㌵㡥㘷慢㔳㠱㙤慤昰㌷㘳㑣㘰㍢㡢ㄳ㠰愵㌳㤱敢㐶㕤㈹㍢ㄳ扢〶攰ㅤ攰搹ぢ㘰戶㌸㡡㝣㌹㤳戸ㄳ㐹㘸挷㄰ㅣ戶㌹ㅡ〰㑦㜱〰㝣㌷㉣〸昰〰攸〵攰㝢㈰㔰扢㠰ㄳ㠰敦㈵挷昱㝣㤷㐱㉡〰㑦昴〴㜸㠲㈷挰扢㤹慥㝣て挰㤵〱戰㥥愸づ敢㌸㡦㤰挰攳㐶挳㤵㤱㘰㉣㔴ㄹ㑡〶ㄳ㠹㔰戲㉡㕣ㄱ慥㡣〵〶㔹攱ㅦ挴㤸挰㘰㡢ㄳ㠰愵慢㄰搹㘸搴㤵づ㠱慥㙢〰ㅥち捦㕥〰敦㘱挹㔷㌲㠹㍦㈳〹㙤〵㤶搴㥥㤰ㅢ〰敦敢〰昸〹㔸㄰攰㘱搰ぢ挰㑦㐲愰昶〶㈷〰㍦㐵㡥攳昹摥〷㔲〱㌸攲〹㜰愵㈷挰㐱搳㤵㙦㌳㕣ㄹ〰〷愳愹捡㐴㜵㉡㥡慣愸㑣㠵昵㔸㄰捦㑢ぢ挷㈳昱㜰㍣㤹慡挶㈹戲慡㠰戴〵㈲愲昶っ挶〴㐲㔶㌲㥦㘰㈱㄰戶㌸敡㑡㉢挱㜵つ挰散㈳昴〲㤸慤㠵㈲㕦捤〴㕦㐶ㄲ摡㈹〴㠷敤㠵〶挰㝢㍡〰摥〲ぢ〲㍣〲㝡〱昸㔵〸搴㝥攰〴攰搷挸㜱㍣摦晢㐳㉡〰て昱〴㜸戰㈷挰愳㑤㔷扥㌷攰捡〰㌸ㄲ挵ㄵ㥤ㄸ㜶ぢ挹㐴㈸ㅣ㡤㠶攳昸愲㡢挶攲㌸愰㐸㔴攳㘷㤴㤲〱㘹改㘳晥㙦㘲㑣㘰慣㤵㡣㙣挱㌵ㄶ㐷㕤改㌸㜰㕤〳㌰㝢〰扤〰㥥㘰挹捦㘲㠲敦㈳〹㡤㍦〵慥㈶㐲㙥〰扣愳〳攰㡦㘰㐱㠰㈷㐱㉦〰㝦っ㠱㥡っ㑥〰晥㠴ㅣ挷昳㍤ㄵ㔲〱㜸㍢㑦㠰晢㝡〲㍣摤㜴攵晢ㅣ慥捣㉤㌸㔵㤵っ㔶㐵㠲攵昱㉡㍤慣㔷㠴㘲挹敡㐸㍣ㄲ慣㑡㐴㜰慣㔶ㄵ〹〷㘶㔸攱扦挰㤸挰㑣㡢㤳㉤㔸㍡昱戸㙥搴㤵搶㐲搷㌵〰捦㠶㘷㉦㠰攷㔸㜲晥搶户昶㙦㈴愱㥤㑦㜰搸搶㘷〰㕣攲〰昸〷㔸㄰攰㐳愰ㄷ㠰㝦㠴㐰ㅤち㑥〰晥㠹ㅣ挷昳㝤㌸愴〲㜰㤱㈷挰㠵㥥〰ㅦ㘹扡昲晤ち㔷〶挰昱捡㄰㡥㜹㌱攳慤㡥㘳昳慤㡥挵愲㔵㠹㘰㘵㈲㥡愸搰挳㤵挱㐴㈴㈰慤㜴捣㥦㔷㈱〳㐷㔹挹挸ㄶ㉣㕤㜴㤶慥㌴づ㕤搷〰㥣㠰㘷㉦㠰㤳㤶㝣つ㤳攸㡥〴戵㑢〹㑥ち㜲〳攰敦㝥戰㥦搴昵挳㠲〰捦㠳㕥〰敥〱㠱慡〷㈷〰昷㈴挷昱㝣㉦㠰㔴〰晥ㅡ㉥摣㈷㜵扦㠲搴㝤㔲户搱㜴攵ぢ挰㤵〱㜰㌹㜶〳挹㔸㌰ㅣ搱㜱ㅣ㡣㍤㐳㉣慡㠷换挳挱捡㈴づ㠶㌹〷〹㌴㔹攱晢㘰㑣㈰㙤㜱〲昰㐲㡢愳慥㜴ㄱ戸慥〱㤸㝤㜳㕥〰户㔸昲㜵〴㜸〷㈴愱㕤㐹㜰摡㈰㌷〰晥挰〱㜰㝦㔸㄰㘰㜶挱〹挰〳㈰㔰㑢挱〹挰㍢㤳戳〰㍥〶㔲〱昸㕤㑦㠰摦昶〴昸㔸搳㤵㙦㈰㕣ㄹ〰㐷㐳扣昰㔳ㅤ慡慡㡥挷昱㈵㠷搹㜲っ〷㙣挹㌸捦㤳㠵㜴㕣㙦㤷ㄶ㌶收扦ㅢ挶〴㡥户㤲ㄱ㠰愵㝢捤搲㤵慥㠰慥㙢〰㘶捦㥢ㄷ挰慢㉣昹㜵㑣攲て㐸㔰扢㤶〰㥤〴戹〱昰㉢づ㠰昷㠲〵〱㘶〷㥢〰扣㌷〴㙡㌵㌸〱㜸㌸㌹㡥攷晢㌴㐸〵攰ㄷ㍣〱㝥捥ㄳ攰㌳㑣㔷扥ち戸㌲〰挶搵㠸捡㜸ち搷ㅦ㠲戱㔸戸扡㌲ㄸ㡦〶挳㔵挹㤰㡥㔹㐶㉡㕡㔹ㄵづ㥣㘹㠵て㘱㑣攰㉣㡢㤳㝤昰搹ㄶ㐷㕤改㌹攰扡〶攰㜳攱搹ぢ攰昳㉣昹捤〴㜸〴㤲搰㙥㈲㌸ㄷ㐰㙥〰晣㤸〳攰㤱戰㈰挰ㄷ㐲㉦〰敦て㠱㤲㑥㌱㍡ㄸ㐵㡥攳昹扥ㄴ㌶〲㜰扢㈷挰て㝢〲扣ㄶ㠳㌸摡㔷〳㔷〶挰㤱㘰戴㉡㡡㑤戵愲㉡ㄱて攳㙡㕡㍣ㄵづ㘱㤷㔱ㅤ㡣愴㔲攵昱捡昲㠰戴㡥㌱晣㌸㡣〹㕣㙥㝡搰〴㘰改ㅡ戳㜴愵㔷㐲搷㌵〰戳搷捣ぢ攰昵㤶晣㑦㑣㘲㌲ㄲ搴昸㔳敤敡㙡㉢换愹㄰㜱㈰摦敡ㅡ㑢ㅡ㈴㙢晥〵慥㠵ㄴ㉦㥣㔳㠵㙤慦㙥挵㌷㠲昱晣㍤㔷愳㈷愵ㄶ扦搲愷て慦ㄹㅢㄹ㍥㝥㘹㐲㙦攰敦收愲㜳〵㐳ぢ戶㙢㥣搴㠲㐵㍣㉤㝢㜶㝡㡣晣愲㉢捦㠶昶戱㥡㕢㠶㔹㑦敡摥扤㐳㘲晤㘸戲㌵㙣㝡㜳㘶ㅣㅥ㍣㡤收㉤㈸㠶昱戹摥摢㜵㜰戶㐷㑥昷敦㤰攲搷戱昱扢扤㝡搲昲搸㠲㝢㈵㡢ち扢愹㍤扤㝥昵摢㝣慣㌲㥥㘴㙣㌹ㄸ摦搴搶戸㉢搶愱扦挷㑦〴㡥慤㙦㤵㤶慥〱搰㉢敤〶挰攳㥢㠹昵㉤ㅥ㌹㜸捣攰㐸昱㙤搸搰晥て㐱戸昵㜵昴㔰㌱㈴晦晣㕡㉤㍣㉡敥ㄵ改㡦㈲㜵〷㤸挱㔸挸㝥㐶昰㡤㌰㜸ㅤ㡦㑡㜰㍤㍣昹〶㔳攱㝡㜸昲〶㜸㘲㕣㙤㉥㠲㘴戶㠶扢㉣愹㘳㙢戸ㅢ㔲扣ち戴挳㘰摢慢㥢㘲挳捣㘰㡦㉣慥捡㤵挵㝡㔳攱㝡㔲㜱㍢㍣㐹ㄶ㌱㝢ㄶ㡦㕡㔲㐷ㄶ㥢㈰挵ぢてぢ㌲戲㜸ㄲっ户㑢愵㍤〱敡搳㈱ㄵ昸㉢搵㕡㠴戳㈰昳㙢昳愰㔰㙣㐱ㄹ散㤱昲㐵戹㔲扥搰㔴戸㥥㈱晣〲㐳搲㔳愳㍤㘵改㔷愱搴㤱昲㑢戰挵ぢ㍦愷㘵愴晣㉡ㄸ㈳㘵戶愱昸ㄶ㔹㈹㐷搵搹㡥㤴㕢㤸㌲㥢㍡〶㝢愴㝣㕡慥㤴㑦㌵ㄵ慥愷晢扥ぢ㑦㤲昲㌲㝢捡晦戴愴㡥㤴摦㠳ㄴ㉦㍣㜶挸㐸昹㘳㌰㐶捡ㅦ㘱挹㜷ㅣ愴㍥㙥攴攱ち戵捡㤱昳〹捣㤹㍢㐰ぢ㜹昵㈵㤸挱ㅥ㉢㜰㕣慥ㄵ㌸搶㔴戸㥥扥晢㌵㍣挹ち㥣㙣㕦㠱㙦㉣愹㘳〵扥㠵ㄴ㉦㍣ㅥ搴㔸㠱ㅦ挱ㄸ㉢挰挶〹摦㘹㤹ㄵ〸慡挵㡥ㄵ㌸㠳㉢挰㍥㠴挱ㅥ㌹㉦捡㤵昳㐲㔳攱㝡㈰㉥晢ㄵ㈴攷昳散㌹㑢搳〲晤㍢㜲昶挱㔶㜲扥挰挸㤹摤〴㐶捥散㐵昰㕤〴愹㙣摡㔵敡㘸㐷捡㤷㌰㘵㕥搹昷㑡㔹捦㤵㜲搲㔴戸ㅥ㔵换づ〰㐹昹ち㝢捡搲〶攰㑡戹ㅦ㙣㈵攵㜵㐶捡扣㍥㙦愴捣慢晢扥慢慣㤴慢搵㤱㡥㤴慦㘱捡扣㔶敥㤵昲摣㕣㈹ㅦ㘲㉡㕣て㤱ㅤ〲㑦㤲昲㡤昶㤴攵挲扡㉢攵㍤㘰㉢㈹摦㙣愴捣慢摡㐶捡扣㕥敥扢ㄵ㔲搹戴㐳㤵㙡㤶㈳攷摢㤹㌳㉦㍦㝢攵㍣㌵㔷捥㔳㑣㠵敢戹慥ㄱ㜸㤲㥣敦戶攷㉣搷慡㕤㌹㐷㘱㉢㌹摦㙢攴捣ぢ挵㐶捥扣〴敤摢㘸攵ㅣっ慢〹㡥㥣ㅦ㘰捥扣愲敢㤵昳㤸㕣㌹㡦㌶ㄵ慥㐷慥㑥㠴㈷挹昹㔱㝢捥㜲昹搷㤵㌳㉦〳㑢捥㝦㌶㜲收戵㔷㈳㘷㕥搵昵㍤づ愹㙣捤㐱㌵挲㤱昲㤳㑣㜹㉥㑣扣㔲慥捣㤵㜲搸㔴戸ㅥ㠶捡慢㠴㤲昲㌳昶㤴攵㔲愱㉢㘵㕥㌲㤴㤴㥦㌳㔲收㜵㍡㈳攵ㄴ㤶㝣㉦㐰㉡㥢㐶㌰愸㠶㍢㜲㝥㠹㌹昳㠲㥡㔷捥㝦挸㤵昳ㅥ愶挲昵㥣㔲㕥㜸㤳㥣㕦戳攷㉣㔷摦㕣㌹昳㉡㥣攴晣扡㤱㌳㉦㡢ㄹ㌹㉦挱㤲敦つ㉢攷㔰㐴敤收挸昹㉤收捣㙢㔴㕥㌹敦㥣㉢攷〱愶挲昵攸㔰㕥换㤲㥣摦户攷㉣ㄷ戴㕣㌹昳挲㤶攴晣愱㤱㌳慦㈶ㄹ㌹㥦㡡㈵摦挷㤹㥣慢搴昶㡥㥣㍦㘵捥扣散攳㤵㜳㥦㕣㌹〷㑣㠵敢㘹㥥扣㍣㈴㌹㝦㘵捦搹戸㐶㤴扤㜳收戵㈲挹昹㙢㈳㘷㕥愰㌱㜲㕥㠳㈵摦户㤰捡收ㅣ㔲㝥㐷捡摦㌱㘵㕥㐸昱㑡戹㌸㔷捡㐵愶挲昵㥣㑤㕥㜰㤱㤴㝦戶愷㉣㔷㕤㕣㌰㕦て㕢㐹昹㔷㈳㘵㕥昲㌰㔲收挵ㄴ㥦㐲慢㠲愴ㅣ㔶扦㝣㙦㍦㔴敡〶㠵攲愵〹慦㤴㝦㠰愹攷㌱收昷愶挲昵〴㑣㕥挲㤰㤴㌵昸捤ㅣ㘳捡㜵っ㔷捡昷挲㔶㔲敥〱㕢ㅣ㘳昲㈲㠲㤱㌲㉦㑦昸㝡㐱㙡㝣〲㐳敡㕦㡥㥣㑢㤹㌳捦昶㝢攵晣㍦戹㜲晥捣㔴戸ㅥ㑥昹〴㍣㐹捥摢搹㜳㤶㑢〳慥㥣㥦㠲慤攴摣捦挸㤹攷攵㡤㥣㜹挶摦户愳㤵㜳愸㕡㝤攰挸戹㍦㜳收〹㜴慦㥣摦挹㤵昳摢愶挲昵扣挸㉤昰㈴㌹て戴攷㉣㘷摢㕤㌹扦〶㕢挹㜹㤰㤱㌳㑦㜵ㅢ㌹昳㈴扡㙦㜷㉢攷㘰戹晡扢㈳攷愱捣㤹攷愴扤㜲㝥㈵㔷捥㉦㥢ち搷愳ㅣ㍦㠲㈷挹㜹㙦㝢捥㜲〲摢㤵㌳㑦㘴㑢捥晢ㄸ㌹昳散戱㤱㌳捦㑢晢㠲㔶捥愱愸㝡搶㤱㜳㠸㌹昳㌴慦㔷捥㝦挹㤵昳㔳愶挲昵㜴挵ㅦ攰㐹㜲㡥摡㜳㤶㜳挲慥㥣㜹㙥㔸㜲摥搷挸㤹㈷㙢㡤㥣㜹慡搷㌷搲捡㌹㔸愱㌶㌹㜲ㅥ挵㥣扢挳摡㉢攷㠷㜲攵晣愰愹㜰㍤昸㤰㘷㔸㈵攷昱昶㥣㝢㔸㔲挷㘱㈸㑦户㑡捥〷ㄸ㌹昷〱㙦攴捣戳愷扥㐹㤹㥣㉢搵㍤㡥㥣㈷㌳㘷㥥㡣昴捡昹㑦戹㜲扥挳㔴戸㥥㐹搸ㅦ㥥㈴攷㤹昶㥣攵捣愵ぢ攷㥤㘱㉢㌹搷ㅡ㌹昳㤴愲㤱㌳㑦㐸晡收㐰㉡扢扡ち㜵㤳㈳攵㠳㤹㌲㑦敦㜹愵㝣㕤慥㤴慦㌵ㄵ慥愷〵昲㌴愰愴㝣㠴㍤攵扤㉤愹〳㘶㥥ㄳ㤴㤴敢㡣㤴㐳攰㡤㤴㜹㡡捦ㄷ㠳搴㤸㘲㤵慢㉢ㅤ㌹㈷㤸㌳捦㤸㜹攵扣㈶㔷捥㤷㥡ち搷〳晣㐶挲㤳攴㕣㙦捦㔹㑥慦戹㘰ㅥ〵㕢挹㜹㠱㤱㌳捦㝢ㄹ㌹昳慣㤹慦搱捡㌹ㄴ㔶攷㍢㜲㑥㌳攷挹戰昱捡昹慣㕣㌹㥦㘹㉡戶㍢戹散㠸换㑦㤸㌳晤㥥捦愶户㙥㍣扣攸攴挰㔴㉢㡦㌶昸搵ㄶ㤳㉣〱昱ㄷ昳㐴㤵攷㈹ㄷ㜹挸捤㜰攳㘹㈰戸〱㑤㙦ㄱ㐱㈹搶戰㌸挵㜳㔱㍤㔲扣㉦㑤㤷㐷㤲挸㠳搴ㅡ㙡㜸搳㕣㑦㍣ㄸ愴㜹㠱摥㍣〵捦戹挱攳㐰㙡敢ㅢ捤摢慦昰晣ㅢ㍥愰挱㝡昴㠴㈶ㅣ㙦㜸昴愵愶㌷攳㔹ㄴ摤㔳㤳㕡昰㌴㥤㘴㐹㈳㥡昹搰ㄶ搷昴㝢戸㜱ㄳ㥤㉦晣敤㌵晣ㄹ捦ぢ昱扣昹㡥㜷搵㘵㍦慡挲昶挸愰づ㍣慣㐷㐶ㄵ昲㜹㈲扦敤戶㑤戹㡦戸㔰慤㐶㥤攵愲捤愷ㄵ㍢捡ㄹ㉥㍣愳〴㝤ㄱ慣愸㤲㝣昱っ〴㙤㌹慢摣㡥攴㠴ㄴㄴ搵愲搴昹捥挹昱㐸愳㝢㘳㕤慣戹㌹戶慣愴戱慥㐱㙦㥡搷㍡扦愴㙥㌱㑥㐲攲搹㐴㜰㔶㔲㔲愲ㅤ㠷晦ㄹ㠱敦〰捦㠱挹搶㝤㍣㐳㥤㐰戲〲挴慦づ㠳㠲㕢㤶㤹敥昱㥥改㥥㈸愶㤹㜴㑦攲昰㜶戸㌵搲つ昰搴㤶㌸㍦㠵㡡搵㈴愷捡〸㥥挷戲㌹㕦散改晣っ㌱捤㌸㍦㤳挳㍢㥣慢㜹昰㐱㍣戴戳愱挸慣㑦愳ㄵ昲ㅣ㥡㥦㑢㜲ㅥ㠸㕦愵㥤㈱ㅢ㍤㐳㕥㈸愶㤹㤰ㄷ㜱戸㉤㘴㡢ㄵ昲ㄲ㈸㌲㈱㜹㙡㐹搶昲㔲㥡慦㈱㔹ぢ攲㔷换㥤㈱㤳㥥㈱慦㄰搳㑣挸㉢㌹摣ㄶ昲〴㉢攴㝡㈸㌲㈱㜹㌲㐸㐲㕥㐵昳慢㐹慥〱昱慢搵捥㤰㠷㜹㠶扣㕥㑣㌳㈱晦挸攱戶㤰㘷㔸㈱㙦㠴㈲ㄳ㤲攷㜲㈴攴㑤㌴扦㤹攴ㄶ㄰扦扡挰ㄹ㜲㤶㘷挸摢挵㌴ㄳ昲づづ户㠵攴搹ㅣ愹攵㥤㔰㘴㐲㕥㘱㠵摣㐰昳扢㐸敥〶昱慢㜵捥㤰㤳㍣㐳摥㈷愶㤹㤰ㅢ㌹摣ㄶ㤲㘷㘳㈴攴〳㔰㘴㐲昲㕣㡡慣攵㠳㌴㝦㠸攴㘱㄰扦扡搹ㄹ㜲戴㘷挸㐷挵㌴ㄳ㜲ㄳ㠷摢㐲摥㙥㠵㝣っ㡡㑣㐸㥥ち㤱㤰㡦搳晣〹㤲㈷㐱晣㡡攷㍤㙣ㅦ㤲㠸㘷挸扦㡡㘹㈶攴搳ㅣ㙥ぢ昹㠰ㄵ昲ㄹ㈸㌲㈱㜹㈶㐳㐲㍥㑢昳攷㐸㥥〷昱㉢㥥戶戰㠵ㅣ敥ㄹ昲㈵㌱捤㠴㝣㤹挳㙤㈱㥦戴㐲晥つ㡡㑣㐸㥥㠹㤰㤰㕢㘸晥㉡挹㙢㈰㝥昵㥣㌳攴敥㥥㈱晦㈱愶㤹㤰㙦㜰戸㉤攴㑢㔶挸户愰挸㠴攴㠹〴〹昹㌶捤摦㈱㜹ㄷ挴慦㕥㜷㠶ㅣ攰ㄹ昲㝤㌱捤㠴晣㠰挳㙤㈱摦戲㐲㝥〴㐵㈶㈴捦〳㐸挸㡦㘹晥〹挹愷㈰㝥昵愱㌳㘴㕦捦㤰㥦㡢㘹㈶攴ㄷㅣ㙥ぢ昹愹ㄵ昲㉢㈸㌲㈱㌹㡤㤷㤰晦愲昹搷㈴摦㠰昸搵搷捥㤰㝥捦㤰摦㠹㘹㈶攴昷ㅣ㙥ぢ挹㠹扣㝣㐸㝥㠴㈲ㄳ㤲搳㜰〹昹ㄳ捤晦㐳昲㌳㠸㕦晤敡っ愹㍣㐳ㄶ㤴搰㌴ㄳ㔲㠱戵㠷散〶㑦ㄲ戲ㅢㄴ㤹㤰ㅡ愴ㄲ戲㠸收挵㈴㍥㄰扦敡〱㠵㙤㡢晤晥㍢慦㙦㔵㑤㑣㌳㈱晤ㅣ㙥㕢换㔲㉢㘴㑦㈸㌲㈱户戳㐲昶愲㜹㙦㤲㔲㄰扦敡攷っ昹㠵㘷挸㙤挴㌴ㄳ戲㉦㠷摢㐲昶户㐲㙥〷㐵㈶攴㐰㉢攴昶㌴敦㐷戲〳㠸㕦つ㜲㠶晣挰㌳㘴㝦㌱捤㠴ㅣ挰攱戶㤰㐳慤㤰扢㐰㤱〹挹㌹愸〰扢㉢捤换㐸〶㠲昸搵㍥捥㤰㙦㜸㠶ㅣ㉣愶㤹㤰扢㜳戸㉤㘴挸ち㌹ㄴ㡡㑣㐸㑥㈱㈵攴ㅥ㌴晦〳挹㥥㈰㝥戵慦㌳攴换㥥㈱昷ㄶ搳㑣挸攱ㅣ㙥ぢ挹㌹愴㙣㍥攵㔰㘴㐲㜲〶㈸㈱㠳㌴慦㈰〹㠱昸搵〱捥㤰㑦㝢㠶慣ㄲ搳㑣挸〸㠷摢㐲㑥戶㐲㐶愱挸㠴攴〴㑥㐲㡥愰昹扥㈴晢㠱昸㔵慤㌳攴㈶捦㤰愳挴㌴ㄳ㜲㌴㠷摢㐲ㅥ㙣㠵ㅣぢ㐵㈶攴ㄱ㔶挸ㅡ㥡㡦㈳ㄹて攲㔷㥣㙤搹㍥㈴ㅢ㍤㐳㑥ㄴ搳㑣挸㐹ㅣ㙥ぢ㤹戰㐲㑥㠶㈲ㄳ㤲昳㈷㔹换㈹㌴㥦㑡㌲つ挴慦ㄶ㌸㐳摥攱ㄹ㜲愶㤸㘶㐲捥攲㜰㕢挸戴ㄵ㜲㌶ㄴ㔶挸㘲㑥㝦昶昵扡㡣㙤㑣㜷㙣扦〹㌱っ㍦㕢㠲㐷㜳敡㐹捣㔸ㄶ攲㜲昸戲昱㑤慤捤换攸愸ㅢㅥ㤶㔷㉣ㄷ扢㡢ち㐷晣㌶㕦㥣昷散っ㔷㝣ㄷ摦㡣搵晢㝦昸攱㔴戴攳㉡㌸㍤敥㠷㜷㐹愱㑦㜱㥡挷ㄵ㔶㌷㈱〲愳㡣ㄴ㠵㔲㑢㉣挵㡤愶㘲ㄴㄴ摡㈱〰慡㤸㜳㠸㑥㑦㘶ㄸ晡㌷晥㤴换㕣〴㔳换㤹ㅣ㐳ㅦ㑡づぢ㝣㤷ㅥ㘷㑡㑢㌸㈱㔱㥣㕡挸㑡㕣㘷收㙡慤ㅤ愷ㅢ愲戸㌶㙢敤㌸〵ㄱ挵㌵昶戵㍢㤲㈱㑥㠴㡡㙢愸搵㤱攳㡣㐳挲ㅦ㘵ぢ慦㌸摤㤰攱敢戲〲慥戶ㄴ㔷㘶〵攴戴㐴㐶㕣㘱て㤸愴搳㌳愰㤲㠰㍡㌹捥㐲㈴㘰捡ㄶ戰㤴㔳㄰㑡㡤昵㍤挷㜲戶㈶㉢㍣愷㈳ㄲ攵搲慣昰㥣愲㠸攲ㄲ㝢昸愳ㄹ㠲㔳ㄲ〹扦㠰摣㐵攰㈴㝣㠳㍤晣㈵愶搴〸捦㘹㠸㌸扢㈰㉢㍣愷㈶愲㌸㍦㉢晣㕡㑢㜱㥥㍤晣㐲㠶戸〲㉡〹扦㠸ㅣ㘷㈷ㄲ扥搹ㅥ㥥㔳㤳㡥戵攷㤴㐴愲㥣㤵ㄵ㥥搳ㄴ㔱㥣㤹ㄵ晥ㅡ㑢㜱㠶㍤晣㘲㠶攰㔴㐵挲㉦㈱昷㐷㜰ㄲ㝥愹㍤㍣愷㈹ㅤ攱㌹㍤㤱㈸慢戳挲摦㙣㈹㑥挹ち捦㘹㡣㡣㌸搹ㅥ晥㔸㠶戸ㅤ㉡〹㝦ㅣ㌹捥㕡㈴晣昱昶昰㥣戲㜴㠴摦㘰㌹㕢㤹ㄵ㥥搳ㄷ㠹戲㈲㉢晣摤㤶攲〴㝢昸㔵っ挱㈹㡣㠴㍦㤱ㅣ㘷㌰ㄲ晥㈴㝢昸〷㑣愹㔱㝢㑥㕢㈴捡昲慣昰て㔹㡡㘳戲挲㜳㝡㈳㈳㤶搹挳㥦捡㄰㥣捥㐸昸搳挸㜱㌶㈳攱㑦户㠷攷㔴愶㘳敤㌹㠵ㄱ㘷㙤㔹攱㌹慤ㄱ㐵㙢㔶昸㈷㉤㐵㡢㍤晣搹っ挱愹㡤㠴㍦㠷摣搳攰㈴晣戹昶昰㥣搶㜴㠴攷㜴㐶愲愴戳挲㍦㘷㈹㥡戲挲㜳摡㈳㈳ㅡ敤攱㉦㘴㠸㤷愰㤲昰ㄷ㤱攳㉣㐷挲㕦㙣て捦㈹㑥㐷昸㉤㤶戳晡慣昰㥣敥㐸㤴昹㔹攱㌹〵ㄲ挵㍣㝢昸戵っ挱㈹㡦㠴扦㡣摣ㅢ攰㈴晣攵昶昰㥣敥㜴㠴攷㌴㐷㥣㈵戲挲㜳敡㈳㡡㜸㔶㜸㑥㠷㐴ㄱ戳㠷㕦捦㄰㥣晥㐸昸慢挸㜱昶㈳攱慦戶㠷攷搴愷㈳㍣愷㍣攲散㠸慣昰㥣〶㠹攲昰慣昰㥦㕡㡡挳散攱慦㘷〸㑥㠵㈴晣ㅦ挹㝤〱㑥挲摦㘰て捦㘹㔰㐷㜸㑥㝦㈴捡挱㔹攱扦戶ㄴ〷㘵㠵攷㌴㐹㐶捣戱㠷扦㠵㈱扥㠳㑡挲摦㑡㡥戳㈲〹㝦㥢㍤晣㡦愶搴昸攰晤㘴㌹㥢㤹ㄵ㥥搳㈳㠹㌲㈳㉢晣捦㤶㘲扡㍤晣㥤ㄲ〲㐴挲㙦㈰挷ㄹ㤲㠴扦换㕣㈰㔳捡改㔱挷摡ㄷ㠱㤳㈸㤳戳挲㜳慡㈴㡡〳戳挲㜳晡㈴㡡㐹昶昰昷搱㉢愷㑢ㄲ㝥㈳㌹捥㤶㈴晣晤收㠲㠴攷㔴愹㈳㍣愷㐸攲㙣㝣㔶昸摥㤶㘲㕣㔶㜸㑥愵㘴㐴㡤㍤晣挳昴扡つ㠸㠴㝦㠴ㅣ㘷㑥ㄲ扥摤㕣㤰昰㥣㌶㜵㠴攷㜴㐹㥣㡤捡ち捦㈹㤴㈸昶捦ち捦㘹㤵㈸㐶摡挳㍦㐶慦㥣㐶㐹昸挷挹㜱ㄶ㈵攱㥦㌰ㄷ㈴㍣愷㔰ㅤ攱㌹㜵ㄲ㘷搱慣昰㘵㤶愲㍡㉢㍣愷㔸㌲㈲㘲て晦㔷㝡ㅤっ㈲攱㥦㈶户㍢〹捡慤㙤㌶ㄷ㈴㍣愷㔳ㅤ攱㌹㡤ㄲ㘷愱慣昰㥣㕡㠹愲㈲㉢晣㥥㤶㈲㘸て晦㍣扤㜲㝡㈵攱㕦㈰㌷㥣㠴攱㕦㌴ㄷ㈴㍣愷㔶ㅤ攱㌹愵㤲㈸㝢㘷㠵慦戰ㄴ㝢㘵㠵攷搴㑢㐶っ戳㠷晦ㅢ扤㔶㠱㐸昸㉤攴㌸搳㤲昰慦㥡ぢㄲ㥥搳慣㡥昰㥣㕥㠹戳愱㔹攱㌹攵ㄲ挵㤰慣昰㥣㠶㠹㘲㜷㝢昸㝦搰㉢愷㕤ㄲ晥つ㜲愳㐹戸昶㙦㥡ぢㄲ㥥㔳慥㡥昰㥣㙡㠹戳㠱㔹攱挷㔹㡡戲慣昰攳㉤挵慥昶昰敦搲㉢愷㘰ㄲ晥㥦攴㌸〳㤳昰敦㤹ぢㄲ㥥搳慦㡥昰㔳挰㐹昸晥㔹攱㌹ㄵㄳ挵㑥㔹攱愷㔹㡡ㅤ敤攱㍦愲㔷㑥挷㈴晣挷攴㘶㤱㜰敤㍦㌱ㄷ㈴㍣愷㘲㤹昰愵㠷㠰攳て㘸ㄴ㉥㔵㠹愳㤲㐷ㅤ昵㝤㘹㔱搹㑥㐵㠷㡣敥戹收敤扦扥㝢晥换㠷㡦晣昰㍦㤷㕦晥昲㝢攷㙦晥捦㠳昱㤱㑦㕥㝤昵㘳〷慥摢晣敥㌶愹昵㠵昷㝣㍦㘵晤戱挱〵挷㉥㑡捤搹昳㠰㘳攷ㅥ㍤㌳㌸愳捦戰㙥摤扡㜷ㅦ摡昷愹ㅤ昶〸慣㔸㜴㥦㝡昴戵㝥㑤㑡收ㄸ㑣挲㜱ㄹ㤱㜳つ㤹㜵㝥㠶㠵㕥摤㑡㡦散敡㌴㘴慥攱㑡攳㈸㉢㡤捦㡤㌴㤲㕤㥤㠶㡥〰㔲ㄲ〷ㅡ㥣㠹〸ㅡ㕦ㅡ㘹ㅣ摤搵㘹挸㑣挴㠵㐶㠳㤵挶扦㡣㌴ㄶ㜶㜵ㅡ㌲㈳㜱愵搱㙣愵昱㡤㤱挶攲慥㑥㐳㘶㈶慥㌴㤶㕡㘹晣摢㐸攳搸慥㑥㐳㘶㈸慥㌴㡥户搲昸摥㐸㠳搳㡡㉥晤挰捡㑣挵㤵挶㐹㔶ㅡ㍦ㅡ㘹㥣摡搵㘹㥣㠶〰敥㑦捡改㔶ㅡ晦㌱搲㌸扢慢搳㤰㤹㡢ぢ㡤㜳慤㌴㝥㌱搲攰㜴愳㑢㡢㈲㌳ㄸ㔷ㅡㄷ㕢㘹攰㝥㑡敥㐵搷㜶㜵ㅡ㌲㤳㜱愵㜱戹㤵㐶愱㤱挶晡慥㑥㐳㘶㌴慥㌴㌸戳㤱扤㘸㤱㤱〶愷㈱㕤㕡ㄴ㤹搹戸搲戸挱㑡挳㘷愴㜱㑢㔷愷㈱㌳ㅣ㔷ㅡ户㔹㘹㤴ㄸ㘹摣搹搵㘹挸㑣挷㤵〶㘷㍣㔲ㄴ扦㤱挶㝤㕤㥤㠶捣㜸㕣㘹摣㙦愵搱搳㐸攳攱慥㑥㐳㘶㍥慥㌴摡慤㌴㝡ㅢ㘹㍣搶搵㘹挸っ挸㤵〶㘷㐲㔲㤴㠰㤱挶㕦扢㍡つ㤹〹戹搲搸㙣愵戱㡤㤱挶昳㕤㥤㠶捣㠸㕣㘹扣㘸愵戱慤㤱挶摦扡㍡つ㤹ㄹ戹搲㜸搵㑡㘳㝢㈳つ㑥㘷扡㜴昷㈵㌳㈴㔷ㅡ㙦㕡㘹散㘰愴挱㘹㑤㤷愶㈱㌳㈵㔷ㅡ㥣㌱挹㈶扡㤳㤱〶愷㌷㕤㥡㠶捣㤸㕣㘹㜰收㈴㘹っ㤰㌴ㄴ愷㉢㌲㈹晢攷扦㡤慢㌹㘳㌱愴㐴攱㜴㤷愵㜸㌷㑢挱㐳㝡ㄹ昱㑥㤶㠲〷搹愲㜸㍢㑢挱挳㕥㔱扣㤵愵攰㠱愸㈸摥捣㔲昰搰㔰ㄴ㙦㘴㈹㜸戰㈶㡡㝦㘴㈹㜸昸㈴㡡搷戳ㄴ㍣愰ㄱ挵摦戳ㄴ㍣挴㄰挵㙢㔹ち㝥改㡢攲搵㉣〵扦㠶㐵戱㈵㑢挱㉦㐶㔱晣㉤㑢挱慦㉡㔱扣㤲愵攰㤷㠷㈸㕥捥㔲㜰㜷㉥㡡㤷戲ㄴ摣挱㡡攲挵㉣〵㜷㜹愲㜸㈱㑢挱㥤㤰㈸㥥捦㔲㜰户㈰㡡攷戲ㄴ晣愰㡡攲搹㉣〵㍦㍡愲㜸㈶㑢挱㡤㔹ㄴ㥢戳ㄴ摣扣㐴昱戴㔳搱攳㝦〱扡搰㕢㤴</t>
  </si>
  <si>
    <t>Saved  29/04/2026: 17:06:46  Level Number: 3</t>
  </si>
  <si>
    <t>22cdac3d-09ea-4c9d-bd20-83048f224e0e</t>
  </si>
  <si>
    <t>㜸〱敤㕣㕢㙣ㅣ搵ㄹ摥ㄹ敦慥㜷搶㜶㙣攲㕣㐸㠰㘰敥ㄷ㐷㑢ㅣ㤲〲愵㘹昰㈵㔷㤲搸㠹㥤〰愲㜴ㄹ敦㥥戱㈷搹㤹㌵㌳戳㑥㑣㈹つ㉤㠵搲ㄶ㔵搰㠷㤶㑢㕢㠴㉡摡扥㔴愲て〸㕡晡㔰愹㔲慢ち慡㍥愰㑡㝤愸〴愸㙡ㅦ㑡慢㐸㤵㉡ㅥ㤰攸昷㥤㤹搹㥤摤昵㡥㥤〵㕡愷昲㈴晢攷捣戹㥦昳㕦捦晦㥦㐹㐲㐹㈴ㄲㅦ攲攱扦㝣㤲㑣㕣㍡戹攰㝡挲捡㡤㤶㑢㈵㔱昰捣戲敤收㠶ㅤ㐷㕦㌸㘴扡㕥〷㉡愴昳㈶捡摤㔴摥㌵ㅦㄴ㤹晣扣㜰㕣㔴㑡㈵ㄲ㤹㡣愶愲㥣㥤昰搷ㄷ扥㘸㙣搵㥤〴㤸ㅡㅤㄹ㥦㍥㠹㕥㈷扤戲㈳戶づ㥣昰摢敥ㅡㅡ捡つ攵㜶㙥扢㘵㝢㙥摢搶㠱搱㑡挹慢㌸㘲㤷㉤㉡㥥愳㤷戶づ㑣㔴愶㑢㘶攱㑥戱㌰㔵㍥㈵散㕤㘲㝡摢捤搳晡㡥㕢㠷㜶散摣㘹摣㜶摢慤摤ㄸ㍡㜱㘴㜴㘴挲ㄱ㠶晢㌱昵㤹攲㤴㜷㡣㠹㠲挹戵〹攱㤸昶㑣㙥㜴〴㝦㈳昳挷摢㉤戹挹㔹㈱㍣づ㉤ㅣ㘱ㄷ㠴慢愱㘱㤷㌵散扡ㄵ㙢㡥㥢愷㔹㝢戱搴㠲敥㝡㈹㙢㔴㤴㑡㥡ㄵ昶㥡戱挶戱㜷㈵㝤愱摢㥡ㄴ戶㙢㝡收扣改㉤愴慤㈹㜴㔴散戱㡥扢攲㤸㙥捦㠸㈳扡㈵㔲搶扥㡡㔹㑣晡㑦愲攳扡戰㡢攸挴攴昲㜳挳慥㌵㍡慢㍢㜲㐶㉥㌷㈶愶敥㕥愷㔰㕦昷慡搶晤㜲敡㜲〴昶㜹㑤敢㝡㈸㌹愱㍢搵㥡㠳慤㙢〶㡢慦㥦挱㑤慤敢㐷昶愸扥捤つ慤摢挸慤慣慦慤㜴〵昴㉤㜷ㄴ㡢搱搲〴㥤〴ㄹ〲㈲㔰换ㄲ㜴ㄱ㜴〳㈸挹㝦㠱㑢愲つ㔹愴收㜵㌵㍦慤收ぢ㙡扥愸收㠵㥡㌷搴晣㡣㥡㥦㔵昳愶㥡㍦愹收㑦愱㑥昸㘴㍡㍢搵攰㌹昸攴㍢㜷晦晢㐷昷㡣㍣㌷昶昰敤晤晦㜸敦摥敥㌵愸㜴㌴㤸搴㤸愳㥦〶愹搵愸ㄸㅣ挱㍦㑢㜳〵㤸挲搸㘹摣㘲っつㄵ㜷㙥搳㙦搶㔳㕣㔶っ昲敢〸愵て㜵扢㡤扢㑣扢㔸㍥㉤㜱㜷改㠸敥㡡摡挶つ〶㘵㈳攵㡡㕤㜴㉦㔹扣㜰搲搳㍤戱戹戱慣搶㐹㔳戳㐹戰㤵㜰攵㜸㕢ㅡ㥢㥤搰㑢ㄵ㌱㝣挶昴㡢㉦㙢㈸戶㈶㥣昲㜴敢搲扤㡥㜸愰㕡摡㌴愳㘱〸戵㜹搹㜷搳㉡晤㈲㝦㕥〳愳戳㘵㔷搸㜲㝡㠳搶㠴㔹㌸㈵㥣㐹㐱㤱㈸㡡㜲愹敢㔹ㄴ㜰晤攰戸㡤㠵㠲㕢㡢㔷㐶㜳㡤㍤㘷㍣㌰戳㈸㘲扥㜳挲昱ㄶ愶昴改㤲搸㔰㔷挵ㅦㄳ〵㥢敡戲昷㤶ぢㄵ㜷戴㙣㝢㑥戹㔴㕦㌲㕣㥣搷㈱㘹㡡㠷换㐵㤱㑣㈶愴㔰㠰挰敤攸㔰㤴挴㡤慤㜹㐱㈲㈲㠲㘲㌲昲挵昵㘴㤷㍢㠶搵㘱ㄵ㈵㐱㥡㔴慦㕥愲㌳捥㔷捡㤸ㄸづ㡣慣㠹晡㠳㠳㕥扦㐴户㔵捣㝤戲㤵㔵戵㍦㔸晤㥥㜹㘱㝢晢㜵扢㔸ㄲ㑥慣昶㔳㌸㈳慤ㄷ㈰㜵づ〲愱攵敥㔱搵㈹㘷㤴㠵搴㘹戳攸捤愶㘷㠵㌹㌳敢㈱てㅡ㌲㤳攱搶㌶㍤摡㐵挸搲搶ㄲ昴〳㘴戳㠹昴㍡㔶㑡㘷昱㈴㔲㤴㑥㌱扣㕣㈷挸搹慥㡥㤷扢㡤扤㘶挹ㄳ扥㔰敥㌵㠰ㄱ㕦慢㐹昴昵㤰㐴ㅤ扤攰㉢㡣㜵挶㈸愸㔴㌷㙤㙦愱挶户㑤㕣攲ㄳ搱慡㉣㔸㜱戲㠰愲愰㕥ㅥ挴昰ㅡ㠸愶㐱ㅡ挴㔷㡥㄰ㄱ搹㈰㐶戳愳攷㝡㈲㘳晤ㄸㄹ㠱晡㔱㈲㘴敤㙤慤㘵〴㠹扤㤹㐸搹愸㈵㍦慥㑡戳挵㙣㜹㕦㥡慤挷挶㘹ㅢ〸㌶ㄲ㕣㑣戰〹㐰昹㉢㈴ㅣ愵ㅣ搲昵㡦㜶〹摥戵㑢〹㉥〳㠰㝣搲㈸㜳〲㔱㐵ㅢ㙡㌹㜶㈴敢昵挰㑥㤶㐶戱㉦㡡㘸ㄹ㔷敤捣ㅥ㑢㈲㍡戰㍡㔷㠶慥㑤㑡ㅤ㝢㙤㙢摡㡣㉥㠷ㄴㄹ㔳㌵扡搶㈵慡㐶㌷㠲㔵摢搴㕢㤷愳愹㌶㐰㜰〵㠰慦㔸㘸散㉥捦㥡愷㌹㜹㐱㤸㐴扥㈱搴愶㜲て㠸㤸收㝦㡣㠰㙢㍡扡慣摡捦㌴〵〷㡤ぢ摥㝥摥摡㥡户〳愴㌷攸捣㔵㥤㐳㕦搱㜹㕡搰㔷㠲扤㤴㍦户搴㉦㔷愳㔸扢㠶攰㕡㠰〶晤挲㤳昷昹㝡〹愴㐹㙣㐵㌰户㤶ㅥㄷ㘹攱㑥㉤捣〹愹㝤扡㡤㈹摤㤹ㄱㅥ扣ㄷ〷挶㘰〷㤷ㅤ㐷㤴㜰愰㉤捡っ㥥㕤㌶搶㘷扡㝢㥤戲挵晣㔵晢搸扤㈰ㄴ㐳㌲愹㜶㈴ㅡ散攳ㄸ㍢㌳攲㙦㡡㔰づ昵敦捤慤㠵㐴愴㔱㍤㜹戱㕤晣搹㜲㔵㤲戴㈱㐹慥挷戶㙡㌷〰㐰㑡㈸㝦㙣㈹㔱〶㔹㙤慢慣㔶㙦慤搲扢ㄷ㜳㌲㘹昰ㅦ㌶挹㤱㉥摦㔹㍢〲摦㠱摢㘳㑤㥡㔶㔵㔸㜴㔹ㄳ挲㈹挰慦㘰㤶㐴搶㜷挹㔲搴慣捡㡡ぢ㐴㔶㜴㜴㌴㥤愵㘳㝣㙢㤲㑥ㅡ愴㐴㉣户挷ㄶ挶㥣挳㙢㐴㐵ㄷ㈴㠵㑡㡣㕢愸㉡㠱㐸㜹慣扢㉡㘲摡㄰㌱㌹㙣㥣㜶ㄳ挱㌶㠲㈱㠰搴敦㈱㘹㤶扢昱っ㠵㜵捥搳㥤㥤捦㈷㌲㐴㠳㜴て扥搹㔲㔸敤攰㌰㍢〹㍥〵搰㘰晥搰昹ㄸ㐳㠸ㄲ攵ㄱ㐲愴戵愴ㄹ㈷㑣㜱㥡㌴戰挶㐰㔰㘹戴攲㝡㘵㡢㔱愵ㅥ㘳慣㝣愴散㡤㤹敥ㅣ愲㔰晤㐶㤰戸㙢㔶搸愰㉥〷戶㑦㐳㕥㜹㙥㑥ㄴ㌵㘳戲㕣㠱㘸㍢㌰戶ㄲづ攵㔸ㅦ㙣㐹㜹㉥㔷ㄵ㍣敤㥤㡤搱㠵㈲㑦挴昰戵搲ㄳ扢㉣捦㌷て㝤扤戵ㅤ㥤㌲扤㤲攸㌲㝣愶㘳㍡㘳㘰ㄷㄱ㌵㈸㜶ㅡ㔳戳㡥㄰㘳㍤挶㍥挷㉣㤶㑣㕢㄰ㄹ戰㌱ㄹ愸㍢㈴㘶㄰㈱㤸㈸㌳晥㔷戶㝢㡣㈹㐷户摤㌹㥤挱挴㠵戵㜵㙦㌲㈴㤲㌲㐶㑣摢挵㌰ㄲ㡢㑣昷ㅡ㤳戳攵搳㠸搶㔶㉣㝢㥦㍥攷慥〸慣㤰攸晤㐷愲㐶㔱ㄵ㔵㔵㌲㙡愶㕤晣昰㐰㥥㐸㙣挷㉦㐹㈰㜱㤵㐸搱㕦ㅥ愳扤㘹搷〷昱ㄹ摡改㥣㔳㌷㈲㐷搵捣㡥㔸㈹㑣㑥搵㙥㘵㥢摢〰づ敥㍢㝥愰ㄶ㤵晢㐸昱敡ㄴ㍤晣㌱㌲㕥㤲㐵㌵〸㐲晦摣ㅡ㥦㔴㤸㐷捡〱〷〲攳㝣㙢㈴扦慣㈱敢㤰晡搶搴㤲㝢ㄱ㐵敡㌶づ改搳愲㠴㔸戴愵㝢㙢晣ㄷ㥡戱㤶㕥㜲㠳戲搱戲㘵改㈴㉤㤲攵㘴㐱㈷〵て㔷扣昲㘱搳搶っ〰㐹㝦㐱㤶㝥〶㔹晡ㄹ㤹搵㙤ㅣ㘳㔸㔰愶搹㔷㜹㐶㜷㑣㙦搶㌲ぢㄹ扥㌰㜴户㈲㘸ㄲ㑣㑥挹ㅢ㍥愱捣ㄸ㘸戰收㡦挳㘴㜳㜳㐰㜷づ㜲㤴㕢㐷昴㠳㜲㔵㈵㡤㍦㑡㥢㡥㈵〸ㄸ改㈵搵㙥㐷㙦㈹㜹㌳〲㈲㐷㍥攷挲晢ㄷ攷扥㠴ㅣ摦㉦㐷慣挷㤰〸㍣㠲ㄱ㈱㑦昷㜶摡㌸㙥㥢ㅥ戰㐷㡣敤㌵扤㌱ㄷ㈸〷㐰㔲ㅥ㙦㌷㑢慣㐶ㅡつ㔶戵挲攵捤㐵㜵㙡㘲㑢㜳㜹㔴㙦㕣扤㐸戱慦㔱㈲㡡㘴愹㑡㔲戳㉣㌲挷㤵愴㙡ㄴ愹戸㐳㙤愳挴戹㑤㙢晢㑥㈹昲ㄱㄴ㤳愴㤹㠴戶㑢ㄲち㠲扣愴づ攸㈸晡敢攳挹㈳ㄲ慤愱つ㤰愵㥥昲昳㝡㠲㜰攰〱㕣㌹㈹㡡㙣昰〶晥㕥ㄳ㈴挷㉢㕥㕤㠹㝥愶㍦㈸ㄹ㉥㤵挶㙤㔸〹〵摤㈹慥㄰㤶挶摡㝣つ㈳戹戳㕤敤敦㙦㙦㠴ㄱ〳㌶㘴㐸㈴挶てっ㌶〴㜳㐵愲愹戴捥㝡戸搵搵散っ摦づぢ摤㤶ㄸ㤸昴㡡㘳㘲㕥㥡㘱㌵㑢扥㕦㌶愸㥥ㄶ愵ㅣ搵㡣攱㘹ㄷ㉡摤愳ㅣて㔲㤲挱㌵攳ㄸ摤㔲戸挰〰戱ㅢ愴㈶ちㅥ挲扡搵づ㜸㌲㔸㌹搸挱㡥昸㘱ㄳ㕡㘷㤴愰改ㄸ挲慤㕦〴㜹愷㑤㡣㐲㤰ㅡ昲昹攷㙥攵搹㘷昸晣㘴㜷㈲㑣〴㑣挴㔰㔷㡣昵〰攴㐶愳㤲攴愲晥㌰㔸敥㑢㌶㈹戴扡挳㍣㥡ㄸ㍤㌴昹ㅣて㌷㜸ㄸ挷敡㈵摢㤴㜰挷捤㌳愱㑤㑢ぢ㙢㡣〳㜶愱㔴㈹ち愹㡡㐳㔹㉤㌵昲㡡挰㤷扣晥攷㜳㔳捣扥〴㥢㜲〰㐷㈹㉥㤹㐸㙡摦敥搶㍥㡢收㔲挸愱て㕦戶㌱昸ㄸ攳㤶㤳挱戰愶㍢ち戴て搷搶㉥㉦挸㡢㜳㄰㘹㑤㔹㤴㘵㠷㜰ㄷ慦ㅡ㐱㤶摣ㄶ愹㜶愸㝣愸㑣㥢㍤㤲戵摦昴戳㔶〴㡥戰㑥㕦攰愵搳㌰㐶摡攴づ㜶㤲㌸ㄷ㐴㜶捦㝤㐹扥㈶捥敤づ㡣て㠵昱㕤㥥㠲ㄲ搸㔵㌰ㄲつ㙥戵㘶㜵㉢㡣晣搲昲搶敥〰㔰ㄸ〲愶㐱㡢㥡扥㠱㌳㠲昴搲〶づ㠳㤱㌱搱搱㘸㈰㤵㌱捡㝥㌸散㠱㌴㜰ㄳて搲㔳㘵㈸㈱㙦㥤扣ㄴㄶ摥㑢ㅣ戴㜰〴㉡㍢ㅢㅡ㌲㈷㜴て㔷㕦散㑤つ搹挳挵㈲捤㕤昸攷㔶〴㔶㜱㙤挳㌷㐷搷㌵㕣挸㤲㙢愲㝤㜷㔵㐳㐱㜰㔱㜰晢㔸㙥扦敥ㄵ㘶㈷扤〵晦搲㔶扢㈴㤱晡㈵晣ㄱ㡢㡥㑥㥢㌹㘹昳ㄲ敡㍣昷㍥㝢捡㉥㥦戶攵扣㔲㉥㙦晣搱㡡搵㍡㍢㌹挹㙣攲㐳晣㤱㡦㥡㐸扤㡥ㅥ㤷㌳㙤㜶㔰㜳㤰戰ㅦ昹昸搲㘰〰改ㄸ㍡㠱敤㕥扤㌱㐰㍡㔹搷㐰㈷㔲㄰慣ㄲ㡡㍤昳戱ㄱ㡡昲ぢ愰㤵挴攲ㅦ挹戱攷㉦㠱昵㤵㥦㈳㠷〸挷㝢㈰㐶㔲㔷㈰ㄵ㠳㍡㈹挸㠳敢ㅤ扣っ昲晦㠳愵㤰㥢ㄷ㘵愷晦〲㌳㉢慦㌵愲㘸ぢ㔱昴㙡㌳㡡ㄸ㠸㍤慦㤰㌷㘷扦㝡搴晣挴慦昵晥て㡦㥡〷㠱㘱㍥搲ㅡ㐳㔰㡤挱昸慡㌱搰搱㘴っ㕣㠳㘲㘹っ摣挹㌶㡣搷晢挶㐰攰敤㌸㡣㡣愵㡤〱㐶昱㘲㑣扥㐸㔰㌵攲挰攰㔹㙢㠳㐵㑦搸㝥㕣慦ㄵ㉥㈲昷㔰㑦敥㈸㝣㑦ㅢ㥢戳㈷㜴㐷户㌶挹晣㝤㡥㠰摡㜲愶㜰㕦㕢㌶㘱㡢捤㡢㤶挸㐶㡢㜸㈵㐲㝦晡慡攷㘴㜹户搴㠱㈹晦昱ㅤ昵㑡㐶㐹㝦〴㥦㠸挲ㄳ㐲攲ぢ敢㝥扡敦㥤〷ㅦ摤捤㝢㘹〱慤愶ㄸ〸㙥㈷㌸㑦换〱攱摢挸㤵㤰昵晣晣收㌰㍥㐴㌲攷㑡㘲㐴㜷愴扤攳㙡㔶㤸昴〹㉦㐲㤸㍥昱慤〴㘳ㄲ㌷ㅣ㝣㘳㌲搷攰搸㤴㥦㉦㐹㘷㘰㉥㌲㜱改扤ぢ〳㠴㑡㑢㤵搵愶㕤㤹晡ㄹ㤴捥㜹㑥愴摥ㅥ攴昹㤲㡦愲扣摣愸搵㜶㔲慢㐹㌳㔱ㄹ㐴㡤㔰㑡㈱搲㐰ち㠹ㅥ㔹ㄸ晡㤷㔲㙡〲㠹㔴づ㈰㈶㠶搶ㄸ捣攵挹㝦㔵〸㠸敡昵扥㌶㍦㔵挱㉥〲㡢愱搷扤摤戳㉢慤捥㔰㌵㌱㈸㉢㑦ㅦ㐷㤱㤰挷ㄴ㘶㌰㑡㉢㜳㡦㈱ㄱ㍥愹㈱愴㤶敤㜸攲㈰㍤㤶ㅦ㘲昳ㄹ㍢㘵搱慢㤶戵昶搸ㄵ摣昱㠰㥥㐹㑢㠵㘱慦㘵㌶㡥㥥㌲ㅡ攷㔷捤晡㔹㠴扤㝥戲摡愸㉢㈸㠲捥戲㌷攱晣㠹㌰ㅦ扦〷㘲昹㘰慤敢昵㡤㈵搴㜱㜶㈷ㄶ挸ㅦ散慦㉤㌱㡣㡤㔱挹㌱㤰戰换慡㤵昱㉦㠱㑦愲㠹戴攷ㄵ慤㤶攴㔸㡡挲㘸㜴挸㔹ㅤ㙡㤳晥㘷㥣㕡㜲搶ㄴ㙢㌳㘰㕤愷晦㑦㈰㘳㐹晤慦㌰捡㈶㔱㜶㔷㤰攰㑢㡡㤱㤲㈵㠳㌳摣ㄱ昸戰ㄱ愶㤱㐷㘰㑤㈶ㄹ摣昶㔳㤳昸㐴搵㉦㤶ㄲㅣㅥ慥㘴攳㈵㠸㙡㕢摡戶㕤㉤〵㈰愳㐰愹ㅦ㐳〴戵㙣捦㐹㌷㥦㘳搳昷㈰㝢摤㘱戳攰㤴摤戲攱つ㑣㈲扣㍢挰㉦捣っ搸㍣挳捡㑢㡤㐲敤㉡散㐴昷扤㘸㜳㘴ㅣ〲晢㠸昰㍥慥愸㈳㘳〸换㡢㔹昰㙢愳扥㐸㈰㠹摡挱扤挸㌸㕡搱㑢昸㐰㜵ㅣ㕥㑤㡦㔹㉢㐲搹昹扥攵挶扢ㄸ摣㍡摣挶扡ㄳ㥥ㅦ㔱捡㈱っ㈶㤷㜰敦㝤摣搷挶㍤愸慦ㅢ慣捤㘵捤昶扣㙢搹搴て㠱搳攵㡤㔲㑦㌲ㅣ㤳摦ㅤ㘷戵晢〸ㄱ攷愱㜷㜴昹慥㔸昶搶て㍡て㍥摢愶换㙢戰〴㐷搹㌲攲摣㥦㐷㔳攵づ〲晣戴㝣㤰攰㡢㐲㝦摥敤㑣扣㠰㘵㤱〱㤰㑥愴㜵㠰搶㔴晤晤挵愸㕡攱搱㠲㔴㤸㔵扥㠷㜲敥㤲扦摡㈲昳㜰搴㤰㐷〸愴戵愸攴㔶㜸㠴㤰攳㍦㡢〶搵昱㘷㤰摢㝡晣敦㉥㍡㍥㤵扦㕣㕦戴晦扥㔰㜹㘸㈷㌹昴㈹㠲ㄲ㠱〵搰ㄷ搶散愵㔸愴慣㐹晢㐱㠴搷㜶㈳㡤攷て挱扦㙦敦㝥昳つ㍥敦敤㔶愴㈰㐴㔱晤㉡㈸〸攵㉡㥥㡡慥㘲づ戹慤㔷昱慤挵㔶搱㐷ㄹ挹㤹㘸づ㐰㑦㠷㐲㕡㤱慢㜲㤱攰㠶昲愷㐸㠴㈲㔱㌷㡢㍥㈲㔶戶慤㈰㠱戶摣㜹搹㜶ㅥ㠹戰㙤㡡ㅢㄱ昳〹㡦戴㡦㜸攵㤱㕥㥢戴敦㜶㑤晢㕡㌱㘳〵晥搶ㄵ㈱ㅢ戰㈴㝥ㄳ摢㔲愴愷摢㡣攵㉢㑦㠴㠸搹扦㍦晣㍥㑡つ愲㑢㈰っ摦㈲㈵㈱㜱㈳㤵慦㠵㤵㕦㝥愵收ㅣ㐵〱ㅥ㔰㡦㕦㤹〴㈷㉢㍦ㅥ㔶摥㡥㙦慦㘴㥤〴敦ち昰㜹㍢慣㑣挲㤴㤵ㅦぢ㉢晦㝤晢愶㙡攵㤰づ晤㥥㔳㈴㤲ㄸ㕢㔷㕡晦㤱敦戰㜹愸㑥ㄹ搴㥦㕤㠶㥦㑤挹㈹㠳挴㈵愹㐱扢㜱敤挳挱㤷搰㠷㜰㡢〹㤷㍤㈰㘴晤晦㄰攱〰㙥㌷㡤改㥥㡥て㥤攷ㄱ㔶㜶㌴昹挶挶㘹㘳摣㐱㐶愷㜱挰挵㤹慡戸愲㐸〴收㐰搲摦摦㈵摣敦㌱愶㘳㙤㍦挲㜰㤸捡摢㈲敤㈹てㄹ㐲㐹㉡㡦㠶㤸㑤㥣慤搱㡣昶㐵㈰〷㘲ㄲ㤰〹敤㘱㐰㍦攴戲㡥ㄹ㝤攴㝦挹摣㘷㤱搰ㅥ㈱昸㌲㐰㔶㈱戳㤳づ搲㕦〱攸つ晦㍢㡡㠱㜹改㉦㔱㤵㠷挲挱愲㘴愴㝤㤵つㅥ〳攸㠰愳㔶〹㠸㌰慢㍤㡥㥣攸愰ㄴㅣ㜲搰㈷㔸昰㜵㠲㙦〰㘴㔳㥣散戲㜷㡤㙢㙡㔳㜳㝤ㄳ㑤ㄵ㙥㠵㤴㘳㑦〶〹扥愴捥〲摣摥摡㔶收㔱㌸晣㝣ㅦ㐱捤扡敦昴昷攰扢晢〵㉥扡〳晦敤㐸㑡ㅡ昶㐹昵搳敤昵㐵㈶愰㑤㉥㝦づ㌶晢㈳昴挳㜵搵㙣㑣昶昸ㄹ晣㌲㙡㕡㜹〴晦㥥挵㑦㜹〰㈳㜰ㄴ㙡摡っ摣㉣愴〱㔹㌰ㄷㄴ㔰㘵㘹㑦〱㈸挴㌱昱愴㍤捤㌷愲㤶晤㙢摦づㄲ㝣㔱㠸搷戳㑣㤴㠲收攱㠰挴戵㉣㌸搵㌰㈰昱㉦ぢ㑥㐶〷晣づ㜲ㄵ㠹㉣㈴敡戵ㄲ㤱㤶㘴敥㌳〰㍤ㅤ扤㥣ㅢ戵㥣㝡㐶㈹摣㕦扣晦晥昷㝢㤳〳㥢㤳㜷摦搱晤捣摢扦㝢昷改户㍥户敢㙦ㅦ㍣晦晣㕢㝦㜹晡㡤て㕥㥦摥昵㥢ㄷ㕦晣昵挱ㅦ扣昱敥㕡攳〵昵㤵昷て扤昰搰搰愹㠷ㅥ㌰㡥摦戸敦愱㝢㑥ㅥㅤ㥡戸㘸戰愳愳戳昳扡晥摦㕥㝣㝤摦搹〷㕥㔵㝥昵愷㡤戶㈲㤷换〱㡦〱㠴㑦ㅦ㤷㉤愷昱ㅣㄲ㤸〶㘷晣㠹㑥㠳换㍤㡢㥦㔲っ㌶㙡〴㉦ㄹ昸㌴㌸〱㔹㔰愸㉦攸晡て戸愹戲㜲</t>
  </si>
  <si>
    <t>㜸〱捤㝤〷㝣ㅢ攵昹扦㕦挷㔶㝣捡戰㐲㠰㔰㈰攰㐰㤸㠱㘰つ换ㄲ㄰挰㜱㈶㘴て㈰㉣愳㜱㡡㑤㙣㉢㜸㘴戰挳ち㘵捦㐲㠰㤰㌰ぢ㠱㌲ㅡ㐶挳㈸㈶㙣㤲㐰㔹〵捡㘸愱㐰换㉥㠴㤶㔵挸晦晢㝤敥㑥扥搳㥤ㄴ晦昸搷㥦て㡥昴攴㥥晤摣昷㌹㥤敥扤㝢㑦㔷愲㑡㑡㑡㌶攱㡦晦昳慦㡣ぢ摢捦㕣摣摥愱户㡣慣捦㌶㌷敢愹㡥愶㙣㙢晢挸扡戶戶挴攲㐹㑤敤ㅤ㝤㘰攰㙢㘸㠲扥扤扣愱扤改〴扤愲㘱㠱摥搶づ愳昲㤲㤲㡡ち慤ㄴ晡㕦㤹敦㠰挵㘸昴搲捡㐸㘰㔵愲昹㐸晡㤲㔴㤰㘸㈴㝥㤲㝥㈴晤㐹〶㤰っ㈴愹㈴〹㤰っ㈲搹㠲㘴㌰挹㤶㈴㕢㤱㙣㑤㌲㠴㘴ㅢㄲ收搷戶㈵搹づ愴晦昶㈰戳敡㐷㑦㑤ㅥ㠷戵㤹搹㤱㙤搳昷慡㍡搴愸㜹㔴㌰㌸㌲㌸戲愶扡㌶㌴戲㝡慦慡晡捥收㡥捥㌶㝤㔴慢摥搹搱㤶㘸摥慢㙡㕡㘷戲戹㈹㜵㠸扥㜸㔶㜶㥥摥㍡㑡㑦㔶㠷㤳㠹㐸㉣ㄸ愹愹挹挴攳戱晥㐳ㄱ㜹㑡晤攸㘹㙤㝡愶晤㝦ㄵ㜳〷挶㥣㕡㍦㝡攴ㄴ扤攳㝦ㄵ㜳㐷挴㐴挸㌱搹㤶㐴㔳敢晦㈸㘸㌹㝢ㅡㅥ愳愷㥡搸㝣㕤㙦㙢㙡㥤㍢ㄲ㘵㍢㠰〶㔷㍢㜲ㅣ㄰㑦㈵摡㍢敡昵收收ㄹ㝡㠶㝤敦摦㐲捣昴㌶扤㌵愵户て㙣ㄹ扢㈸愵㌷㥢敡昶㡡㤶㐳ㄳ㙤㔳ㄲ㉤㝡ㄹㄷ㉡㕢㡣扥㑤㑣敢慤ㅤ㑤ㅤ㡢〷戴捣㙥搷㘷㈴㕡攷敡㌴㈹㙦ㄹ摦搹㤴㉥㉢㔳㘵㘵㈵㝤㜶昳㉡㐶㝡㌳㜲㕣㕢慡扥㌱搱搶㈱ㅣ扢ㄶ昴戲戵㙤㈱㔲戸愳㉣㙥㐵㔵㜹㕥㙣搳捣愶㤶㐳昴戶㔶扤㤹㐹搸扣ㄱ㜹㐶㠲㠹〱㝤づㅣ㙢㙤搸ㄸ搵捦晣扣㜱㔵㤸㐵慢㈲ㄹ〶攲摢〹愴㙣㔴㕤㌰愴敤㑣搹㜰㄰㔵昶㈶㍥戰㜶ㅦ㝥㘸㑡ㅢㄲ愵つ挹搲㠶㔴㘹㐳扡戴㐱㉦㙤挸㤴㌶捣㉤㙤㘸㉣㙤㘸㉡㙤㌸慥戴㘱ㅥ㙣慣扦㡡扥㝤㑢捤扦㔱昷㥣戴愱戱㉤㌹敥搷㐳捦戹㜲㜸攴愶攵㡡㥦㔱昹戰敥㡡〵㙤㌷㄰摦敥ㄴ愱〶㙤て㡡昶〴㔱敡㔵㤴挰㌲㜶㥤昳挳敡挷ㄷ㕤㌴晡ㄶ晦愲昷ㅦ㝤攲愵ㄷㄴ㍦摥攲扦ㄷ㡤昷〶昱㡤〴攱㍡挴戴㝤㈸慢〶㔱敡〵㌳挰攷㠱ㄵ攵愷ㅥ㜳搴愴昳㜶昸昳㘱昷㥣ㅤ晥㐶㜱搷㈰〱㐲㌴づ㠳昸㈲㈰っ㄰搵㙡㈸㡢㠲㈸昵慣ㄹ挰㕦ㅦㄸㅦ愹㔹㜹挸攵㕢㕦㝥㜸㤵扡昶㜱挵捤㑢〲挴㘸ㅣ〷昱敤㑢搱愸扡戰戶ㅦ㐵晢㠳㈸昵戸改晦挹扢㙦慦搹㙦晦捣愴㍢ㅦ敦昸㜵敡攴㠶挳ㄵ昷㐸攲㝦〰㡤て〴昱ㅤ㐴搱愸扡㤰㔶㐷搱㘸㄰愵ㅥ㌱晤㙦㕢昹搸㐷㉦晥戴㙡摣㥡て㥦㝣敦挷㘹攳晡㈸敥捣挴㝦っ㡤挷㠲昸挶㠱㘰〵㐲㌵摡㜸捡㈶㠰㈸昵㠰ㄹ攰㡤挹晤〶㌴㙦摢㜹搰愵㤳搲昳捥㥦昱攷㜵㡡㍢㐲〹㜰㌰㡤て〱昱㑤〲㈱〲㐱㙤㌲㘵㔳㐰㤴扡挷っ戰㜱搷挰㜳て㍦㍡㝦搲㤲て㙥昸㍡晡㕣昶㈳挵敤㐱〲㑣愳昱㜴㄰摦っ㄰㔶㄰搱㘶㔲㌶ぢ㐴愹摢捤〰㈷摦㌸晢ㅦぢ㔵攵愴㕢摥㝥㌹昸捥㕢晤㘶㈸敥㠰㈵挰愱㌴㍥っ挴㜷㌸㐵愳敡㈲摡ㅣ㡡㡥〰㔱敡㘶搳晦戳慤ㅢ㌷ㅤ扥愸㘴攲㈵晤㜶敡户昲戳㕢㤴攲扥㕢晣㡦愲昱搱㈰扥㘳㐰㔸㐰戵搶㐰搹戱㈰㑡慤㌰〳㍣㤴扤㙣搱昸收㌱昵攷㝥昲挶愴搸挱㑢㥡ㄵ昷晢ㄲ㈰㐹攳ㄴ㠸㉦つ㐲〸㙡㌵㥤戲っ㠸㔲换捣〰慦扥㜷挷扡㠱㜷ㅣ㌰昶て㉦㝦晢㤷愳挷㍣㝣㡦攲㜷㠶〴㘸愴㜱ㄳ㠸敦㌸㄰〶〸㙢晣㉣㘸捤㈰㑡㕤㘶〶昸昰摡㡦扥㝥晤㠴㜵㤳捦扤敡㠱ぢ攳晢扥晢扤攲昷㡤〴㘸愵㜱ㄶ挴㌷ㅦ㠴慢㄰搴㡥愷慣つ㐴愹ぢ捣〰㈳㠷扣昵挵扦㥦〹㡥戹敤㥢㜹㔳挳挷捣㜹㔳昱扢㑡〲㜴搰戸ㄳ挴户㠰愲㔱㜵戵摡㐲㡡ㄶ㠱㈸戵搴昴敦扦收攴慤㈳ㅦ㕤㌷改晥〷㙦㝣昱攰改ㅢ挷㉡㝥捤㠹晦〹㌴㍥ㄱ挴㜷ㄲ〸ぢ〸㙢㈷㔳㜶ち㠸㔲㑢捣〰ㅢ㤳戳捥㍣攱㠱慢㈷㕦ㅤ㑢㘴㘶㤴户㕦慦昸ㄵ㈹〱㑥愳昱ㄲ㄰摦改㈰っ㄰搲捥愰散㑣㄰愵㑥㌴〳搴昵㕤㌵㉢晢昵㙥攳搷㍣ㄲ㌹愹㜱捥晡慢ㄵ扦㕥㈵挰搹㌴㕥ち攲㍢〷㠴ㄸ搶㘸扦愶散㕣㄰愵㍡捤〰㝤捦摦㜸晤ㄳ㡢㝣㜵攷扤攴摢敢愱挹摢㑥㔷晣㙡㤶〰攷搳昸〲㄰摦㠵ㄴ㡤慡慢搱㉥愲攸㘲㄰愵戲愶晦愳晢ㅤ昶挱㡥〳ㄶ搷㥦搱扡㌱㜳昲㠷㝢㙤㔰晣㔶ㄷ晦㑢㘹㝣ㄹ㠸敦㜲㡡㐶搵挵戴㉢㈸晡つ㠸㔲㑤愶晦攴㙦づ㍥㝣摣㌵昷㑣扥攱㡥㍢晦昲搸㔵摦㝦愱㜸㐰㈰晥㔷搱㜸ㄹ㠸敦㙡㄰慥㐰㕣扢㠶戲㙢㐱㤴㑡㤹〱搲㐷㥥昴摤㌹㔷晣㌰敥敥攳昵扢ㅥ㤹㜰换㐴戵つ搴ㄲ攰㍡ㅡ慦〰昱慤〴㘱㠰㠸㜶㍤㘵㌷㠰㈸㜵戴ㄹ㘰搰愷晥㔹㘳捥摡㜱晣〵慢ㄷ㝣昵晡挴愵㤷㉡ㅥ㠸㐸㠰㥢㘸㝣㌳㠸敦ㄶ㡡㐶搵㐵戵摦㔲㜴㉢㠸㔲㠷㤹晥慦散㜳挸㡡㌹㈷捥㤹㜲㔶晡扥挷㕢㕦晣攲㜹戵㉤㡤㘹户㡡攴㜶㄰摦ㅤ㈰㉣愰㕡晢ㅤ㘵㜷㠲㈸㌵摤っ愰づ㝥㜹晢戶ㄷ摦㥣昲攸㐹攷㔶扥㜲换摤㍥挵攳ㅦ〹㜰㌷㡤敦〱昱晤㥥愲㔱㜵㜱㙤㌵㐵昷㠲㈸㜵㠸改扦搷攴搷㘶㜵晥㜶搵昸搳㝤搷摤摢㍦晢昸攸晥昷㐳㍤摤晣㝡ㅡ搳㤶㔸㠸敦昸敥挳〷ㅣ㌳昱摦收㡦㥢㜰搸㤴愹挹搴㘶㠲挱㜴㑤㜵㈲㥣㈸慦㐲搸㥥㝥㕢㜳㌳散㥦㌹慣愹㌵㥤㕤㈸㕦摦晤㌳攳㥡㥡㍢昴㌶㘱㉡㌳昸捦㌸〴ㄱ㝥㐰㘶散㈲ㅣ扢愵㡣㙦晡㉤㌳昵㝡㕢〷㡥㜹㍡ㄶ㜷㝦晤㙦㍦㍡搱慥㜷戳㈳捣搸愳戳㥤慤改昶敤扣㤵㌳㍢ㄲㅤ晡戶昹扡敥㈰㉥户㤹㌸ㅥ搲摢愵愴ㅤ昲摤づ㑤㌴㜷敡㜵㡢㥡っ昵搰㍣㌵㡥㡣戲挹挲摡㜱㙤晡昱㌹慤慢愲㍡ㅣ慥㉦㤰搸慥戵㌴㔴㐶㕤㔵昵㡤搹㜶扤㔵捡ㅢ搱㌲慤㈹㌵㑦㙦㥢愹昳㘰㕦㑦换慡㙥㐵㤵㜹㜸㌶㘲㙡㉢㔶ㄴ〷㕣改㥤散㔲〲慤户愶昵㌴敡㥤て㤴ㄷ捦㑡㈴㥢昵慤ㅤ㈶㐶㑥㈸㝥攵㄰㡦换愶㍡摢敢戳慤ㅤ㙤搹㘶愷愶㉥扤㈰㠱㐳挲昴攴㙣㕡㉦㤳扦ㄲ㠳慡㤲㍥㝤㤴㉡搹摤敢搸㡡戱摢㜹昴㘵摢㐸㜸㡣㔷摣搸戶ㄱ搱搸昳愸㉤ㄷㄹぢ戶㡤㡣昶㝢ㄴ慤挴扥ㄱ搲扡扡愸戵挷㐶㑡愷㙤㥣ㅦ扣㤱㌳搰ㅦ昴愱㔹攷愷戲㜴㜸攱㤰摤摢攵㘶㉡戵㜵㠵㘳㍢㕡ㄷ〱㑤挲收戶扤摥㌵㉥㉤ㅤ㙣慥晤搸〵㌸昰㥦㤰㘸㑤㌷敢㙤㐵㐷愶㡡ㄵ㘹て㤰晣㠱㘴つ挹㠳㈴て㠱㤴㡦挱㍥慥㈰愲㘵戰㔰㡢搴攲昲㠵㑤改㡥㐶㕦愳摥㌴户戱〳㌲㡣㘸㉢㉡〸户敢㑦㝢〴㈲敤㡦㈴㡦㠲昸晤㈵扥㉥晣㕦攲昳㙢㡦攱㍦昰攵挳昰晦晦㝤㥣㔱ち㉦㑤㠶㌵ㄸ㜷戶㤷户㘰昴搴摥愷㡦搷㥡㑦㐸戴㌷㜶昰㐳㔷㕣挹㜸㙢㐹ㅥ〷改晦〴挸㤴〹㝡㌳㍥戲晦慢㈱㙢昹捥㠸戹搹愱ㄱて㘸戶㙥㤹戹戸㌵搵搸㤶㙤挵㠹㠳㌱㠹㡥㐴㕤ち攳扦㜶㤵昰戵㑣捡搶㜷㜶昸㕡㈶㌴攱扦晥㉤㌳昴昹㝡愲愳ㅥ扢攴㡥〱㉤㤳㌰㜶㤴㝤收挴昴愲昲ㄶ㘳搸㌷㐶㙦㑦㘹ㅣㅦ㑥挴㉥㘸㤱て㑢搸愷昶㙦攱㑥㐵㕦搴挱搰㝤㕢愶㈵㌰扥散搰㘰㌴㐲扣㡣㈵㝡づ㄰㤹攵敤㌷㌹㐴〸挸愲㉤㑡㍦ㄱㄸ㤱㑡戸㤵攰摢ㄲ摦㥦㘵㈶捤晦戴捣敥㘸㙡㙥ㅦ㘹挲㍢㜲㑣ㄶ攷て㜴㌹㜵㐲搸㝤㍥㙣㑣扥愲捤捡晦㔰㜳㠰㌹㌵㤵㌴挲愲㤴昱㙤搹捥昹㍢㈰搶晦㉡づ㘳㤵㘸㑦㠲慣昸㜲搵㝥扢㉣扦㙢㤳昹晦愹昸戸挸㥦戶ㄳ㉤扡㐰挸攲㍦昹搳㥥挱㝦晥㘲扡昲攱戰昰摣慢ㄶㄸぢ㤷挳扥㝦ぢ搶㜶㔶㥢㉥㠳晢ち㘱ㄶ捦搷〷戴ㅣ㤶㙤㥢㤷捣㘶攷戱昹〳㠵㙢㙦搴昵づ㡥㤸晢㤹㈷〸戸慣㤴敡搳挷㌱㌴戶つ慤㜷㐴㝣摦㝡㤰〱㜵捤捤㔵㔶挴㜶摦〶㠸晡攰摢挳昷㍣ㄶ攲愱㘸㜵㈴ㄴ㙦愸㙦捥愶收㌵㘶㍢摢昵㠶ㄹ㜵㤳挳つ㤳戲ぢ昵戶㠶㠹慤㤹愶收㘶晣㤷㙤㥢㥢㘸㙤㑡㌵㑣㐸㥣搰㜰㕣㙡攴愲收昶ㄶㄵ〴㍣ㅣㄳ㡦扡㘳挳㑥ㅦ㙢换㈷㍤㔲㜵㐶搹㐵㍢㑤ㄹ愸慡㉤㐵晥㘰㝢㔷㈴慣挲㕢㝢㤱攴㈵㤲㤷㐹㕥㈱㜹ㄵ㐴敤〹㔷敥戸戰散晣搳㕥〳慦扤㑥昲〶〸㜶㌷搲㈲散㝤摥㌴㔸戵ㅢ晥攷ㅥ㐸㝢㡢攴㙤㄰挵〱㍣㍦慢㈵摡㍢㈰〵ㅢ扥㍢㉤扡㐰㤰㌸㤷㔹㝢ㄷ〲扦㔶㐴愷昶㠴〵㥢慥ㄱ㘴㡤戰㙡㠴㔴㙤㠳㌰㥥挰っ㌱ㄵ慥戳〸㝢挱慤㡡晥ㅦ㤳㝣㐲昲㈹挹㘷㈴㥦㠳愸㐱㜰昵〶收㕦戴昹㤲攴㉢㄰ㅢ㌰㕦ㅢ慣摡ㅢ晦ぢ㌰晦愶搱㝦㐰搴㍥㈰〶㌰摦㘰愹㈰㌰㈳改搰〵㠲攴摤挰㝣て㠱㕦㉢愲㔳搵戰昰〲㘶搳㑦〵㠰昹挹㔴戸捥㡥㠴㄰愹ち㙦慤㡦〲攱搹㕡慤㥣挴㐷搲ㄷ㐴㝤ぢ㔷㙦㘰㌴摡昸㐹晡㠱搸㠰ㄹ㘰戰㉡㡣挰挳ㄸ㝣㈰㡤㉡㐱㔴つ㔸〳㤸〰搸㠲挰㐴攸搵〵攲〰㘶㌰㕣晣㕡ㄱ㥤㡡挲挵ぢ㤸てぢ〱昳㠱愹㜰㥤昵㠹㈱㔲ㄵ摥摡昶㐸慡つ㈵搹㠱㘴㐷㤲㉡㄰昵搷㠲挰散㐴㥢㥤㐹㠶㠳搸㠰搹搵㘰㔵ㅣ㠱㠷㌱昸㙥㌴摡ㅤ㐴敤〷搶〰㘶て戰〵㠱搹㤷㕥㕤㈰づ㘰昶㠲㡢㕦㉢愲㔳晢挳挵ぢ㤸つ㠵㠰㔹㙦㉡㕣愷戳づ㐰愴㉡扣戵ㅡ㈴搵愲㈴戵㈴㌱㤲㌸㠸㝡慡㈰㌰晢搱㘶㝦㤲㔱㈰㌶㘰づ㌴㔸㜵㈰〲て㘳昰㠳㘸㔴〷愲敡挰ㅡ挰㡣〶㕢㄰㤸㠳攸搵〵攲〰㘶㉣㕣晣㕡ㄱ㥤ㅡつㄷ㉦㘰敥㉤〴捣㙡㔳攱㍡㑦㌷〶㤱慡昰搶愶㈰愹㌶㤵㘴ㅡ挹㜴㤲ㄹ㈰敡㜷〵㠱㤹㐵㥢搹㈴㠷㠲搸㠰㌹摣㘰搵㔸〴ㅥ挶攰㜳㘸㜴〴㠸攲愹㍦〳㤸㈳挱ㄶ〴㘶ㅣ扤扡㐰ㅣ挰ㅣ〳ㄷ扦㔶㐴愷㈶挰挵ぢ㤸㙢ち〱㜳戵愹㜰㥤㝦㍣ㄸ㤱慡昰搶收㈲愹搶㐸搲㐴㜲ㅣ挹㍣㄰㜵㜹㐱㘰㕡㘸搳㑡㤲〵戱〱㜳扣挱慡㐳㄰㜸ㄸ㠳户搱愸ㅤ㐴㑤〶㙢〰搳〱戶㈰㌰㤳攸搵〵攲〰㘶㈱㕣晣㕡ㄱ㥤㥡〲ㄷ㉦㘰㑥㉦〴捣ㄲ㔳攱㍡慦㍡つ㤱慡昰搶㑥㐳㔲㙤〹挹改㈴㘷㤰㥣〹愲㑥㉣〸捣搹戴㔹㑡㜲づ㠸つ㤸㜳つ㔶㑤㐷攰㘱っ㝥ㅥ㡤捥〷㔱㌳挱ㅡ挰㕣〰戶㈰㌰㌳攸搵〵攲〰收㘲戸昸戵㈲㍡㌵ぢ㉥㕥挰㌴ㄵ〲愶搱㔴戸捥ㄷㅦ㡡㐸㔵㜸㙢换㤰㔴扢㥡攴ㅡ㤲㙢㐹㤶㠳愸㘴㐱㘰㔶搰㘶㈵挹昵㈰㌶㘰㙥㌴㔸㜵ㄸ〲て㘳昰㥢㘸㜴㌳㠸㥡〳搶〰收ㄶ戰〵㠱㌹㥣㕥㕤㈰づ㘰㙥㠳㡢㕦㉢愲㔳㐷挰挵ぢ㤸㘹㠵㠰㤹㙡㉡㕣㈷挲㡦㐲愴㉡扣戵摦㈳愹戶㥡攴㕥㤲晢㐸敥〷㔱ㄳぢ〲昳〷摡慣㈱㜹㄰挴〶捣挳〶慢㡥㐶攰㘱っ晥〸㡤晥〸愲ㅡ挰ㅡ挰㍣ち戶㈰㌰挷搰慢ぢ挴〱捣㕡戸昸戵㈲㍡㜵㉣㕣扣㠰愹㉤〴㑣搴㔴戸㑥昰㈷ㄱ愹ち㙦㙤ㅤ㤲㙡敢㐹㌶㤰㍣㑦昲〲㠸慡㉥〸捣㡢戴㜹㠹攴㘵㄰ㅢ㌰慦ㅡ慣㑡㈱昰㌰〶晦㌳㡤㕥〳㔱㍡㔸〳㤸搷挱ㄶ〴㈶㑤慦㉥㄰〷㌰㙦挲挵慦ㄵ搱愹っ㕣扣㠰搹愱㄰㌰㐳㑤㠵敢挲㐵㈳㈲㔵攱慤扤㡦愴摡〷㈴ㅦ㤲晣㠳攴㥦㈰㙡㐸㐱㘰㍥愶捤㈷㈴㥦㠲搸㠰昹摣㘰ㄵ慦㠳っ㘳昰㉦㘸昴㉦㄰㌵て慣〱捣㤷㘰ぢ〲㜳ㅣ扤扡㐰ㅣ挰㝣つㄷ扦㔶㐴愷㥡攱攲〵㑣㜹㈱㘰捡㑣挵㠷昹ㄷ㘴㕡ㄱ愹ち㙦敤㐷㈴搵㝥㈲搹㐴㔲㔲ち愲㐰搴㑦㍦ㄶ㍡昲敤㐳㥢㌲㤲㜲㄰ㅢ㌰㝤つ㔶㘵ㄱ㜸ㄸ㠳㔷搰㠸㜳ㄸ搴昱㘰つ㘰晣㘰ぢ〲㌳㥦㕥㕤㈰づ㘰〶㌰慥㔶㐴愷摡攰攲〵捣愷㔸〹捦戱搲㈷愶挲㜵愱愹〳㤱慡昰搶戶㘶敤㐳㐸戶㈱昹ㄵ挹戶㈰敡㠳㠲挰㙣㑦㥢愱㈴㍢㠰搸㠰愹㌲㔸搵㠹挰〲捣㌰ㅡ敤〴愲ㄶ㐲㘴〰戳㌳搸㠲挰㉣㘰㐹㕤㈰づ㘰㜶㘵㕣慤㠸㑥㉤㠲㡢ㄷ㌰㉦ㄷ〲收㈵㔳攱扡㠲㜶〲㈲㔵攱慤敤挳摡慢㐹㠲㈴㈱㤲㌰㠸㕡㕦㄰㤸ㅡ摡㐴㐹㙡㐱㙣挰挴つ㔶㥤㠸挰〲捣扥㌴摡て㐴㥤っ㤱〱捣晥㘰ぢ〲㜳ㄲ㑢敡〲㜱〰㜳㈰攳㙡㐵㜴敡ㄴ戸㜸〱昳㘰㈱㘰搶㤸ち搷㤵挱搳㄰愹ち㙦㙤〲㙢㥦㐸㜲㌰挹㈱㈴㤳㐰搴敡㠲挰㑣愱捤㔴㤲㘹㈰㌶㘰㘶ㄸ慣㕡㠲挰〲捣㑣ㅡ捤〲㔱㘷㐰㘴〰㌳ㅢ㙣㐱㘰㑥㘷㐹㕤㈰づ㘰づ㠷㡢㕦㉢愲㔳㘷挲挵ぢ㤸敢ぢ〱戳搲㔴戸慥㜸㥥㡤㐸㔵㜸㙢〹㈴搵㤲㈴㈹㤲㌴㠹づ愲慥㉥〸捣㕣摡㌴㤲㌴㠱搸㠰㤹㘷戰㡡ㄷ㔰〵㤸㘶ㅡ戵㠰㈸㕥㐴㌵㠰㘹〵㕢㄰㤸㜳㔸㔲ㄷ㠸〳㤸攳ㄹ㔷㉢愲㔳攷挲挵ぢ㤸㜳ち〱戳搴㔴戸慥攴㥥㡦㐸㔵㜸㙢㈷戰昶ㄳ㐹㑥㈲㌹㤹攴ㄴ㄰戵愴㈰㌰愷搱㘶〹挹改㈰㌶㘰捥㌴㔸㜵〱〲ぢ㌰㘷搱攸㙣㄰㜵ㄱ㐴〶㌰㑢挱ㄶ〴收㐲㤶搴〵攲〰收㕣挶搵㡡攸搴挵㜰昱〲㈶㕢〸㤸㔶㔳攱扡㐴㝤㈹㈲㔵攱慤㕤挶摡㉦㈷戹㠲攴㌷㈴㔷㠲愸挶㠲挰㉣愳捤搵㈴搷㠰搸㠰㔹㙥戰敡㌲〴ㄶ㘰慥愳搱ち㄰㜵〵㐴〶㌰㉢挱ㄶ〴收㜲㤶搴〵攲〰收㐶挶搵㡡攸搴㙦攰攲〵捣愱㠵㠰㤹㙤㉡㕣搷摥慦㐲愴㉡扣戵㍢㔸晢敦㐸敥㈴戹㡢攴㙥㄰㌵戵㈰㌰扦愷捤㙡㤲㝢㐱㙣挰摣㙦戰㙡ㄹ〲ぢ㌰て搰攸て㈰敡ㅡ㠸っ㘰搶㠰㉤〸捣搵㉣愹ぢ挴〱捣挳㡣慢ㄵ搱愹㙢攱攲〵捣愸㐲挰散㙦㉡㕣㜳ち慥㐳愴㉡扣戵㈷㔹晢㔳㈴㑦㤳㍣㐳昲㉣㠸㡡ㄶ〴㘶ㅤ㙤搶㤳㙣〰戱〱昳㠲挱慡ㄵ〸㉣挰晣㠹㐶㉦㠲愸敢㈱㌲㠰㜹〹㙣㐱㘰㔶戲愴㉥㄰〷㌰慦㌲慥㔶㐴愷㙥㠰㡢ㄷ㌰挳ぢ〱戳戳愹㜰捤㤵戸〹㤱慡昰搶摥㐱㔲敤慦㈴㝦㈳㜹㤷攴㍤㄰㌵戴㈰㌰敦搳收〳㤲て㐱㙣挰晣搳㘰搵捤〸㉣挰㝣㐴愳㡦㐱ㄴ攷㕦ㄸ挰㝣〲戶㈰㌰户戰愴㉥㄰〷㌰㥦㌳慥㔶㐴愷㙥㠵㡢ㄷ㌰晤ち〱攳㌷ㄵ慥㐹㈰慢㄰愹ち㙦敤ㅢ搶晥㉤挹㜷㈴摦㤳晣〰愲捡ち〲昳㈳㙤㝥㈲搹〴㘲〳㐶昵ㄱ㔶摤㡥挰〲㑣㈹〴㕡ㅦ㄰昵㍢㠸っ㘰捡挰ㄶ〴收づ㤶搴〵攲〰愶㉦㕣晣㕡ㄱ㥤扡ㄳ㉥㕥挰㝣昵摦〲㐷扥㕦㥡ち搷攴㤶扢ㄱ愹ち㙦㉤㠰愴摡㈰㤲㉤㐸〶㤳㙣〹愲㍥㠱慢昷挹昰慤㘹㌳㠴㘴ㅢ㄰ㅢ㌰摢ㅡ慣扡〷㠱〵㤸敤㘸戴㍤㠸㕡つ搱捥㜸攳㤰ㄹ㙣㐱㘰㝥㑦㡢㉥㄰〷㌰㔵㜰昱㙢㐵㜴敡㕥戸㜸〱昳㐶㈱㘰㕥㌷ㄵ昹戳㜶捡ㅦ㐰愴晣㉢㤳㌲ぢ㌵㌷㥦挱㌶㔳㘲㈰㡣㝤㤹搹慤㑤ㅤ敤晤㌲㜵㥤ㅤ搹㜱㑤ㅤ㘳摡㍢晡㘷㐰戰㈸㉥摢捡愵㝦㥢搳㠸捣愱㑤晡挲㔹戸㌶户愳㕢㠵〹扡昵㥤敤ㅤ㔹戹攸扡㠳㕢㍦㈶㍢㈵摢㌱愶愹㝤㝥㜳㘲昱㜰て戵愱㌹慣㔱㙦挵㕣㤴㌶㑣㐹搹㥣㔱㜶晥㝣㍤敤㔱攳捣㙣㘷㕢㑡㥦㌸收㤷㌰㥢㐵ㄹ㔷㡦㑢㜰㠱㔲愹ㄲ戵㑢攱搹ㅢ㌶摣㠷愲㌷愵戸愸愹㝥收㘴㠸㉥昸㘳捡㉥㌶扤ㄲ攴挴㘶㡥扦㤲昲㍦㠰㉤扥㜹搸收挶昴㠳戱㍦㠳㤶ㅡ戲〱收攴慢㠹慤敤㑤㘹摤㙦㜲㤳㥢㕡〷㥡㡢㔳㍢㍢ㅣ㥡挴愲挱愶〶㔷㕤愷戶愲敤愹㐴㕢晡㤷搰ㄱ慣ㄸ晥㡣㜶㈸ㅦ晥晤㍣㤰㡤㌰㈵㈵晦攲改〸晥晤敢㔴〱扡愴㝣つㄸ捦ぢ攰戹㡦㈱ㄶ㙣搳㡡㉡㘱㍦㠰㔰攷挴ㄵ攴㈶敢㠹㔶改挰捣㡥昴ㄸ㝤挱㐰戱搰戱㘱㘳㍥㝣戳㍥搸挹捡㍣〸㉤㔳㤷㙣捦㌶㜷㜶攸〳㜳㑢昲〱搷㌲㌳昴收〴愷㠸昵捦㉤㑤㑢㜵㘰ㄲ㕤㉥ㅥ愷㝦晤㜲扡〳㐴捡捣づ㈹改㤱慦挸㠶敢㕣〹㝥㜶㝥㘶㐷搱挸㡣晣㝤㝥愰扡㝡ㄹ晦㙥㍢戰挴㕡㌰㍦㐴て㈲㝣捦攷㠰昱㔳㌴搸㥡㥡㘸散搹㘴愷搵摦㤲㜱晡搵㠰㡣散敦㌰挷㤲户㐲㔴昲㘳搳㡣晢㔴㍡㥡㔲㠹收收挵〳㌳ㄳ㕢㔳捤㥤㘹㝤㔲㈲愹㌷㕢晢敡㙣㕢换㉦愴㕦㘵摣晣㡤㕥ㄵ挱挵㥣ㄸ㌷ㄱ昷て㔹㌳捥㝥昶敥慤㐴ㅢ㠱㍤㥢㝣搵㈲㠶戱㙦㝢〸㐵晣㥦㈷摢昹攱戴㐵昷㔴㔱戹扢〴扢㌴㤷㠸晢㌲㑥㐶捡捤搷㤳㑦㥢捤㙣㔲㜶ㄲ愶㡤攸㘹㥢㘸㐲㤳㈱晡挵㝣愶愴㐵㍥㥦敦攷㝥愹〰㉢晣晤换㥣晦㠰㥤㥤挱ㅦ挸愳㈸㝥扢㍣〲㍥㝦ㅡ㤳敤攰㐳扥敦㘵〷ㄸ㠰㘱㈵昷㕥挶挱挲慣愶㡥㘶扤㕦㐶昴戲㕣挱㡦〳搱散㥢㤹搵㠸㈹㐱㘳〶㘴挶户㌵愵㥢㥢㕡㜵ㅥ㜸㘰㙥㉦敦攸㤹愴捦挵㉣搴㘹搹昶㈶摥愸㌶㈰㌳慢㉤搱摡㍥㥦㌳扦㔲㡢户㜰㜰搲慣昲捣攸愶㔶㝣㜸㡣㥣㕣慥捣捣㙣捣㉥挴扤㙥㥤㉤慤攳ㄳ昳摢㝦ㄱ㡤㌲扦㑡㠰㤰昱㠹㉡㔵愵愵慡愲戴攲攷㝥㐷㘱ぢ㐷挸㄰攲㤵㤲㤸慤晡㈳㤶㡡㝣㔶搹㈵㜳づ㌰㍦慢慣挹㜱摦㤶攷愴挴摣㡤㠲摣晦㙡㝢攳〳摡㝦㈴挸挱攳㘷㑦散㥥㌹晥晦㜵搷㕤昹愳㠸㕣攴㙢㐰㌶㡢摣㌴搵慤㘰㍣搰搸㔴㈸攳㤶愳㐹挷挹攵㙦㝥晥㡣搸㜰㑢挴㌷㈷捤戹㌸づ㤳ち晢攳㠳㡦摤㉥㈶㘳㘲㝦㍢搰㘰㜸〸搷㤲㘸㙥㌷㜵昵搹㤶㤶〴㌷㉤㙥㤶㌳戱捦搶㉢攴㜸ㅡ㝢ㄲ㉤〳㈲摢㥦㈹㑡㉣㠲㈸戱㐸㐴昸㉡收搴㜳㔹㘶慣散摣㐴㕢㔳㐷㘳㑢㔳慡㠲っ愷㠷晦㈲戶㐹㙣㐲㘵〰搳晡㤳つㄳ〷愷昹ㄳ㍦㡤戹㡡㘸昷㐸㡣ㄷ〸ㅤ摢㡦㉤户㔴扥扦搵捦㥣搷㕢愲㤴散攸戵㙡㐴㉢挷㔸ㄶ〲昳㐳㘲㍢昰㠲㐴㜶㐲敡㌱ㅡ攰慤〵㘱㙥晤㤵慤挵㔲搱改㤷㝤㘱攰㥦㤴㑤愴挷攱づ㠲㙣㕢㕦昳㉥搱ち戴㤶扢㤴戶〰愷摣搶㘳㙥㍡收扣㉦挰昱㙦㕢〵〵㌳㌱㤹戵㡣㤳㜵㝤㐶て昹愱㉤㈹㉦敦㔷攱㤵㙢愲ㄵ㙢戸㌹㌵搱㝥㤷敤㐴㔷晣㑦愷挷づ攴㡡昸晤㕣ㄱ㉤〴慡㠵㐱搴攳㘰戹㍥㜹〶ㄱㅡ搴㠰㤴㍦〹㘵晥愷愴攰昴㔴㌸㤴㤴户㜰摡㙣㐵ぢ㔷〷㠷ㅡ㍥㑣愶挵昴㕢㐰攲敢㔷昱〴昴㕡ㄴ㔶ㅢ搶慦ㅦ㠵攵ㄲ昵っ㠸㤵扦ㅣ换㝥㍦挱搳㙡㤹㍦〶愲㕥〴换㠱愸戴慤㐴摢㤷㈹扡〷㈱敡㈵戰ㅣ㠸㔸㝦戶㉥㥡㍤㝣ㄹ㉡ㅥ㐲戳㤱㥢㍢ㅣ㔳慦挰㡥㠷㘴戸ㄶ挳ち扡戰㘴ㅤㄳ愸㔷挱昰戸挰昸㉢昸捤愵㕥㠳〱扦扤㑡㍣昷㤶敡㜵㘸戸挷搴㐶㜱昵摥挰ㄲ㜷㐴戹つ昳㐰㐸㌷扦㘱扥㐹て扣ㅤㅢ愶㝡ぢㄲぢ㑣㕢户敢戸㉡愳㤹敤㙤㙦㠳㝡ㅡ㡣愱挱㍢㌰㘰挷戵戱攰㜲㑤㝡搷收挶㠳ㅣ扦㝦㄰㙤挶搱㙤㍣摤㍥〶㙢㙢搲㐴挸散㑤晡〴㙣昱㈶㝤ち㡢ㅥ㌷改㌳ㄸㅢ㑤㍡㤸ㄵ㜴㠱捤㌵改㜳㌰㍤㘹搲扦㘰㔷愴㐹㕦㐲㉤㑤㥡挴搵晢ち㥣愳㐹㔳㈰摤㝣㤳扥㠶㥢扢㐹晦㠶搴愳㐹搳戸㉡搳㤹敤㍦摥〶㌳㘸㌰㤳〶摦挰㐰㥡㌴ぢ㕣慥㐹摦摢摣㙣㥦愴搹㜴㍢㤴㙥㝤㔰㡢慤㐹㠷㐳㘶㙦ㄲて扣㡢㌷愹ㅣㄶ㍤㙥㤲て挶㐶㤳收戰㠲㉥㈶㌳㡦慥㔵㕦攸㝡搲㈴㑥㌵㉤搲㈴㑥㐲㤵㈶ㅤ挹搵敢〷捥搱愴愳㈱摤㝣㤳㌸㙢ㄵ慦扣㑦搲㐰㠸㍣㥡搴挰㔵㌹㤶搹㉡扤つㄲ㌴㐸搲㠰ㄳ㕤愵㐹㈹㜰戹㈶㜱㉥慢ㄵ搷搶愴㌴摤㜴扡㜱摥愹慤㐹㜳㈱戳㌷㘹㈸搴挵㥢挴改慡㍤㙥搲㡥㌰㌶㥡搴挸ちㅣ㑤慡㠲慥㈷㑤攲戴搷㈲㑤摡ㄹ㙡㘹搲㜱㕣扤攱攰ㅣ㑤㙡㠶㜴昳㑤摡ㄵ㙥㜸攵㌵㘹㌷㠸㉣㌰愹㌵扦摣㕡戹㉡㔹㘶攳ㄴ㕢て㠳昹㌴㌸㥥〶㥣㜴㉢㑤㙡〳㤷㙢ㄲ攷搵㕡㙥戶㈶戵搳㡤㍦㕣愱㌸〷搶搶愴〵㤰搹㥢挴搹戱挵㥢挴愹戳㍤㙥ㄲ愷搸ㅡ㑤㕡挸ちㅣ㑤攲捣摢㥥㌴㠹㔳㜰㡢㌴㠹㤳㜳愵㐹㡢戹㝡愳挰㌹㥡㜴㈲愴㥢㙦ㄲて㌰昰捡㙢搲㐱㄰㔹㘰㔲㙢㌶改㘴慥捡㈹捣㔶攷㙤㜰㉡つ㑥愳〱㈷〰㑢㤳㤶㠰换㌵㘹慣捤捤搶愴搳改㜶〶摤愶挰挰搶愴戳㈰戳㌷㘹㉡搴挵㥢挴㘹扣㍤㙥ㄲ愷晢ㅡ㑤㍡㥢ㄵ㌸㥡挴㔹挰㍤㘹搲㉣搸ㄵ㘹ㄲ㈷ち㑢㤳捥攱敡㜱挶戰愳㐹攷㐲扡昹㈶㜱㘶㌱㕥㜹㑤攲昴㘲㡦㈶㥤捦㔵戹㠰搹㌸昵搸挳攰㐲ㅡ㕣㐴〳㑥㐶㤶㈶㕤っ㉥搷㈴捥㌷戶摣㙣㑤扡㠴㙥㤷搲㙤㉥っ㙣㑤扡ㅣ㌲㝢㤳㌸㙢戸㜸㤳㌸愵戸挷㑤攲搴㘳愳㐹㔷戰〲㐷㤳收㐱搷㤳㈶㜱㙡㜲㤱㈶戵㐲㉤㑤扡㤲慢㤷〵攷㘸搲㌲㐸㌷摦㈴捥㜲挶㉢慦㐹㥣敡㙣㠱㐹慤昹㐹扡㠶慢㜲㉤戳㜱ㅡ戴㠷挱㜲ㅡ㕣㐷〳㡥扤愵㐹㉢挰攵㥡挴戹捦㤶㥢慤㐹㉢改㜶㍤摤㑥㠳㠱慤㐹㌷㐲㘶㙦搲ㄲ愸㡢㌷㠹搳㥢㝢摣㈴㑥㠳㌶㥡㜴ㄳ㉢㜰㌴改㑣攸㝡搲愴戳㘱㔷愴㐹㑢愱㤶㈶摤挲搵攳㑣㙡㐷㤳㙥㠵㜴昳㑤攲㡣㙢扣昲㥡㜴ㅥ㐴ㄶ㤸搴㥡㑤㕡挵㔵戹㥤搹㌸㈵摢挳攰づㅡ晣㡥〶㥣愴㉤㑤扡ㄳ㕣慥㐹㥣㠷㙤戹搹㥡㜴ㄷ摤敥愶ㅢ攷㑣摢㥡昴㝢挸散㑤攲㙣敡攲㑤攲㔴敢ㅥ㌷㠹㔳戲㡤㈶慤㘶〵㡥㈶㉤㠷慥㈷㑤㕡〱扢㈲㑤㕡〹戵㌴改㍥慥摥昵攰ㅣ㑤㝡〰搲捤㌷㠹戳扦昱捡㙢搲㑤㄰㔹㘰㔲㙢㌶㘹つ㔷攵㐱㘶扢搹摢攰㈱ㅡ㍣㑣㠳㕢㘰㈰㑤㝡〴㕣慥㐹㥣ㄳ㙥挵戵㌵改㡦㜴㝢㤴㙥㥣扦㙤㙢搲㘳㤰搹㥢挴㤹摤挵㥢㜴㉦㉣㝡摣㈴㑥て㌷㥡戴㤶ㄵ㌸㥡挴㔹攳㍤㘹ㄲ愷㡦ㄷ㘹ㄲ㈷㤶㑢㤳㥥攰敡㜱㠶戹愳㐹㑦㐱扡昹㈶㜱㈶㍡㕥㜹㑤㝡〴㈲ぢ㑣㙡捤㈶㍤挳㔵㜹㤶搹㌸㔵摤挳攰㌹ㅡ慣愳挱愳㌰㤰㈶慤〷㤷㙢ㄲ攷愷㕢㙥戶㈶㙤愰摢昳㜴㕢〷〳㕢㤳晥〴㤹扤㐹㥣㘵㕥扣㐹㥣㠲摥攳㈶㍤て㘳愳㐹㉦戲〲㐷㤳㕥㠰慥㈷㑤攲㔴昶㈲㑤攲㈴㜷㘹搲换㕣㍤捥㜶㜷㌴改㔵㐸㌷摦㈴捥㡡挷㉢慦㐹㥣ㅡ㙦㠱㐹慤搹愴搷戸㉡慦㌳ㅢ愷捤㝢ㄸ扣㐱㠳扦搰㠰ㄳ改愵㐹㙦㠲换㌵㠹㜳攵㉤㌷㕢㤳摥愲摢摢㜴㝢ㅦ〶戶㈶晤ㄵ㌲㝢㤳㍥㠰扡㜸㤳㍥㠴㐵㡦㥢昴てㄸㅢ㑤晡ㅢ㉢㜰㌴㠹戳改㝢搲㈴㑥慢㉦搲愴㑦愰㤶㈶扤挷搵攳捣㝢㐷㤳摥㠷㜴昳㑤晡ㅣ㙥㜸攵㌵改ぢ㠸㉣㌰愹㌵㥢昴㈱㔷攵ㅦ捣挶㈹晣ㅥ〶晦愴挱㐷㌴攰愴㝥㘹搲挷攰㜲㑤晡摡收㘶㙢搲㈷㜴晢㤴㙥㍦挲挰搶愴捦㈱戳㌷㠹戳敦㡢㌷㘹ㄳ㉣㝡摣愴㤲㔲慢㐹㕦戰〲㐷㤳ㄴ㜴㍤㘹ㄲ愷昸ㄷ㘹㔲ㄹ搴搲愴㉦戹㝡散㠷愳㐹ㅢ㈱摤㝣㤳㜸户〰搶㉢慦㐹ㄵ㤰慥㠵㌴敦㐴散扦戹㉡晦㘱㌶捤摢攰ㅢㅡ㝣㑢〳摥㘰㈰㑤晡づ㕣慥㐹〳㙣㙥戶㈶㝤㑦户ㅦ攸挶昹晥戶㈶晤〸㤹扤㐹㐳愰㉥摥㈴摥㈶搰攳㈶晤ち挶挶㈷改㈷㔶攰㘸搲戶搰昵愴㐹扣摤愰㐸㤳㜸㈳㠲㌴㠹㔳㘵搴づ攰ㅣ㑤㉡㠵㜴昳㑤慡㠲㥢扢㐹挳㈰㕤敢㙥ㄲ㝥㌵㄰昷㠴㌰摢㑥摥〶㍥ㅡ昴愵〱㙦㜶㤰㈶㔵㠰换㌵㘹㔷㥢㥢慤㐹晣愹㑢捤㑦㌷摥㝢㘰㙢㔲㝦挸散㑤攲㕤〹挵㥢挴㕢ㄶ㝡摣㈴摥摡㘰㌴㘹〰㉢㜰㌴㠹㜷㍣昴愴㐹扣昵愱㐸㤳㜸㔳㠴㌴愹㤲慢㔷ぢ捥搱愴㐱㤰㙥扥㐹㜱戸戹㥢戴㉦愴㙢摤㑤ㅡ捣㔵搹㤲搹㜸㥢㠵㠷挱㔶㌴搸㥡〶扣昱㐲㥡㌴〴㕣慥㐹扣户挲㜲戳㌵㘹ㅢ扡晤㡡㙥ㄳ㘰㘰㙢搲㜶㤰搹㥢㌴ㄱ敡攲㑤攲敤ㄳ㍤㙥ㄲ㙦戳㌰㥡戴㍤㉢㜰㌴㠹㜷㕦昴愴㐹扣つ愳㐸㤳㜸㠳㠶㌴㘹〷慥ㅥ敦搴㜰㌴愹ち搲捤㌷㠹㜷㜴戸㥢挴摢㍡搶扡㥢戴ㄳ㔷㘵㘷㘶攳㉤ㅦㅥ〶挳㘹戰ぢつ㜸ㄳ㠸㌴㘹㔷㜰戹㈶昱㍥て换捤搶愴摤攸戶㍢摤ㄲ㌰戰㌵㘹㑦挸散㑤㑡㐲㕤扣㐹扣㤵愳挷㑤㑡挳搸㘸搲〸㔶攰㘸㤲づ㕤㑦㥡挴㕢㐲㡡㌴愹ㄱ㙡㘹搲摥㕣扤㈶㜰㡥㈶敤〳改收㥢挴扢㑢摣㑤攲㉤㈶㙢摤㑤ち㜲㔵㐲捣挶摢㑦㍣っ挲㌴㠸搰㠰㌷愴㐸㤳㙡挰攵㥡挴㝢㑥㉣㌷㕢㤳愲㜴慢愵摢〹㌰戰㌵㈹づ㤹扤㐹扣㜳愴㜸㤳㜸㕢㐹㡦㥢挴摢㑦㡣㈶敤换ちㅣ㑤㍡〵扡㥥㌴改㌴搸ㄵ㘹搲ㄲ愸愵㐹晢㜳昵㑥〷攷㘸搲〱㤰㙥扥㐹㘷挲捤摤愴戳㈰㕤敢㙥搲㐱㕣㤵㍡㘶㍢摢摢㘰㌴つ敡㘹挰㥢㘳愴㐹㘳挰攵㥡挴晢㕦慣戸戶㈶㡤愵摢㌸扡昱㕥ㄵ㕢㤳㈶㐰㘶㙦ㄲ敦㘲㈹摥㈴摥攲搲攳㈶昱㔶ㄸ愳㐹ㄳ㔹㠱愳㐹㔷㐲搷㤳㈶㉤㠳㕤㤱㈶㕤つ戵㌴改㄰慥ㅥ敦愶㜱㌴㘹㌲愴㥢㙦ㄲ敦扡㜱㌷改㍡㐸搷扡㥢㌴㤵慢㌲㡤搹㜸㕢㡥㠷挱㜴ㅡ捣愰挱㑡ㄸ㐸㤳㘶㠲换㌵㠹昷攲㔸㙥戶㈶捤愲摢㙣扡昱扥ㄹ㕢㤳づ㠳捣摥㈴摥㔱㔳扣㐹扣摤愶挷㑤攲㙤㌹㐶㤳づ㘷〵㡥㈶昱㙥㥤㥥㌴㠹户敤ㄴ㘹ㄲ㙦攸㤱㈶ㅤ挱搵攳㥤㍤㡥㈶ㅤ〵改收㥢挴㍢㠰摣㑤㝡〰搲戵敥㈶ㅤ挳㔵㘹㘰㌶摥㈲攴㘱㜰㉣つㄲ㌴㔸〳〳㘹㔲ㄲ㕣慥㐹扣㉦挸㜲戳㌵㈹㐵户㌴摤㥥㠴㠱慤㐹ㄹ挸散㑤㝡ち敡攲㑤攲慤㍦㍤㙥搲㌳㌰㌶㥡㌴㤷ㄵ㌸㥡昴㉣㜴㍤㘹ㄲ㙦㈱㉡搲㈴摥㕣㈴㑤㙡攲敡昱㉥㈳㐷㤳收㐱扡昹㈶昱㙥㈴㜷㤳㜸㑢搲㕡㜷㤳㕡戸㉡慤捣挶摢㤵㍣っ戲㌴㤸㑦〳摥挰㈴㑤㍡ㅥ㕣慥㐹扣㐷挹㜲戳㌵愹㡤㙥敤㜴㝢〷〶戶㈶㜵㐲㘶㙦ㄲ敦㌴㉡摥愴扦挱愲挷㑤㝡ㄷ挶㐶㤳ㄶ戰〲㐷㤳摥㠳慥㈷㑤攲敤㑣㐵㥡昴〱搴搲愴㐵㕣扤て挱㌹㥡㜴〲愴㥢㙦搲㍦攱收㙥搲㐷㤰慥㜵㌷改㈴慥捡挹捣挶㕢愷㍣っ㑥愱挱愹㌴攰捤㔴搲愴搳挰攵㥡挴晢愵㉣㌷㕢㤳㤶搰敤㜴扡㝤〳〳㕢㤳捥㠴捣摥㈴摥昵㔴扣㐹摦挱愲挷㑤晡ㅥ挶㐶㤳捥㘲〵㡥㈶昱㡥慡㥥㌴㠹户㔶ㄵ㘹搲㑦㔰㑢㤳㤶㜲昵㜸昷㤵愳㐹扦㠶㜴昳㑤㔲ㅣ攷〳〹攷㙣愱㔲㐸搷扡㥢㜴ㅥ㔷攵㝣㘶敢攳㙤㜰〱つ㉥愴㐱ㄹっ愴㐹ㄷ㠱换㌵愹慦捤捤搶愴㡢改㜶〹摤〲㌰戰㌵改㌲挸散㑤ㅡ〴㜵昱㈶㙤〱㡢ㅥ㌷㘹㌰㡣㡤㈶㕤捥ちㅣ㑤摡ㄲ扡㥥㌴㘹㙢搸ㄵ㘹搲㄰愸愵㐹扦攱敡㙤〳捥搱愴慢㈰摤㝣㤳戶㠵㥢扢㐹摢㐱敡搱愴慢戹㉡搷㌰ㅢ㙦㈹昳㌰戸㤶〶换㘹㌰ㄴ〶搲愴敢挰攵㥡㔴㘵㜳戳㌵㘹〵摤㔶㠲㤴敦〹㠳㥥摤㕤挴〹㝢〱摢㉤㕦㥣ㅢ摢㍥㈸㌳扤㌳搱㡣〷㉤㑣挵晤〷ㅤㄴ晤ㄲ㈶㥦㤶ㄹ㜷㠱攴晦㘶戴昳昹ぢ戸㜱㑡㔶攱挸愳㜷挰㥡攵㘳攰戴㌵搷慤㥤㤶㍦敦㉥ㄱ㝦㜹挳て㥢㌶昵㉣ぢ㌷㡦扥ぢ昸ㄳ愵つつ㈵ㄵ捣㠹㈶攱㜶挰ㅢ搰㌰捥㤹攷㝤っ㐵㈶㘲攷摤㌴挱㘸㠳扢愷㡤㜲㠲昰㠸㘶㍥㥡挵㙢扥愹㜳㍥昶㡤㐸愸㌸㈹㕢㌶搸㥢挸㈱ㄸ摦攵搵㤰㙥㜶㉥㉦ㅣ㜰㌷ㄸ㘷昵捥散㔸摣㡣㤹搴㕣攴㡦㜲ㅡ㑢㥣㍡㙡愸㔱㕥戶慤っ㌷扤攵晦攴㙥捥昷㝥㠴敡户㘵摥㑦ㅣ㡢ㅢ㌵㈳㔱㑤昹㤱〰戸愰㍦㡢敥挶㤴㍥晣昳摤㠲ㄲ户㥣摣㤴㙡换戶㘷㌳ㅤ㔵㌳㜱㌷㐰ㄵ㝦昴ㅡ㍦搱㔳㕤㔷㍥〷ㄱ㍤㜳㜲挵捡㕡昹㐴ㄱ㘹㤳㝦㕥㙢㜶㘱慢㔴㔳摥捥摦晥ㄶ扣晡昶㘵ㅡ㑥愴㤴扦㥤〱㕣㈰㠸㐲昹ㄷ〸㤹愸晡㙥㐵慣㕤敡㐷搷捦㘸愸㡤搷〶㌳挱㑣㜵㑤㐶て㐷攲戱㘴㌲㥣挸㐴攲搵㈹㍤㕣ㄳち搵㈴㘳㠱戰改愳摤〶㥦㐰挴攲㔶㤱慢戱㌸敡㉡愳攰㤸搸㈷挹晥㠷㈴㔰㡢挸㜸攱㤷攵㤱愷㝦晤攸〶㤹挴㍣〳㍦愹敤晢ㅤ㈴㠳㈰㜱㍥㠱挵㜷㈷挴〳㈱戶摤ㅦ㄰㠸㤹㔱戴㘱〸愵摤つぢ慤ち㑢㙡㕦挸戹㐷昲慢㈹㠰㥥㥦ㄸ收昲㙢慢㘱㠱㉤㕦敤〷㤶㕢扦㜶㉦〴㙡ㄴ㤶〴改晢挸挱㤰挶敡㐰㔰㙥㥤敡㘰戸㜳㥢㠰戰㐴㘳愳搹㔳㌵〱ㄲ昶搵搹㤷㍡㌳㤴㙦つ散㡣㜶攸愱㑣㈸ㄵ慣〹搵攸㌵挹㐸㌰㠹〶㠴ㄲ愱㘸㍣㤸㠸㠷攳挹㜰㜵㈸㌰摡昴搱ㅥ㠴㑦愰摥攲愴ㅤ㘳㉣㡥扡㑡捥戲敤㥤㜶㡣㐳㘴㤹㐹㑤昰㝤㝦〴㈱搴收摤戲晣愴昹ㅥ㠵㡣㕤挱捦〱摢挵㕤㄰㙦㙤㠸挷㜵㌶㌷㑦㑢㜴㌴㑥挸戶换㠷搳昷ㄸ㜴摢戹㕣愶㘴㈷㥡て搵搱搸㝢㡤㝤つ㜰㕡戰攴㝦〲㥣摦昷㈴攸㤶愳㘷㡣慤㍢㘴搶㠴ㄹ㔳㘷㡦㥦㔰㌵㘳散捣搹㤳㘶捤昴㍤〵㑤愷攳㤷㜴昷摤敤挸㥦晤敢戹㐷㡦搱昱㤳晥㉤㑤慤搸㡦㌵愵慡㘶攸敤㜸ㄶ㔳晢㙥挳㍣㔳㍦㕤愸㈸㜹㘰㡤戶㉢戶ぢ挵愹捣挶㠶ㄷ挵戶搱扤攱慤攳㙡㘱挳㍢ㄸ㝡搹昰搶㐳愰㈶㠱㤳つ㙦〳㌹晡昳㍤〵㔲搹昰㐲〸攱摥昰慡㍤㌷扣㘹㘶㈸摦㡢〸㘵㙣㜸搵昱㜰㈶ㄳ挷㠷扥㍡㔵ㅤ㐹〶㔳挹㔸㔸㑦㐵昵㜴㌰ㅥ慤挹㐴㔳昱挰㜴㉢晤㑢昰〹捣戰㌸搹昰㘶㕡ㅣ㜵㤵戳挰昵捥㠶㌷ㅢ㤱昱㉡㌱戶〵㙥㝤挶〶㜱愸㈵摦㥢捡㌷㈸摦㡢攰ㅣづ戹〱昰㉥づ㠰摦㠲〵〱㥥〳扤〰晣㌶〴敡㐸㜰〲昰㍢攴攸捦昷搱㤰ち挰挳㍣〱摥搱ㄳ攰〶㌳㤴敦㍤㠴㌲〰づ㈷㘳昱㠸ㅥ㐹〷㈳㠹敡㐸㑤㈶㤶㠸㈷愳搵愹戰㥥㡣攰搳㥥㡣㠴〳挷㕡改晦づ㥦㐰挲攲〴攰愴挵㔱㔷㤹〲搷㍢〰愷ㄱㄹ㉦ㄷ挰㥣㍥㉣昲㌰㤵ㅦ愳〸㡤昷㘸㈹㑥㈱㌶〰摥搲〱昰㘷戰㈰挰㡤搰ぢ挰㥦㐳愰㡥〳㈷〰㝦㐱㡥晥㝣㌷㐳㉡〰〷㍣〱ㅥ攸〹㜰慢ㄹ捡户ㄱ愱っ㠰㐳㠹㜸㈲ㅥ换攸㤱㘰㍣ㄵ㐹挴㙡㤳挱㜸㌰ㄴぢ㘶攲㠹㜰㈶㤴㑣搶〴㘴摡㉥敢晦ㅡ㍥㠱昹㔶㌱〲昰昱ㄶ㐷㕤㘵ㅢ戸摥〱戸ㅤ㤱昱㜲〱摣㘱挹攳㔴晥㠰㈲戴ㄸ挱㔹〰戹〱㜰ㅦ〷挰㍦挱㠲〰㉦㠴㕥〰摥〴㠱㕡っ㑥〰㉥挱㘱㜷づ攰ㄳ㈱ㄵ㠰㌷㝤敦戵㡢昸ㄱ㔲昷㜷搳挹㘶㈸㕦ㄹ㐲ㄹ〰㐷㌳搱㥡㜴㌴ㄶ慥づ㠷㙢㈳搵㌵戵戱㘸㉡㤶㐹㘶㈲搵ㄱ散㉥搲㠹㐴㐰愶摣戲晥㜲昸〴㑥戵㡡ㄱ㠰㑦戳㌸敡㉡㤷㠰敢ㅤ㠰㑦㐷㘴扣㕣〰㥦㘱挹て愴戲㍦㡡搰づ㈰挰㥣扡㙢〰晣ㄵ㜰攸摥〷㔷挲㠲〰㥦つ扤〰ㅣ㠰㐰㥤〳㑥〰ㅥ㐴㡥晥㝣㥦ぢ愹〰晣戹㈷挰㥦㝡〲㝣扥ㄹ捡户ㄵ㐲ㄹ〰愷ㄲ改㥡㑣㜵㈴ㄲ慣搵㘳㤱㑣㈸ㅥ慦つ㐷ㄳ㤱㜸㍡㤵㡡〵㔳㘹㍤ㅡ㤰改戲慣㝦㙢昸〴㉥戴㡡ㄱ㠰㘵愶慣愵慢扣ㄸ扡摥〱昸ㄲ㐴挶换〵昰愵㤶㝣㉣㤵㐳㔱愰㌶〶㑢敡㜲挸つ㠰摦㜵〰㕣〵ぢ〲㝣〵昴〲昰㌰〸搴㤵攰〴攰㥤挸搱㥦敦㘵㤰ち挰㙦㝢〲晣愶㈷挰搷㤸愱㝣扢㈲㤴〱㜰㍡ㄲ㑥㔵㐷愳搵扡ㅥ㡦㐵㤲昱㐴戲扡㍡愹㐷㠳戱㘸㌴㔶㤳㐸㘱ㄷ㈱㔳㕤㔹晦㙥昰〹㉣户㡡ㄱ㠰㘵㤶慢愵慢㕣〱㕤敦〰扣ㄲ㤱昱㜲〱㝣扤㈵㍦㠴捡㤱㈸㔰㍢ㄸ㑢敡㐶挸つ㠰晦攴〰㌸〸ぢ〲㝣ㄳ昴〲㜰〸〲㜵ぢ㌸〱㌸㑣㡥晥㝣摦ち愹〰扣摥ㄳ攰攷㍣〱㕥㘵㠶昲搵㈲㤴〵㜰っ扢摡㜰㉣愱愷攲㤱㜰㍣ㅣ㡢㐵㤳㔱ㅣ㐳㘴㔲昱摡㔸㌸㕤ㅢ戸摤㑡ㅦ㠳㑦攰づ㡢ㄳ㠰㘵㠶㉡搷㡤扡捡㍢愱敢ㅤ㠰㌹慦ㄵ㉦ㄷ挰㜷㕢昲改㔴ㅥ㠸㈲戴㘹〴攷昷㤰ㅢ〰㍦敡〰㜸㌴㉣〸昰㙡攸〵攰㝡〸搴㝤攰〴攰㌱攴攸捦昷〳㤰ち挰て㜹〲扣挶ㄳ攰㌵㘶㈸摦〴㠴㌲〰づ敡㤹㜸㔲㑦㘶昴㔰戴㌶ㄲち㘶ㄲ㝡㈲㤶㐸改㔸搴㘳㌵㤱㜴㌸昰愰㤵㝥㈲㝣〲て㔹㥣〰㉣戳㑢戹㙥搴㔵㍥〲㕤敦〰捣㌹愹㜸戹〰㝥搴㤲ㅦ㐶攵㌴ㄴ愱ㅤ㑡㜰ㅥ㠳摣〰昸㑥〷挰㌳㘱㐱㠰搷㐲㉦〰捦㠲㐰㍤〱㑥〰㥥㑤㡥晥㝣㍦〵愹〰扣捡ㄳ攰㕢㍤〱㝥挶っ攵㥢㠳㔰〶挰昱㙡ㅣ〱㐷愳㝡㈲㔹ㅢ㡥挴㔲愹愴ㅥ㡥愷愳搸㑤挴搳戵〹ㅣ愹〵㘴㝡㈸敢㍦〲㍥㠱攷慣㘲〴攰㜵ㄶ㐷㕤攵㝡㜰扤〳㌰攷㤳攲攵〲昸㜹㑢㝥㌴㤵〹ㄴ愱ㅤ㐵㜰晥〴戹〱昰㜲〷挰㘹㔸㄰攰ㄷ愱ㄷ㠰㜵〸搴换攰〴攰っ㌹晡昳晤㉡愴〲昰㌲㑦㠰慦昴〴昸㌵㌳㤴敦㌸㠴㌲〰㑥㐵㐲㝡〲㕢㜱㙤戲㌶ㄶ㐹㘷㤲㠹㔰㑤㔸て㈶挲愱㥡㔰慣扡戶㈶ㄲ㜸摤㑡㍦て㍥㠱㌷㉣㑥〰晥㡢挵㔱㔷昹㈶戸摥〱㤸㜳㐱昱㜲〱晣戶㈵㑦㔱搹㠶㈲戴㈴挱昹㉢攴〶挰攷㍢〰敥㠴〵〱晥ㅢ昴〲昰〲〸搴㝢攰〴攰㠵攴攸捦昷晢㤰ち挰攷㜸〲㝣戶㈷挰ㅦ㥡愱㝣㈷㈲㤴戹㡢挰㌷㕣㈸㤴㡣㐴㈳㌵㤱㐸㐲慦㑥攰挸㈱㠶㘳攰ㄸ㌶攵摡㐸㌰ㄶ㤰㘹㤹慣晦㈴昸〴晥㘹ㄵ㈳〰换㡣㑣㑢㔷昹㌱㜴扤〳昰㈷㠸㡣㤷ぢ攰㑦㉤㌹㝦〷㕡㍢〳〵㙡㡤㔸㔲㥦㐳㙥〰㝣愲〳攰戳㘱㐱㠰㌹㉢㔳〰㕥ち㠱晡ㄲ㥣〰㝣づ㌹晡昳扤ㄱ㔲〱㜸愱㈷挰㥤㥥〰晦摢っ攵㍢ㅦ愱っ㠰慢昱㤳ㄳ戱㜸㈶ㄴ挶慥㌷〲㐴ㄳ搱㘰㍣ㄶ㡦搶㈶搳愹㔰㈲ㅤ㡦〷晥㘳愵扦〰㍥㠱㙦㉣㑥〰晥搶攲愸慢晣づ㕣敦〰晣㍤㈲攳攵〲昸〷㑢㥥愵昲㜲ㄴ愱戵ㄲ㥣ㅦ㈱㌷〰㍥捥〱昰㤵戰㈰挰㥣㔱㈹〰㕦〵㠱晣㔰㤸〰扣㑣㌸ㄳ攰㔲㡣㐱〴攰㡣㈷挰㘹㑦㠰换㌸㜰㐱〵扥攵〸㘵敥㈲㌰㘸㑢㐶㐳㌵㈹㍤㤸㡥㘴愲戱㌸〰慦づ改㈱㝥搹㐵㐳㌸㡡㈸㌷㝤戴敢攰ㄳ昰㔹㥣〰摣搷攲愸慢攴㑣挸摥〱㔸㐳㘴㉦㠰晤㤶扣㤳〰摦㡣㈲戴づ〲摣ㅦ㜲〳攰㌹づ㠰㙦㠵〵〱ㅥ〰扤〰㝣ㅢ〴慡ㄲ㥣〰扣㡡ㅣ晤昹ㅥ〴愹〰㍣摢ㄳ攰㤹㥥〰て㌶㐳昹敥㐴㈸〳㘰っ㤲㘳扡㕥㤳㠹㠴㐲ㄹ散㈷㔲㠹㘴㌴㤶捣愴㜰ㄶ㈲㤸〹攳搱攱㠱㉤慤昴㜷挱㈷戰㤵挵〹挰㌲㡢㤱敢㐶㕤㈵㘷㌱昶づ挰㥣晢攸〵㌰愷㐳㡡晣㐴ㄶ㜱㍦㡡搰㑥㈰㌸㥣ㄲ㘹〰㍣挱〱昰ㅡ㔸㄰攰敤愱ㄷ㠰ㅦ㠴㐰敤〰㑥〰㝥㠸ㅣ晤昹慥㠲㔴〰ㅥ攳〹昰㘸㑦㠰㜷㌲㐳昹ㅥ㐵㈸〳攰㔰戵㡥㜱㕣㑤㌴ㅡ㡥㈴㈲搱㈴昰慤㠹攰㘴㑦㌸㔶㡤㥤〴㡥㡦〳㍢㕢改扢攰ㄳㄸ㙥㜱〲昰㉥ㄶ㐷㕤攵慥攰㝡〷攰摤㄰搹ぢ㘰㑥㘵ㄴ昹ㄲ㐰愲㍤㡤㈲戴搳〸捥㥥㤰ㅢ〰搷㍡〰㝥づㄶ〴㜸〴昴〲昰㍡〸搴摥攰〴攰昵攴攸捦昷㍥㤰ち挰㘱㑦㠰㠳㥥〰〷捤㔰扥㍦㈱㤴〱㜰㌰慡敢戱㘸㙤㈸ㄳ慣㠹㐶昴㥡㔰㌲愸愷㈲昱㜸㍣ㅡ㑤㈵挲㌵戱㥡㐰挸㑡晦㈲㝣〲㘱㡢ㄳ㠰㈳ㄶ㐷㕤㘵つ戸摥〱㤸㜳づ扤〰收㌴㐴㤱㉦〵㈴摡敢㈸㐲㍢㥢攰㜰㉡愲〱昰慥づ㠰摦㠴〵〱摥ㄷ㝡〱昸㉤〸搴晥攰〴攰户挹㔹〰ㅦ〰愹〰扣㤳㈷挰㔵㥥〰ㅦ㘴㠶昲扤㡢㔰〶挰㌵攱㘴㌴㥡愸づ搵㘶慡㘳ㄱ挰ㅢ慢慤づ挷愲搵ㄹ散㤵㘳㌸戲〸〶㘴晡ㅦ敢㝦て㍥㠱搱㔶㌱〲㜰扤挵㔱㔷㌹〶㕣敦〰㍣ㄶ㤱扤〰ㅥ㘷挹㉦㘰㠱ㅦ愱〸敤㝣〲挴㘹㠴〶挰㕢㌹〰晥ㄴㄶ〴㜸㈲昴〲昰㘷㄰愸㐳挰〹挰㥦㤳戳〰㥥っ愹〰㍣挸ㄳ攰㑡㑦㠰愷㥡愱㝣㕦㈱㤴〱㌰昶㄰㔱㝣扤愵㠲搵昱㜴㐴㡦㈷ㄲ愹㜰㈸ㄸ慦㠹㈷㙢㠲㌱㙣搱挱㠰㑣摤㘳晤ㅢ攱ㄳ㤸㙥ㄵ㈳〰捦戰㌸敡㉡㘷㠲敢ㅤ㠰㘷㈱戲ㄷ挰戳㉤㌹㝦晦㕢晢ㅥ㐵㘸㤷ㄲ㈰㑥〱㌴〰㉥㜳〰晣㈳㉣〸㌰㘷敥〹挰㍦㐱愰㡥〰㈷〰㙦㈲㘷〱㝣ㄴ愴〲㜰㠹㈷挰㍦㝤攷㜵扡昲ㄸ㌳㤴慦て慥㍥ㅡ〰㘷㜰扣㡢㙦戳㑣㑤㉡ㅥ㡡〴㈳㌸㡣〸㘶㔲搱㜸ち㘳扡㘰㈶㤶㠹〵ㅡ慣昴㘵昰〹ㅣ㙢㜱〲戰捣戸攳扡㔱㔷㤹㠴慥㜷〰㑥㈱戲ㄷ挰㘹㑢扥㡣㐵昴㐳ㄱ摡㔵〴㈸〳戹〱昰㐶攰搰㝤扡㜲㈰㉣〸昰㕣攸〵攰㑡〸㔴ㄳ㌸〱㌸㐰捥〲㜸ㅥ愴〲昰ㄷ〸攱扥㘴昴㤹㈷挰㉤㘶㈸摦㤶〸㘵〰㡣攳〶㕣扥㐸挵ㄳ愱㐴㌴ㄲ㑥挶㘳㌵戱㘸㍡ㄶ慢㐹㔵㈷昰㈴敤戰ㅥ㘸戵搲㙦〵㥦㐰搶攲〴㘰㤹㉤挷㜵愳慥昲㜸攸㝡〷攰㌶㐴昶〲戸摤㤲慦㘰ㄱ摢愳〸敤㍡〲搴〹戹〱昰㝢づ㠰㜷㠴〵〱收㡣㌹〱戸ち〲㈵戳摢ㄸ㘰ㄸ㌹晡昳㝤〲㙣〴攰㜷㍣〱㝥换ㄳ攰㤳攰㐴㙦摦㉥〸㘵〰㡣㕤㐳㕣て搶㈶㜰㌸㥣挱改捡㔴㍣捤扤㙦㌲㥡〸㐷㜴㍤㤳愸づ挸㜴㌷愶摦ㄵ㍥㠱㔳捣〸㥡〰㝣慡挵㔱㔷㜹ㅡ戸摥〱㤸昳攳扣〰㍥摤㤲摦捣〲昷㐶ㄱ摡㑤〴攷㑣挸つ㠰㕦㜴〰㕣つぢ〲㝣ㄶ昴〲㜰㄰〲戵ㄴㅣ㔱搱㐲攴攸捦昷慦㈱ㄵ㠰㌷㜸〲扣捥ㄳ攰昳捣㔰扥㈸㐲ㄹ〰敢戵愹㥡㥡㐴㉣ㄴつ攳挴〳づ㈴ㄲ戵㤱摡㑣愴〶摦㝡挹㙡ㅣ㔴挴〲攷㕢改㙢攱ㄳ戸挰攲〴攰ぢ㉤㡥扡捡㡢挰昵づ挰㥣摢收〵昰㈵㤶晣㜶攲㜳〰㡡搰㔶ㄱ㥣换㈰㌷〰敥㜲〰㕣〷ぢ〲㝣㌹昴〲昰㘸〸㤴捣㉡㘳㠰㝡㜲昴攷㥢戳捡〴攰㠷㍤〱㝥搰ㄳ攰慢攱㐴㙦摦㜸㠴㌲〰挶戹戴㜴㜵戲㍡㤹慡つ㈶㈳㌱㡣㡤㈳改㔰ㅡ㠳㡣㙡㕣㥦慢つ〷慢〳㌲捤㡣改㈷挰㈷㜰慤ㄹ挱搸㠲㘵㠶㤹愵慢扣づ扡摥〱㜸〵㈲㝢〱扣搲㤲摦挳㈲愶愲㐰㡤㍦攷慥㙥戰慡㥣づㄱㅤ昹㔶㌷㕡搲㈰㔹昳㉦㜰ㄳ愴㜸攱挷戵㘰㍢愰㑦昹㙤㘰㍣㝦晢搵㤸扦㌲ㄳ扦攸愷㡦慣ㅦ㕤㍢㜲散愲㤴摥捣摦搸挵㉣ㄷ戸㤶㙣搵㌲戱ㅤ㡢㜸㈲昶慣㙣㥤晣晡㉢㈷㕡っ戲㈶挲㡣戰㥥挶扤㑢户挴晡㠱㘵换㙤㙡㕢捥てて㤷挶㐴㉦㈸㐶昰搹摤㕢㜵㜳戶挷㑡㙦搷㉤挵㉦㘹攳㌷㝥昵戴ㄵ戱ㅤ㍦户㔵㔶摡㐷敤改昵ぢ攱收愳㤳昱戴㘲㉢挰搸搶捥㤶ㅤ戱づ摢㜹晣㥣攰攸愶づ㤹晥戵㍤昴㑡攳扣㈴摦㙣慣慦㙦搴昰扡攱挱㔰昹㉡㙣㘹晦㠷㉣摣晣扡㈷㕣㌱㈷晦晣摡㘱〸愹昸愹㘵㍣㡡ㄴ愷晦っ挷㐲晥㠳㠰㙦㠶挱㥢昸㔵㝣搷ㄳ㤲㙦戲ㄴ昹㑦㐸㕥㡤㐸捣慢ㅤ㡤㈴戹捤攱㕥㑢敡搸ㅣ敥㠳ㄴ㉦㑣昹㠷敤㠰㍥敡㐱㌰摣㈴㤴挶㈹㐰扥〴愴攵戲收敡㍡愴戳㡡昵㙢㈹搶晦〴㑣㠶㝢㤴扣捣慡㉣晦愱捥㔷㤹ち搷戳㡢搷㌱㈵㈳㌵搹㑢㤶㔹㈶㤴㍡㑡摥〰㕢扣昰㔸㑤愳㘴㑥昱㌰㑡㝥ㄱ㑢扥ㄶ㐸㡤㘶挵搴愵㡥㥡戳慣㤹㜳㌱㠶㝢搴㝣㐱愱㥡捦㌷ㄵ慥挷ち扦㠵㐸㔲㜳愷扤㘶㤹戸攱慡昹ㅤ搸攲㔵愲㉤㌴㙡晥㍢ㄸ愳收昷戰攴㕢㥣慢㌹慡捥㜶搴㝣㈲㙢晥ㄸ㌶挳㍤㙡㕥㔲愸收搳㑣㠵敢㠹扦㥦㈱㤲搴扣挴㕥戳捣㠵㜰搵晣〵㙣昱挲㐹㑦愳收慦挱ㄸ㌵㙦挴㤲敦㉣㐸㘵搳〸慢ㄳㅣ㈵㉦㘵挹㥣㌰㌰摣愳攴捥㐲㈵㜷㤸ち搷戳㜸㝦㐲㈴㈹昹〲㝢挹㌲扢挰㔵㌲㘷ㄹ挰ㅣ扦搲㘴㤴捣㑢晢㐶挹㥣㌴攰扢挴㉡㌹愴㕡ㅤ㈵㕦挶㤲㜹〹摥慢攴愶㐲㈵㌷㥡ち搷㔳㜲㜹愹㕥㑡㕥㘶㉦㔹慥搷扢㑡收㜵㝢㈹昹ㅡ愳㘴㕥㐸㌷㑡收㘵㜸摦㜲㐸㘵㙢づ搵愸愴愳收ㄵ慣㤹㔷戵扤㙡㍥扡㔰捤㐷㤹ち搷〳㙣㜹昵㕢㙡扥搹㕥戳㕣〲㜷搵捣㑢攱㔲昳㙦㡤㥡㜹㙤摡愸㤹㔷戶㝤户㔹㌵〷㠳敡㔰㐷捤户戳㘶㕥㈸昶慡㜹㝡愱㥡愷㤹ち搷戳㘵㜹㐱㔹㙡扥挷㕥戳㕣㔵㜶搵捣慢换㔲昳㙡愳㘶㕥搲㌵㙡收挵㘲摦㝤㔶捤愱㠸㍡搸㔱昳〳慣㤹搷㕥扤㙡ㅥ㕢愸收㌱愶挲昵搸㔷㕥愳㤵㥡ㅦ戱搷㉣ㄷ㙡㕤㌵昳㠲慤搴晣愸㔱㌳慦㤲ㅡ㌵昳晡慢敦㌱㐸攵ㄳㄸ㔱〷㌸㑡㝥㥣㈵昳㙡愶㔷挹昱㐲㈵挷㑣㠵敢㠱慣扣敡㈹㈵㍦㙢㉦㔹㉥㝤扡㑡收㈵㔰㈹㜹㥤㔱㌲慦㍢ㅡ㈵昳㡡愶㙦〳愴挶收㕣慤㐲㡥㥡㕦㘰捤扣㐰攸㔵昳摥㠵㙡摥换㔴戸㥥㤵捡ぢ㠹㔲昳慢昶㥡攵㙡愲慢㘶㕥㔵㤴㥡㕦㌳㙡收愵㍣愳㘶㕥㈴昴扤㘱搵ㅣ慣㔵扢㍡㙡㝥㤳㌵昳㥡㥢㔷捤挳ち搵㕣㘵㉡㕣㡦㌱攵戵㌹愹昹㕤㝢捤㜲㠱捥㔵㌳㉦搴㐹捤㝦㌷㙡收㤵㌳愳㘶㕥㜷昳㝤㤰慢㌹慣戶㜵搴晣て搶捣换㔸㕥㌵㙦㔵愸收㉤㑤挵㠷昹㑦ㄸ攵攵㉥愹昹㌳㝢捤㜲捤换㔵㌳慦㝤㐹捤㕦ㄸ㌵昳㠲㤳㔱㌳㉦㘵昹扥戴㙡づ〵搵㐰㐷捤ㅢ㔹㌳慦っ㜹搵慣ㄵ慡戹挲㔴戸ㅥ晥挹㉢㐸㔲昳㜷昶㥡㡤换㐸昸敥㜰ㅣ㙣昰㜲㤲搴晣㠳㔱㌳慦攱ㄸ㌵昳敡㤰敦㐷㐸攵㈳㔸慢㑡ㅤ㈵㙦㘲挹扣搶攲㔵昲㡦摦ㄶ㌸愴晢慦愹㜰㍤㤶㤳搷㘴愴攴㜲㑣㌳捥ㅤ搲挹㠵ㄹㄷ捣扣㐰㈳㈵昷㠵㉤づ改㜸㔵挴㈸㤹搷㕢㝣ㅡ愴挶㐷㌰慣晥㠳㝣摤挷㜴晤愰㔱扣㝣攱㔵昳㤷㠵㙡晥㤷愹㜰㍤㌱㤳㤷㌹愴收㐱昶㥡攵㕡㠷慢㘶㕥昳㤰㥡〷ㅢ㌵昳㐲㠳㔱㌳㉦㘱昸戶捡搵ㅣ㔲ㅦ㍢㙡ㅥ挲㥡㜹㐵挰慢收てち搵晣扥愹㜰㍤捣㤲㔷づ愴收愱昶㥡攵昲㠱慢㘶㕥㐶㤰㥡㜷㌴㙡收戹㝢愳㘶㕥ㄵ昰つ戳㙡づ搶愸㜷ㅣ㌵敦捣㥡㜹㤲摤慢收㌷ち搵晣扡愹㜰㍤㘷㤲㈷攳愵收㍤散㌵换ㄹ㜹㔷捤㍣㌳㉦㌵㡦㌰㙡收改㜰愳㘶㥥㘸昷敤つ愹㙣捥㌵敡㈵㐷挹晢戰㘴㥥戶昶㉡㜹㐳愱㤲搷㥢ち搷ㄳ㈰㜹㝡㕢㑡慥戱㤷㉣攷戸㕤㈵昳㕣户㤴㕣㙢㤴捣ㄳ捣㐶挹㍣㜵敤㡢㕢㈵挷搴㔳㡥㤲昷㘳挹㍣ㄱ散㔵昲㘳㠵㑡敥㌲ㄵ慥㘷㌳昲㠴戱㤴㕣㘷㉦㔹捥ㅡ扢㑡收搹㘳㈹戹摥㈸㤹愷㙣㡤㤲晢㘰挹㌷ㄶ㔲㘳㠴ㄲ㔷て㍡㙡ㅥ捦㥡㜹㙥搵慢收晢ち搵㝣慦愹㜰㍤㌶㤱攷㘰愵收挹昶㥡㉢㉤愹㘳㐷挷ㄳ戲㔲昳㔴愳收慤挰ㅢ㌵昳晣慡㙦㝡慥收㠸扡搳㔱昳㑣搶捣搳㤵㕥㌵摦㔶愸收㕢㑤㠵敢㠹㠶㍢㈲㤲搴㍣挷㕥戳㥣摢㜴攱㍣っ戶㔲昳㤱㐶捤㍣戱㘸搴捣㔳㤶扥愳㈱㤵慤㌹慡㙥㜰㤴摣挰㤲昷㠶㠹㔷挹换ぢ㤵㝣慤愹㜰㍤㙢㤰㈷ち愵㘴摤㕥㜲搰㤲㍡㘰收㔹㐳㈹㜹慥㔱㜲㉤㜸愳㘴㥥〴昴㌵㐱㙡㙣ㅡ搵敡㌷㡥㥡攷戱㘶㥥㔳昳慡昹㤲㐲㌵㕦㙣㉡㕣㡦〱慣㐳㈴愹昹㜸㝢捤㜲〲捥〵㜳㍤㙣愵收㜶愳㘶㥥ㄹ㌳㙡收㜹㌵㕦㈷愴〲㜳㕣㥤敢㈸㜹㈱㑢㥥ちㄳ慦㤲捦㉡㔴昲㤹愶㈲晦〱㝤㠱改㔶ㄹ㈷㈳慥㜶ち挹愹㈰晥㜲㥥挹昲㍣㈵㈳㑦捣ㄹ㘹㍣㕡〴㜷戳改敤㈲愸挴ち㤶㘷㜸戲慡㕦㠶㌷戹改昲㝣ㄳ㜹㉡㕢㜳㍤敦挰敢㡦愷㡣戴捤搳摢㈶攱愱㌹㜸戶挸捣愶ㄶ昳㕥㉥㍣㑣㠷㑦㝢戰㥥㘳愱〹挷扢㈷㝤㤹愹㙤㜸戰㐵摦捣挴㜶㍣㥡㈷㕤搱㠲ㅢ㠹㜰㘷㑥敢㉦攱㉥㔰㑣㡤攱て戹攱捦㜸昸㠸攷㥤㝣扣㐵㉦晦戹ㄷ戶攷て㜵攳㘱㍤㝦慡㤴て㈷昹㜹昷㠰捡㑤挹愵敡㔴昴㔹㘶昹㝦ㄲ晡㤵㥣〱挳〳㑦㜰㕦㍢㍢慡愴㕥㍣㝡㑦㍢㠳㕤敥㐲㜱㐲㑡捡づ㐳慢㡢㥤戴攳愱㔱摦㤶㠶㐴㕢㕢㘲㜱㐵㑢㐳戳摥㍡户愳戱愲㘱〱捥㔲攲㐱㐷〸㔶㔱㔱愱㥤㠵晦㤹㠱敦〰捦㤱挹挶㝤㌶㔳㉤㈵㌹〷挴慦ㅡ愰攰㤶㘵㤶扢挰戳摣昳挴㌴㔷敥昹㜴敦㐲㔸愳㕣㤵㠲㍦㑢搶㉥㠴㈲㤷㤲攷戸㈴攵㐵㌴扦㤸攴ㄲ㄰扦攲〹㉤㕢捡ㄶ捦㤴㤷㡢㘹㉥攵ㄵ㜴户愵捣㕡㈹慦㠴㈲㤷㤲愷愸㈴攵㔵㌴㕦㐶㜲㌵㠸㕦㉤㜴愶㑣㝢愶㕣㉥愶戹㤴搷搱摤㤶㤲攷愸㘴㉤㔷㐲㤱㑢戹挴㑡㜹㍤捤㙦㈰戹ㄱ挴慦捥㜰愶㍣搲㌳攵㉤㘲㥡㑢昹㕢扡摢㔲昲ㅣ㤳愴扣つ㡡㕣㑡㥥㈱㤲戵㕣㐵昳摢㐹敥〰昱慢㡢㥣㈹㘷㜸愶扣㑢㑣㜳㈹敦愶扢㉤攵㘵㔶捡摦㐳㤱㑢挹㌳㍣㤲㜲㌵捤敦㈵戹て挴慦㜸㍡挷搶换㠹㥥㈹晦㈰愶戹㤴㙢攸㙥㑢戹挲㑡昹㄰ㄴ戹㤴㍣㐱㈳㈹ㅦ愶昹㈳㈴㝦〴昱㉢㥥㡤戱愵㍣挸㌳攵㘳㘲㥡㑢戹㤶敥戶㤴㍣㐳㈳挰㍥〱㐵㉥㈵捦慦㐸捡㈷㘹晥ㄴ挹搳㈰㝥戵摡㤹戲搶㌳攵㜳㘲㥡㑢戹㡥敥戶㤴て㔸㈹㌷㐰㤱㑢挹搳㈳㤲昲㜹㥡扦㐰昲㈷㄰扦㝡搴㤹㜲愴㘷捡㤷挵㌴㤷昲ㄵ扡摢㔲㍥㙥愵晣㌳ㄴ戹㤴㍣扤㈱㈹㕦愳昹敢㈴㙦㠰昸ㄵ捦㘵搸㠰摤挵㌳攵㕢㘲㥡㑢昹㌶摤㙤㈹㕦戰㔲晥ㄵ㡡㕣㑡㥥㥤㤰㤴㝦愳昹扢㈴敦㠱昸搵㙢捥㤴摢㝢愶晣㐰㑣㜳㈹㍦愴扢㉤㈵㑦㑦㐸㉦晦〹㐵㉥㈵㑦㉥㐸捡㡦㘸晥㌱挹㈷㈰㝥昵㜷㘷捡挱㥥㈹㍦ㄷ搳㕣捡㉦攸㙥㑢挹戳ぢ㤲昲㑢㈸㜲㈹㜹㙥㐰㔲㝥㐵昳㡤㈴㕦㠳昸搵ㄷ捥㤴㝥捦㤴摦㠸㘹㉥攵户㜴户愵摣㘸愵晣ㅥ㡡㕣㑡づ敤㈵攵て㌴晦㉦挹㡦㈰㝥挵㜱扣慤㤷捡㌳㘵㐹〵㑤㜳㈹ㄵ㔸㝢捡㑤㔶捡㍥㔰攴㔲㤶㈳扥愴㉣愳㜹㌹㠹て挴慦晡㐲㘱㑢昹敤㌷㕥㕦㝣㥡㤸收㔲晡改㙥㕢换㝥㠸㈱挰昶㠷㈲㤷㜲㤰㤵㜲〰捤〷㤲㔴㠲昸搵㘰㘷捡㉦㍣㔳㙥㈱愶戹㤴㠳改㙥㑢㌹挴㑡戹ㄵㄴ戹㤴㐳慤㤴㕢搳㝣〸挹㌶㈰㝥挵㔱戰㙤㉤㍦昴㑣戹㥤㤸收㔲㙥㑦㜷㕢㑡㡥㡣㘵㉤㜷㠰㈲㤷㤲攳㕡〱㜶㐷㥡㔷㤱っ〳昱慢ㄱ捥㤴㙦㝢愶ㅣ㉥愶戹㤴扢搰摤㤶㜲ㅦ㉢攵㙥㔰攴㔲㜲㕣㉡㈹㜷愷昹ㅥ㈴㝢㠲昸㔵慤㌳攵㉢㥥㈹昷ㄶ搳㕣捡㤱㜴户愵攴挸㔴搶戲ㅡ㡡㕣㑡㡥㉢㈵㘵㤰收㈱㤲㌰㠸㕦㜱㄰㘹〳㜶㥤㘷捡愸㤸收㔲搶搲摤㤶㜲扣㤵㌲づ㐵㉥㈵㠷㠵㤲㜲㕦㥡敦㐷戲㍦㠸㕦㑤㜵愶㕣敢㤹昲㐰㌱捤愵㍣㠸敥戶㤴㌳慤㤴愳愱挸愵攴愸㑥㔲搶搳㝣っ挹㔸㄰扦攲㄰捥戶㤶㙢㍣㔳㑥㄰搳㕣捡㠹㜴户愵攴戸㑥㠰㍤〴㡡㕣㑡摤㑡㌹㠹收㤳㐹愶㠰昸搵㕣㘷捡扢㍤㔳㑥ㄷ搳㕣捡ㄹ㜴户愵㥣㘷愵㥣〵㐵㉥㈵〷㔵戲㤶戳㘹㝥㈸挹㘱㈰㝥搵敥㑣昹㕢捦㤴㐷㠸㘹㉥攵㤱㜴户愵㕣㘸愵㍣ㅡち㉢㘵昹挹㤰敥攷㜵昵摢ㄸ〴搹㝥㜶㘲〴㝥ㄹ〵㑦晦搴搳ㄸ挷捣挷㔵昴挵㘳㕢㍢摡ㄶ㌳㔰ㅦ㍣㡦慦㕣慥㤱㤷㤵敥晢昳㘲㜱㌴㌴ㄴ愱昸㉥扦〱慢昷晦ㄱ㠷攳搳敥㙢攷㡣戸㍦摥ㄵ愵㍥挵挱ㅦ㔷㔸㕤㡦っ捣㌲㑡ㄴ㑡㜱㐰㈸㡡㤵愶攲㐰㈸戴〴㠰㉡攷挸愲挷㐳ㅣ愶晥㤹扦ㄶ㤳㐴㌲挵㜱㡢っ慦㔳攴㄰㡣敦捡戳㑣㘹〵㠷㈹㡡〳づ愹昵㕡戳㔶㙢敤㤶㕡㡡㙢昲搶㡥〳ㄳ昱戸摡扥㜶㜳㤹攲㍣愸戸㠶㕡㈳㌹㡥㐳㈴㝤㤳㍤㍤〷㈱㤴ㅡ改㉦〲㈷挱㝥㤳㤷㥥〳ㄲ㔱㕣㤱㤷㥥㠳ㄴ㔱㕣㙥㑦摦挲ㄴㅣ㤴㐸晡㔶㜲ㅣ㤳㐸晡慣㍤晤㤵愶搴㐸捦㠱㠸〴扢㌸㉦㍤〷㈷愲戸㈸㉦㍤〷㉣愲戸搰㥥扥㥤㈹㤶㐳㈵改㍢挸㜱㝣㈲改㍢敤改㌹㌸改㕥㝢づ㑡㈴搸戹㜹改㙦戰ㄴ扦捥㑢捦挱㡢㜸㥣㘳㑦扦㤸㈹㌸㔸㤱昴㈷㤰晢㉤㌸㐹㝦愲㍤㍤〷㉡摤改㌹㐰㤱㘰㘷收愵扦摤㔲㥣㤱㤷㥥〳ㄹ昱㌸摤㥥晥㔴愶戸ぢ㉡㐹㝦ㅡ㌹㡥㕢㈴晤ㄲ㝢㝡づ㕡扡搳慦戶㠲㥤㤲㤷㥥〳ㄸ挹㜲㜲㕥㝡づ㙡㐴㜱㤲㍤晤㔹㑣挱㐱㡣愴㍦㥢ㅣ挷㌰㤲㝥愹㍤㍤〷㌰摤改㌹㜰㤱㘰㡢昲搲㍦㘲㈹ㄶ收愵攷〰㐷㍣ㄶ搸搳㥦挷ㄴㅣ搰㐸晡昳挹慤〵㈷改㉦戰愷攷㘰愶㍢晤㤳㔶戰戶扣昴ㅣ搸㐸㤶攳昳搲㍦㙤㈹收摢搳㕦挲ㄴㅣ摣㐸晡㑢挹慤〳㈷改㉦戳愷攷挰愶㍢㍤〷㌴㤲愵㌹㉦晤ぢ㤶㘲㕥㕥㝡づ㝣挴攳㌸㝢晡㉢㤹攲㘵愸㈴晤㔵攴㌸捥㤱昴换散改㌹挸改㑥晦㥡ㄵ㉣㤳㤷㥥〳ㅥ挹愲攷愵攷㈰㐸ㄴ㘹㝢晡攵㑣挱㐱㡦愴扦㡥摣摢攰㈴晤ち㝢㝡づ㜸扡搳㜳愰㈳挱㡥捤㑢捦挱㡦㈸ㅡ昲搲扦㘷㈹㡥戱愷扦㤱㈹㍥㠰㑡搲摦㐴㡥攳ㅦ㐹㝦戳㍤㍤〷㍦摤改㌹攸㤱㉣㐷攴愵攷㐰㐸ㄴ㜳昲搲㝦㘲㈹づ户愷扦㡤㈹㌸ㄸ㤲昴慢挸㝤〱㑥搲摦㙥㑦捦㠱㔰㜷㝡づ㠰㈴换慣扣昴ㅢ㉤挵捣扣昴ㅣ㈸㠹挷っ㝢晡扢㤸攲ㅢ愸㈴晤摤攴㌸㉥㤲昴昷搸搳㜳㔰搴㥤㥥㠳㈱〹㌶㈵㉦㍤〷㐸愲㤸㥣㤷晥㐷㑢㌱挹㥥晥㍥㐹〱㈲改敦㈷挷㌱㤲愴㝦挰㕣㈰㔳挹〱㔲㜷㝡づ㡣㈴换㠴扣昴攵㤶㘲㝣㕥㝡づ愰挴㘳㥣㍤晤㐳㡣慡㠱㐸晡㠷挹㜱扣㈴改ㅦ㌱ㄷ㈴㍤〷㑢摤改〷㠰㤳㘰愳昳搲㜳攰㈴㡡扡扣昴ㅣ㑣㠹攲㈰㝢晡挷ㄸ㤵㠳㈷㐹扦㤶ㅣ挷㑥㤲晥㜱㜳㐱搲㜳攰搴㥤㥥〳㈶〹戶㝦㕥晡㈱㤶㘲扦扣昴ㅣ㔸㠹挷扥昶昴㑦㌳敡㜶㈰㤲晥ㄹ㜲ㅣ㐷㐹晡㘷捤〵㐹捦㐱㔴㜷㝡づ㥥㈴㔸㌴㉦㍤〷㔴愲愸挹㑢㍦捣㔲㐴散改㌷㌰㉡〷㔵㤲晥㜹㜲扢㤰愰摤摡ぢ收㠲愴攷㠰慡㍢㍤〷㔲㤲愵㍡㉦晤ㅥ㤶㘲㥦扣昴ㅣ㜰㠹挷㐸㝢晡㤷ㄹ㜵㙦㄰㐹晦ち戹㤱㈴㑣晦慡戹㈰改㌹戸敡㑥捦㐱㤵〴摢㌳㉦㍤〷㕡愲搸㈳㉦㝤搸㔲散㙥㑦晦〶愳㜲戰㈵改晦㐲慥㤶㠴改摦㌴ㄷ㈴㍤〷㕡摤改㌹挰㤲㉣挳昳搲敦㘷㈹㜶捥㑢捦㠱㤸㜸散㘴㑦晦㔷㐶㍤㄰㐴搲晦㡤ㅣ挷㕤㤲晥㕤㜳㐱搲㜳搰搵㥤扥ㅥ㥣〴摢㈱㉦㍤〷㘰愲ㄸ㥡㤷㝥慣愵搸摥㥥晥〳㐶攵㈰㑣搲㝦㐸㙥㈲〹搷晥ㅦ收㠲愴攷〰慣㍢㍤〷㕥㤲㘵㥢扣昴㤳㉤挵㤰扣昴㔳㉣挵搶昶昴㥦㌰㉡〷㘴㤲晥㔳㜲ㅣ㡦㐹晡捦捣〵㐹捦挱㔸㜷晡搹攰㈴晤ㄶ㜹改㌹㌰ㄳ挵愰扣昴㠷㔹㡡㠰㍤晤㤷㡣捡挱㤹愴晦㡡摣㤱㈴㕣晢㡤收㠲愴攷挰㉣㤷扥㌲〱㡥扦㉦㔱扡㐸愵㡥㑤ㅦ㝢散户㤵㘵㔵摢㤶ㅤ㝥㔰晦㘵㝦㝢敥扤㑢㕦㌹㙡搴㍦晥㝢敤戵慦扣㝦改晡晦㍥㥣ㅣ昵昴つ㌷㍣㜱昰㡡昵敦㙤㤱㔹㔹㝡晦户㤳㔶㥥ㄴ㥣㜷搲昱㤹搹㝢㡥㍦㘹捥㜱搳㠳搳〶㡤攸搳愷㙦摦摤〶㍦戳捤敥㠱搳㡥晦㠳㝡散㡤㈱慤㑡㐶ㅣ㉣挲㜱愵㌱㠵戴㌲〶晤㌷ㄶ〶昴愹㥣摢摢㘵挸挸挳㔵㐶㤳㔵挶㌷㐶ㄹ㉤扤㕤㐶㉢ㄲ㐸㑢ㅣ㘸㜰㈴㈲㘸㝣㘷㤴搱摥摢㘵挸㐸挴㠵㐶愷㔵挶て㐶ㄹ㡢㝢扢っㄹ㤱戸捡㌸搱㉡攳㐷愳㡣㔳㝢扢っㄹ㤹戸捡㔸㘲㤵戱挹㈸攳慣摥㉥㐳㐶㈸慥㌲㤶㕡㘵㈸㑤㍥㈹ㅣ㔶昴敡〷㔶㐶㉡慥㌲㉥戰捡攸㘳㤴㜱㐹㙦㤷㜱㈹ㄲ戸㍦㈹㤷㔹㘵㤴ㅢ㘵㕣搹摢㘵挸挸挵㠵挶㌲慢㡣扥㐶ㄹㅣ㙥昴㙡㔳㘴〴攳㉡㘳㠵㔵㠶㘶㤴㜱㘳㙦㤷㈱㈳ㄹ㔷ㄹ㌷㕢㘵昴㌳捡戸慤户换㤰ㄱ㡤慢っ㡥㙣㘴㉦㍡挰㈸㠳挳㤰㕥㙤㡡㡣㙣㕣㘵摣㘳㤵㔱㘹㤴㜱㕦㙦㤷㈱㈳ㅣ㔷ㄹて㔸㘵っ㌲捡㜸愸户换㤰㤱㡥慢っ㡥㜸愴㈹㠳㡤㌲ㅥ敢敤㌲㘴挴攳㉡㠳㈳ㅦ㈹㘳㉢愳㡣愷㝢扢っㄹ昹戸捡㜸搶㉡㘳㠸㔱挶㠶摥㉥㐳㐶㐰慥㌲㌸ㄲㄲ㌴㝥㘵㤴昱㜲㙦㤷㈱㈳㈱㔷ㄹ慦㕡㘵㙣㘷㤴昱㐶㙦㤷㈱㈳㈲㔷ㄹ㙦㕡㘵っ㌵捡昸㙢㙦㤷㈱㈳㈳㔷ㄹㅣ㈱㐹㔳㜶㌴捡攰㜰愶㔷㜷㕦㌲㐲㜲㤵挱㤱㤲㤴㌱捣㈸㠳挳㥡㕥㉤㐳㐶㑡慥㌲㌸㘲㤲㌲㜶㌶捡攰昰愶㔷换㤰ㄱ㤳慢っ㡥㥣愴㡣㕤愴っ挵攱㡡っ捡晥昲ㅦ攳摡捥㘸戸㔴㈸㥣敥戲ㄴ㙦攴㈹㜸㐸㉦ㅥ慦攷㈹㜸㤰㉤㡡搷昲ㄴ㍣散ㄵ挵㥦昳ㄴ㍣㄰ㄵ挵慢㜹ちㅥㅡ㡡攲㤵㍣〵て搶㐴昱㜲㥥㠲㠷㑦愲㜸㈹㑦挱〳ㅡ㔱扣㤸愷攰㈱㠶㈸晥㤴愷攰㤷扥㈸㕥挸㔳昰㙢㔸ㄴ捦攷㈹昸挵㈸㡡つ㜹ち㝥㔵㠹㘲㝤㥥㠲㕦ㅥ愲㔸㤷愷攰敥㕣ㄴ捦攵㈹戸㠳ㄵ挵戳㜹ち敥昲㐴昱㑣㥥㠲㍢㈱㔱㍣㥤愷攰㙥㐱ㄴ㑦攵㈹昸㐱ㄵ挵㤳㜹ち㝥㜴㐴昱㐴㥥㠲ㅢ戳㈸ㅥ捦㔳㜰昳ㄲ挵㕡愷愲摦晦〳ㄱ㐴㝡愲</t>
  </si>
  <si>
    <t>㜸〱捤㝤〷㝣ㄴ㘵晡㝦摥㤰㉣㤹愵㘴㍤ㅢ㈲㘲㔰㑥㔴ㄴ户㈵搹㐵㔰愹㠲昴㈲㜶攳㤶㔹㠸愴㘰ㄲ㄰慣㘰敦晤散〵ㄵ敦散扤搷挸搹挵摥换愹攷搹㐵㑦敦㍣摢㔹晥摦敦昳捥㙣㘶㜶㘶㤷晣晣㕦㍥ㅦ挳敥挳㍥晤㤹敦戳㍢㍢敦捣晢敥㤴愹戲戲戲㕦昱挷晦昹㔷挱ㄷ㠳收㉣㙢敦㌰㥢㐷㡣㙢㙤㙡㌲㌳ㅤ㡤慤㉤敤㈳挶戴戵愵㤶㑤㙤㙣敦攸〵㠳㐰㐳㈳昴敤㤵つ敤㡤㠷㤸㔵つ㑢捣戶㜶ㄸ㔵㤶㤵㔵㔵ㄹ攵搰㙦㘲㍤㐳㌶㘳搰换愸㈰㠱㔵㤹ㄱ㈰改㑤㔲㐵㘲㤰〴㐹晡㤰昴㈵改㐷搲㥦愴㥡㈴㐴戲ㅥ挹ㅦ㐸搶㈷搹㠰㘴㐳㤲㡤㐸㌶㈶ㄹ㐰挲晣挶㐰㤲㑤㐱晡づ〲㤹㍢㙥散㡣昴㠱搸㥡㌹ㅤ慤㙤收㜶㌵昳㜴捤愳㈳㤱ㄱ㤱ㄱ戵攱晡攸㠸昰㜶㌵攳ㄶ㌷㜵㉣㙥㌳㐷户㤸㡢㍢摡㔲㑤摢搵捣㕣㥣㙥㙡捣㑣㌱㤷捤㙤㕤㘸戶㡣㌶搳攱㔸㍡ㄵ㑦㐴攲戵戵戹㘴㌲搱㜷㌳㐴㥥㍥㙥散捣㌶㌳搷晥扦㡡㌹㤸㌱㘷㡣ㅢ㍢㘲扡搹昱扦㡡戹㌹㘲㈲攴昸搶收㔴㘳换晦㈸㘸㈵㝢ㅡㅢ㙦㘶ㅡ搹㝣搳㙣㙢㙣㤹㍦〲㘵扢㠰〶㔷㍦㘲㈲㄰捦愴摡㍢挶㤹㑤㑤戳捤ㅣ晢摥户㤹㤸㤹㙤㘶㑢挶㙣敦摦㍣㘱㘹挶㙣戲搴敤㔵捤昳㔲㙤搳㔳捤㘶〵㕦㔴㌷敢扥㑤捥㥡㉤ㅤ㡤ㅤ换晡㌵敦摥㙥捥㑥戵捣㌷㘹㔲搹扣敢攲挶㙣㐵㠵慡愸㈸敢㌵捣慦ㄸ改捤㠸㠹㙤㤹㜱ぢ㔲㙤ㅤ挲戱㙢ㄱ㍦㕢挷㍢㐴ち㜷㤵挵㜷㔱㑤㠱ㄷ摢㌴愷戱㜹㡡搹搶㘲㌶㌱〹㥢㌷扣挰㐸㌰搱搰攷挱戱户㠶㡤㔱㝤慣捦ㅢ㌷㠵㔹㡣ㅡ㤲㈱㈰㠱㉤㐰㝡㡦ㅥㄳㄹㄹ㡢㡣㌴戶愴㜸㈸㠸慡㜸ぢ㥦㔹愷ㅢ㍦㌷攵つ愹昲㠶㜴㜹㐳愶扣㈱㕢摥㘰㤶㌷攴捡ㅢ收㤷㌷㉣㈸㙦㘸㉣㙦㌸戰扣㘱㈱㙣散扦慡摥扤换慤扦㉤㜶戸攷摦慢ㅡ㑥摣昵搴㘳㑦㌹昵㡤㜷扥摡㐴昱㘳㉡㥦搷慤昰挲ㄸ〶ㄲ搸ㅡ㐴捡㠸搴㡥㌴戶愱㜸㕢㄰愵㕥㐱ㄹ㉣㘵攳昸晡挷㈷敦㝤㝥散㤹㠳挷扦戸昷慦愱昹㡡㥦㜲㠹戱ㅤ㡤户〷〹㡣〰㤱ㄸ搱挴㐸㘳〷㡡挳㈰㑡㍤㘷挵攸晦愷㘵摦㕤晤挱愸㈹ㄷ慥摥㜴收㑥捦㙣㜷㤵攲㑥㐲㘲㐴㘹ㅣ〳〹挴㐱㜴ㅤ戱㤱㐶㉤挵㜵㈰㑡㍤㘹挵搸晦㡡搳㕦晦晣摣㤶昱搷㝦摦㍢㝢㑥敢敥昳ㄴ摦㙢ㄲ㈳㐱攳㈴㐸㘰㈴㠸慥愳㝥愴戱㈳挵愳㐰㤴晡慢ㄵ㘳敥挴㤹昳㝥戹戴昷攴㌳㠶㥤㜸㙥扡晣攴愳ㄵ㜷㔱ㄲ㘳㈷ㅡ敦っㄲ搸〵㐴㘲挴挲㈳㡤㌱ㄴ㡦〵㔱敡〱㉢挶晤晢㍥㝤晤㑢㕢晣㜷捡㡤㥦收捡捥摡攳攲㈵㡡㝢㌸㠹㌱㥥挶ㄳ㐰〲ㄳ㐱㜴ㅤ挰㜴㔷㡡㈷㠱㈸㜵㤷ㄵ攳㕦挹㙢慥ㅤ昲户晤㜶㔹㍥㘱搴愳改攷て摣㐶㜱〷㈹㌱㜶愳昱ㄴ㤰挰㔴㄰ㅤ㈳㍥搲㤸㐶昱㜴㄰愵㙥戱㘲っ摦㘹昸攳㔷㥣㝡昲慥㤷摦搰昲搰㍤㜷㝥㌷㔰昱㝤㈲㌱㘶搲㜸ㄶ㐸㘰㌶㠸㡥㠱㙤㤹㐳昱㕣㄰愵慥戳㘲晣戴㔳搳〷扢㙥摦㍡收捣㠶搳㘲㠱慤昷㝤㕢㜱昷㉣㌱收搱㜸て㤰挰㥥㈰ㅡ㡦攸㐸㘳㉦㡡昷〶㔱敡㉡㉢挶捦㤷摣㌹慤㘱攲搴㐹攷扤㌵昹摥搷扦ㄹ昹㤹攲摥㕤㘲散㑢攳晤㐰〲晢㠳攸㍡搰摢〶㡡て〰㔱敡㌲㉢挶昸㔹〷㍥戵搹㐶挶㉥㘷㉥㜸昵㤲挷㔷㍣昸扥攲㤷㠳挴㐸搳㌸〳ㄲ挸㠲攸ㄸ挹㤱㠶㐹㜱づ㐴愹ぢ慣ㄸ㍢晤晢攵㈹攳㔶㙤㌶昱挶ㅢ㑦㡥㉤㥡昶敤㔳㡡摦㉤ㄲ㘳〱㡤ㅢ㐱〲〷㠲㐸㡣㐸摤㐸㠳㥦ㄹ愳〹㐴愹戳慤ㄸ晦摣昷搳敢㡥㐹㙥扦敢ㅤ晦摤㜲㠷㙤㤳挳扥㔴晣㙡㤲ㄸ㉤㌴㙥〵〹㉣〲搱㌱昰ㅥ㍢㠸攲㌶㄰愵㑥戵㘲㝣㝣换㍤敦扤扦昹摣ㄹ㈷㍤㜵昵ㅢ㉦㝤㜱晤㕤㡡摦㙣ㄲ愳㠳挶㡢㐱〲㑢㐰㜴っ昴昶㘰㡡㤷㠲㈸㜵扣ㄵ攳挰晢㝥搹晢㠷敢慢愶摤扦捤㤶摦戴㠵晥ㅢ㔲晣㘲㤴ㄸ㠷搰昸㔰㤰挰㘱㈰ㅡて㙣换攱ㄴㅦ〱愲搴ち㉢挶㕢愱㝤捡㍥摤㜶昹㡣㡢ㅥ㥦㜵敢㡢㐷ㅦ扡戹攲昷慡挴㔸㑥攳ㄵ㈰㠱愳㐰㜴ㅤ挰昴㘸㡡㡦〱㔱敡㔰㉢挶搳慢㉢敥㍡㙡昸昰㐹㜷㥦昳昰㔱ㄷ㐶慥㕢愹昸戵㉣㌱㡥愳昱昱㈰㠱ㄳ㐰㜴っ散挶㑥愴昸㈴㄰愵ㄶ㕢㌱敡敥㕣㝣换攸挳晦㌲昹戴㠱慢㙦㕦㝢㜷㝡㠵攲户扡挴㌸㠵挶愷㠲〴㑥〳搱摢㠲昷搸改ㄴ㥦〱愲㔴慢ㄵ攳敦戳㡤搸㍥攷昵㥡昶搰㌶扢ㅣ扢攲搶挳㍦㔷㍣㈸㤰ㄸ㘷搱昸㙣㤰挰㌹㈰扡づ散㠳晥㐴昱戹㈰㑡㌵㕡㌱摥㝣敤㠶㍥㜷㥣扣晥戴㥢㡥㑡㤴敦昸㐹攸㐴挵㘳ち㠹㜱㍥㡤㉦〰〹㕣〸㈲㌱㘲㜸㥦㕥㐴昱挵㈰㑡㘵慣ㄸ㐳ㄲ㝤㈶㜵昴晢㜰散昹㈷㥤㜲摢攱㜵㍦昷㔳〳愰㤶ㄸ㤷搲昸㌲㤰挰㑡㄰ㅤ〳扤扤㥣攲㉢㐰㤴摡捦㡡㜱㘲攸摢㐹捦㑤戹㘱挶㈵搷㐴〷敤㌵攴搳愴攲ㄱ㡤挴㔸㐵攳慢㐰〲㝦〶搱㜸〰搳扦㔰㝣㌵㠸㔲㝢㔸㌱慥㥣㝢㐸㝢挵㙥攷㡤㍢敥㡢晤愲敦っㅢ昵戸ㅡ〸戵挴戸㤶挶搷㠱〴慥〷搱㜸攰戳㝦〳挵㌷㠲㈸㌵换㡡昱㘹㜸扢㡡㡥昸愰㠹换晢㝣戱晤㉤㤳慦搸㐰昱㜸㑡㘲摣㑣攳㕢㐰〲户㠲攸ㄸ攸换㙤ㄴ摦づ愲搴ㄴ㉢挶㑦ㅢ㥥㌱摡晣㝡挵搴慢㜳捦㕤扡昵愱晦㝣戰敦㥤㔰捦戲扥昲挶户愵づ挶㜱㐳搷㈱〹㡥挳昸㙦摤挷㘲㌸ㄴ换搵收敡㜳㤱㐸戶㌶㥣㡡愵㉡㙢㄰戶扢㐷〰㝣㡢昶捤敤搱搸㤲㙤㍤㔸づ〹晡收㈶㌶㌶㜵㤸㙤挲㔴攷昰㥦㍥慣ㄱ扥㕦㙥挲㔲ㅣて㘶昴搱挳〶戹㜱㘶㕢〷㡥愳㍡㤶㜵ㅤ㔲っㅡ㥢㙡㌷扢搸攱㔶散戱慤㡢㕢戲敤㥢晡㉢攷㜴愴㍡捣㠱㠵扡慥㈰ㅥ户㌹㌸挶㌲摢愵愴挱㠵㙥昳㔲㑤㡢捤㌱㑢ㅢ戵㝡戳〲㌵㡥戶㕡搳挵戵ㄳ摢捣㠳昲㕡㑦㐵㘳㌰〴㔸㈲戱㍤㕢愹㔵扡慥㥡㜱ぢ㕡摢捤ㄶ㈹㙦㜸昳捣挶捣㐲戳㙤㡥挹〱㠴㤹㤵㑤摤㤰㉡敢㤰㙦昸㡣ㄶ㙣㈸づ攲戲㕢㌸愵〴摡㙣挹㥡㔹搴扢〸㈸㉦㥢㥢㑡㌷㤹ㅢ戹㑣㜴㑥㈸㌶㜱㠹㈷戶㘶ㄶ户㡦㙢㙤改㘸㙢㙤㜲㙢挶㘴㤷愴㜰㤸㤹㥤搶㥡㌵㉢攴慦㑣㔳㔵搶慢㤷㔲㘵㕢晢ㅤ慦㌱㜶㍢㡦攸ㅣ㙦ㄲㅥ㌷㤶㌶㜶扣㠹㘸散㝢㈴㤸㡦㡣ㄷ㡥㌷ㄹ敤户㈹㔹㠹昳㑤㐸敢㜰㐹㙢㥦㌷㈹㥤〶戸㍦㜸㈳㘶愳㍦攸㐳㤳挹㑦㘵昹搰攲㈱扢摥㤷敢愸搴搱ㄵ㡥ㄷ㘹㕤〲㌴〹㥢㝦敦昵慣㜱㜹昹晡搶搶㑦㔸㠲挱挴愴㔴㑢戶挹㙣㉢㌹摡㔵慣挸戸㡢攴㙥㤲㝢㐸敥㈵戹て愴㜲㍣昶㜱㐵ㄱ慤㠰㠵㕡慡㤶㔵ㅥ摣㤸敤㔸㄰㔸㘰㌶捥㕦搰〱ㄹ㐶挹㔵㔵㠴摢昳㘷㍣〰㤱昱㈰挹㐳㈰挱㘰㔹愰ㄳ晦㤷〵㠲挶挳昸て㝣攵㄰晣晦㝦ㅦ扢㤴挳换㤰愱ㄲ挶戲敤㤵捤ㄸ㤱戵昷敡攵户攵㤳㔲敤ぢ㍡昸愱㉢慤㘴扣搵㈴㝦〵改晢〸挸昴㐹㘶ㄳ㍥戲晦慢㘱㜰攵㤶㠸戹捥攱ㄶて㜹㌶㙡㥥戳慣㈵戳愰慤戵〵㈷㈳挶愷㍡㔲㘳㌲ㄸ㔳戶慢㔴愰㜹㙡敢戸挵ㅤ㠱收㐹㡤昸慦㙦昳㙣㜳㤱㤹敡ㄸ㠷㕤㜲㐷扦收愹ㄸ㡦捡㍥㜳㜲㜶㘹㘵戳ㅥ㑡㡥㌷摢㌳〶挷㥣㤳戱ぢ㕡ㅡ挰㉢散㔳晢㌶㜳愷㘲㉥敤㘰攸摥捤㌳㔳ㄸ戳㜶ㄸ㌰ㅡ㉥㕥晡ㄵ㍤晢㠹捣昶づ㕡ㅣ㈲㠴攴愵㈳㑡ㅦㄱ攸㐸㘵㝣㤷攰摢ㄲ㕦慢ㄵㄶ㉤晣戴散摥搱搸搴㍥挲㠲㜷挴昸㔶㥣㤳㌰攵㜴っ㘱て〴昰㘶ち㤴㙣㔶攱㠷㥡㠳搶ㄹ㤹戴づ㡢㔲㜶㙤㙢㕤扣㘸㌰㘲晤慦攲㌰㔶㤹昱㈸挸㘵㕦㕦扢攳ㅦ㉦戹改㔷敢晦㈳昱㜱㤱㍦㘳ぢ㕡㜴㠲㤰挵㝦昲㘷㍣㠱晦㠲愵㜴㤵㐳㘱攱扢㔷㉤㌲扥慥㠴㝤摦㘶㙣敤摣㌶㔳㑥ㄸ㔴〹戳㙣㤱搹慦㜹㡦搶戶㠵改搶搶㠵㙣㝥㝦攱摡ㄷ㤸㘶〷㐷攱㝤慣㤳づ㝣慤㤴敡搵换㌵搶㜶っ搷㌷㐷晣挰ㅡ㤰㝥㘳㥡㥡㙡散㠸敤㠱㘷㈰敡㠵㙦㡦挰戳㜸㤱㡣搶㠵攳搱㘴挳戸愶搶捣挲〵慤㡢摢捤㠶搹㘳愶挵ㅡ愶戶ㅥ㙣戶㌵㑣㙥挹㌵㌶㌵攱扦搶戶昹愹㤶挶㑣挳愴搴㈱つ〷㘶㐶㉣㙤㙡㙦㔶ㄱ挰挳〱昶攸敢㥦搹攲㌳攳㤲愹て搴ㅣ㕤㜱晡ㄶ搳晢慢戰愵昰㡣摥户㐲挲ㅡ㍣㡤ㄷ㐸㕥㈴㜹㠹攴㘵㤲㔷㐰搴戶㜰攵㡥ぢ慦摤㝦挶㙢攰㡤搷㐹摥〰挱敥㐶㕡㠴扤捦㕢㥡㔵挳昰㍦昷㐰挶摢㈴㝦〳㔱㍣ㅢ挰捦㙡㤹昱づ㐸搱㠶㙦㑤㡢㑥㄰㈴捥㘷㌶晥づ㐱搰㈸愱㔳摢挲㠲㑤㌷〸戲㐱㔸つ㐲慡〶㈰㡣㉦㌰ㅢ㕢ち捦㈹㠹敤攰㔶㐳晦捦㐸㍥㈷㔹㑢昲〵挹㤷㈰㙡㍤戸晡〳昳ㄵ㙤扥㈶昹ㄷ㠸〳㤸㙦㌴慢戶挷晦〲捣㝦㘸昴㉤㠸摡〱㐴〳昳ㅤ㕥ㄵ〵㘶〴ㅤ㍡㐱㤰扣ぢ㤸ㅦ㈱〸ㅡ㈵㜴㉡っぢ㍦㘰㝥晤愵〸㌰扦㔸ち捦㜹㤶㈸㈲搵攰㘹昴㔲㈰㍣〳㙣㔴㤲〴㐸㝡㠳愸敦攱敡て㡣㐱㥢㈰㐹ㅦ㄰〷㌰晤㌴慢㘲〸㍣㠴挱晢搳愸ㅡ㐴搵㠲搵挰㠴挰ㄶ〵㈶㑥慦㑥㄰ㄷ㌰敢挳㈵㘸㤴搰愹㍡戸昸〱昳㔱㌱㘰㍥戴ㄴ㥥㤳㐷〹㐴慡挱搳ㄸ㠴愴挶㘶㈴㠳㐹㌶㈷愹〱㔱敦ㄶ〵㘶ぢ摡㙣㐹㌲ㄴ挴〱捣㔶㥡㔵㐹〴ㅥ挲攰挳㘸戴㌵㠸摡ㄱ慣〶㘶ㅢ戰㐵㠱ㄹ㐹慦㑥㄰ㄷ㌰摢挱㈵㘸㤴搰愹㔱㜰昱〳收㤹㘲挰慣戱ㄴ㥥㌳㘲㍢㈱㔲つ㥥㐶㉤㤲ㅡ㜵㈴昵㈴〹㤲㈴㠸㝡慣㈸㌰㍢搲㘶ㄴ挹㘸㄰〷㌰㍢㙢㔶敤㡣挰㐳ㄸ㝣ㄷㅡ㡤〱㔱㘳挰㙡㘰挶㠲㉤ち捣㉥昴敡〴㜱〱㌳〱㉥㐱愳㠴㑥㡤㠵㡢ㅦ㌰户ㄷ〳收㌶㑢攱㌹捤㌷ㅥ㤱㙡昰㌴愶㈳愹㌱㠳㘴㈶挹㉣㤲搹㈰敡㠶愲挰捣愵捤敥㈴昳㐰ㅣ挰散愹㔹㌵〱㠱㠷㌰昸㕥㌴摡ㅢ㐴昱戴愱〶㘶ㅦ戰㐵㠱㤹㐸慦㑥㄰ㄷ㌰晢挳㈵㘸㤴搰愹㐹㜰昱〳收愲㘲挰㕣㘸㈹㍣攷㉥㜷㐳愴ㅡ㍣㡤昹㐸㙡㉣㈰㘹㈴㌹㤰㘴㈱㠸㍡愷㈸㌰捤戴㘹㈱㘹〵㜱〰㜳㤰㘶搵ㄴ〴ㅥ挲攰㙤㌴㙡〷㔱搳挰㙡㘰㍡挰ㄶ〵㘶㉡扤㍡㐱㕣挰ㅣっ㤷愰㔱㐲愷愶挳挵て㤸愳㡡〱戳挲㔲㜸㑥挸捥㐴愴ㅡ㍣㡤攵㐸㙡慣㈰㌹㡡攴㘸㤲㘳㐰搴愱㐵㠱㌹㡥㌶挷㤳㥣〰攲〰收㈴捤慡㔹〸㍣㠴挱㑦愶搱㈹㈰㙡づ㔸つ捣愹㘰㡢〲㌳㥢㕥㥤㈰㉥㘰捥㠰㑢搰㈸愱㔳㜳攱攲〷㑣㘳㌱㘰ㄶ㔸ち捦㔹收㜹㠸㔴㠳愷㜱〱㤲ㅡㄷ㤲㕣㐴㜲㌱挹㈵㈰㉡㕤ㄴ㤸换㘸戳㤲攴㜲㄰〷㌰㔷㙡㔶敤㠱挰㐳ㄸ㝣ㄵ㡤慥〲㔱㝢㠱搵挰晣ㄹ㙣㔱㘰昶愴㔷㈷㠸ぢ㤸㙢攰ㄲ㌴㑡攸搴摥㜰昱〳㘶㘶㌱㘰㘶㔸ち捦愹昳㝤ㄱ愹〶㑦攳㔶㈴㌵㙥㈳戹㥤攴づ㤲㍢㐱搴攴愲挰摣㑤㥢㝢㐸敥〵㜱〰㜳扦㘶搵㝥〸㍣㠴挱ㅦ愰搱㠳㈰慡〱慣〶收㈱戰㐵㠱搹㥦㕥㥤㈰㉥㘰㔶挳㈵㘸㤴搰愹〳攰攲〷㑣㝤㌱㘰敡㉣㠵攷㝡㐰ㅡ㤱㙡昰㌴㥥㐶㔲㘳つ挹㌳㈴捦㤲㍣〷愲挲㐵㠱㜹㠱㌶㉦㤲扣〴攲〰收ㄵ捤慡っ〲て㘱昰㔷㘹昴ㅡ㠸㌲挱㙡㘰㕥〷㕢ㄴ㤸㉣扤㍡㐱㕣挰扣〵㤷愰㔱㐲愷㜲㜰昱〳㘶㜰㌱㘰㌶戳ㄴ㥥㡢ㅣぢ㄰愹〶㑦攳〳㈴㌵㍥㈴昹㠸攴㘳㤲㑦㐰搴挶㐵㠱昹㡣㌶㥦㤳慣〵㜱〰昳愵㘶ㄵ慦㤹っ㘱昰㝦搲攸㉢㄰戵㄰慣〶收㙢戰㐵㠱㌹㤰㕥㥤㈰㉥㘰扥㠱㑢搰㈸愱㔳㑤㜰昱〳愶戲ㄸ㌰ㄵ㤶挲㜳攵愶〵㤱㙡昰㌴㝥㐶㔲攳ㄷ㤲㕦㐹捡捡㐱ㄴ㠸晡攵攷㘲㐷扥扤㘸㔳㐱㔲〹攲〰愶户㘶㔵㉢〲て㘱昰㉡ㅡ㜱㕥㠴㍡〸慣〶㈶〸戶㈸㌰㡢攸搵〹攲〲愶ㅦ攳ㅡ㈵㜴慡つ㉥㝥挰慣挵㐶昸㡥㤵㍥户ㄴ㥥换㔱ㅤ㠸㔴㠳愷戱ㄱ㙢摦㤸㘴〰挹㈶㈴〳㐱搴㠷㐵㠱ㄹ㐴㥢捤㐸〶㠳㌸㠰愹搱慣㕡㡣挰〲捣㄰ㅡ㙤〱愲づ㠶㐸〳戳㈵搸愲挰㉣㘱㐹㥤㈰㉥㘰戶㘲㕣愳㠴㑥㉤㠵㡢ㅦ㌰㉦ㄵ〳收㐵㑢攱戹挶㜶〸㈲搵攰㘹散挰摡挳㈴ㄱ㤲㈸㐹っ㐴慤㈹ち㑣㉤㙤敡㐸敡㐱ㅣ挰㈴㌵慢づ㐵㘰〱㘶㈴㡤㜶〴㔱㠷㐳愴㠱ㄹ〵戶㈸㌰㠷戱愴㑥㄰ㄷ㌰㍢㌳慥㔱㐲愷㡥㠰㡢ㅦ㌰昷ㄶ〳收ㅥ㑢攱戹㜰戸ㅣ㤱㙡昰㌴㈶戱昶挹㈴扢㤱㑣㈱㤹ち愲㙥㉢ち捣㜴摡捣㈰㤹〹攲〰㘶戶㘶搵ち〴ㄶ㘰收搰㘸㉥㠸㍡ㅡ㈲つ捣敥㘰㡢〲㜳ㄴ㑢敡〴㜱〱戳㈷㕣㠲㐶〹㥤㍡〶㉥㝥挰㕣㕥っ㤸㤵㤶挲㜳㌵昴㌸㐴慡挱搳㐸㈱愹㤱㈶挹㤰㘴㐹㑣㄰㜵㘱㔱㘰收搳㘶〱㐹㈳㠸〳㤸㠵㥡㔵扣戸㉡挰㌴搱愸ㄹ㐴昱敡慡〶愶〵㙣㔱㘰㑥㘰㐹㥤㈰㉥㘰づ㘲㕣愳㠴㑥㥤〴ㄷ㍦㘰㑥㈸〶捣昱㤶挲㜳㠹昷ㄴ㐴慡挱搳㌸㠴戵ㅦ㑡㜲ㄸ挹攱㈴㐷㠰愸ㄵ㐵㠱㔹㑥㥢ㄵ㈴㐷㠱㌸㠰㌹㐶戳敡㔴〴ㄶ㘰㡥愵搱㜱㈰敡㜴㠸㌴㌰挷㠳㉤ち捣㘹㉣愹ㄳ挴〵捣㐹㡣㙢㤴搰愹㌳攰攲〷㑣㙢㌱㘰㕡㉣㠵攷扡昵㔹㠸㔴㠳愷㜱㌶㙢㍦㠷攴㑦㈴攷㤲㥣〷愲ㄶㄴ〵收〲摡㕣㐸㜲ㄱ㠸〳㤸㑢㌴慢捥㐶㘰〱收㔲ㅡ㕤〶愲晥〴㤱〶㘶㈵搸愲挰㥣挳㤲㍡㐱㕣挰㕣挹戸㐶〹㥤㍡ㄷ㉥㝥挰捣㉢〶捣敥㤶挲㜳㌱晥㝣㐴慡挱搳戸㥥戵摦㐰㜲㈳挹㑤㈴㌷㠳愸ㄹ㐵㠱戹㤵㌶户㤱摣づ攲〰收㑥捤慡ぢ㄰㔸㠰戹㡢㐶㜷㠳愸㡢㈰搲挰摣〳戶㈸㌰ㄷ戲愴㑥㄰ㄷ㌰昷㌳慥㔱㐲愷㉥㠶㡢ㅦ㌰愳㡢〱㌳捡㔲㜸㘶ㄸ㕣㡡㐸㌵㜸ㅡ㡦戲昶挷㐸ㅥ㈷㜹㠲攴㐹㄰㔵㔷ㄴ㤸愷㘹戳㠶攴ㄹ㄰〷㌰捦㘹㔶㕤㠶挰〲捣昳㌴㝡〱㐴㕤づ㤱〶收㐵戰㐵㠱㔹挹㤲㍡㐱㕣挰扣挲戸㐶〹㥤扡〲㉥㝥挰っ㉤〶捣㤶㤶挲㌳㙤㘲ㄵ㈲搵攰㘹扣㠳愴挶扢㈴敦㤱晣㥤攴㝤㄰戵㔹㔱㘰㍥愰捤㠷㈴ㅦ㠱㌸㠰昹㐴戳敡㉡〴ㄶ㘰㍥愵搱㘷㈰㡡搳㌰㌴㌰㥦㠳㉤ち捣㥦㔹㔲㈷㠸ぢ㤸㉦ㄹ搷㈸愱㔳㔷挳挵て㤸㍥挵㠰〹㕡ち捦㕣㤰㙢ㄱ愹〶㑦攳㍢搶晥㍤挹て㈴㍦㤲晣ㄷ㐴㔵ㄴ〵收㘷摡晣㐲昲㉢㠸〳ㄸ搵㑢㔸㜵ㅤ〲ぢ㌰攵㄰ㄸ扤㐰搴つ㄰㘹㘰㉡挰ㄶ〵收㝡㤶搴〹攲〲愶㌷㕣㠲㐶〹㥤扡ㄱ㉥㝥挰晣敢愷㈲㐷扥㕦㕢ち捦〴㤷㥢ㄱ愹〶㑦㈳㠴愴挶㝡㈴㝦㈰㔹㥦㘴〳㄰昵㌹㕣晤㑦㠶㙦㐴㥢㡤㐹〶㠰㌸㠰ㄹ愸㔹㜵ぢ〲ぢ㌰㥢搲㘸㄰㠸扡つ愲㉤昱挴㈱㌳搸愲挰摣㑡㡢㑥㄰ㄷ㌰㌵㜰〹ㅡ㈵㜴敡㜶戸昸〱昳㐶㌱㘰㕥户ㄴ㠵戳㜶㉡敦㐲愴挲㉢㤳㌲戳㌵㍦㥦挱㌱㔳愲㍦㡣〳戹摤㕢ㅡ㍢摡晢攴挶㉣敥㘸㥤搸搸㌱扥扤愳㙦づ〴㉦挵㘵愰㕣晡㜷㌸つ捦捤㙢㌴て㥥㡢㙢㜳㥢㝢㔵㤸昴㍢㙥㜱㝢㐷慢㕣㜴ㅤ散搵㡦㙦㥤摥摡㌱扥戱㝤㔱㔳㙡搹㔰ㅦ戵搶散戱挰㙣挱㕣㤴㌶㑣㐹㔹㤷㔱敢愲㐵㘶搶愷挶㌹慤㡢摢㌲收攴昱扦㠷搹㉣㑡㕦㍤㉥挳〵㑡愵捡搴ㅦ㡢捦摥㜰攰扥ㄹ㝡㔳㡥㡢㥡敡㌷㑥㠶攸㠴㍦收晦攲慤㔷㠶㥣㜸㥢攳慦慣昲㙥戰愵摦ㅥ㡥戹㌱㝤㘰ㅣ捣愱愵㕡搶捦㥡㝣㌵戹愵扤㌱㙢〶㉤㙥㕡㘳㑢㝦敢攵㡣挵ㅤ㉥㑤㙡改晡㤶〶㔷㕤㘷戴愰敤㤹㔴㕢昶昷搰ㄱ㙣ㄸ晥㜴㍢㔴〰晦㝥ㅢ挸㍡㑣㔹搹㔷㍣ㅤ挱扦慦㡥ㄴ愰换㉡敦〱攳㝢〱㍣晦㌱挴ぢ挷戴愲㙡搸昷㈳搴㜹㜱ㄵ戹㘹㘶慡㐵㍡㌰愷㈳㍢摥㕣搲㕦㉣㑣扣戱㌱挷扥挹㕣摦捤捡㍣〸㈳㌷㈶摤摥摡戴戸挳散㥦㝦㈵ㅦ㜰㈳㌷摢㙣㑡㜱㡡㔸摦晣慢㤹㤹づ㑣愲换挷攳昴慦摦㑦㜷㠰㐸㠵搵㈱㈵㍤ち㤴㜸攳扡㌷㠲㥦㥤摦搸㔱㌴㌲㈷㝦㕦敥慣㉥扣㠰㝦搷散㕣㘶扦戰㍥㐴昷㈲㝣昷攷㠰昱㔳戴扥㍤㌵㔱敦搹㘴愷搵搷㤶㜱晡㔵扦㥣散敦㌰挷㤲换㉢慡昹戱㘹挲摡㤷㡥挶㑣慡愹㘹㔹晦摣攴㤶㑣搳攲慣㌹㌵㤵㌶㥢散㝤㜵㙢㕢昳敦愴㕦ㄵ㝣晢敢㕥㤵挰挵㥡ㄸ㌷ㄹ㙢㤲散ㄹ㘷扦㜹昷㔶㘶っ挷㥥㑤扥㙡ㄱ㐳敦摢敥㐳ㄱ晦攷挹㜶㐱㌸晤愱㙢慡愸慣㔸挱㉥捤㈳攲扥㡣㤳㤱昲昳昵攴搳收㌰㥢摡㍡ㄵ搳㐶捣慣㐳㌴愹㔱㡢㝥㌷㥦㈹㘹㔱㈰㄰昸慤㕦㉡挰ち㝦㕦㔹昳ㅦ戰戳搳晣捥㍣㡡攲户换〳攰ぢ愷㌱㌹づ㍥攴晢㕥㜶㠰㈱ㄸ㔶㜳敦愵てㄶ收㌶㜶㌴㤹㝤㜲愲㤷搷㔵晣㌸㄰捤摥戹戹ぢ㌰㈵㘸㝣扦摣慥㙤㡤搹愶挶ㄶ㤳〷ㅥ㤸摢换㔵㐲㔳捤昹㤸㠵㍡戳戵扤㤱㡢摦晡攵收戶愵㕡摡ㄷ㜱收㔷㘶搹ㅦ㕣㥣㌴慢㌲㌷戶戱〵ㅦㅥ㥤㤳慦慢㜳㜳ㄶ戴ㅥ㡣昵㜳㡢㥢㕢㜶㑤㉤㙡晦㕤㌴捡晡㉡〱㐲晡ㄳ㔵慥捡换㔵㔵㜹搵㙦晤㡥挲㍢ㅣ㈱愳㠸㔷㑥㘲戵敡㐱扣㉡昱㔹㘵㤷慣㌹挰晣慣戲㈶搷㕡㌰摦㐹㠹昹挵㠷摣晦ㅡ摢攳〳摡㜷〴挸㙥扢敥㍥戹㙢收昸晦搷㑡扥捡㠷㄰戹挴搷㠰扣㉤昲搳㔴㌷㠴㜱㝦晤㔶愱㡣敦ㅣ㐳㍡㑥慥昰敤ㄷ捣㠹つ摦㠹昸收愴㌹㕦㑥挴愴挲扥昸攰㘳户㡢挹㤸搸摦昶搷って攱㥡㔳㑤敤㤶㙥㕣㙢㜳㜳㡡㙦㉤扥㉤攷㘰㥦㙤㔶挹昱㌴昶㈴㐶づ㐴摥㝦㤶㈸戵ㄴ愲搴㔲ㄱ攱慢㤸㔳捦攵㌵㘳戵捥㑦戵㌵㜶㉣㘸㙥捣㔴㤱攱昴昰摦挵㝢ㄲ㙦愱ち㠰㘹晦挹ㅢㄳ〷愷㠵ㄳ㍦昵㕣㐵戴㝢〴挶ぢ㠴㡥敤挷㍢户㕣扥扦搵㙦㥣搷㕢愶㤴散攸㡤㌰愲㔵㘲㉣ぢ㠱昵㈱㜱ㅣ㜸㐱㈲㍢㈱昵㌰つ昰㌴㈲㌰户晦㉡㔶攳㔵挹改㤷扤㘱㄰㥣摡㥡捡㑥挴ち㠲搶戶摥搶捡搳㉡戴㤶扢㤴戶㄰愷摣㡥挳摣㜴捣㜹㕦㠲攳摦戶㉡ち收㘰㌲㙢〵㈷敢〶㜴て昹愱㉤慢慣散㔳攵㤷㙢戲ㅤ㙢愸㌵㌵搱戹㜲㜷戲㈷晥摡㔹㠹㥤戹㈱挱㈰㌷挴㠸㠲ㅡ㌱㄰昵㔷戰摣㥥〲㠳㌸つ㙡㐱㉡ㅦ㠵戲昰㔳㔲㜴㝡㉡ㅣ捡㉡㥢㌹㙤戶慡㤹㥢㠳㐳㡤〰㈶搳㘲晡㉤㈰〹昴愹㝡〴㝡愳づ㔶捦慣㔹㌳ㅡ慦换搴ㄳ㈰㜶晥㑡扣づ〶〹㥥㔱捦晣〹㄰昵〲㔸づ㐴愵㙤㘵挶㐸愶攸ㅡ㠴愸ㄷ挱㜲㈰㘲晦㌹扡㘸昵昰㈵愸㜸〸捤㐶慥敢㜰㑣扤っ㍢ㅥ㤲攱㕡っ㉢攸挴㉢晢㤸㐰扤〲㠶挷〵晡慦攸㌷㤷㝡つ〶晣昶㉡昳摤㕢慡搷愱攱ㅥ搳ㄸ捤捤㝢〳慦戸㈳捡扦㌱㜷㠶㜴摤㙦捣户攸㠱愷敢㡤愹摥㠶挴〶搳搱敤㌱摣㤴戱捣昶㌷㝦㠳㜱㌴ㄸ㑦㠳㜷㘰挰㡥ㅢㄳ挰攵㥢昴㜷㠷㥢愳㐹ㄳ改戶㉢摤㍥㠳㠱愳㐹㤳㈱㜳㌶改㜳戰愵㥢戴ㄶㄶ摤㙥搲ㄷ㌰搶㑤摡㡤ㄵ㜴㠲捤㌷改㑢㌰摤㘹搲㔷戰㉢搱愴慦愱㤶㈶㑤攵收晤ぢ㥣慢㐹搳㈱㕤㜷㤳扥㠱㥢户㐹晦㠱搴愷㐹㌳戹㈹戳㤸敤㕢㝦㠳搹㌴㤸㐳㠳敦㘰㈰㑤㥡ぢ㉥摦愴ㅦㅤ㙥㡥㈶敤㑥户㜹㜴敢㠵㕡ㅣ㑤摡ㄳ㌲㘷㤳㜸攰㕤扡㐹㤵戰攸㜶㤳〲㌰搶㑤摡㡢ㄵ㜴㌲㤹㜵㜴慤㝡㐳搷㥤㈶㜱慡㘹㠹㈶㜱ㄲ慡㌴㘹ㅦ㙥㕥ㅦ㜰慥㈶敤〷改扡㥢挴㔹慢㜸ㄴ㝣㤲晡㐳攴搳愴〶㙥捡〱捣㔶敤㙦㤰愲㐱㥡〶㥣攸㉡㑤捡㠰换㌷㠹㜳㔹敤戸㡥㈶㘵改㘶搲㡤昳㑥ㅤ㑤㥡て㤹戳㐹㥢㐱㕤扡㐹㥣慥摡敤㈶㙤づ㘳摤愴〵慣挰搵愴ㅡ攸扡搳㈴㑥㝢㉤搱愴㉤愱㤶㈶ㅤ挸捤ㅢち捥搵愴㈶㐸搷摤愴慤攰㠶㐷㐱㤳㠶㐱㘴㠳㐹慤昵攵搶挲㑤㘹㘵㌶㑥戱昵㌱㔸㐴㠳㠳㘸挰㐹户搲愴㌶㜰昹㈶㜱㕥慤敤收㘸㔲㍢摤昸㘳ㄸ㡡㜳㘰ㅤ㑤㕡〲㤹戳㐹㥣ㅤ㕢扡㐹㥣㍡摢敤㈶㜱㡡慤㙥搲挱慣挰搵㈴捥扣敤㑥㤳㌸〵户㐴㤳㌸㌹㔷㥡戴㡣㥢㌷ㅡ㥣慢㐹㠷㐲扡敥㈶昱〰〳㡦㠲㈶敤〲㤱つ㈶戵㔶㤳づ攷愶ㅣ挱㙣㘳晣つ㡥愴挱㜲ㅡ㜰〲戰㌴㘹〵戸㝣㤳㈶㌸摣ㅣ㑤㍡㡡㙥㐷搳㙤㍡っㅣ㑤㍡ㄶ㌲㘷㤳㘶㐰㕤扡㐹㥣挶摢敤㈶㜱扡慦㙥搲㜱慣挰搵㈴捥〲敥㑥㤳收挲慥㐴㤳㌸㔱㔸㥡㜴〲㌷㡦㌳㠶㕤㑤㍡〹搲㜵㌷㠹㌳㡢昱㈸㘸ㄲ愷ㄷ晢㌴改ㄴ㙥捡愹捣挶愹挷㍥〶愷搱攰㜴ㅡ㜰㌲戲㌴改っ㜰昹㈶㜱扥戱敤收㘸搲㤹㜴㍢㡢㙥昳㘱攰㘸搲㌹㤰㌹㥢挴㔹挳愵㥢挴㈹挵摤㙥ㄲ愷ㅥ敢㈶晤㠹ㄵ戸㥡戴㄰扡敥㌴㠹㔳㤳㑢㌴愹〵㙡㘹搲㜹摣扣㔶㜰慥㈶㕤〰改扡㥢挴㔹捥㜸ㄴ㌴㠹㔳㥤㙤㌰愹戵㍥㐹ㄷ㜱㔳㉥㘶㌶㑥㠳昶㌱戸㠴〶㤷搲㠰㘳㙦㘹搲㘵攰昲㑤攲摣㘷摢捤搱愴㤵㜴扢㥣㙥换㘱攰㘸搲㤵㤰㌹㥢戴〲敡搲㑤攲昴收㙥㌷㠹搳愰㜵㤳㔶戱〲㔷㤳㡥㠱慥㍢㑤㍡づ㜶㈵㥡㜴㍣搴搲愴㍦㜳昳㌸㤳摡搵愴慢㈱㕤㜷㤳㌸攳ㅡ㡦㠲㈶㥤っ㤱つ㈶戵㔶㤳慥攵愶㕣挷㙣㥣㤲敤㘳㜰㍤つ㙥愰〱㈷㘹㑢㤳㙥〴㤷㙦ㄲ攷㘱摢㙥㡥㈶摤㐴户㥢改挶㌹搳㡥㈶摤ち㤹戳㐹㥣㑤㕤扡㐹㥣㙡摤敤㈶㜱㑡戶㙥搲㙤慣挰搵愴㑢愰敢㑥㤳㉥㠳㕤㠹㈶慤㠴㕡㥡㜴〷㌷敦㜲㜰慥㈶摤〵改扡㥢挴搹摦㜸ㄴ㌴㘹ㄵ㐴㌶㤸搴㕡㑤扡㠷㥢㜲㉦戳㕤攵㙦㜰ㅦつ敥愷挱㥦㘱㈰㑤㝡〰㕣扥㐹㥣ㄳ㙥挷㜵㌴改㐱扡㍤㐴㌷捥摦㜶㌴改㘱挸㥣㑤攲捣敥搲㑤扡ㅤㄶ摤㙥ㄲ愷㠷敢㈶慤㘶〵慥㈶㜱搶㜸㜷㥡挴改攳㈵㥡挴㠹攵搲愴㐷戸㜹㥣㘱敥㙡搲㘳㤰慥扢㐹㥣㠹㡥㐷㐱㤳ㅥ㠰挸〶㤳㕡慢㐹㑦㜰㔳㥥㘴㌶㑥㔵昷㌱㜸㡡〶㑦搳攰㈱ㄸ㐸㤳搶㠰换㌷㠹昳搳㙤㌷㐷㤳㥥愱摢戳㜴㝢ㅡ〶㡥㈶㍤て㤹戳㐹㥣㘵㕥扡㐹㥣㠲摥敤㈶㍤ぢ㘳摤愴ㄷ㔸㠱慢㐹捦㐱搷㥤㈶㜱㉡㝢㠹㈶㜱㤲扢㌴改㈵㙥ㅥ㘷扢扢㥡昴ち愴敢㙥ㄲ㘷挵攳㔱搰㈴㑥㡤户挱愴搶㙡搲㙢摣㤴搷㤹㡤搳收㝤っ摥愰挱㥢㌴攰㐴㝡㘹搲㕢攰昲㑤攲㕣㜹摢捤搱愴户改昶㌷扡㝤〰〳㐷㤳摥㠵捣搹愴て愱㉥摤愴㡦㘰搱敤㈶㝤っ㘳摤愴昷㔸㠱慢㐹㥣㑤摦㥤㈶㜱㕡㝤㠹㈶㝤づ戵㌴改㝤㙥ㅥ㘷摥扢㥡昴〱愴敢㙥搲㤷㜰挳愳愰㐹晦㠴挸〶㤳㕡慢㐹ㅦ㜱㔳㍥㘶㌶㑥攱昷㌱昸㠴〶㥦搲㠰㤳晡愵㐹㥦㠱换㌷改ㅢ㠷㥢愳㐹㥦搳㙤㉤摤㝥㠶㠱愳㐹㕦㐲收㙣ㄲ㘷摦㤷㙥搲慦戰攸㜶㤳捡捡敤㈶晤㤳ㄵ戸㥡愴愰敢㑥㤳㌸挵扦㐴㤳㉡愰㤶㈶㝤捤捤㘳㍦㕣㑤晡㌷愴敢㙥ㄲ㔷ぢ㘰扢ち㥡㔴〵改㙡㐸ぢ㑥挴晥㠷㥢昲㉤戳ㄹ晥〶摦搱攰㝢ㅡ㜰㠱㠱㌴改〷㜰昹㈶昵㜳戸㌹㥡昴㈳摤晥㑢㌷捥昷㜷㌴改㘷挸㥣㑤摡ㄸ敡搲㑤攲㌲㠱㙥㌷㘹ㄳㄸ敢㑦搲㉦慣挰搵愴㠱搰㜵愷㐹㕣㙥㔰愲㐹㕣㠸㈰㑤攲㔴ㄹ㌵ㄸ㥣慢㐹攵㤰慥扢㐹㌵㜰昳㌶㘹〸愴慢扤㑤挲㉦ㄱ㘲㑤〸戳㙤攱㙦㄰愰㐱㙦ㅡ㜰戱㠳㌴愹ち㕣扥㐹㕢㌹摣ㅣ㑤攲捦㘷ㅡ㐱扡㜱敤㠱愳㐹㝤㈱㜳㌶㠹慢ㄲ㑡㌷㠹㑢ㄶ扡摤㈴㉥㙤搰㑤敡挷ち㕣㑤攲㡡㠷敥㌴㠹㑢ㅦ㑡㌴㠹㡢㈲愴㐹搵摣扣㝡㜰慥㈶慤〷改扡㥢㤴㠴㥢户㐹㈳㈱㕤敤㙤搲晡摣㤴つ㤸㡤换㉣㝣っ㌶愴挱㐶㌴攰挲ぢ㘹搲挶攰昲㑤攲摡ち摢捤搱愴〱㜴摢㠴㙥㤳㘰攰㘸搲愶㤰㌹㥢㌴ㄹ敡搲㑤攲昲㠹㙥㌷㠹换㉣㜴㤳〶戱〲㔷㤳戸晡愲㍢㑤攲㌲㡣ㄲ㑤攲〲つ㘹搲㘰㙥ㅥ㔷㙡戸㥡㔴〳改扡㥢挴ㄵㅤ摥㈶㜱㔹挷㙡㙦㤳戶攰愶㙣挹㙣㕣昲攱㘳㌰㤴〶㝦愴〱ㄷ㠱㐸㤳戶〲㤷㙦ㄲ搷㜹搸㙥㡥㈶つ愳摢搶㜴㑢挱挰搱愴㙤㈱㜳㌶㈹つ㜵改㈶㜱㈹㐷户㥢㤴㠵戱㙥搲㜰㔶攰㙡㤲〹㕤㜷㥡挴㈵㈱㈵㥡戴〰㙡㘹搲昶摣扣㐶㜰慥㈶敤〰改扡㥢挴搵㈵摥㈶㜱㠹挹㙡㙦㤳㈲摣㤴㈸戳㜱昹㠹㡦㐱㡣〶㜱ㅡ㜰㐱㡡㌴愹ㄶ㕣扥㐹㕣㜳㘲扢㌹㥡㔴㐷户㝡扡ㅤ〲〳㐷㤳㤲㤰㌹㥢挴㤵㈳愵㥢挴㘵㈵摤㙥ㄲ㤷㥦攸㈶㡤㘴〵慥㈶ㅤ〱㕤㜷㥡戴ㅣ㜶㈵㥡戴〲㙡㘹搲㈸㙥摥㔱攰㕣㑤摡〹搲㜵㌷改ㄸ戸㜹㥢㜴㉣愴慢扤㑤摡㠵㥢㌲㠶搹㡥昳㌷ㄸ㑢㠳㜱㌴攰攲ㄸ㘹搲㜸㜰昹㈶㜱晤㡢ㅤ搷搱愴〹㜴㥢㐸㌷慥㔵㜱㌴㘹ㄲ㘴捥㈶㜱ㄵ㑢改㈶㜱㠹㑢户㥢挴愵㌰扡㐹㤳㔹㠱慢㐹攷㐱搷㥤㈶㕤〰扢ㄲ㑤扡㄰㙡㘹搲ㄴ㙥ㅥ㔷搳戸㥡㌴つ搲㜵㌷㠹慢㙥扣㑤扡ㄴ搲搵摥㈶捤攰愶捣㘴㌶㉥换昱㌱㤸㐵㠳搹㌴㔸〹〳㘹搲ㅣ㜰昹㈶㜱㉤㡥敤收㘸搲㕣扡敤㑥㌷慥㥢㜱㌴㘹て挸㥣㑤攲㡡㥡搲㑤攲㜲㥢㙥㌷㠹换㜲㜴㤳昶㘴〵慥㈶㜱戵㑥㜷㥡挴㘵㍢㈵㥡挴〵㍤搲愴扤戹㜹㕣搹攳㙡搲扥㤰慥扢㐹㕣〱攴㙤搲㕤㤰慥昶㌶㘹㝦㙥㑡〳戳㜱㠹㤰㡦挱〱㌴㐸搱攰ㅥㄸ㐸㤳搲攰昲㑤攲扡㈰摢捤搱愴っ摤戲㜴㝢ㄴ〶㡥㈶攵㈰㜳㌶改㌱愸㑢㌷㠹㑢㝦扡摤愴㈷㘰慣㥢㌴㥦ㄵ戸㥡昴㈴㜴摤㘹ㄲ㤷㄰㤵㘸ㄲㄷㄷ㐹㤳ㅡ戹㜹㕣㘵攴㙡搲㐲㐸搷摤㈴慥㐶昲㌶㠹㑢㤲㔶㝢㥢搴捣㑤㘹㘱㌶㉥㔷昲㌱㘸愵挱㈲ㅡ㜰〱㤳㌴改㈰㜰昹㈶㜱㡤㤲敤收㘸㔲ㅢ摤摡改昶づっㅣ㑤㕡っ㤹戳㐹㕣㘹㔴扡㐹敦挱愲摢㑤晡㍢㡣㜵㤳㤶戰〲㔷㤳摥㠷慥㍢㑤攲㜲愶ㄲ㑤晡㄰㙡㘹搲㔲㙥摥㐷攰㕣㑤㍡〴搲㜵㌷改ㄳ戸㜹㥢昴㈹愴慢扤㑤㍡㡣㥢㜲㌸戳㜱改㤴㡦挱ㄱ㌴㌸㤲〶㕣㑣㈵㑤㕡づ㉥摦㈴慥㤷戲摤ㅣ㑤㕡㐱户愳攸昶ㅤっㅣ㑤㍡〶㌲㘷㤳戸敡愹㜴㤳㝥㠰㐵户㥢昴㈳㡣㜵㤳㡥㘵〵慥㈶㜱㐵㔵㜷㥡挴愵㔵㈵㥡昴ぢ搴搲愴攳戹㜹㕣㝤攵㙡搲㠹㤰慥扢㐹㡡攳㝣㈰攱㥥㉤㔴づ改㙡㙦㤳㑥收愶㥣挲㙣扤晣つ㑥愵挱㘹㌴愸㠰㠱㌴改㜴㜰昹㈶昵㜶戸㌹㥡㜴〶摤捥愴㕢〸〶㡥㈶㥤つ㤹戳㐹敢㐱㕤扡㐹㝦㠰㐵户㥢戴㍥㡣㜵㤳捥㘱〵慥㈶㙤〰㕤㜷㥡戴ㄱ散㑡㌴㘹㘳愸愵㐹攷㜲昳〶㠰㜳㌵改㝣㐸搷摤愴㠱㜰昳㌶㘹㔳㐸㝤㥡㜴㈱㌷攵㈲㘶攳㤲㌲ㅦ㠳㡢㘹㜰〹つ㌶㠳㠱㌴改㔲㜰昹㈶搵㌸摣ㅣ㑤扡㡣㙥㉢㐱㉡户㠵㐱昷㔶ㄷ㜱挲㕥挸戱攴㡢㜳㘳摢搷换捤㕡㥣㙡挲捤ㅢ㘶㘰晤㐱〷㐵扦㠷挹愷ㄵ㝡ㄵ㐸攱㙦㐶扢敦改㠰㠵㔳戲〹晢散㌷ㄸ㕢㔶㠸㠱摢搶摡戶㜶㕡晥戶㔵㈲挱捡㠶晦晥晡㙢昷戲昰敤搱㝢〹㝦愲戴愱愱慣㡡㌹搱㈴㉣〷扣〲つ攳㥣㜹慥㘳㈸㌱ㄱ扢㘰搱〴愳慤摦㌵㙤㤴ㄳ㠴㠷㌷昱㜶㉦㝥昳㑤摤昳戱慦㐴㐲挵㐹搹昲㠶㕤㐵づ挱昸慣っ㐳扡捥戹扣㜰挰㙡㌰捥敡㥤搳戱慣〹㌳愹昹㤲㍦捡愹㕦㜱敡愸㔶愳扣搶戶ち㉣㝡㉢晣挹摤扣敦㥤〸搵㘷㠳㠲㥦㌸ㄶ㌷㙡㐶愰㥡捡㝤〰㜰㔱㝦ㄶ摤㠵㈹㝤昸ㄷ昸㌳㑡摣㘰㕡㘳愶慤戵扤㌵搷㔱㌳〷慢〱㙡昸愳搷昸㠹㥥昰㤸捡扤㄰搱㌷㈷㌷慣愲㠵㜷㈹㤱㌶〵ㄷ戶戴ㅥ摣㈲搵㔴戶昳户扦〵慦摥扤㤹㠶慢㐵攴㙦㑢〰ㄷ㡡愰㔰晥㠵愲ㄶ慡㠱慢ㄱ敢㡦攳挶㡥㥢摤㤰㡣搷搵㐷捤㐸㙤㕤㕤㕤㉡㕥ㅢ慤㑢攷㈲搹㑣挶捣搵挷攳搹㐴㝤㉣ㄲ㡡㔹㍥挶㌵昰〹挵㙤敥㕡㜲戵㌶㐷㕤㜵ㅤ㌸㈶づ㐸戲晦㈱〹搵㈳㌲ㅥ昸㠱㜹攴改㍢㙥㙣㠳㑣㘲㥥㡤㥦搴づ摣〰挹㝡㤰戸敦敡ㄲ戸ㄱ攲晥㄰㍢搶〷㠴ㄲ㔶ㄴ㘳〸㐲ㄹ㌷挳挲愸挱㉢㌵ㄲ㜲敥㤱㠲㙡㍡愰攷㈷㠶戹㠲挶㙤戰挰㍢㕦敤〸㤶敦㝥攳㜶〸搴㘸扣ㄲ愴敦㈰㐷㝦㍥㜷㠶㤴敦㑥戵ㅢ摣昹㥥㠰戰捣㘰愳搹㔳㌵〹ㄲ昶搵摤㤷㌱㔶愸挰㍤戰搳敤㐸㐴敡㜳挹㕣㙤㌴㔶㥢㠹挶敢㜳戹㜴㌲㔲㥢㌴㘳昱㐴㙤㍡ㄵ挱㙦搴㠷挶摡改敦㠵㑦㘸㥣捤㐹㍢挶摢ㅣ㜵搵㥣㘵摢㌳敤㤸㠸挸㜸㤴ㄹ㙣㠷挱づㄸ挴㍢挴改扡㈲ㅦ㐶攵挳㤴㙦㠵㔷㡡㔳㜶㌵挰愳㠱㐱ㄷ挰㡦挰㠲〰敦〶扤〰晣㈸〴㙡㉡㌸〱昸㌱㜲昴攷㜳㍡愴〲㜰ㄲ㈱扣〰搷晢〲㍣搳ちㄵ㜸ち愱㌴挰搹㜴㉣㤹㑥愷㙢捤㑣㈲ㄳ㡦㤹搹㜴㉡㥣㑤㐴敡敡㌳㠹㔴㉣㘹㠶搳愱㔹㜶晡愷攱ㄳ㥡㙤㜳〲昰ㅣ㥢愳慥㝡㉥戸㥥〱㜸㜷㐴挶挳〳昰㍣㕢扥㍤㤵㉦愲〸㘳㍢㠲戳㈷攴ㅡ攰敤㕣〰扦〲ぢ〲扣ㄷ昴〲昰慢㄰愸㝤挰〹挰慦㤱愳㍦㥦晢㐱㉡〰㙦敤ぢ昰㔶扥〰㌷㔸愱〲㙦㈱㤴〶㌸㕣㥦㑥㘴戳搹㔴㉣㕥㥦㡡搷㈵攳㘹㌳㥤㑢搵挵㔲戱㘸㌲㤹慡捦挵㐳〷搸改摦㠶㑦㈸㘵㜳〲㜰摡收愸慢捥㠰敢ㄹ㠰戳㠸㡣㠷〷㘰㑥㤳ㄵ㜹㡣捡㝦愰〸㠳㙢㤱ㄴ愷捡㙡㠰㌷㜵〱晣ㄱ㉣〸昰〲攸〵攰㡦㈱㔰〷㠲ㄳ㠰㍦㈱㐷㝦㍥㥢㈰ㄵ㠰㌷昶〵㜸㐳㕦㠰㕢慣㔰㠱戵〸愵〱捥愵挲搸㑢㈴戱挳㡥愵攲㤱㕣㍡㤱慣㡦㤸㤹㕣㈶㔱ㅢ愹㡤〲昷㤰㑣㑦㘵晤㕦挰㈷戴挸㉥㐶〰㍥挸收愸慢㙥〳搷㌳〰户㈳㌲ㅥㅥ㠰㍢㙣㜹㤲捡㙦㔰㠴㤱㈰㌸㑢㈰搷〰〷㕤〰㝦〷ぢ〲㝣㌰昴〲昰昷㄰愸㘵攰〴攰ㅦ挸搱㥦捦㐳㈱ㄵ㠰〳扥〰㔷昸〲㝣戸ㄵ㉡昰㌳㐲㘹㠰攳戵㤹㔴㈴㥢慡㑤㐷挲搱㜸戸㍥㤲愸捤㐴㤲愹㐴㙤㍣㕢㡢㜷㜶㉡ㄱ㤲愹愵慣晦ㄷ昸㠴㡥戴㡢ㄱ㠰㤷摢ㅣ㜵搵㉢挰昵っ挰㐷㈱㌲ㅥㅥ㠰㡦戶攵㍢㔳㔹㠹挳㙦㘳㈷㠲挳㈹慡ㅡ攰ㅦ㝥㜴敥㠳慢㘰㐱㠰㡦㠳㕥〰收ㅤ昵搴〹攰〴攰㈰㌹晡昳㜹ㄲ愴〲昰㝦㄰挲扢て晥㌷愴摥㉦戹㔳慣㔰㠱晥〸愵〱慥㡢㐵㙡㜳愹㜸㌴㤱挴摤敦敡挳戵〹㌳㤲㑡㐶ㄳ㤹扡㜰㉡㤷㌶ㄳ昱㤰㑣ぢ㘵晤搵昰〹㥤㘶ㄷ㈳〰换㡣㔰㕢㔷㝤〶㜴㍤〳昰㤹㠸㡣㠷〷攰戳㙣昹〴㉡㌷㐲㠱挶㜸扣㔲攷㐰慥〱晥挴〵昰㈶戰㈰挰㝦㠲㕥〰ㅥ〸㠱㍡て㥣〰扣㈹㌹晡昳㜹〱愴〲昰〷扥〰扦敦ぢ昰㐵㔶愸挰收〸愵〱捥㐴敢ㄲ改㜰㕤ち〷㜶搱㜸㌴ㄵ㑢攷戲戵愹㜰㉥㤶㑥㈶戲㜵攱㜴㈲㈴㔳㍡㔹㝦つ㝣㐲㤷搸挵〸挰㌲㥢搳搶㔵㕦〶㕤捦〰扣ㄲ㤱昱昰〰㝣戹㉤㥦㐲攵㌰ㄴ㘸散㠶㔷敡㑡挸㌵挰慦戹〰摥ㄶㄶ〴㜸ㄵ昴〲昰㜰〸搴㥦挱〹挰摢㤱愳㍦㥦㔷㐳㉡〰扦攴ぢ昰ぢ扥〰㕦㙢㠵ち㠴ㄱ㑡〳ㅣ㡤挶㜲㜱㌳㥤慥㡢㘶ㄲ㜱㌳㔲㤷挸㈵攳㤹戸ㄹ慥㡤挶㘳戵攱㕣㈲㜴㥤㥤㍥〲㥦搰昵㌶㈷〰换㑣㑣㙥ㅢ㜵搵㌷㐲搷㌳〰㜳晥㈶ㅥㅥ㠰㙦戶攵戳愸㑣愰〸㘳㈶挱戹ㄵ㜲つ昰㘳㉥㠰㜷㠴〵〱扥つ㝡〱㜸ㄴ〴敡づ㜰〲昰㘸㜲昴攷昳㉥㐸〵攰搵扥〰㜷晡〲㝣㡦ㄵ㉡㌰〶愱㌴挰戹㘴扤㤹㡤收愲㠹㜴㍡ㄷ捦㤸昱〴扥昴㔲戱㐴㌸㤵㑣㈴㌲昵ㄹ㌳㜴慦㥤㝥㉣㝣㐲昷搹㥣〰㉣戳㈸戹㙤搴㔵㍦〰㕤捦〰捣戹㤷㜸㜸〰㝥挸㤶敦㐱攵㘴ㄴ㘱捣㈳㌸て㐳慥〱扥挳〵昰㔴㔸㄰攰搵搰ぢ挰搳㈰㔰㡦㠰ㄳ㠰愷㤳愳㍦㥦㡦㐱㉡〰摦攲ぢ昰㑤扥〰㍦㘱㠵ち捣㐶㈸㙢ㅦ㥣捥㈵愲昵㠰㌵㕣㔷ㅢ㡦搶㘶㤲戸晤㔵㕤㝤㙤㉣㤵㌴㈳搹㕣㉣ㄶ㤲㘹㤰慣㝦づ㝣㐲㑦搹挵〸挰㑦摢ㅣ㜵搵㙢挰昵っ挰㥣㌷㠹㠷〷攰㘷㙤昹㝥㔴敥㡤㈲㡣㝤〹捥昳㤰㙢㠰㔷戹〰摥てㄶ〴昸〵攸〵攰晤㈱㔰㉦㠱ㄳ㠰ㅢ挸搱㥦捦㔷㈰ㄵ㠰㔷晡〲㝣愹㉦挰慦㔹愱〲ㄹ㠴搲〰㠷搳搹扡摡㉣㜶挲㐹摣摦戵㍥㥢㐸㘷挲㤱㘴㙤愴㉥㕤ㄷづ攷㈲挹㐸攸㜵㍢㝤ㄶ㍥愱㌷㙣㑥〰㝥搳收愸慢㝥ぢ㕣捦〰捣㌹㡦㜸㜸〰晥㥢㉤捦㔰戹㄰㐵ㄸ㘹㠲昳㉥攴ㅡ攰戳㕤〰昳㘶扤〴昸㍤攸〵攰㔶〸搴晢攰〴攰㐵攴攸捦攷〷㤰ち挰愷晢〲㝣慡㉦挰ㅦ㔹愱〲ㅤ〸愵〱捥挴㔲㔹ㄳ㡢㙥㌳昵戵ㅣ㘵㐴㤳愶㔹㤷换挴戲戹㘸㈶㔷㤷挳㤹ぢ㤹㝥挸晡ㄷ挳㈷昴㠹㕤㡣〰㉣㌳て㙤㕤昵㘷搰昵っ挰㥦㈳㌲ㅥㅥ㠰搷摡㜲晥摥戱㜱ㄸち㌴ㄶ攰㤵晡ㄲ㜲つ昰㔱㉥㠰㡦㠴〵〱收散㐳〱㜸㌹〴敡㙢㜰〲昰ち㜲昴攷昳摦㤰ち挰㐷昸〲㝣㤸㉦挰晦戱㐲〵㡥㐵㈸つ㜰㍤敥㠴㤷㑥㐵搳戵搱㐴㕤㍣㥣㡥愷㜳改晡晡摡㔴㌴ㅣ㑤㤹㜵戵搸㐵㝣㙢愷㍦づ㍥愱敦㙣㑥〰晥摥收愸慢晥〱㕣捦〰晣㈳㈲攳攱〱昸扦戶扣㤵捡㔳㔱㠴搱㐲㜰㝥㠶㕣〳㝣㤰ぢ攰㌳㘰㐱㠰㌹㜳㔰〰㍥ㄳ〲昹㐱㉣〱昸㉣攱㉣㠰换㜱㘸㉦〰㌷晢〲扣搰ㄷ攰ち㌸㌱㔴攰㕣㠴搲〰愷㌳昵昵㤱㘴㉣ㅣ㠹㜳ㅦ㕣㥦挲昰㌸㘶㐶㘳昱㔴〴愳㡤㜴㉥ㄷ慡戴㝣㡣昳攰ㄳち搸㥣〰摣摢收愸慢慥〲搷㌳〰ㅢ㠸散〷㜰搰㤶㉦㈶挰㤷愲〸愳㠳〰昷㠵㕣〳㝣㠰ぢ攰换㘱㐱㠰晢㐱㉦〰㕦〱㠱慡〶㈷〰㕦㐹㡥晥㝣慥〷愹〰扣慦㉦挰㝢晢〲扣扥ㄵ㉡昰ㄷ㠴搲〰挷㌰㘲慢㑦攲攸挱捣挵攳昱㐴㉣㔹㥦捣愶戲㠹㘴㍣ㅢ㌵㘳戹㙣㈲戴㠱㥤晥㙡昸㠴㌶戴㌹〱㜸㈳㥢愳慥㝡㘳㜰㍤〳昰〰㐴昶〳㤸搳晥㐴㝥㈸〱扥〹㐵ㄸ㠷㄰ㅣ㑥晤搳〰捦㜰〱㝣㉢㉣〸昰㈰攸〵攰摢㈰㔰㠳挱〹挰户㤳戳〱慥㠱㔴〰㥥攲ぢ昰㘴㕦㠰户戰㐲〵敥㐶㈸つ㜰愲㉥ㅡ㑢㈶攲戱晡㜰㕤㈲ㅥ㡥㘷ㄲㄸ搹愵㈳昱愴㤹捣挶愲愹㙣㙤㘸㑢㍢晤㍤昰〹つ戵㌹〱昸㡦㌶㐷㕤昵㔶攰㝡〶攰㘱㠸散〷昰搶戶㝣〵〱敥㐴ㄱ挶㜲〲戴㉤攴ㅡ攰㥤㕣〰晦ㄵㄶ〴㜸㌸昴〲昰㈳㄰愸敤挱〹挰㡦㤲戳〱摥〱㔲〱㜸愴㉦挰〹㕦㠰㈳㔶愸挰㤳〸愵〱捥愴㌳搹㐸㉥ㅢ捤挴㔳㌸㕤㤹㐸愶搲㠹㘸愶㍥ㄹ㡥㐵昱愶づ㈷捤㤰㑣㤵㘳晤㑦挱㈷ㄴ戳㡢ㄱ㠰攳㌶㐷㕤㜵㉤戸㥥〱戸づ㤱晤〰慥户攵挷戳挰ㄷ㔰㠴㜱ㅣ〱攲㤴㍢つ昰昶㉥㠰㕦㠶〵〱ㅥ〹扤〰晣ち〴㙡ㄴ㌸〱昸㔵㜲㌶挰㍢㐱㉡〰㙦攳ぢ昰㌰㕦㠰㜷戱㐲〵摥㐴㈸つ㜰㕤㈴㤱慥㌷㜳戱㜰慥㍥ㅤ㡦挴搳㈹ㅣ㑥搴㈵㌳挹㜰慡㍥ㅤ㌳捤㙣㐸愶戹戱晥户攰ㄳㅡ㙢ㄷ㈳〰㡦戳㌹敡慡挷㠳敢ㄹ㠰㈷㈰戲ㅦ挰ㄳ㙤昹愹㉣昰㝤ㄴ㘱㥣㐲㠰㈶㐱慥〱ㅥ攴〲昸㐳㔸㄰攰挹搰ぢ挰ㅦ㐱愰愶㠰ㄳ㠰㍦㈶㘷〳㍣つ㔲〱㜸㠰㉦挰ㅢ昹〲㍣挳ちㄵ昸ㅣ愱慣㕤㐴戴㌶ㄱ捦收㙡㈳愹㐸㌸㕥㡦㜳挱挹㐴ㄲ〷㘹㜵搱㘴戸捥慣慤㡦㠷㘴㡡ㅡ敢㕦ぢ㥦搰㉣扢ㄸ〱㔸㘶愷搹扡敡㌹搰昵っ挰㜳ㄱ搹て攰摤㙤㌹㝦攷摡昸㌷ち㌴捥㈲㐰㝢㐰慥〱敥攳〲昸㕢㔸㄰攰㍤愱ㄷ㠰扦㠳㐰敤つ㑥〰晥㥥ㅣ晤昹摣ㄷ㔲〱戸户㉦挰㤵扥〰敦㙦㠵ち晣㠴㔰ㅡ攰㝡㌳㤱㡣攲扣㠳㤹㡢㘴攲㤹㜴㌸捤㝤㙦㌶ㄱ㑥搴收㜲㤱㜸㌴ㅢ㤲改㘵慣晦㘷昸㠴づ戰㡢ㄱ㠰㘵㘶㤹慤慢㑥㐳搷㌳〰㘷㄰搹て攰慣㉤扦㠰㐵㔴攰搲愱㜱㍥挱挹㐱慥〱晥昱〷攷改捡摥戰㈰挰昳愱ㄷ㠰慢㈰㔰㡤攰〴㘰㠳ㅣ晤昹㕣〸愹〰晣㉤㐲㜸㑦㔷㝥〳愹昷㜴㘵戳ㄵ㉡搰て愱㌴挰改㔴㕤㍤敥戸㤸攱搱㔹㍣㠵㜳㤶戵㔹㝣挹㈵挳戵戵昱㌸㐷㜵㈱㤹ㅡ挶晡晢挳㈷搴㙡ㄷ㈳〰换慣㌰㕢㔷㝤㄰㜴㍤〳㌰攷㤲昹〱摣㙥换㉦㘳ㄱㅢ愲㐰攳㔲㠲戳ㄸ㜲つ昰愷㉥㠰〷挰㠲〰㉦㠱㕥〰摥〴〲戵ㄴ㥣〰㍣㤰ㅣ晤昹㍣〴㔲〱昸㐳㕦㠰晦攱ぢ昰㘱㔶愸挰㘰㠴搲〰㈷昱㘵㤶㡡搵攱㍤㥣㡤挵敢攲昱㘴㍡ㄱづ挷挲㌸㍢㠱㙢㜵戹㘴㌴㈴搳扡㔸晦收昰〹ㅤ㘱ㄷ㈳〰换㡣㉥㕢㔷扤ㅣ扡㥥〱㤸昳挰晣〰㍥捡㤶㕦挵㈲戶㐲㠱挶㉡㠲㜳っ攴ㅡ攰搷㕤〰㙦〳ぢ〲㝣㉣昴〲昰戶㄰愸攳挱〹挰挳挹搱㥦捦ㄳ㈱ㄵ㠰㕦昶〵昸㐵㕦㠰㑦戶㐲〵㜶㐰㈸つ㜰戸㉥㥢慡㡢㠴㌳㜵挹ㄸ㑥㔷攲㈰愲慥㌶㤷〹挷㜱㘰ㅣ捤㠵挳搹扡搰㈹㜶晡㌰㝣㐲愷摡㥣〰㉣戳戱戸㙤搴㔵㥦づ㕤捦〰捣㌹㕣㝥〰㥦㘹换慦㘳ㄱ昵㈸挲戸㤶攰㥣つ戹〶昸㜱ㄷ挰㈳㘱㐱㠰捦㠱㕥〰摥ㄱ〲㜵㉥㌸〱㜸ㄴ㌹晡昳㜹㍥愴〲昰㕦㝤〱㝥搸ㄷ攰ぢ慤㔰㠱㕤㄰㑡〳㥣㡤攳㥥昱戹㔴㉡㤳㡣攳扡〶昶挲戹㈴㑥㔴搶攲㐲㔲㌸ㅣ㌱ㄳ㤹㤰㑣愷㘲晤㘳攰ㄳ扡搸㉥㐶〰㤶㤹㔴戶慥晡㔲攸㝡〶㘰捥扦昲〳㜸愵㉤攷敦㠹ㅢ㤳㔰愰挱㥦㉤㔷㔷搸㔵敥〶ㄱㅤ昹㔴㔷摡搲〸㔹敢㉦戴ち㔲㍣㜰㙦ㄶ搸昶敢㔵㜹つㄸ摦摦㌸搵昳㌴收攰㤷敢捣ㄱ攳挶搶㡦㤸戰㌴㘳㌶昱户㘴㌱㥢〳慥㘵ㅢ㌶㑦㙥挷㑢摣昹㜹㙥敢ㄸ昹㤵㔳㑥摤㔹捦㥥昰㌱摣扥敢昴ㅦ扢㈴昶て〹摢㙥㌳摡昲㝥戸㠹㌲㈶㌴㐱㌱㥣昷愸摥戰㡢㜳摣㍥㜹搳㉥㈹㝥㌱ㅡ扦㘵㙢㘶敤㠸敤昸㔹愹㡡昲㕥㙡㕢扦㕦挲戶㙥ㄱ㡣扢昲摡〱㈶戴㉣㙥摥ㅣ摢戰愹捦捦收㡤㙤散㤰㘹㑥㠳愰㔷挶搵㠰㈷㌰ㅤ摢ㅢㄸ㍤㜴捣搰㔸戸昲ㄶ扣搳晥て㔹昸收敤㥡㔸挴㥣晣ぢㅡ㌳ㄱ㔲昱㑤挵㜸ㄴ㈹㑥㜳ㄹ㡡ㄷ㠵㌷扣扤ㅥ〶㙦攱搷摦㍤㜷〲扥捥㔲㜸敥〴㝣ㅢ㈲挹㈷㘸ㅥ㤲攴摦づ户摢㔲搷摢攱づ㐸昱㈸㌳昶㠴㙤扦㕥敡㕥㌰㝣㑢㈸㠳㔳㕤〲㝢摢㕢ㅥ㠹慢慢㤰捦慥㌶㘸散换つ㜸ㄸ㌶㐳㝤㙡㕥㔹慣收换㉣㠵攷㈶扤㡦㌰㈷㈳愵㥤㌵㍦㙡㑢㕤㌵㍦〶㈹ㅥ㤸㌶慦㙢㝥ㅡ㡣慥昹㈹扣ち昰摤㈹摤㡡搶慢ぢ㕣㌵㉦㘰捤㥣㡣㌱搴愷收㜳㡡搵㝣戶愵昰摣㍦昷ㄵ㐴㤲㥡㕢㥣㌵扦㙡㑢㕤㌵扦〶㈹ㅥ㤸㝣慥㙢㝥ㅢ㡣慥㤹ㄳ㌲〲㙤㜶捤㤱愸㍡搵㔵㜳〷㙢晥〷㙣㠶晡搴㝣㐲戱㥡㡦户ㄴ㥥㕢摢㝥㠴㐸㔲昳㈱捥㥡㍦戶愵慥㥡㍦㠱ㄴて㥣昵搴㌵㝦〱㐶搷捣㌹づ㠱㈳散㥡愳㜵㙡㠵慢收攵慣昹ㅢ搸っ昵愹昹戰㘲㌵ㅦ㙡㈹㍣㜷㥤晤づ㤱愴收攳㥣㌵㝦㙦㑢㕤㌵㜳㥥〱ㅥ戸㌳愶慥昹ㄷ㌰扡㘶㑥ㅢ〸㥣㤴慦㌹愹ㄶ扢㙡㍥㠵㌵昳㉡晣㔰㥦㥡ㄷㄵ慢戹搵㔲㜸㙥〸换慢昵㔲昳㔹捥㥡攵㤲㍤攳扢㙡收愵㝢愹昹ㅣ㕤㌳慦愵敢㥡㜹㈵㍥㜰㙥扥收戸㙡㜴搵㝣㍥㙢收㠵㙤扦㥡戳挵㙡捥㔸ち捦扤㕡㜹〱㕣㙡扥搴㔹戳㕣〵昷搴捣慢攱㔲昳㑡㕤㌳㉦㑦敢㥡㜹㜱㍢㜰㐵扥收㤸摡捦㔵昳㉡搶捣㙢挵㝥㌵敦㔹慣收㍤㉣㠵攷㌶慡扣愶㉣㌵㕦敢慣㔹㉥㉣㝢㙡收〵㘶愹昹㝡㕤㌳慦敡敡㥡㜹扤㌸㜰愳㕤㜳㈴愹㘶戹㙡扥㤹㌵昳昲慢㕦捤㔳㡢搵㍣挵㔲㜸敥㜰捡换戴㔲昳㥤捥㥡攵㕡慤愷㘶㕥戳㤵㥡敦搶㌵昳㐲愹慥㤹㤷㘰〳昷摡㌵挷㈲㙡㠲慢收晢㔹㌳慦㘸晡搵扣㑢戱㥡㜷戶ㄴ㥥㥢㡦昲捡愷搴扣摡㔹戳㕣晥昴搴捣换愰㔲昳㈳扡㘶㕥㝢搴㌵昳慡㘶攰㌱扢收㘸㔴㈵㕤㌵㍦挱㥡㜹㤱搰慦收㜸戱㥡㘳㤶挲㜳㕦㔰㕥㑣㤴㥡㥦㜵搶㉣㔷ㄴ㍤㌵昳捡愲搴晣扣慥㤹㤷昳㜴捤扣㔰ㄸ㜸㌱㕦㜳㐲㙤敦慡昹㘵搶捣敢㙥㝥㌵㙦㕤慣收㘱㤶挲㜳换㑥㕥㥦㤳㥡摦㜴搶㉣ㄷ改㍣㌵昳㘲㥤搴晣戶慥㤹㔷捦㜴捤扣昶ㄶ㜸挷慥㌹㔲慢㠶戸㙡㝥㡦㌵昳㔲㤶㕦捤㠳㡡搵扣愹愵昰摣㑤㤳㤷扣愴收㡦㥣㌵换㜵㉦㑦捤扣晥㈵㌵㝦愲㙢收㐵㈷㕤㌳㉦㘷〵㍥换搷㕣愷㌶㜴搵扣㤶㌵昳敡㤰㕦捤愱㘲㌵㔷㕢ち捦㡤㉥㜹ㄵ㐹㙡晥㤷戳㘶㝤㈹愹㜰晦捣㑢㑡㔲昳㌷扡㘶㕥挷搱㌵昳ち㔱攰摢㝣捤㌱㘵戸㙡晥㥥㌵昳㠲㡢㕦捤ㄵ挵㙡敥㘵㈹㍣昷愰攴㠵ㄹ愹昹ㄷ㘷捤㜲㜵挶㠳㌳慦搲㐸捤㘵㔸㤸㠱攳㍡㕥ㅡ搱㌵昳愲㑢愰ㅣ㔲㝤㡣㔴慢㝥晥摥㜹㕣㔷〱㡤攲㌵っ扦㥡扦㠷愹敦戱攸㜷㤶挲㜳㝢㐸㕥敢㤰㥡昹㡢捥昹㘳㔱戹攰攱愹㤹ㄷ㍥愴收扥扡㘶㕥㙤搰㌵昳㍡㐶愰扦㕤㜳㈴愱扥㜶搵ㅣ㘲捤扣㉣攰㔷昳摡㘲㌵㝦㙥㈹㍣㜷㙥攴攵〳愹㜹㈳㘷捤㜲つ挱㔳㌳慦㈵㐸捤〳㜴捤㍣㠱慦㙢收愵㠱挰挰㝣捤㘱昵愱慢收㐱慣㤹㘷摡晤㙡㝥慦㔸捤敦㕡ち捦㑤ㄵ㜹㐶㕥㙡摥挲㔹戳㥣㤶昷搴捣搳昳㔲昳㔰㕤㌳捦㠹敢㥡㜹戶㍤戰㤵㕤㜳㌴愲摥㜰搵扣㌵㙢收挹㙢扦㥡㕦㉥㔶昳㑢㤶挲㜳扦㐳㥥攴㤶㥡㐷㌸㙢㤶㌳摤㥥㥡㜹挶㕢㙡づ敢㥡㜹ち㕡搷捣ㄳ搸㠱愸㕤㜳愴㕥㍤攳慡㌹捥㥡㜹㍥搸慦收㈷㡡搵晣戸愵昰摣㡡㤰攷㡤愵收㤱捥㥡攵攴戱愷㘶㥥㐴㤶㥡㐷改㥡㜹㔶㔷搷捣㜳挲㠱㥤散㥡㘳㔱昵戰慢收㕤㔸㌳㑦戱晡搵㝣㝦戱㥡敦戳ㄴ㥥扢〴昲㔴慣搴㍣搱㔹㜳㤵㉤㜵ㅤ㡢昲扣慣搴㍣㐹搷摣ㅦ扣慥㤹愷㔹〳扢攵㙢㡥愹㍢㕣㌵㑦㘵捤㍣㙢改㔷昳捤挵㙡扥挹㔲㜸㙥攰㌷〰㤱愴收搹捥㥡攵ㄴ愷〷攷㠱戰㤵㥡攷敡㥡㜹敥㔱搷㍣ㄸ慦〲昳散㥡愳㘱㜵㡤慢收㍤㔹昳㔶戰昱慢㜹㔵戱㥡慦戴ㄴ㥥㝢敢昱㠴愱搴扣扦戳收㙤㙤愹ぢ㘷㥥㍤㤴㥡て搰㌵㠷挱敢㥡㜹㌲㌰㤰㠶戴㤲㘷ㅣ㤲敡ㄲ㔷挹㔹㤶捣㔳㙢㝥㈵㥦㕦慣攴昳㉣㠵攷慥㜷㈳ㄱ㐹㑡㍥搰㔹戲㥣㠷昳挰㍣ち戶㔲㜲㤳㉥㤹㈷挸㜴挹㍣扤ㄶ㘸㠱㔴扥㔲㈲ㄱ㜵愶慢收㐵慣㜹ㄲ㙣晣㙡㍥愵㔸捤㈷㕢㡡挲ㅢ搲㠵㜶戳敢㔸㠲戸挶挱㈴㑢㐱㠲㤵㍣愳攵㝢㙡㐶敥㄰㌳㐲摦㑡〳慢户捣㜶ㄱ㔴㘳ぢ㉢㜳㍣㘹搵㈷挷㐵㕤愶摣捦㐳敥㐲搶㌴㡥㉢捥晡攲慥ㅡ㙤ぢ捤戶愹戸㐹っ敥愵㌱愷戱搹㕡扢㠴㥢挷昰敥〶昶㝤ㅢっ攱戸㕡㌰㤰㥢搱㠶ㅢ㌹昴捥㑤㙥挷慤㘸戲㔵捤㌳㔳ㅤㅤ㘶㕢换敦㘱搵㈳愶挸昰㠷换昰愷㙦戶攱扢㜲㡤㑢搲ち敦昳攰戸摦㑥ㄷㅥ昶晤㤶捡㜹㌳㡥摦戶收㔱ㄶ攱㤶慢攳搰㘷戹扡昳㜹㜴ㄳ㌹ㄳ㠶ㅢ㝣攰戶挰散愸㤲㝡㜱慢㌹攳㌰㜶戹ㄳ挵〹㈹慢㤸㠹㔶㤷㍡㜹挷㈳㡤摥捤つ愹戶戶搴戲慡收㠶㈶戳㘵㝥挷㠲慡㠶㈵㌸㕢㠹ㅢ晢㈰㔸㔵㔵㤵㜱〴晥㘷〶㍥㐳㍣㔷㈶敦敥㈳㤹㙡㌹挹ち㤰愰摡ㄳち扥戳慣㜲て昷㉤昷ㄸ㌱捤㤷㝢㉣摤㍢ㄱ㔶㤷慢昶㠵㍦㑢㌶㡥㠷㈲㥦㤲愷扡㈴攵〹㌴㍦㤱攴㈴㤰愰攲㜹㉤㐷捡づ摦㤴愷㡡㘹㍥攵㘹㜴㜷愴㕣㘰愷㍣〳㡡㝣㑡㥥愹㤲㤴㘷搲晣㉣㤲戳㐱㠲㙡㤱㍢攵㐲摦㤴攷㡡㘹㍥攵㜹㜴㜷愴攴愹㉡搹捡ぢ愰挸愷㍣挴㑥㜹㈱捤㉦㈲戹ㄸ㈴愸づ㜳愷㑣晢愶扣㑣㑣昳㈹㔷搲摤㤱㤲㘷㥡㈴攵ㄵ㔰攴㔳昲㍣㤱㙣攵㤵㌴㕦㐵㜲ㄵ㐸㔰㥤攰㑥戹㤷㙦捡慢挵㌴㥦昲ㅡ扡㍢㔲㥥㘲愷扣づ㡡㝣㑡㥥收㤱㤴搷搳晣〶㤲ㅢ㐱㠲㡡攷㜴ㅣ扤㥣改㥢昲ㄶ㌱捤愷扣㤵敥㡥㤴攷摢㈹㙦㠷㈲㥦㤲㘷㘹㈴攵ㅤ㌴扦㤳攴㉥㤰愰攲㈹ㄹ㐷捡㕤㝤㔳摥㉢愶昹㤴昷搱摤㤱㤲愷㘹〴搸〷愰挸愷攴㐹ㄶ㐹昹㈰捤ㅦㄲㅦ㤰愰扡摥㥤㜲㈷摦㤴㝦ㄵ搳㝣捡㐷挴扤捣捡㡢ㄳ攰㜶捡挷愰挸愷攴㌹ㄲ㐹昹㌸捤㥦㈰㜹ㄲ㈴愸敥㜶愷慣昵㑤戹㐶㑣昳㈹㥦愱扢㘳㉢敦户㔳㍥〷㐵㍥㈵㑦㜱㐸捡攷㘹晥〲挹㡢㈰㐱挵昳ㄹづ㘰户昳㑤昹㡡㤸收㔳扥㑡㜷㐷捡㈷散㤴慦㐳㤱㑦挹㌳ㄴ㤲昲つ㥡扦㐹昲ㄶ㐸㔰㍤敦㑥戹愵㙦捡㜷挴㌴㥦昲㕤扡㍢㔲昲ㄴ㠵昴昲敦㔰攴㔳昲〴㠳愴㝣㥦收晦㈰昹〰㈴愸摥㜶愷ㅣ攸㥢昲㘳㌱捤愷晣㠴敥㡥㤴㍣挳㈰㈹㍦㠳㈲㥦㤲攷〷㈴攵攷㌴㕦㑢昲〵㐸㔰㝤攲㑥戹㥥㙦捡慦挴㌴㥦昲㙢扡㍢㔲慥戵㔳晥ㅢ㡡㝣㑡づ敦㈵攵㌷㌴晦て挹户㈰㐱挵戱扣愳㤷㔵扥㈹㝦㄰搳㝣捡ㅦ改敥㐸昹扤㥤昲㈷㈸昲㈹㌹㍡㤷㤴㍦搳晣ㄷ㤲㕦㐱㜰㥦ㄲ㔰㐷捡㕦扦昳晢攲㉢慦愲㘹㍥㘵㉦戰捥㤴ㄵ㠸㈱挰㔶㐲㤱㑦ㄹ㠴㔴㔲〶㘸摥㥢愴ち㈴愸晡扡㔳㝥敢㥢戲㡦㤸收㔳昶愵扢㘳㉢㐳㜶捡晥㔰攴㔳㙥㘴愷慣愶㜹㠸㘴㍤㤰愰攲㐰搸戱㤵㕦昸愶摣㐰㑣昳㈹㌷愴扢㈳攵㈰㍢攵挶㔰攴㔳㜲㘸㉢㕢㌹㠰收㥢㤰っ〴〹慡愱敥㤴ㅦ昸愶摣㑣㑣昳㈹〷搳摤㤱㜲㙢㍢㘵つㄴ昹㤴㈳散㤴㐳㘸扥〵挹㤶㈰㐱ㄵ㜶愷㝣换㌷攵㔶㘲㥡㑦㌹㡣敥㡥㤴ㅣ㥡㑡㉦户㠱㈲㥦㜲愴㥤㜲㕢㥡て㈷搹づ㈴愸㐶戹㔳扥攸㥢㜲〷㌱捤愷っ搳摤㤱㜲ㄷ㍢㘵ㄴ㡡㝣㑡㡥ぢ〵搸ㄸ捤攳㈴戵㈰㐱㌵挹㥤昲㐹摦㤴〹㌱捤愷㑣搲摤㤱㜲慡㥤㜲㐷㈸昲㈹㌹慣㤳㤴愳㘸㍥㥡㘴㈷㤰愰攲ㄸ捥昱昶改昴㑤㌹㐶㑣昳㈹挷搲摤㤱㤲攳㍡〱㜶㍣ㄴ昹㤴晢摢㈹㈷搰㝣㈲挹慥㈰㐱㜵㠰㍢攵㕤扥㈹㜷ㄳ搳㝣捡㈹㜴㜷愴捣摡㈹愷㐱㤱㑦挹㔱㤵㙣攵㜴㥡捦㈰㤹〹ㄲ㔴㑤敥㤴㌷晡愶㥣㈳愶昹㤴㜳改敥㐸戹挸㑥㌹てち㍢㘵攵ㄲ㐸㜷昴扢ち慥〷㐱㡥㥦㔹ㄸ㡥㕦〲挱摤㉥捤㉣挶㌱㡢㜰㌵㝤搹㠴㤶㡥戶㘵っ搴ぢ昷㥦慢㤴㙢攵ㄵ攵㈳㝦㕢㉣㡥㠶㌶㐳㈸㍥㉢慦挱收晤㝦挴攱〰戵敢ㅡ㍡㈳㡥挲戳慡㍣愰㌸昸攳〶慢慢㤱㠱㔹㐶㡢㐲㈹づ〸㐵昱ㄷ㑢戱㌳ㄴ挶摥〰慡㤲㈳㡢㙥て㜱㤸晡㌷晥㍡捡㍥㐸愶づ㘳㜱㑣扤㉦㌹扣攰戳晡〸㑢㕡挵㘱㡡㍡搲慥昵㑡慢㔶㝢敢㤶摢㡡㉢ち戶㡥〳ㄳ搹扡换㥤㕢㜷〰㔳ㅣ〳ㄵ户搰㐸㤱攳㌸㐴搲愷㥤改㌹〸愱㔴愷㍦〱㥣〴扢愴㈰㍤〷㈴愲戸戸㈰㍤〷㈹愲戸挸㤹㍥挷ㄴㅣ㤴㐸晡昹攴㌸㈶㤱昴ぢ㥣改捦戰愴㍡㍤〷㈲ㄲ散扣㠲昴ㅣ㥣㠸攲摣㠲昴ㅣ戰㠸攲㑦捥昴㑤㑣㜱㉥㔴㤲扥㤹ㅣ挷㈷㤲扥挵㤹㥥㠳㤳慥慤扦搰づ㜶㘶㐱晡㡢㙣挵ㄹ〵改㉦戶ㄵ愷㍢搳户㌱挵㘵㔰㐹晡㜶㜲㉢挱㐹晡づ㘷㝡づ㔴扡搲㜳㠰㈲摢㜲㜲㐱晡㔵戶攲愴㠲昴ㅣ挸㠸挷㠹捥昴㑢㤹攲㙡愸㈴晤㌲㜲ㅣ户㐸晡㐳㥣改㌹㘸改㑡㝦扤ㅤ散搸㠲昴ㅣ挰㐸㤶㘳ち搲㜳㔰㈳㡡愳㥤改㡦㘰ちづ㘲㈴晤㤱攴㌸㠶㤱昴换㥤改㌹㠰改㑡捦㠱㡢〴㍢戲㈰晤㥤戶攲㠸㠲昴ㅣ攰㠸挷攱捥昴挷㌰挵扤㔰㐹晡㘳挹摤〷㑥搲ㅦ攷㑣捦挱㑣㔷晡〷敤㘰换ち搲㍦㘴㉢㤶ㄶ愴敦戴ㄵ〷㍢搳㥦挴ㄴㅣ摣㐸晡㤳挹㍤〲㑥搲㥦攲㑣捦㠱㑤㔷㝡づ㘸㘴㕢摡ぢ搲㍦㘱㉢摡ち搲㜳攰㈳ㅥ〷㌹搳㥦挱ㄴ㙢愰㤲昴㘷㤲攳㌸㐷搲㥦攵㑣捦㐱㑥㔷晡攷敤㘰捤〵改㌹攰㤱㉣㑤〵改㌹〸ㄲ挵㐲㘷晡㜳㤹㠲㠳ㅥ㐹㝦ㅥ戹㔷挱㐹晡昳㥤改㌹攰改㑡捦㠱㡥〴㥢㕦㤰晥㑤㕢㤱㉢㐸晦㤶慤㌰㥤改㉦㘶㡡㜷愰㤲昴㤷㤰㝢ㄷ㥣愴扦搴㤹㥥㠳㥦慥昴ㅣ昴㐸晡㔴㐱㝡づ㠴㐴㜱㐰㐱晡て㙣㐵㠳㌳晤ㄵ㑣挱挱㤰愴扦㤲摣㈷攰㈴晤㉡㘷㝡づ㠴扡搲㜳〰㈴㔹昶㈹㐸扦搶㔶散㕤㤰㥥〳㈵昱搸换㤹晥㙡愶昸ち㉡㐹㝦つ㌹㡥㡢㈴晤戵捥昴ㅣㄴ㜵愵攷㘰㐸㠲敤㕥㤰㥥〳㈴㔱捣㉤㐸晦慤慤㤸攳㑣㝦㈳㔳㜰㤰㈴改㙦㈲昷㈳㌸㐹㝦戳㌳晤㑦㤶㔴敦昳㌹㌰㤲㉣㌳ち搲晦㘲㉢愶ㄷ愴晦搵㔶㑣㜳愶扦㥤㈹捡㐱㈴晤ㅤ攴㌸㕥㤲昴㜷㕡㉦挸㔴㜳戰搴戵昵〱㜰㤲㝥㜲㐱㝡づ㥣㐴㌱愹㈰㍤〷㔳愲搸搵㤹晥㕥㐶攵攰㐹搲摦㐷㡥㘳㈷㐹㝦扦昵㐲搲㜳攰搴㤵㥥〳㈶〹㌶慥㈰㝤挸㔶㡣㉤㐸捦㠱㤵㜸㡣㜱愶敦㘴搴つ㐰㈴晤挳攴㌸㡥㤲昴慢慤ㄷ㤲㥥㠳愸慥昴ㅣ㍣㐹戰搱〵改㌹愰ㄲ挵愸㠲昴ㅣ㘴㠹㘲㐷㘷晡挷ㄸ㤵㠳㉡㐹晦㌸㌹㡥愹㈴晤ㄳ搶ぢ㐹捦〱㔵㔷㝡づ愴㈴㔸㝤㐱晡㉤㙣㐵㕤㐱㝡づ戸挴愳搶㤹㝥つ愳㙥〵㈲改㥦㈱㌷㡣〴敤㌶㥥戵㕥㐸㝡づ慥扡搲㜳㔰㈵挱㈲〵改㌹搰ㄲ㐵戸㈰晤㜶戶㘲〷㘷晡ㄷㄹ㤵㠳㉤㐹晦ㄲ戹㌰〹搳扦㙣扤㤰昴ㅣ㘸㜵愵攷〰㑢戲っ㉦㐸ㅦ户ㄵ摢ㄶ愴攷㐰㑣㍣戶㜱愶㝦㥤㔱ㄳ㈰㤲晥つ㜲ㅣ㜷㐹晡㌷慤ㄷ㤲㥥㠳慥慥昴ㅣ㙣㐹戰㍦ㄶ愴攷〰㑣ㄴ㐳ぢ搲㜳㔰㈶㡡㉤㥤改摦㘱㔴づ挲㈴晤扢攴挶㤲㜰敢摦戳㕥㐸㝡づ挰扡搲㜳攰㈵挱㌶㉦㐸㍦搱㔶っ㉥㐸扦慢慤搸捣㤹晥〳㐶攵㠰㑣搲㝦㐸㡥攳㌱㐹晦㤱昵㐲搲㜳㌰搶㤵㝥㍡㌸㐹扦㐹㐱㝡づ捣㐴㌱愰㈰晤㑣㕢戱戱㌳晤㘷㡣捡挱㤹愴晦㥣摣㕣ㄲ㙥晤㕡敢㠵愴攷挰㉣㥦扥㝡㙦㜰晣㥤㠹昲愵㉡㜳㐰昶㠰〳扥慦慥愸ㄹ㔸戱攷㉥㝤㉦㜸敦愹昷捦㝡㜹摦搱ㅦ晦㜴昱挵㉦㝦㜰搶㥡㥦敥㑦㡦㝥晣㡡㉢ㅥ搹敤戲㌵敦晦㈱户戲晣捥敦愷慥㍣㉣戲昰戰㠳㜲扢㙦扢敢㘱㝢ㅤ㌸㉢㌲㜳扤攱扤㝡昵敥㍤㙣晤㈷〶㙣ㅤ㕡㝥搰摤敡攱㌷㌶㙥㔱㌲攲㘰ㄱ慥㉢㡤ㅣ㜹挸ㄸ昴㑢扣攸搷慢晡㠰㥥㉥㐳㐶ㅥ㥥㌲搲㜶ㄹ㕦改㌲㜲㍤㕤挶㝣㈴㤰㤶戸搰攰㐸㐴搰昸㤷㉥愳愹愷换㤰㤱㠸〷㡤ㄶ扢㡣㙦㜴ㄹ㙤㍤㕤㠶㡣㐸㍣㘵㜴搸㘵㝣慢换㔸摡搳㘵挸挸挴㔳挶㈱㜶ㄹ摦敢㌲㡥攸改㌲㘴㠴攲㈹㘳戹㕤挶㡦扡っづ㉢㝡昴〳㉢㈳ㄵ㑦ㄹ挷搹㘵晣愴换㌸愹愷换㌸ㄹ〹扣㥦㤴㔳散㌲㝥搱㘵㥣搱搳㘵挸挸挵㠳挶㔹㜶ㄹ㘵㠶散扥㌸摣攸搱愶挸〸挶㔳挶昹㜶ㄹ攵扡㡣㡢㝢扡っㄹ挹㜸捡戸搴㉥愳㐲㤷㜱㐵㑦㤷㈱㈳ㅡ㑦ㄹㅣ搹挸㕥㌴愰换攰㌰愴㐷㥢㈲㈳ㅢ㑦ㄹ搷摡㘵㔴改㌲㙥散改㌲㘴㠴攳㈹攳㘶扢㡣愰㉥攳昶㥥㉥㐳㐶㍡㥥㌲㌸攲㤱愶昴搵㘵摣摢搳㘵挸㠸挷㔳挶晤㜶ㄹ晤㜵ㄹ㥤㍤㕤㠶㡣㝣㍣㘵慣戶换〸改㌲ㅥ敢改㌲㘴〴攴㈹㠳㈳㈱㘹捡ㅦ㜴ㄹ㙢㝡扡っㄹ〹㜹捡㜸搶㉥㘳〳㕤挶㡢㍤㕤㠶㡣㠸㍣㘵扣㙣㤷戱㤱㉥攳昵㥥㉥㐳㐶㐶㥥㌲摥戴换ㄸ愰换攰㜰愶㐷㜷㕦㌲㐲昲㤴挱㤱㤲扣㌷〶敡㌲㌸慣改搱㌲㘴愴攴㈹㠳㈳㈶㈹㘳㤰㉥㠳挳㥢ㅥ㉤㐳㐶㑣㥥㌲㌸㜲㤲㌲〶㑢ㄹ㡡挳ㄵㄹ㤴晤晤㕢㝤㙤㘷㉣㕣慡ㄴ㑥㜷搹㡡昷ちㄴ㍣愴ㄷ㡦㜷ぢㄴ㍣挸ㄶ挵㍢〵ちㅥ昶㡡攲㙦〵ちㅥ㠸㡡攲敤〲〵てつ㐵昱㔶㠱㠲〷㙢愲㜸戳㐰挱挳㈷㔱扣㔱愰攰〱㡤㈸㕥㉦㔰昰㄰㐳ㄴ慦ㄵ㈸昸愵㉦㡡㔷ぢㄴ晣ㅡㄶ挵㉢〵ち㝥㌱㡡攲攵〲〵扦慡㐴昱㔲㠱㠲㕦ㅥ愲㜸戱㐰挱摤戹㈸㕥㈸㔰㜰〷㉢㡡攷ぢㄴ摣攵㠹攲戹〲〵㜷㐲愲㜸戶㐰挱摤㠲㈸㥥㈹㔰昰㠳㉡㡡㌵〵ち㝥㜴㐴昱㜴㠱㠲㙦㘶㔱㍣㔵愰攰摢㑢ㄴ㑦扡ㄵ㝤晥ㅦ㍢散㈴㍥</t>
  </si>
  <si>
    <t>㜸〱捤㝤〷㝣ㄴ㘵晡㝦摥㤰㉣㤹愵㘴ㄱㄱㄵ㑢㔰〴ㄵ挵㉤挹㙥㠲㈲㐲攸搲㡢搸攳㤶㔹ㄲ㐹挱ㄴ㡡ㄵ㙣㜸㥥搸ㅢㄶ挰㝡戶戳㘱㔷捥㠸扤愰㘷㐱昴散㥥敤挴慥㜷戶㔳晦摦敦㌳㌳㥢㤹㥤搹㈵㍦晦㤷捦挷戰昳戰㑦㝦收晢捣捥捥㍢昳捥㑥㠱㉡㈸㈸昸つ㝦晣㥦㝦㐵㝣戳挳慣㈵㉤慤㝡挳戰敡愶晡㝡㍤搹㕡搷搴搸㌲㙣㔴㜳㜳㝣挹攴扡㤶搶㙥㌰昰搵搴㐱摦㔲㕣搳㔲㜷慣㕥㔲戳㔰㙦㙥㠱㔱㜱㐱㐱㐹㠹㔶〸晤㜶收ㄲ戰ㄸ㡤㕥㕡ㄱ〹慣ち㌴ㅦ㐹㜷㤲ㄲㄲ㡤挴㑦搲㠳愴㈷㐹㉦㤲摥㈴愵㈴〱㤲㍥㈴㕢㤱昴㈵搹㥡愴ㅦ挹㌶㈴晤㐹戶㈵㘱㝥㙤㝢㤲〱㈰㍤㜷〰㤹㕤㍤㝡㕡攲㘸慣捤慣搶愶㘶㝤慦戲㠳㡣㥡㐷㠴㐲挳㐲挳㉡㠲戱昰戰攰㕥㘵搵㙤昵慤㙤捤晡㠸㐶扤慤戵㌹㕥扦㔷搹昴戶㐴㝤㕤昲㐰㝤挹散愶昹㝡攳〸㍤ㄱ㡣㈴攲攵㤵愱昲㡡㡡㜴㔵㔵㘵捦ㅤㄱ㜹㙡昵攸改捤㝡扡攵㝦ㄵ㜳㈷挶㥣㔶㍤㝡搸㔴扤昵㝦ㄵ㜳㘷挴㐴挸㌱㑤つ昱扡挶晦㔱搰㘲昶㌴㌲㐶㑦搶戱昹扡摥㕣搷㌸㙦ㄸ捡㜶〰つ㉥㌶㙣ㅣ㄰㑦挶㕢㕡慢昵晡晡㤹㝡㥡㝤敦搹㐰捣昴㘶扤㌱愹户昴㙥ㄸ扢㌸愹搷㥢敡㤶㤲㠶㠳攲捤㔳攳つ㝡ㄱ摦㤴㌶ㄸ㝤㥢㤸搲ㅢ㕢敢㕡㤷昴㙡㤸搳愲捦㡣㌷捥搳㘹㔲摣㌰扥慤㉥㔵㔴愴㡡㡡ち扡つ昱㉡㐶㝡㌳㙣㕣㜳戲扡㌶摥摣㉡ㅣ扢ㄶ昲戲戵㙤㈱㔲戸愳㉣㙥㐵㘵㔹㕥㙣搳慣扡㠶〳昵收㐶扤㥥㐹搸扣愱㔹㐶㠲㠹〱㝤〶ㅣ㙢㙤搸ㄸ搵挳晣扣㜱㔵㤸㐵㉢㈳ㄹ〸攲摢㠵㘴挴愸搰昰㡡攱摡慥㤴づ〲㔱㐵㙦攰㈳㙢昷攲挷愶戰㈶㕥㔸㤳㈸慣㐹ㄶ搶愴ち㙢昴挲㥡㜴㘱捤扣挲㥡摡挲㥡扡挲㥡愳ぢ㙢收挳挶晡㉢改摥扤搰晣摢㕣㌰攷慥㘱晤㜶㤹㜶昱搱挵㑦扤㜲㜱昰㈹挵㑦愹㝣㕣〷攳㡤㌶〴挴户㍢㐸搱㠸㔱㤱㑡㙤て捡昶〴㔱㙡㈳㙡㘰ㅤ晥㜳㠶㝣摡㙤挲昰㈹㜷扥昲搶搹㜳换敦㕡慢昸〹㤷〰㝢搱㜸㙦㄰摦㌰㄰〶㈸搷昶愱㉣〸愲搴ぢ㘶㠰㤳㕦㔹㔱晡㤷扦㡤㥤戸慥捦摢扢ㄷ㑤㈹㔸愲戸㜷㤰〰㘱ㅡ㐷㐰㝣攵㈴挴㈱㍡㕣慢愰㌴ち愲搴搳㘶㠸愱ㄷ户㕥㜷捡搹㈳愶㥥㝢晣㥣㍥ㄷ㥥㌸愹扦攲㌶㈶㈱㉡㘹㕣〵攲ㅢ㑥挲㄰㤵挳戵㝤㈹摤て㐴愹㐷捤㄰ㅢ㤷摤㝥昰戵晦晤昵㠰ㅢ晢ㅣ㜱晤㤳摡㤴㕡挵㍤㤳㠴搸㥦挶㈳㐱㝣〷㠰㘰㌵挲㌱㙤ㄴ㘵愳㐱㤴㕡㘷〶㜸晢敡て户摢晦攷㠶㠹て㤶摥㜲摣昶愷摣晡ㅦ挵扤㥡〴ㄸ㐳攳戱㈰扥㜱㈴慣㈱㌲㕣ㅢ㑦改〴㄰愵敥戵㔶㈳㌲昸挴て敡㠷㑣扥㙤摥愵㘷㌴敦㜷挵㘶挵㝤愲㠴㤸㐴攳〳㐱㝣㤳㐱〸㘵㔰㥢㐲搹㔴㄰愵敥㌰〳扣㜶㐳搹㥤㌳慥㙤㍣攰挶昹㜳㙢慢ぢ扥㉡㔵摣㌰㈴挰㜴ㅡ捦〰昱捤㈴㘱つ攵挳戵㔹㤴捥〶㔱敡㘶㌳㐴昸搰㉦㐶散晤换㡡搱㘷捥㔹㌳㜴扢㥦换摥㔱摣ㅢ㑢㠸㠳㘸㍣ㄷ挴㜷㌰〸㜱愸搴づ愱散㔰㄰愵慥㌳〳散㜰攸て㤷敤昷挱摥ㄳ㑦㥤昱户㐳㜶㥥扡昱㌱挵㍤戹〴㌸㥣挶㐷㠰昸㡥〴㘱㠰愸㔶㐳搹㔱㈰㑡慤㌶〳㉣晡搳㍤戱ぢ晥昱慦挹愷㕣扣㔳户扢㝤晢㡤㔲晣ㄶ㤰〰〹ㅡ㈷㐱㝣㈹㄰愲㔰愱改㤴愵㐱㤴㕡㘹〶愸㠹散㜵㙣昵搹㔷㡣㍤㘳慦㜱ㄷ捥㔸㌷㈷慥昸つ㈲〱㙡㘹㕣〷攲㍢ㅡ〴〱捡㐳ㅡ㍦ㄷ㕡㍤㠸㔲ㄷ㤸〱〶㝦晣昴愳㥦搷摣㍢㝥㔵搱搸㥦づ㕦昵摤㈶挵㙦ㅦ〹搰㐸攳㈶㄰摦〲㄰〶〸㙡挷㔰搶っ愲搴ち㌳挰慢户扦搶扣㝣晢ㄷ㈶㕦ㅥ㝦晥晢㐳㤷ㄶ晦㕤昱㥢㑢〲戴搲戸つ挴户㄰㠴慢㄰搳ㄶ㔱戶ㄸ㐴愹攵㘶㠰挲攱㍦㌴摦㔳㌴㘹昲㐵㤳㕥㕤昱攲㉤敦㙦㔴晣搶㤳〰挷搲昸㌸㄰摦昱㈰っ㄰搱㑥愰散㐴㄰愵㤶㤹〱㡥晤晣㠹㤳㕦ㅢ昰搱戴㜵㐷㙦晢搹晣昹慦昹ㄴ扦㌱㈵挰㔲ㅡ㉦〳昱㥤㑣挲㉤愱㙡戸㜶ち愵愷㠲㈸㜵㥣ㄹ攲昵摤换㡦摣昰㜵敢戴攵㉢㡦㍢晣㡣捡㠷收㉡㝥摦㑡㠸搳㘹扣ㅣ挴㜷〶〹㐳㠴㠷㙢㝦愲昴㑣㄰愵摡捣㄰㍤㙦㉢㝥昵愲㝢摥㥥㜲昶㝦晦㜱㕦搵㉤愷慣㔰晣戶㤶㄰㘷搱㜸〵㠸敦㙣㄰慥㐶㔸㍢㠷戲㜳㐱㤴㙡㌲〳㈴ㅥ㝣昰捥㕢㌶慥ㅢ㝦搵ㅢ㍦㍦㍥㜰改愳捦㈸㝥搳㑢㠰昳㘹㝣〱㠸敦㐲ㄲ搶㄰ㅢ慥㕤㐴改挵㈰㑡搵㤹㈱ㅥ㘸扦敤愷㌹昷㍥㌲敥摥㔳㡥㥥㔲扥敤昱㌱挵攳〴〹㜱㈹㡤㔷㠲昸㉥〳㘱つ㈱敤㜲捡慥〰㔱㉡㘹〶搸昸晣ㄹ扤㈷ㅤ㌶㘹晣㥦㈶捥摤昸挸捤摦㌵愸㙤愱㤶〰慢㘸扣ㅡ挴户〶〴〱挲㔵摡㔵㤴㕤つ愲搴ㄱ㘶㠰㌵㍦捤昱㉦㌸昰㥢愹慢晢㍥昳敥昵户㝤㌰㑢昱昸㐴〲㕣㑢攳敢㐰㝣搷㠳戰㠲愸昶ㄷ捡㙥〰㔱㙡慥ㄹ愰摦昱て㑥ㄹ戹㘸挰昸㠷㡥摡敤捤昱攷㝣㜵愱摡ㅥ㙡〹㜰ㄳ㡤㙦〶昱摤〲挲〰㔵摡㕦㈹扢ㄵ㐴愹ㄹ㘶㠰㙦㥥㕢扣攲敡㘷㙡挶㍣㜸攵㙦攳敡愶㉤㌹㑣昱戸㐸〲摣㑥攳㍢㐰㝣㜷㠲㈰㐰㜹㔸㕢㑢搹㕤㈰㑡ㅤ㘸〶ㄸ昰搲㈵晤㡥㙣扤㘹昴㤹ㄵ㔷㕦㜶挹攴摥㉤㍤敦㠱㝡㠶昹扤㌵愶㌹扥〸㕦晥ㅤ挷ㄵ㌸㤸攲扦㉤ㅦ㔰攱㜸㉡㕤㤱㡥愵㐳愱㔴㐵㌰ㅥ㠹ㄷ㤷㈱㙣㘷扦挶戹㌹昶㑣捦慤㙢㑣㌵㉤㤲敦昵㥥改㜱㜵昵慤㝡戳㌰愵㘹晣㘷ㅣ㥢〸摦㉢㍤㜶㌱づ敡㤲挶㈱挰搶改㙡扤戹ㄵ〷㐳慤㑢㍡㡥ぢ㜶ㄸㅤ㙦搱㍢搸愱㘶散搱㑤㙤㡤愹㤶〱摥捡㔹慤昱㔶㝤晢㙣㕤㐷㄰㤷摢㉣ㅣ㈸改㉤㔲搲㑥搹㙥〷挵敢摢昴㔱㡢敢っ昵㡥㔹㙡ㅣ㌲㌵㈵㜲㙢挷㌵敢挷㘴戴慥㡡㐶攱㌸㝥愱挴㜶慤愵愱㌲敡㉡慢慥㙤㙡搱ㅢ愵扣愱つ搳敢㤲昳昵收㔹㍡㐷〱㝡㑡㔶戵ㅦ㔵收㜱摢搰㘹㡤㔸㔱ㅣ㠹愵㜶戱㑢〹戴摥㤸搲㔳愸㜷〱㔰㕥㌲㍢㥥愸搷户㜱㤸ㄸ㌹愱搸捥㈱ㅥ搷㤴㙣㙢愹㙥㙡㙣㙤㙥慡㜷㙡㐶愵ㄶ挶㜱慣㤸㥡搲㤴搲㡢攴慦挰愰慡愰㕢㌷愵ち㜶昷㍡攸㘲散ㄶㅥ㤶搹㌶ㄲㅥ晣攵㌷戶㙤㐴㌴昶㍣㥣换㐴挶ㅢ摢㐶㐶晢㍤昲㔶㘲摦〸㘹ㅤ捣㙢敤戱㤱搲㘹㕢攷〷㙦搸㑣昴〷㝤愸搷昹愹㉣ㅣ㤴㍢㘴挷㜶戹㠵㑡㙤㕤攱愰㡦搶㜹㐰㤳戰㤹㙤慦㙢㡤ぢぢ晢㥡㙢㍦㜶㈱㐶〴ㄳ攲㡤愹㝡扤㌹敦㤰㔵戱㈲敤㕥㤲晢㐸敥㈷㜹㠰攴㐱㤰攲㌱搸挷攵㐴戴〸ㄶ㙡戱㕡㔲扣愸㉥搵㕡敢慢搵敢收搵戶㐲㠶愱㙥㐹〹攱㜶晤㘹敢㈰搲晥㐶昲㌰㠸摦㕦攰㙢挷晦〵㍥扦昶〸晥〳㕦㍣㄰晦晦摦〷㈰㠵昰搲㘴扣㠳〱㘹㑢㜱〳㠶㔵㉤摤扡㜹慤昹㠴㜸㑢㙤㉢㍦㜴昹㤵㡣户㥥攴㔱㤰㥥㡦㠱㑣㥤愰搷攳㈳晢扦ㅡ换ㄶ敦㡡㤸㕢ㅣ㌳昱搰㘶㥢㠶㔹㑢ㅡ㤳戵捤㑤㡤㌸愳㌰㈶摥ㅡㅦ㤵挴挰戰㐵挵㝤つ㤳㥢慡摢㕡㝤つㄳ敡昰㕦捦㠶㤹晡〲㍤摥㕡㡤㕤㜲㙢慦㠶挹ㄸ㔴捡㍥㜳㘲㙡㜱㜱㠳㌱ㅥㅣ愳户㈴㌵づㅣ㈷㘲ㄷ戴搸㠷㜷搸愷昶㙣攰㑥㐵㕦摣捡搰摤ㅢ愶挷㌱昰㙣搵㘰㌴㔴扣㡣㜷昴散㈵㌲换摢㙦㜲㠸㄰㤰户戶㈸㍤㐴㘰㐴㉡攰㔶㠲㙦㑢㝣愷ㄶ㤹㌴晢搳㌲愷戵慥扥㘵㤸〹敦戰㌱㑤㌸戱愰换㌹ㄵ挲敥昳㘱㘳昲攵㙤㔶昶㠷㥡㈳捦㘹挹㠴ㄱㄶ愵㡣㙦㙥㙡㕢戰ㄳ㘲晤慦攲㌰㔶㠱昶㌸挸敡慦㙦摡㜷户㉢㙦晢捤晣晦㈴㝣㕣攴㑦摢㠵ㄶ敤㈰㘴昱㥦晣㘹㑦攱㍦㝦㍥㕤昱㈰㔸㜸敥㔵㜳っ㤲㡢㘱摦戳〱㙢㍢扢㔹㤷㔱㝦㠹㌰㑢ㄶ攸扤ㅡ收㌶㌵捦㑦㌴㌵捤㘷昳㝢ぢ搷㔲慢敢慤ㅣ㑡昷㌰捦ㅣ昰扤㔲慡㕢㌷挷㠸搹㌶收摥ㄹ昱㝤捦㠱昴ㅡ㔵㕦㕦㘶㐵㙣昱㙤㠰愸ㅢ扥㍤㝣捦攳㑤㔵㌸ㅡ㉣て㔷搵㔴搷㌷㈵攷搷㌶戵戵攸㌵㌳㐷㑤㠹搴㑣㙥㕡愴㌷搷㑣㙣㑣搷搵搷攳扦愶收㜹昱挶扡㘴捤㠴昸戱㌵㐷㈷㠷㉤慥㙦㘹㔰㈱挰挳㤱昲㠸㕢㌶散昲愹㜶攵攴㜵㘵愷ㄴ㥤戳换搴摥㉡㘸㉡㕣㘳昰挱㐸㔸㠶㐵㝢㤱攴㈵㤲㤷㐹㕥㈱搹〸愲昶㠴㉢㜷㕣㜸敦晣搳㌶㠱搷㕥㈳㜹ㅤ〴扢ㅢ㘹ㄱ昶㍥㙦ㄸ慣ㅡ㠲晦戹〷搲摥㈴㜹ぢ㐴㜱㔸捦捦㙡㠱昶㌶㐸捥㠶敦㑥㡢㜶㄰㈴捥㘴搶摥㠳挰慦攵搱愹㍤㘱挱愶㙢〴㔹㈳慣ㅡ㈱㔵摢㈲㡣㈷㌰晤㑤㠵敢摣挲㕥㜰㉢愳晦愷㈴㥢㐹㍥㈳昹㥣攴ぢ㄰搵〷慥摥挰㝣㐵㥢慦㐹扥〱戱〱昳㥤挱慡扤昱扦〰昳㙦ㅡ晤〷㐴敤〳㘲〰昳㍤摥攵〴㘶ㄸㅤ摡㐱㤰扣〳㤸㥦㈰昰㙢㜹㜴㉡〸ぢ㉦㘰㝥晢㌵〷㌰扦㥡ち搷㌹㤳㌰㈲㤵㘱搱扡㈹㄰㥥挶搵㡡㐹㝣㈴摤㐱搴て㜰昵〶㐶愳㡤㥦愴〷㠸つ㤸㕥〶慢㈲〸㍣㤰挱㝢搳愸ㄴ㐴㔵㠰㌵㠰〹㠰捤〹㑣㌹扤摡㐱ㅣ挰昴㠵㡢㕦换愳㔳㔱戸㜸〱昳㔱㉥㘰㍥㌴ㄵ慥㌳㐱㤵㠸㔴㠶㐵摢〱㐹戵ㅤ㐹㜶㈲搹㤹愴っ㐴扤㤳ㄳ㤸㕤㘸戳㉢挹㈰㄰ㅢ㌰㠳つ㔶㔵㈱昰㐰〶ㅦ㐲愳摤㐱搴扥㘰つ㘰昶〰㥢ㄳ㤸攱昴㙡〷㜱〰戳ㄷ㕣晣㕡ㅥ㥤摡て㉥㕥挰㙣挸〵捣㜳愶挲㜵㝥㙢㝦㐴㉡挳愲㔵㈰愹ㄶ㈵㠹㤱㔴㤲㔴㠱愸㈷㜲〲戳㉦㙤昶㈳ㄹ〱㘲〳㘶愴挱慡㤱〸㍣㤰挱て愰搱㈸㄰㌵ち慣〱捣㘸戰㌹㠱㌹㠰㕥敤㈰づ㘰挶挲挵慦攵搱愹搱㜰昱〲收慥㕣挰慣㌵ㄵ慥昳㜶㘳㄰愹っ㡢㌶ㄵ㐹戵㘹㈴搳㐹㘶㤰捣〴㔱㝦捤〹捣㙣摡捣㈱㌹〸挴〶捣挱〶慢挶㈲昰㐰〶㍦㠴㐶㠷㠲㈸㥥〸㌴㠰㌹っ㙣㑥㘰挶搱慢ㅤ挴〱捣㤱㜰昱㙢㜹㜴㙡〲㕣扣㠰戹㍣ㄷ㌰㤷㤹㡡愱搹㘷㈳㈷㈱㔲ㄹㄶ㙤ㅥ㤲㙡戵㈴㜵㈴㐷㤳捣〷㔱ㄷ收〴愶㠱㌶㡤㈴㑤㈰㌶㘰㡥㌱㔸㜵㈰〲て㘴昰㘶ㅡ戵㠰愸㈹㘰つ㘰㕡挱收〴㘶㌲扤摡㐱ㅣ挰㉣㠲㡢㕦换愳㔳㔳攱攲〵捣挹戹㠰㔹㘶㉡㕣㘷㔹愷㈳㔲ㄹㄶ㙤㈹㤲㙡换㐸㑥㈶㌹㠵攴㔴㄰㜵㕣㑥㘰㑥愷捤㜲㤲㌳㐰㙣挰㥣㘹戰㙡〶〲て㘴昰㍦搳攸㉣㄰㌵ぢ慣〱捣ち戰㌹㠱㤹㐹慦㜶㄰〷㌰攷挲挵慦攵搱愹搹㜰昱〲愶㉥ㄷ㌰戵愶挲㜵敥昸㈰㐴㉡挳愲慤㐴㔲敤㌲㤲换㐹慥㈰戹ㄲ㐴㈵㜲〲戳㥡㌶㙢㐸慥〲戱〱㜳㡤挱慡戹〸㍣㤰挱慦愵搱㜵㈰敡㄰戰〶㌰搷㠳捤〹捣挱昴㙡〷㜱〰㜳㈳㕣晣㕡ㅥ㥤㍡ㄴ㉥㕥挰㑣捦〵捣㌴㔳攱㍡㈷㝥㌸㈲㤵㘱搱敥㐴㔲㙤㉤挹㕤㈴㜷㤳摣〳愲㈶收〴收㍥摡摣㑦昲〰㠸つ㤸㠷っ㔶ㅤ㠱挰〳ㄹ㝣ㅤ㡤晥〶愲㙡挰ㅡ挰㍣っ㌶㈷㌰㐷搲慢ㅤ挴〱捣㝡戸昸戵㍣㍡㜵ㄴ㕣扣㠰㠹攵〲㈶㙡㉡㕣攷晡ㄳ㠸㔴㠶㐵㝢ㄶ㐹戵攷㐸㌶㤰㍣㑦昲〲㠸ち收〴收㐵摡扣㐴昲㌲㠸つ㤸㡤〶慢㤲〸㍣㤰挱㕦愵搱㈶㄰愵㠳㌵㠰㜹つ㙣㑥㘰㔲昴㙡〷㜱〰昳〶㕣晣㕡ㅥ㥤㑡挳挵ぢ㤸㥤㜲〱戳愳愹㜰㕤挳愸㐵愴㌲㉣摡〷㐸慡㝤㐸昲ㄱ挹挷㈴㥦㠰愸晥㌹㠱昹㤴㌶㥢㐹㍥〳戱〱昳㠵挱㉡㕥ㄲㄹ挸攰㕦搲攸㉢㄰㌵ㅦ慣〱捣搷㘰㜳〲㜳㌴扤摡㐱ㅣ挰㝣〷ㄷ扦㤶㐷愷敡攱攲〵㑣㜱㉥㘰㡡㑣㠵敢摡㑣㈳㈲㤵㘱搱㝥㐱㔲敤㔷㤲摦㐸ちち㐱ㄴ㠸晡昵㤷㕣㐷扥摤㘸㔳㐴㔲っ㘲〳愶扢挱慡㈶〴ㅥ挸攰㈵㌴攲攴〶㜵っ㔸〳ㄸ㍦搸㥣挰㉣愰㔷㍢㠸〳㤸㕥㡣慢攵搱愹㘶戸㜸〱昳ㄹ㔶挲㜳慣戴搹㔴戸慥㌹戵㈲㔲ㄹㄶ㙤ㅢ搶摥㥦㘴㕢㤲敤㐸戶〷㔱ㅦ收〴㘶〷摡散㐸戲ㄳ㠸つ㤸㌲㠳㔵㙤〸㉣挰っ愴搱㉥㈰㙡ㄱ㐴〶㌰扢㠲捤〹捣㐲㤶搴づ攲〰㘶㌰攳㙡㜹㜴㙡㌱㕣扣㠰㜹㌹ㄷ㌰㉦㤹ち搷戵戴㘳ㄱ愹っ㡢戶て㙢て㤲㠴㐸挲㈴ㄱ㄰昵㕣㑥㘰㉡㘸ㄳ㈵㠹㠱搸㠰愹㌲㔸㜵ㅣ〲ぢ㌰挳㘹戴㉦㠸㍡〱㈲〳㤸晤挰收〴收㜸㤶搴づ攲〰㘶㈴攳㙡㜹㜴敡㐴戸㜸〱昳㐰㉥㘰敥㌷ㄵ慥㙢㠴㑢ㄱ愹っ㡢㌶㠱戵㑦㈴㤹㐴㜲㈰挹㘴㄰戵㌶㈷㌰㔳㘹㌳㡤㘴㍡㠸つ㤸㤹〶慢㤶㈱戰〰㌳㡢㐶戳㐱搴㈹㄰ㄹ挰捣〱㥢ㄳ㤸㤳㔹㔲㍢㠸〳㤸㠳攱攲搷昲攸搴愹㜰昱〲收慡㕣挰慣㌱ㄵ慥㉢㥦愷㈳㔲ㄹㄶ㉤㡥愴㕡㠲㈴㐹㤲㈲搱㐱搴㘵㌹㠱㤹㐷㥢㕡㤲㍡㄰ㅢ㌰昳つ㔶昱㐲慡〰㔳㑦愳〶㄰挵㑢愹〶㌰㡤㘰㜳〲㜳〶㑢㙡〷㜱〰㜳っ攳㙡㜹㜴敡㑣戸㜸〱㜳㐶㉥㘰㤶㥢ち搷昵摣戳㄰愹っ㡢㜶㉣㙢㍦㡥攴㜸㤲ㄳ㐸㑥〴㔱换㜲〲戳㤴㌶换㐸㑥〶戱〱㜳慡挱慡ㄵ〸㉣挰㥣㐶愳搳㐱搴㌹㄰ㄹ挰㉣〷㥢ㄳ㤸戳㔹㔲㍢㠸〳㤸㌳ㄹ㔷换愳㔳攷挲挵ぢ㤸愶㕣挰㌴㥡ち搷㜵敡昳ㄱ愹っ㡢㜶〱㙢扦㤰攴㈲㤲㡢㐹㉥〱㔱戵㌹㠱㔹㐹㥢换㐸㉥〷戱〱㜳愵挱慡ぢ㄰㔸㠰㔹㐵愳搵㈰敡㈲㠸っ㘰搶㠰捤〹捣㠵㉣愹ㅤ挴〱捣㌵㡣慢攵搱愹㡢攱攲〵捣㐱戹㠰㤹㘳㉡㕣㔷摦㉦㐵愴㌲㉣摡㉤慣晤慦㈴户㤲摣㐶㜲㍢㠸㥡㤶ㄳ㤸㍢㘹戳㤶攴㉥㄰ㅢ㌰昷ㄸ慣㕡㠹挰〲捣扤㌴扡て㐴㕤づ㤱〱捣晤㘰㜳〲㜳ㄹ㑢㙡〷㜱〰昳㄰攳㙡㜹㜴敡ち戸㜸〱㌳㈲ㄷ㌰晢㤹ち搷慣㠲㔵㠸㔴㠶㐵㝢㥣戵㍦㐱昲㈴挹㔳㈴㑦㠳愸㘸㑥㘰㥥愵捤㜳㈴ㅢ㐰㙣挰扣㘰戰㙡㌵〲ぢ㌰㝦愷搱㡢㈰敡㉡㠸っ㘰㕥〲㥢ㄳ㤸㌵㉣愹ㅤ挴〱捣㐶挶搵昲攸搴搵㜰昱〲㘶㔰㉥㘰㜶㌵ㄵ慥搹ㄲ搷㈲㔲ㄹㄶ敤㙤㈴搵摥㈱㜹㤷攴㍤㤲昷㐱搴㡥㌹㠱昹㠰㌶ㅦ㤲㝣〴㘲〳收ㄳ㠳㔵搷㈱戰〰昳㉦ㅡ㝤ち愲㌸〱挳〰㘶㌳搸㥣挰㕣捦㤲摡㐱ㅣ挰㝣挱戸㕡ㅥ㥤扡〱㉥㕥挰昴挸〵㡣摦㔴戸㘶㠱摣㠴㐸㘵㔸戴敦㔹晢て㈴㍦㤲晣㐴昲㌳㠸㉡捡〹捣㉦戴昹㤵攴㌷㄰ㅢ㌰慡㥢戰敡㘶〴ㄶ㘰ち㈱搰扡㠱愸扦㐲㘴〰㔳〴㌶㈷㌰户戰愴㜶㄰〷㌰摤攱攲搷昲攸搴慤㜰昱〲收㥢晦收㌸昲晤摡㔴戸㘶户摣㡥㐸㘵㔸戴〰㤲㙡㝤㐸戶㈲改㑢戲㌵㠸摡っ㔷敦㤳攱摢搰愶㍦挹戶㈰㌶㘰戶㌷㔸㜵〷〲ぢ㌰〳㘸戴〳㠸㕡ぢ搱慥㔸㜰挸っ㌶㈷㌰㜷搲愲ㅤ挴〱㑣ㄹ㕣晣㕡ㅥ㥤扡ぢ㉥㕥挰扣㥥ぢ㤸搷㑣㐵昶慣㥤攲㝢ㄱ㈹晢捡愴㑣㑦捤捣㘷戰捤㤴攸つ㘳㕦㝡㑥㘳㕤㙢㑢㡦昴愸戶搶愶㜱㜵慤㘳㕡㕡㝢愶㐱昰㔶㕣戶㤷㑢晦㌶愷愱改㠳敡昴㐵戳㜱㙤㙥㘷户ち㌳㜷慢摢㕡㕡㥢攴愲敢㑥㙥晤㤸愶愹㑤慤㘳敡㕡ㄶ搴挷㤷っ昲㔰ㅢ㥡戹戵㝡㈳收愲㌴㘳㑡捡㤶㡣㥡ㄶ㉣搰㔳ㅥ㌵捥㙡㙡㙢㑥敡ㄳ挷晣ㄱ㘶戳㈸攳敡㜱〱㉥㔰㉡㔵愰㜶换㍤㝢挳㠶晢㡥攸㑤㈱㉥㙡慡摦㌹ㄹ愲ㅤ晥㤸挸㡢㑤慦〰㌹戱㤹攳慦愰昸㍥戰昹㌷て摢摣㤸ㅥ㌰昶愷搱㔲㐳搶换㥣㝣㌵戱戱愵㉥愵晢㑤㙥㑡㕤㘳㙦昳敤戴戶㔶㠷㈶扥戸慦愹挱㔵搷㘹㡤㘸㝢㌲摥㥣晡㈳㜴〴㉢㠶㍦愳ㅤ捡㠷㝦扦て㘴㈳㑣㐱挱㔷㍣ㅤ挱扦慦㑥ㄲ愰ぢ㡡敦〷攳㜹〱㍣昳㌱挴ㅢ摢戴愲㔲搸昷㈲搴ㄹ㜱〹戹㈹㝡扣㔱㍡㌰慢㌵㌵㐶㕦搸㕢㉣㜴㙣搸㤸㈸㕦慦昷㜵戲㌲て㐲㑢㡦㑡戴㌴搵户戵敡扤㌳敦攴〳慥愵㘷敡昵㜱㑥ㄱ敢㤹㜹㌷㍤搹㡡㐹㜴㤹㜸㥣晥昵挷改づ㄰㈹㌲㍢愴愴㐷扥㍣ㅢ慥㜳㈵昸搹昹㥤ㅤ㐵㈳搳昲昷挵㐸㜵搹㑡晥摤㌸戲挰㝡㘳㝥㠸ㅥ㐰昸捥捦〱攳愷愸慦㌵㌵搱搸戳挹㑥慢愷㈵攳昴慢㕥㘹搹摦㘱㡥㈵敦㤱㈸攵挷愶ㅥ㌷戰戴搶㈵攳昵昵㑢㝡愷㈷㌶㈶敢摢㔲晡攴㜸㐲慦户昶搵㑤捤つ㝦㤰㝥ㄵ㜱昳㌷㝡㤵〷ㄷ㜳㘲摣㐴摣㔸㘴捤㌸晢摤扢户〲㙤㈸昶㙣昲㔵㡢ㄸ挶扥敤㐱ㄴ昱㝦㥥㙣攷㠷搳㔶ㅤ㔳㐵攵戶ㄳ散搲㕣㈲敥换㌸ㄹ㈹㌳㕦㑦㍥㙤㌶戳挹㑤㤳㌱㙤㐴㑦搹㐴ㄳ敡っ搱ㅦ收㌳㈵㉤昲昹㝣扦昷㑢〵㔸攱敦㉢㜳晥〳㜶㜶〶㍦㤲㐷㔱晣㜶㔹〷㍥㝢ㅡ㤳敤攰㐳扥敦㘵〷ㄸ㠰㘱㈹昷㕥挶挱挲散扡搶㝡扤㐷㕡昴昲扥㠴ㅦ〷愲搹㍤㍤扢ㄶ㔳㠲挶昴㑡㡦㙦慥㑢搵搷㌵敡㍣昰挰摣㕥摥敡㌳㔹㥦㠷㔹愸搳㥢㕡敡㜸〷㕢慦昴散收㜸㘳换〲捥晣㑡㉥搹捡挱㐹戳㡡搳愳敢ㅡ昱攱㌱㜲昲㝤㘹㝡㔶㙤搳㈲摣〴搷搶搰㌸㍥扥愰攵て搱㈸昳慢〴〸ㄹ㥦愸㐲㔵㔸愸㑡ち㑢㝥敦㜷ㄴ戶㜰㠴っ㈳㕥㈱㠹搹慡扦攱㕤㥥捦㉡扢㘴捥〱收㘷㤵㌵㌹㙥攸昲㥣㤴㤸戹㠳㤰晢㕦㙤㙦㝣㐰㝢づ〳㤹㌴㝥捥挴㡥㤹攳晦㕦户攳ㄵ㍦㡣挸㜹扥〶㘴戳挸㑣㔳敤〷攳摥挶愶㐲ㄹ户ㅣ㑤㍡㑥㉥㝢昳昳愷挵㠶㕢㈲扥㌹㘹捥户攳㌰愹戰㈷㍥昸搸敤㘲㌲㈶昶户扤つ㠶㠷㜰つ昱晡ㄶ㔳㔷摤搴搰㄰攷愶挵捤㜲ㄶ昶搹㝡㠹ㅣ㑦㘳㑦愲愵㐱㘴晢㌳㐵昱挵㄰挵ㄷ㡢〸㕦挵㥣㝡㉥敦ㄹ慢㘹㕥扣戹慥戵戶愱㉥㔹㐲㠶搳挳晦㄰摢㈴㌶愱㈲㠰㘹晤挹㠶㠹㠳搳散㠹㥦挶㕣㐵戴㝢ㄸ挶ぢ㠴㡥敤挷㤶㕢㈸摦摦敡㜷捥敢㉤㔰㑡㜶昴㕡㄰搱㡡㌱㤶㠵挰晣㤰搸づ扣㈰㤱㥤㤰㝡㠴〶㔸戴㄰捣慤扦愲昵㜸㤷㜷晡㘵㜷ㄸ昸㈷㌷挵㔳攳㜰〷㐱㔳㜳㜷昳昶搱ㄲ戴㤶扢㤴收〰愷摣㔶㘳㙥㍡收扣㉦挴昱㙦㜳〹〵戳㌰㤹戵㠸㤳㜵㝤㐶て昹愱㉤㈸㉥敥㔱攲㤵㙢愲ㄵ㙢㤰㌹㌵搱㝥晢敤㐴㔷晣捦㘶㔴㡥攴㡡昸晤㕣ㄱ㉤っ慡㐵㐰搴愳㘰戹㍥㔹〶攵㌴愸〰㈹㝥ㅣ捡散㑦㐹捥改愹㜰㈸㈸㙥攰戴搹㤲〶慥づづ㌵㝣㤸㑣㡢改户㠰挴搷愳攴㌱攸戵㈸慣㌶㍣昷摣〸扣㉦㔰㑦㠱㔸昹㡢昱摥敦㈷㜸㕡㡣昹㉢㐱搴㡢㘰㌹㄰㤵戶ㄵ㘸挳㤹愲㘳㄰愲㕥〲换㠱㠸昵㘷敢愲搹挳㤷愱攲㈱㌴ㅢ戹愵挳㌱昵ち散㜸㐸㠶㙢㌱慣愰ㅤ敦慣㘳〲戵ㄱっ㡦ぢ㡣扦㥣摦㕣㙡ㄳっ昸敤㔵攰戹户㔴慦㐱挳㍤愶㌶㠲慢昷㍡摥㜱㐷㤴搹㌰㐷㐲扡攵つ昳つ㝡㘰㜱㙣㤸敡㑤㐸㉣㌰㙤摤ㅥ挵㔵ㄹ捤㙣㙦㜹ㅢ㔴搳㘰っつ摥㠶〱㍢慥㡤〵㤷㘹搲㝢㌶㌷㕢㤳挶搱㙤㍣摤㍥㠵㠱慤㐹ㄳ㈱戳㌷㘹㌳搸晣㑤晡っㄶ㥤㙥搲攷㌰㌶㥡㌴㠹ㄵ戴㠳捤㌴改ぢ㌰㥤㘹搲㔷戰换搳愴慦愱㤶㈶㑤收敡㝤〳捥搱愴愹㤰㙥戹㐹摦挱捤摤愴㝦㐳敡搱愴改㕣㤵ㄹ捣昶ㅦ㙦㠳㤹㌴㤸㐵㠳敦㘱㈰㑤㥡つ㉥搳愴㥦㙣㙥戶㈶捤愱摢㐱㜴敢㠶㕡㙣㑤㍡ㄸ㌲㝢㤳㜸攰㥤扦㐹挵戰攸㜴㤳㝣㌰㌶㥡㜴〸㉢㘸㘷㌲昳攸㕡㜵㠷慥㌳㑤攲㔴搳㍣㑤攲㈴㔴㘹搲㘱㕣扤ㅥ攰ㅣ㑤㍡〲搲㉤㌷㠹戳㔶昱捡晡㈴昵㠶挸愳㐹㌵㕣㤵愳㤸慤搴摢㈰㑥㠳〴つ㌸搱㔵㥡㤴〴㤷㘹ㄲ攷戲㕡㜱㙤㑤㑡搱㑤愷ㅢ攷㥤摡㥡㌴て㌲㝢㤳㜶㠴㍡㝦㤳㌸㕤戵搳㑤摡ㄹ挶㐶㤳㙡㔹㠱愳㐹㘵搰㜵愶㐹㥣昶㥡愷㐹扢㐲㉤㑤㍡㥡慢㌷〸㥣愳㐹昵㤰㙥戹㐹㠳攱㠶㔷㔶㤳㠶㐰㘴㠱㐹慤昹攵搶挸㔵㘹㘲㌶㑥戱昵㌰㔸㐰㠳㘳㘸挰㐹户搲愴㘶㜰㤹㈶㜱㕥慤攵㘶㙢㔲ぢ摤昸㡢ㄶ㡡㜳㘰㙤㑤㕡〸㤹扤㐹㥣ㅤ㥢扦㐹㥣㍡摢改㈶㜱㡡慤搱愴㐵慣挰搱㈴捥扣敤㑣㤳㌸〵㌷㑦㤳㌸㌹㔷㥡戴㠴慢㌷〲㥣愳㐹挷㐱扡攵㈶昱〰〳慦慣㈶ㅤ〰㤱〵㈶戵㘶㤳㑥攰慡㥣挸㙣愳扣つ㑥愲挱㔲ㅡ㜰〲戰㌴㘹ㄹ戸㑣㤳挶摡摣㙣㑤㍡㤹㙥愷搰㙤㉡っ㙣㑤㍡つ㌲㝢㤳愶㐱㥤扦㐹㥣挶摢改㈶㜱扡慦搱愴搳㔹㠱愳㐹㥣〵摣㤹㈶捤㠶㕤㥥㈶㜱愲戰㌴改っ慥ㅥ㘷っ㍢㥡㜴㈶愴㕢㙥ㄲ㘷ㄶ攳㤵搵㈴㑥㉦昶㘸搲㔹㕣㤵ㄵ捣挶愹挷ㅥ〶㘷搳攰ㅣㅡ㜰㌲戲㌴改㕣㜰㤹㈶㜱扥戱攵㘶㙢搲㜹㜴㍢㥦㙥昳㘰㘰㙢搲㠵㤰搹㥢挴㔹挳昹㥢挴㈹挵㥤㙥ㄲ愷ㅥㅢ㑤扡㠸ㄵ㌸㥡㌴ㅦ扡捥㌴㠹㔳㤳昳㌴愹ㄱ㙡㘹搲㈵㕣扤㈶㜰㡥㈶慤㠴㜴换㑤攲㉣㘷扣戲㥡挴愹捥ㄶ㤸搴㥡㥦愴换戹㉡㔷㌰ㅢ愷㐱㝢ㄸ㕣㐹㠳㔵㌴攰搸㕢㥡戴ㅡ㕣愶㐹㥣晢㙣戹搹㥡戴㠶㙥㔷搱㙤㈹っ㙣㑤扡〶㌲㝢㤳㤶㐱㥤扦㐹㥣摥摣改㈶㜱ㅡ戴搱愴㙢㔹㠱愳㐹愷㐲搷㤹㈶㥤づ扢㍣㑤㕡づ戵㌴改㝡慥ㅥ㘷㔲㍢㥡㜴〳愴㕢㙥ㄲ㘷㕣攳㤵搵愴㍦㐳㘴㠱㐹慤搹愴㥢戸㉡㌷㌳ㅢ愷㘴㝢ㄸ摣㐲㠳扦搲㠰㤳戴愵㐹户㠲换㌴㠹昳戰㉤㌷㕢㤳㙥愳摢敤㜴攳㥣㘹㕢㤳敥㠴捣摥㈴捥愶捥摦㈴㑥戵敥㜴㤳㌸㈵摢㘸搲㕡㔶攰㘸搲㤵搰㜵愶㐹慢㘱㤷愷㐹㙢愰㤶㈶摤捤搵扢ち㥣愳㐹昷㐲扡攵㈶㜱昶㌷㕥㔹㑤扡ㄶ㈲ぢ㑣㙡捤㈶摤捦㔵㜹㠰搹慥昳㌶㜸㤰〶て搱攰㝡ㄸ㐸㤳搶㠱换㌴㠹㜳挲慤戸戶㈶晤㡤㙥て搳㡤昳户㙤㑤㝡〴㌲㝢㤳㌸戳㍢㝦㤳敥㠲㐵愷㥢挴改攱㐶㤳搶戳〲㐷㤳㌸㙢扣㌳㑤攲昴昱㍣㑤攲挴㜲㘹搲㘳㕣㍤捥㌰㜷㌴改〹㐸户摣㈴捥㐴挷㉢慢㐹敢㈰戲挰愴搶㙣搲㔳㕣㤵愷㤹㡤㔳搵㍤っ㥥愱挱戳㌴㜸ㄸ〶搲愴攷挰㘵㥡挴昹改㤶㥢慤㐹ㅢ攸昶㍣摤㥥㠵㠱慤㐹㝦㠷捣摥㈴捥㌲捦摦㈴㑥㐱敦㜴㤳㥥㠷戱搱愴ㄷ㔹㠱愳㐹㉦㐰搷㤹㈶㜱㉡㝢㥥㈶㜱㤲扢㌴改㘵慥ㅥ㘷扢㍢㥡戴ㄱ搲㉤㌷㠹戳攲昱捡㙡ㄲ愷挶㕢㘰㔲㙢㌶㘹ㄳ㔷攵㌵㘶攳戴㜹て㠳搷㘹昰てㅡ㜰㈲扤㌴改つ㜰㤹㈶㜱慥扣攵㘶㙢搲㥢㜴㝢㡢㙥ㅦ挰挰搶愴㜷㈰戳㌷改㐳愸昳㌷改㈳㔸㜴扡㐹ㅦ挳搸㘸搲扢慣挰搱㈴捥愶敦㑣㤳㌸慤㍥㑦㤳㌶㐳㉤㑤㝡㥦慢挷㤹昷㡥㈶㝤〰改㤶㥢昴〵摣昰捡㙡搲㤷㄰㔹㘰㔲㙢㌶改㈳慥捡挷捣挶㈹晣ㅥ〶㥦搰攰㕦㌴攰愴㝥㘹搲愷攰㌲㑤晡捥收㘶㙢搲㘶扡㝤㐶户㕦㘰㘰㙢搲ㄷ㤰搹㥢挴搹昷昹㥢昴ㅢ㉣㍡摤愴㠲㐲慢㐹㕦戲〲㐷㤳ㄴ㜴㥤㘹ㄲ愷昸攷㘹㔲ㄱ搴搲愴慦戹㝡散㠷愳㐹摦㐲扡攵㈶昱㙥〱慣㔷㔶㤳㑡㈰㕤て㘹搶㠹搸㝦㜳㔵晥挳㙣㥡户挱昷㌴昸㠱〶扣挱㐰㥡昴㈳戸㑣㤳㝡搹摣㙣㑤晡㠹㙥㍦搳㡤昳晤㙤㑤晡〵㌲㝢㤳晡㐳㥤扦㐹扣㑤愰搳㑤摡づ挶挶㈷改㔷㔶攰㘸搲昶搰㜵愶㐹扣摤㈰㑦㤳㜸㈳㠲㌴㠹㔳㘵搴㑥攰ㅣ㑤㉡㠴㜴换㑤㉡㠳㥢扢㐹〳㈱㕤敦㙥ㄲ㝥㑥㄰昷㠴㌰摢㉥摥〶㍥ㅡ㜴愷〱㙦㜶㤰㈶㤵㠰换㌴㘹戰捤捤搶㈴晥〶愶收愷ㅢ敦㍤戰㌵愹㈷㘴昶㈶昱慥㠴晣㑤攲㉤ぢ㥤㙥ㄲ㙦㙤㌰㥡搴㡢ㄵ㌸㥡挴㍢ㅥ㍡搳㈴摥晡㤰愷㐹扣㈹㐲㥡㔴捡搵㡢㠱㜳㌴愹て愴㕢㙥㔲ㄵ摣摣㑤ㅡづ改㝡㜷㤳晡㜲㔵戶㘶㌶摥㘶攱㘱搰㡦〶摢搰㠰㌷㕥㐸㤳晡㠳换㌴㠹昷㔶㔸㙥戶㈶㙤㑢户敤攸㌶〱〶戶㈶つ㠰捣摥愴㠹㔰攷㙦ㄲ㙦㥦攸㜴㤳㜸㥢㠵搱愴ㅤ㔸㠱愳㐹扣晢愲㌳㑤攲㙤ㄸ㜹㥡挴ㅢ㌴愴㐹㍢㜱昵㜸愷㠶愳㐹㘵㤰㙥戹㐹扣愳挳摤㈴摥搶戱摥摤愴㕤戸㉡扢㌲ㅢ㙦昹昰㌰ㄸ㐴㠳摤㘸挰㥢㐰愴㐹㠳挱㘵㥡挴晢㍣㉣㌷㕢㤳㠶搰㙤㜷扡挵㘱㘰㙢搲㥥㤰搹㥢㤴㠰㍡㝦㤳㜸㉢㐷愷㥢㤴㠲戱搱愴愱慣挰搱㈴ㅤ扡捥㌴㠹户㠴攴㘹㔲㉤搴搲愴扤戹㝡㜵攰ㅣ㑤摡〷搲㉤㌷㠹㜷㤷戸㥢挴㕢㑣搶扢㥢ㄴ攲慡㠴㤹㡤户㥦㜸ㄸ㐴㘸㔰㑥〳摥㤰㈲㑤慡〰㤷㘹ㄲ敦㌹戱摣㌸㘹挶敦敦〳慡㐵改ㄶ愳摢戱㌰戰㌵愹ち㌲㝢㤳㜸攷㐸晥㈶昱戶㤲㑥㌷㠹户㥦ㄸ㑤ㅡ捥ち摡㤹捣扡㔴㜱㈲㜴㥤㘹搲㔲搸攵㘹搲㌲愸愵㐹晢㜱昵㑥〶攷㘸搲晥㤰㙥戹㐹愷挲捤摤愴搳㈰㕤㡦㤲戳づㅣづ攰慡㡣㘲戶搳扤つ㐶搳愰㥡〶扣㌹㐶㥡㌴〶㕣愶㐹扣晦挵㡡㙢晢㈴㡤愵摢㌸扡昱㕥ㄵ㕢㤳㈶㐰㘶㙦ㄲ敦㘲挹摦㈴摥攲搲改㈶昱㔶ㄸ愳㐹ㄳ㔹㠱愳㐹㤷㐰搷㤹㈶慤㠴㕤㥥㈶㕤〶戵㌴改㐰慥ㅥ敦愶㜱㌴㘹ち愴㕢㙥ㄲ敦扡㜱㌷㘹ㄵ愴敢摤㑤㥡挶㔵㤹捥㙣扣㉤挷挳㘰〶つ㘶搲㘰つっ愴㐹戳挰㘵㥡挴㝢㜱㉣㌷㕢㤳㘶搳㙤づ摤㜸摦㡣慤㐹㜳㈱戳㌷㠹㜷搴攴㙦ㄲ㙦户改㜴㤳㜸㕢㡥搱愴㠳㔹㠱愳㐹扣㕢愷㌳㑤攲㙤㍢㜹㥡挴ㅢ㝡愴㐹㠷㜲昵㜸㘷㡦愳㐹㠷㐳扡攵㈶昱づ㈰㜷㤳敥㠵㜴扤扢㐹㐷㜲㔵㙡㤸㡤户〸㜹ㄸㅣ㐵㠳㌸つ敥㠷㠱㌴㈹〱㉥搳㈴摥ㄷ㘴戹搹㥡㤴愴㕢㡡㙥㡦挳挰搶愴㌴㘴昶㈶㍤〱㜵晥㈶昱搶㥦㑥㌷改㈹ㄸㅢ㑤㥡挷ちㅣ㑤㝡ㅡ扡捥㌴㠹户㄰攵㘹ㄲ㙦㉥㤲㈶搵㜱昵㜸㤷㤱愳㐹昳㈱摤㜲㤳㜸㌷㤲扢㐹扣㈵㘹扤扢㐹つ㕣㤵㐶㘶攳敤㑡ㅥ〶㑤㌴㔸㐰〳摥挰㈴㑤㍡〶㕣愶㐹扣㐷挹㜲戳㌵愹㤹㙥㉤㜴㝢ㅢ〶戶㈶戵㐱㘶㙦ㄲ敦㌴捡摦愴㜷㘱搱改㈶扤〷㘳愳㐹ぢ㔹㠱愳㐹敦㐳搷㤹㈶昱㜶愶㍣㑤晡㄰㙡㘹搲㘲慥摥㐷攰ㅣ㑤㍡ㄶ搲㉤㌷改ㄳ戸戹㥢昴㉦㐸搷扢㥢㜴㍣㔷攵〴㘶攳慤㔳ㅥ〶㈷搲攰㈴ㅡ昰㘶㉡㘹搲㔲㜰㤹㈶昱㝥㈹换捤搶愴㘵㜴㍢㤹㙥摦挳挰搶愴㔳㈱戳㌷㠹㜷㍤攵㙦搲㡦戰攸㜴㤳㝥㠲戱搱愴搳㔸㠱愳㐹扣愳慡㌳㑤攲慤㔵㜹㥡昴㉢搴搲愴攵㕣㍤摥㝤攵㘸搲㥦㈰摤㜲㤳ㄴ挷昹㐰挲㌹㕢愸㄰搲昵敥㈶晤㤹慢㜲ㄶ戳㜵昳㌶㔸㐱㠳戳㘹㔰〴〳㘹搲㌹攰㌲㑤敡㙥㜳戳㌵改㕣扡㥤㐷户〰っ㙣㑤扡〰㌲㝢㤳晡㐰㥤扦㐹㕢挱愲搳㑤敡ぢ㘳愳㐹ㄷ戲〲㐷㤳戶㠶慥㌳㑤摡〶㜶㜹㥡搴ㅦ㙡㘹搲挵㕣扤㙤挱㌹㥡㜴㈹愴㕢㙥搲昶㜰㜳㌷㘹〰愴ㅥ㑤扡㡣慢㜲㌹戳昱㤶㌲て㠳㉢㘸㜰㈵つ㜶㠴㠱㌴㘹ㄵ戸㑣㤳捡㙣㙥戶㈶慤愶摢ㅡ㤰攲㍤㘱搰戹扢㡢㌸㘱㉦㘰扢攵㡢㜳㘳㕢晡愴㘷戴挵敢昱〴㠶㘹戸晦愰㤵愲㍦挲攴搳㈲攳㉥㤰散摦㡣㜶㍥㤸〱㌷㑥挹㉡ㅣ㜶挴㑥㔸戳㙣っ㥣戶收扡戵搰昲昷摤㈵攲㉦慥昹昹户摦㍡㤷㠵㥢㐷昷㠵晣㠹搲㥡㥡㠲ㄲ收㐴㤳㜰㍢攰搵㘸ㄸ攷捣昳㍥㠶㍣ㄳ戱戳㙥㥡㘰戴扥ㅤ搳㐶㌹㐱㜸㘸㍤㥦搹攲㌵摦搴㌹ㅦ晢ㅡ㈴㔴㥣㤴㉤ㅢ散戵攴㄰㡣㑢㜱㄰搲㉤捥攵㠵〳敥〶攳慣摥㔹慤㑢敡㌱㤳㥡㙦昹愳㥣挶㍢㑥ㅤ㌵搴㈸慦愹戹〸㌷扤㘵晦攴㙥挶昷ㅥ㠴敡戱㜵搶㑦ㅣ㡢ㅢ㌵挳㔰㑤昱㘱〰㌸愷㍦㡢敥挰㤴㍥晣昳㕤㡦ㄲ户㥥㔲㤷㙣㙥㙡㘹㑡户㤶捤挲摤〰㘵晣搱㙢晣㐴㑦㜰㔴昱㈱㠸攸㤹㤳㉢㔶搴挸㐷㡤㐸㥢晣昳ㅢ㥢ㄶ㌵㑡㌵挵㉤晣敤㙦挱慢㝢㜷愶攱挰㔷晥㜶〵㜰㠱㄰ち攵㕦㈰㙣愲敡扢〱戱㜶慢ㅥ㕤㍤戳愶㈲㥤㑣㔵㔴㔶㔴愴㘲ㄵ㘱㍥㑥愶㉡㠲㜹慣挹㔸㍣㤶っ挶挳搱捡㜰㈰㘲晡㘸㌷挲㈷㔰㙥㜱㌷㤱慢戰㌸敡㑡愳攰㤸搸㈷挹晥㠷㈴㄰㐳㘴扣昰搳昲挸搳戳㝡㜴㡤㑣㘲㥥㠹㥦搴昶晤ㄵ㤲㍥㤰㌸ㅦ捤攲扢ㄵ攲摥㄰摢敥て〸㔴㥡㔱戴㠱〸愵摤づぢ慤っ敦搴㜰挸戹㐷昲慢愹㠰㥥㥦ㄸ收昲㙢㙢㘱㠱㉤㕦敤ぢ㤶㕢扦㜶ㄷ〴㙡〴摥〹搲㜷㤳愳㍦㤷㤱㤰㜲敢㔴㤳攰捥㙤〲挲〲㡤㡤㘶㑦搵〴㐸搸㔷㘷㕦㐶㤹愱㝣昷挳捥㘸㐷㌰ㄲ㠹㐴㤳㠹捡㔸㌰ㄴ㉥㉦㑦挶慢㤲改㘰㉣㤱㉣㡦㔴㠴㐲㤵愹㡡㔴㘰戴㤵晥〱昸〴慡㉤敥㐱㜲㘳㉣㡥扡㔲捥戲敤㥡㜶㡣㐳㘴扣ち㌴戶㐳㘳〷㌴攲ㅤ攰㜴㕤㤱て愱昲ㄱ捡〷攳㥤攲㤴㕤〳攰ㄱ挰愰〳攰挷㘰㐱㠰㈷㐱㉦〰㍦づ㠱㥡っ㑥〰㝥㠲ㅣ晤戹㑣㠵㔴〰慥㐲〸㌷挰㌱㑦㠰愷㥢愱㝣捦㈰㤴〱㜰㉡㤴㡥㔴㐴㔳昱昲㔰㘵っ昸㔶㔴㈵㈲ㄵ攱㔴㐵㍡ㅤづ㐷昵㔴㕡て捣戰搲㍦ぢ㥦挰㑣㡢ㄳ㠰㘷㔹ㅣ㜵愵戳挱㜵つ挰㜳㄰ㄹ㉦ㄷ挰〷㔹昲扤愹㝣〹㐵㘸㝢ㄱ㥣㠳㈱㌷〰摥换〱昰㐶㔸㄰攰㐳愰ㄷ㠰㕦㠵㐰ㅤ〶㑥〰摥㐴㡥晥㕣㡥㠰㔴〰摥摤ㄳ攰挱㥥〰搷㤸愱㝣㙦㈰㤴〱㜰㌸ㄱ慥〲扥㤱㔰㍡ㅡ㉥㑦㠴㈲昱㜲散㐵㘲攱㘸㉡ㄵ㠹㔴㘰〹ㅣ㘵愵㝦ㄳ㍥㠱戸挵挹づ㈵㘱㜱搴㤵㈶挱㜵つ挰㈹㐴挶换〵㌰愷挹㡡㍣㐲攵㍦㔱㠴挶㝢㤱ㄴ愷捡ㅡ〰て㜰〰晣ㄱ㉣〸㜰㉤昴〲昰挷㄰愸愳挱〹挰㥦㤰愳㍦㤷㝡㐸〵攰晥㥥〰昷昳〴戸搱っ攵晢っ愱っ㠰愳ㄱ㍤㤵㡡㔷愵㠳挹㐸戰㍣ㅡ㡡㈴㠲㝡㔵㈸ㄸづ㠷㈲戱慡捡㐴㌸ㄸ㤰改愹慣晦㜳昸〴ㄶ㔸挵〸挰挷㔸ㅣ㜵愵捤攰扡〶攰ㄶ㐴挶换〵㜰慢㈵慦愲昲㍢ㄴ愱㔵ㄲ㥣㠵㤰ㅢ〰晢ㅤ〰㝦てぢ〲扣〸㝡〱昸〷〸搴ㄲ㜰〲昰㡦攴攸捦攵㌸㐸〵㘰㥦㈷挰㐵㥥〰㥦㘰㠶昲晤㠲㔰收㍥㌸愵㈷挳昱㘴㜹ㅣて〴㈹慦㡡㤵㈷㈲挹㡡㘰愴㌲㥥㐸㘳㐷㤱㐸㤴〷㘴㙡㈹敢晦ㄵ㍥㠱㤳慣㘲㘴ㄷ戱搴攲愸㉢㕤〶慥㙢〰㍥ㄹ㤱昱㜲〱㝣㡡㈵ㅦ㐹㘵㌱づ扦戵晤〹づ愷愸ㅡ〰晦昸㤳㝤ㅦ㕣〲ぢ〲㝣㍡昴〲㌰ㅦ㡢愷捥〰㈷〰晢挹搱㥦换㤹㤰ち挰晦㐶〸昷㍥昸㕢㐸摤㕦㜲㘷㤹愱㝣扤ㄱ捡〰戸㈲ㄸ㡡㔵挶㈲㝡㌴㤱㐸㤵〷愳愹慡㡡㘴㉣㥡㑥敡挹㔸㜹扣㈲ㄹ㡥〵㘴㕡㈸敢㉦㠵㑦攰㙣慢ㄸ搹㠲㘵㐶愸愵㉢㍤ㄷ扡慥〱昸㍣㐴挶换〵昰昹㤶㝣㉣㤵摢愰㐰㙤っ摥愹ぢ㈱㌷〰晥挴〱昰㜶戰㈰挰ㄷ㐱㉦〰㙦て㠱扡〴㥣〰㍣㠰ㅣ晤戹慣㠴㔴〰晥挰ㄳ攰昷㍤〱扥摣っ攵摢ㄹ愱っ㠰㘳改慡捡慡㔰㔵㌴ㄲ慦挲㐱㐴㉣㔵㤹挶ㄶ慤愷搳昱㘰愸㔲搷㘳㝡㐰愶㜴戲晥㌲昸〴慥戴㡡㤱㉤㔸㘶㜳㕡扡搲搵搰㜵つ挰㙢㄰ㄹ㉦ㄷ挰㔷㔹昲〳愹ㅣ㠲〲戵㐹㜸愷慥㠱摣〰㜸㤳〳攰㍤㘱㐱㠰慦㠵㕥〰ㅥち㠱扡ㅥ㥣〰扣ㄷ㌹晡㜳戹〱㔲〱昸㘵㑦㠰㕦昴〴昸㈶㌳㤴㉦㠸㔰〶挰㔵昱㐴㌲㔴ㄹ㠹㈷㔲愹㔴㌹㌶摣㐴慣㌲㤵〸㔷㐴㉡㠲㘱㍤㔱ㄵ㡥〷㙥戶搲㠷攰ㄳ戸挵攲㘴ぢ㤶㤹㤸㕣㌷敡㑡㙦㠵慥㙢〰收晣㑤扣㕣〰摦㙥挹㘷㔰㔹㠹㈲戴改〴攷㑥挸つ㠰㥦㜰〰扣㉦㉣〸昰㕡攸〵攰晤㈰㔰㜷㠳ㄳ㠰㐷㤰愳㍦㤷㝢㈱ㄵ㠰搷㝢〲摣敥〹昰晤㘶㈸摦㈸㠴㌲〰㑥㐷㈲㍡ㅥ㙤ㄹ㑡㠷戱挳㑤挶㈲㤵攱㡡㔸㐵㉡㥣㐸改㌸ㄴ搶㠳搱挰〳㔶晡搱昰〹㍣㘸㜱戲〵换㉣㑡慥ㅢ㜵愵敢愰敢ㅡ㠰㌹昷ㄲ㉦ㄷ挰て㕢昲戹㔴㑥㐴ㄱ摡㐱〴攷ㄱ挸つ㠰敦㜶〰㍣ㄹㄶ〴㜸㍤昴〲昰ㄴ〸搴㘳攰〴攰愹攴攸捦攵〹㐸〵攰㍢㍣〱扥捤ㄳ攰愷捣㔰扥㤹〸㘵〰㥣㉣慦㡡愶戱敦㑤㔷攲㘱ㄲ戱慡㘴㈲㤱慣㑣㐴昵㐴㌴愴㘳愷ㄱ㑤〵㘴ㅡ㈴敢㥦〵㥦挰㌳㔶㌱〲昰戳ㄶ㐷㕤改㜳攰扡〶㘰捥㥢挴换〵昰昳㤶晣〸㉡て㐵ㄱ摡攱〴攷敦㤰ㅢ〰㕦敢〰昸〸㔸㄰攰ㄷ愱ㄷ㠰㡦㠴㐰扤っ㑥〰慥㈱㐷㝦㉥ㅢ㈱ㄵ㠰搷㜸〲扣捡ㄳ攰㑤㘶㈸㕦ㄲ愱っ㠰挳攱慡㘰扣㍣愶〷㈳挱㡡昲㘸㌸㕤愵敢㜱ㅣ㔶㤴愷愲挱㜸㈲㕥愵〷㕥戳搲愷攰ㄳ㜸摤攲〴攰㝦㔸ㅣ㜵愵㙦㠰敢ㅡ㠰㌹攷ㄱ㉦ㄷ挰㙦㔹昲㈴㤵昳㔱㠴㤶㈰㌸敦㐰㙥〰㝣㠱〳㘰㍥㜱㤷〰扦ぢ扤〰摣〴㠱㝡ㅦ㥣〰扣㠰ㅣ晤戹㝣〰愹〰㝣㡥㈷挰㉢㍣〱晥挸っ攵㙢㐵㈸〳攰㘰扡㉡㥡㠸〷㤳㝡㈸㥣〴慡㤱㜸㉣ㅡ㑥㐶搳ㄵ㠹㌸㜶捥攱㜴㌸㈰搳て㔹㝦ㅢ㝣〲㥦㔸挵〸挰㌲昳搰搲㤵㝥ち㕤搷〰扣ㄹ㤱昱㜲〱晣㤹㈵攷敦ㅤ㙢挷愳㐰慤ㄶ敦搴ㄷ㤰ㅢ〰㥦散〰昸㈴㔸㄰㘰捥㍥ㄴ㠰㤷㐲愰扥〶㈷〰㉦㈳㐷㝦㉥摦㐲㉡〰㥦攸〹昰昱㥥〰晦摢っ攵㍢つ愱っ㠰㔳㤱愰ㅥ㑣㔵挴捡㘳挹㘴戹ㅥつ挷挳改㐴愸㈲ㅤ㐹㐴㔲挹㐴㌲ㄵ〹晣挷㑡㝦㍡㝣〲摦㕢㥣〰晣㠳挵㔱㔷晡㈳戸慥〱昸㈷㐴挶换〵昰捦㤶扣㠹捡ㄵ㈸㐲㙢㈴㌸扦㐰㙥〰㝣㡣〳攰㜳㘱㐱㠰㌹㜳㔰〰㍥て〲昹㐱㉣〱昸㝣攱㑣㠰ぢ㜱㘸㉦〰㌷㜸〲㍣摦ㄳ攰㈲㌸㌱㤴敦㘲㠴㌲㜷ㄱ愱㤴ㅥ㑣㔶改攵㠹㈰㡥搳ㄲ攵㔵㝡愸慡愲㌲㤵慣㡡㐶搳愱㔴㔵㍡㔰㙣晡㘸㤷挰㈷攰戳㌸〱戸扢挵㔱㔷㕡〲慥㙢〰搶㄰搹ぢ㘰扦㈵㙦㈳挰慢㔰㠴搶㑡㠰㝢㐲㙥〰㝣㤴〳攰慢㘰㐱㠰㝢㐱㉦〰㕦つ㠱㉡〵㈷〰㕦㐳㡥晥㕣晡㐰㉡〰ㅦ敥〹昰愱㥥〰昷㌵㐳昹晥㠲㔰〶挰㝡戸㈲㤹㑡㤴挷㌰㉣㡥昱㙣㕡㘵㌲㠸〳㡡㔸㌴㥥㡥㐵昱㤴挷㔰㘰㙢㉢晤つ昰〹昴戳㌸〱㜸ㅢ㡢愳慥戴㍦戸慥〱㜸㕢㐴昶〲㤸搳晥㐴㝥ㅣ〱扥つ㐵㘸挷ㄲ㥣〱㤰ㅢ〰㑦㜳〰㝣㈷㉣〸昰づ搰ぢ挰㙢㈱㔰㍢㠱ㄳ㠰敦㈲㘷〱㕣〶愹〰㝣愰㈷挰ㄳ㍤〱摥挵っ攵扢て愱捣㕤㠴㥥㡥㠴㉡㐲㠹㡡㔰㘵戰扣㍣愵挷挳愹㘰㉣ㄶ㠹㠵㈳ㄵ㌱㡣敥昴挰慥㔶晡晢攱ㄳㄸ㘴㜱㜲ㅣ扣㥢挵㔱㔷㍡ㄸ㕣搷〰㍣〴㤱扤〰摥摤㤲㉦㈳挰敤㈸㐲㕢㑡㠰昶㠴摣〰㜸㝦〷挰㡦挲㠲〰て㠵㕥〰㝥っ〲戵㌷㌸〱昸㜱㜲昰㘷㉡戵て愴〲昰㜰㑦㠰㉢㍤〱づ㤹愱㝣㑦㈳㤴〱㜰㌴ㅥ㑣㔵挶㉡挳㌸㥤ㄶ㉥て㠷挳㤵㤵改㄰㌶攵捡㔰㌰㔸ㄵ挱愳㑡〳㌲㔵づㄹ戵㘷攰ㄳ㠸㔸挵〸挰攵ㄶ㐷㕤㘹〵戸慥〱㌸㡡挸昲换ㅡ㝦挵ㅢ摦昳㐸挶㔳敦收慦㈷昲捡㡢敦〵挸㜸㤶ㅥ㡦㠷戳㡢晦づ昱㌶㠶㜸㕣㕢㝤晤昴㜸㙢敤㠴愶ㄶ戹㔸攳㝢ㄱ扡〱㉥㤷愹㑤ㄳ捤愷慦ㅢ㈷㥦攵扣㜳捣捡晦ち㝣晣扥㡤愰摢㡦㥥㌹㜶搴㠱戳㈷捣㥣㌶㘷晣㠴戲㤹㘳㘷捤㤹㍣㝢㔶搹敥愳愳愱㍤㝣慦㐲㝦㥣攳昹㙡挳㠷ㅣ昶扢㥦愹㜶挴ㄸㅤて㝡㙤愸㙢挴搵慤扡㘴搹㑣扤愵慤扥戵㘵挸挰㍣〵㙣㐲〱㕢㝢改攵㐹挶摡改摣㠰㌸㉤搱搸〸〷㍢㌶挲㌷戸㡡搸〸㠷㐳㉦ㅢ攱㥢㄰愸晤挰挹㐶昸ㄶ㌹晡㜳搹ㅦ㔲搹〸㜷昱摣〸换㍣㌷挲〳捣㔰扥昷㄰捡搸〸㤳攱㈰挶㕥㤵㤱㘰っ摦㔳㝡㘵愴㌲ㄶ挳㌹㠵㘰ㄸ㥦晣㜸㌴ㄱ慤っ挸㔴㐰㙥㠴敦挳㈷㌰摡㉡㐶㜶愳搵ㄶ㐷㕤改ㄸ㜰㕤戳ㄱ㡥㐵㘴慦㑦昹㌸㑢扥㠲〵晥ぢ㐵㘸㘷ㄱ㥣〹㤰ㅢ〰昷㜳〰晣ㄹ㉣〸昰㐴攸〵攰捦㈱㔰〷㠲ㄳ㠰扦㈰㐷㝦㉥㔳㈰ㄵ㠰晢㜸〲㕣敡〹昰㌴㌳㤴敦ㅢ㠴㌲〰づ㔷㈶昵㐴㌲㤲㉥㡦㔷攱㠴㔸㈲ㅡ㡦㈴ㄳ搱㐸㉡ㄶ㑢〰攰昲愸ㅥ㤰㘹㝣慣晦㕢昸〴㘶㔸挵挸愷㕣㘶昰㔹扡搲㔹搰㜵つ挰戳ㄱ搹ぢ攰㌹㤶㥣扦〵慥晤㠴〲戵昳〹捥㕣挸つ㠰㡢ㅣ〰晦〲ぢ〲㝣㌰昴〲昰慦㄰愸㐳挱〹挰扦㤱愳㍦㤷挳㈱ㄵ㠰ぢ㍣〱晥昵㐷慦㌳㡥㐷㥡愱㝣摤㜰㈵搲〰戸慡㍣㔹ㅥ慥㑣㠷㌱ㅡ㡢㤶㔷挴㤳㤵戱㔴㌲ㅤ㡤〶㈳挹㤰ㅥ挴㄰㈲㈰㔳昰㔸㝦ㄱ㝣〲㐷㔹挵挸ㄶ㉣戳敦㉣㕤㘹〲扡慥〱㌸㠹挸㕥〰愷㉣昹㑡ㄶ搱〳〵㙡㤷ㄲ㥣㌴攴〶挰摦〲㠷㡥换㙡扤㘱㐱㠰攷㐱㉦〰㤷㐲愰敡挰〹挰〱㜲昴攷㌲ㅦ㔲〱昸㑢㠴㜰㥦搲晤摣ㄳ攰〶㌳㤴㙦㙢㠴㌲㜷ㄱ挱㡡㜰㠵ㅥ慢㡣敢㠹㄰扥㥤慡〰㜱㜹慡㌲㤲搲搳愹㜰㈸㤶㑥〵ㅡ慤昴晤攰ㄳ㘸戲㌸〱㔸㘶捥㜱摤愸㉢㍤〶扡慥〱㤸昳敤扣〰㙥戱攴慢㔹挴づ㈸㐲㕢㐵㜰摡㈰㌷〰㝥摦〱昰捥戰㈰挰ぢ愱ㄷ㠰换㈰㔰㡢挱〹挰〳挹搱㥦换戱㤰ち挰㙦㝢〲晣愶㈷挰挷㥢愱㝣扢㈱㤴〱㜰戴慡扣ㄲ挷㔸昱㘴㌴ㄹ㉣慦〸攲戸愰㌲ㄱ㑢攱㤴㙥㈲㔸㠹晤㜱㌲㈰㔳摦㔸晦㘰昸〴㑥戴㡡ㄱ㠰㘵搶㥢愵㉢㕤ち㕤搷〰捣戹㜲㕥〰㥦㙣挹慦㘳ㄱ㝢愳㐰敤㕡㠲㜳㉡攴〶挰㉦㍡〰づ挲㠲〰㥦〶扤〰ㅣ㠲㐰㉤〷㈷〰㠷挹搱㥦换㥦㈰ㄵ㠰㌷㜸〲晣慣㈷挰㝦㌶㐳昹愲〸㘵敥㠳㠳ㄵ㤵搸搷㠶愳昱㔰愲㍣ㅣ挱挹戰戰ㅥ㠹㔷㈶㜴㍤ㄲ㐹㘱捦ㅣ㌸换㑡ㅦ㠳㑦㘰㠵挵〹挰㘷㕢ㅣ㜵愵攷㠰敢ㅡ㠰㌹捦捤ぢ攰昳㉣昹捤〴㜸㝦ㄴ愱摤㐴㜰㉥㠰摣〰戸摤〱昰㈸㔸㄰攰ぢ愱ㄷ㠰㐷㐳愰㉥〶㈷〰㔷㤳戳〰扥ㄴ㔲〱昸㈱㑦㠰ㅦ昰〴昸㌲㌳㤴㙦㍣㐲㤹扢〸㕣〴㡥〷搳昱捡㔰㍣㕣㥥㑡㔷挴㐳ㄵ㤱ㄴ㉥戳㠵攲㤵搱㐴㐵㉣ㅥ戸摣㑡㍦〱㍥㠱㉢㉣㑥〰㤶搹㘶㕣㌷敡㑡㔷㐱搷㌵〰㜳㡥㥡ㄷ挰㙢㉣昹ㅤ㉣㘲ㅡ㡡搰昸搳敥敡㙡慢捡ㄹ㄰搱㤱㡢扡挶㤲㠶挸㥡㝦㠱㙢㈱挵ぢ㘷㔴㘱摢慢㕢昱㡤㘰㍣㝦〷搶㤸换㌲ぢ扦敥愷て慢ㅥㅤㅢ㌶㜶㜱㔲慦攷敦敤㘲挶ぢ㕣ぢ晡㌵㑣㙣挱㕢㍣ㅤ㝢㜶搳㈸昹㈵㔸ㅥ㘴昷戱㈶挵っ戵㥥捣扤㕢㠷挴晡戱㘵换㙤㕡㜳挶てて㥡挶愴㉦㈸㠶昲㌹摥晤㍡㌸摢㈳愶〷㜴㐸昱慢摡昸扤㕦㍤㘵㐵㙣挱晤㉣㐵㠵摤搴㥥㕥扦ㄶ㙥㍥㐶ㄹ㑦㉥戶〲㡣㙤㙣㙢搸ㄹ敢㌰挰攳愷〵㐷搷戵捡㔴戰ㅤ愰㔷摡つ㠰挷㌷〷敢㕢㍣㘲搰愸㐱攵挵㌷㘱㐳晢㍦㈴攱昶摢㌱昷㡡㈹昹攷搷收㈲愲攲㠱ㄳ攳㔱愴㌸ㄳ㘸㄰摥㘴㍦ㄳ昸㍡ㄸ扣㠱ㅦ挸㜷㍤㉣昹㕡㔳攱㝡㔸昲㕡㐴㤲て搰ㄱ㐸㤲搹ㅡ敥戲愴㡥慤攱㙥㐸昱挲散㝦搸昶敡愶ㅥ〰挳㉤㐲㘹㥣つ攴㡢㐳敡攳㡡㐷㉡搵㉡攴戳慡昵㙢㐹慥〰㍦ㄴ㤶㐸㍤〲㘶㤰挷ち慣捣戵〲㤷㥡ち搷㐳㡤ㅦ㐳㈴㔹㠱㍡晢ち㍣㙥㐹ㅤ㉢昰〴愴㜸攱昴戰戱〲捦㠲㌱㔶攰ㄹ扣昳㌵㘴㔶愰㕣㥤敦㔸㠱㈶慥〰㈷慦っ昲愸㜹㐵慥㥡捦㌲ㄵ慥攷つ㙦㐴㈴愹戹捤㕥昳慢㤶搴㔱昳㈶㐸昱㉡搰ㄶㄹ㌵扦〹挶愸昹つ扣昳㉤㠱㔴戶戶ち㜵扡愳攴攳㔸昲㍦㘱㌲挸愳攴㘵戹㑡㕥㙡㉡㕣㑦〲晥〸㤱愴攴㘵昶㤲㍦戶愴㡥㤲㍦㠱ㄴ㉦晣昰㤴㔱昲攷㘰㡣㤲㌹㈵挴㜷㥡㔵㜲㑣ㅤ敢㈸㜹㌹㑢晥づ㈶㠳㍣㑡㙥换㔵㜲慢愹㜰㍤愳昷㝢㐴㤲㤲㔷搸㑢晥挱㤲㍡㑡收慣っ扣昰敢㑤㐶挹扦㠲㌱㑡收㈴ぢ摦㜹㤰捡愶ㅤ㡥愹㐶㐷捤ㄷ戰㘶捥㔹ㄸ攴㔱㜳㕤慥㥡㙢㑤㠵敢昱戹㥣摢㈰㌵慦戴搷㉣ㄳㅣㄸ摦㔱㌳㈷㍡㐸捤㤷ㅢ㌵㜳收㠱㔱㜳㙦扣昳㕤〹愹㙣ㄹ㘱㤵㜰㤴扣㥡㈵㜳ㄶ㠰㔷挹㐷攴㉡昹㜰㔳攱㝡戰㉤㘷ぢ㐸挹搷搹㑢㤶㈹〳慥㤲㌹㜵㐰㑡晥㡢㔱㌲慦攵ㅢ㈵㜳㈶㠰敦㐶㐸㡤㍤㐸㔰ㅤ攴愸昹㘶搶捣ぢ敢㕥㌵捦挸㔵昳㜴㔳攱㝡收㉣㉦挰㑢捤㜷搸㙢㤶慢昰慥㥡㜹㌵㕥㙡㕥㙢搴捣㑢攰㐶捤扣戸敥扢ㅢ㔲㠱㌹愲㈶㌹㑡扥㤷㈵昳㔲戵㔷挹㘳㜳㤵㍣挶㔴戸㥥〶换㑢摡㔲昲㍡㝢挹㜲㕤摢㔵㌲慦㙦㑢挹てㅢ㈵昳愲戲㔱㌲㉦㔷晢ㅥ㠱搴搸㥡㉢搵晥㡥㥡ㅦ㘵捤扣晡敢㔵㜳㔵慥㥡㉢㑤㠵敢㐱慤扣㑡㉣㌵㍦㙤慦㔹㉥ㄵ扢㙡㥥ち㕢愹昹㔹愳㘶㕥愷㌵㙡收ㄵ㘰摦㠶㑣捤㔱ㄵ㜶搴晣〲㙢收〵㔵慦㥡昷捥㔵昳㕥愶挲昵っ㔵㕥㜸㤵㥡㌷摡㙢㤶慢慦慥㥡㜹ㄵ㔶㙡摥㘴搴捣㑢㥦㐶捤扣愸敡㝢摤慡㌹㔲愱〶㍢㙡㝥㠳㌵昳ㅡ愵㔷捤〳㜳搵㕣㘶㉡㕣㡦㌷㙤㐴㈴愹昹㍤㝢捤㜲㐱搳㔵㌳㉦㙣㑡捤晦㌴㙡收㤵㐶愳㘶㕥愷昴㝤㘸搵㕣ㅥ㔲摢㍢㙡晥㤸㌵昳戲㥦㔷捤晤㜲搵扣戵愹㜰㍤㜹㤴㤷〷愵收捦敤㌵换㌵㐲㔷捤扣㔶㈸㌵㝦㘹搴捣ぢ㜴㐶捤扣昴攷晢㍡㔳㜳㔰昵㜶搴晣㉤㙢收㤵㌴慦㥡戵㕣㌵㤷㤸ち搷㐳㐱㜹挵㑤㙡晥搱㕥戳㜱搹㉤㝢敦捣换㙦㔲昳捦㐶捤扣收㘵搴捣慢㘹扥㕦慣㥡㈳㌱㔵攸愸昹㌷搶捣㡢㔳㕥㌵晦昲㐳㡥〳扣晦㥡ち搷昳㍡㜹ㄱ㑢㙡㉥挶昹敥捣〱㥥㕣挹㜲攱捣㉢㕡㔲㜳㜷搸攲〰㡦㤷㤱㡣㥡㜹㠱捡愷㐱㙡散㥥㈳敡㍦挸㘷ㅤ捤昹戵ㅥ搰㈸㕥敦昱慡昹敢㕣㌵㝦㘵㉡㕣㡦搲攴㜵㈱愹戹㡦扤㘶戹㌸攴慡㤹ㄷ㠹愴收扥㐶捤扣㌲㘳搴捣㙢㍥扥㝥㤰捡敥戹㔲㝤敡㈸戹㍦㑢收ㄵㄴ慦㤲㍦捣㔵昲〷愶挲昵㤰㑢㕥㘹㤱㤲㜷戴㤷㉣㤷㕢㕣㈵昳戲㡢㤴扣戳㔱㌲慦㜵ㄸ㈵昳㉡㡡㙦愰㔵㜲㐸扤敤㈸㜹㔷㤶捣ぢ〶㕥㈵扦㥥慢攴搷㑣㠵敢昱㤳㍣㉦㉦㈵敦㘱㉦㔹㑥捥扢㑡收㐹㝡㈹㜹愸㔱㌲捦㡣ㅢ㈵昳㥣扢㙦㙦㐸㡤㉤㈳慣㕥㜲搴扣て㙢收㈹㙣慦㥡㌷攴慡昹㌹㔳攱㝡㌲㈴㑦㜵㑢捤ㄵ昶㥡攵㝣户慢㘶㥥昷㤶㥡㘳㐶捤㍣ㄱ㙤搴捣搳搸扥㉡㐸㘵换㠸慡㈷ㅣ㈵敦换㤲㜹㔲搸慢攴㐷㜲㤵摣㙥㉡㕣捦㙣攴挹㘳㈹㜹㤴扤㘴㌹㠳散㉡㤹㘷㤲愵攴㙡愳㘴㥥摡㌵㑡敥挶晤挵㔸㐸つ㤸㐳敡〱㐷捤攳㔹㌳捦戳㝡搵㝣㜷慥㥡敦㌲ㄵ慥挷㈹昲㝣慣搴㍣挵㕥㜳愹㈵㜵ㅣ㠶昲攴慣搴㍣捤愸戹ㅦ㜸愳㘶㥥㙢昵捤戰㙡づ㔷愹㕢ㅤ㌵捦㘲捤㍣㜵改㔵昳㡤戹㙡扥挱㔴戸㥥㜴戸㌳㈲㐹捤㠷搸㙢㤶昳㥣㉥㥣〷挲㔶㙡㍥捣愸㤹㈷㈰㡤㥡㜹晡搲㜷㠴㔵㜳㈴慡慥㜶搴㕣挳㥡昷㠶㡤㔷捤㔷收慡昹ち㔳攱㝡〸㈱捦ㅡ㑡捤扡扤收㤰㈵㜵攰捣㔳㠸㔲昳㍣愳收ㄸ㜸愳㘶㥥ㄱ昴搵㘵㙡慥㔲ㄷ㍢㙡㥥捦㥡㜹㠲捤慢收昳㜲搵㝣慥愹㜰㍤ㅦ㜰ㄴ㈲㐹捤挷搸㙢㤶戳㜱㉥㥣慢㘱㉢㌵户ㄸ㌵昳㔴㤸㔱㌳㑦戲昹摡慣㥡换挳敡㑣㐷捤㡢㔸昳㌴搸㜸搵㝣㕡慥㥡㑦㌵ㄵ搹㡦敥ぢ捣戰敡㌸〱㜱戵ㄳ㐹㑥〲昱ㄷ昳扣㤶攷ㄹㅡ㜹㤶捥㌰攳愱㈳戸捦㑤㙦ㄱ㐱㈹搶戰㌸捤㔳㔷㍤搲扣晤㑤㤷㈷㥦挸昳摡敡慢㜹㙦㕥㑦㍣㝦愴㜹扥摥㍣ㄹ㡦搳挱㔳㐷㘶搵㌵㤸㜷㜹攱㌱㍢㝣づ㠴昵㠴ぢ㑤㌸摥㔷改㑢㑦㙢挶㈳㉦扡愷㈷戶攰愱㍤愹㤲〶㕣㔲挶搵搹挶㍦挲晤愱㤸㑣挴㥦㜸挳㥦昱㔸ㄲ捦㝢晣㜸昳㕥昶ㄳ㌱㙣㑦㈶敡挰挳㝡㌲㔵㈱ㅦ㕢昲晢敥づ㤵摢㤵ぢ搵㐹攸戳㑣摢摦ㅣ摥㑥㑥㠸攱㔱㈸戸攳㥤ㅤ㔵㔲㉦ㅥ捡愷㥤挲㉥户愳㌸㈱〵㐵㜳搱敡㝣愷昰㜸㙣搴扤愱㈶摥摣ㅣ㕦㔲搲㔰㔳慦㌷捥㙢慤㉤愹㔹㠸㜳㤶㜸〴ㄲ㠲㤵㤴㤴㘸愷攱㝦㘶攰ㄲ攰㈹㌳搹扡㑦㘷慡攵㈴㘷㠰昸㔵つㄴ摣戲捣㜲ㄷ㝡㤶晢㘷㌱捤㤴㝢ㄶ摤摢ㄱ搶㈸㔷㈵攱捦㤲戵戳愱挸愴攴㐹㉥㐹㜹づ捤捦㈵㌹て挴慦㜸㐶换㤶戲挱㌳攵㠵㘲㥡㐹㜹ㄱ摤㙤㈹㥢慣㤴㤷㐰㤱㐹挹㜳㔴㤲昲㔲㥡慦㈴戹っ挴慦ㄶ㌹㔳愶㍣㔳㕥㈹愶㤹㤴慢攸㙥㑢挹戳㔴戲㤶㙢愰挸愴㕣㘶愵扣㡡收㔷㤳㕣〳攲㔷愷㌸㔳ㅥ收㤹昲㝡㌱捤愴晣ぢ摤㙤㈹㜹㤶㐹㔲摥〸㐵㈶㈵捦ㄱ挹㕡摥㐴昳㥢㐹㙥〱昱慢㜳㥣㈹㘷㝡愶扣㑤㑣㌳㈹㙦愷扢㉤攵〵㔶捡㍢愱挸愴攴㈹ㅥ㐹戹㤶收㜷㤱摣つ攲㔷㍣㥦㘳敢攵㐴捦㤴昷㠹㘹㈶攵晤㜴户愵㕣㙤愵㝣㄰㡡㑣㑡㥥愲㤱㤴て搱㝣ㅤ挹摦㐰晣㡡攷㘳㙣㈹て昰㑣昹㠸㤸㘶㔲慥愷扢㉤㈵捦搱〸戰㡦㐱㤱㐹挹㌳㉣㤲昲㜱㥡㍦㐱昲㈴㠸㕦慤㜵愶㡣㜹愶㝣㐶㑣㌳㈹㥦愵扢㉤攵扤㔶捡つ㔰㘴㔲昲っ㠹愴㝣㥥收㉦㤰晣ㅤ挴慦ㅥ㜶愶ㅣ收㤹昲㘵㌱捤愴㝣㠵敥戶㤴㡦㕡㈹㕦㠵㈲㤳㤲㈷㌸㈴攵㈶㥡扦㐶昲㍡㠸㕦昱㙣㠶つ搸摤㍣㔳扥㈹愶㤹㤴㙦搱摤㤶昲〵㉢攵㍢㔰㘴㔲昲晣㠴愴㝣㤷收敦㤱扣て攲㔷㥢㥣㈹㜷昰㑣昹愱㤸㘶㔲㝥㐴㜷㕢㑡㥥愰㤰㕥㝥〲㐵㈶㈵㑦㉦㐸捡㝦搱晣㔳㤲捤㈰㝥昵㑦㘷捡扥㥥㈹扦㄰搳㑣捡㉦改㙥㑢挹昳ぢ㤲昲㙢㈸㌲㈹㜹㜶㐰㔲㝥㐳昳㙦㐹扥〳昱慢㉦㥤㈹晤㥥㈹扦ㄷ搳㑣捡ㅦ攸㙥㑢昹慤㤵昲㈷㈸㌲㈹㌹戸㤷㤴㍦搳晣扦㈴扦㠰昸ㄵ㐷昲戶㕥㉡捦㤴〵㈵㌴捤愴㔴㘰敤㈹㝦戳㔲㜶㠳㈲㤳戲ㄸ昱㈵㘵ㄱ捤㡢㐹㝣㈰㝥搵ㅤち㕢捡ㅦ扥昷晡攲搳挴㌴㤳搲㑦㜷摢㕡昶㐰っ〱戶㈷ㄴ㤹㤴㝤慣㤴扤㘸摥㥢愴ㄴ挴慦晡㍡㔳㝥改㤹㜲㉢㌱捤愴散㑢㜷㕢捡晥㔶捡㝥㔰㘴㔲敥㘸愵摣㠶收晤㐹戶〵昱㉢㡥㠳㙤㙢昹㤱㘷捡〱㘲㥡㐹戹〳摤㙤㈹㌹㌸㤶戵摣〹㡡㑣㑡づ㙤〵搸㥤㘹㕥㐶㌲㄰挴慦㠶㍡㔳扥攵㤹㜲㤰㤸㘶㔲敥㐶㜷㕢捡㝤慣㤴㐳愰挸愴攴挸㔴㔲敥㑥昳㍤㐸昶〴昱慢㤸㌳攵㉢㥥㈹昷ㄶ搳㑣捡㘱㜴户愵攴搸㔴搶㌲〸㐵㈶㈵㐷㤶㤲㌲㐴昳㌰㐹〴挴慦㌸㡣戴〱晢慣㘷捡愸㤸㘶㔲挶攸㙥㑢㌹摥㑡㔹〵㐵㈶㈵〷㠶㤲㜲㌸捤昷㈵搹て挴慦愶㌹㔳慥昷㑣㌹㔲㑣㌳㈹て愰扢㉤攵㉣㉢攵㘸㈸㌲㈹㌹慥㤳㤴搵㌴ㅦ㐳㌲ㄶ挴慦㌸㠸戳慤攵晤㥥㈹㈷㠸㘹㈶攵㐴扡摢㔲㜲㘰㈷挰ㅥ〸㐵㈶愵㙥愵㥣㑣昳㈹㈴㔳㐱晣㙡㥥㌳攵敤㥥㈹㘷㠸㘹㈶攵㑣扡摢㔲捥户㔲捥㠶㈲㤳㤲愳㉡㔹换㌹㌴㍦㠸㘴㉥㠸㕦戵㌸㔳晥挵㌳攵愱㘲㥡㐹㜹ㄸ摤㙤㈹ㄷ㔹㈹㡦㠰挲㑡㔹㝣〲愴晢㝡㕤ぢ㌷〶㐱戶ㅦ愴ㄸ㡡摦㑣挱㜳㐱昵ㄴ挶㌱ぢ㜰㑤㝤挹搸挶搶收㈵っ搴つ㑦敡㉢㤶㉢收㐵㠵挳㝦㕦㉣㡥㠶㜶㐴㈸㉥挵㔷㘳昵晥㍦攲㜰㠰摡㜱㈹㥤ㄱ昷挳㔲㔲攸㔳ㅣ晣㜱㠵搵㔵挸挰㉣㈳㐴愱ㄴ〷㠴愲㔸㘳㉡㐶㐲愱挵〱㔴㌱㐷ㄶ㥤ㅥ攲㌰昵敦晣ㅤ㤹〴㤲㈹㡥㕢㘴㝣㥤㈴㠷㘰㕣㑡㑦㌳愵㈵ㅣ愶㈸づ㌸愴搶㉢捣㕡慤戵㕢㙥㈹㉥捦㕡㍢づ㑣挴攳㌲晢摡捤㘳㡡㍦㐳挵㌵搴㙡挹㜱ㅣ㈲改敢散改㌹〸愱搴㐸㝦づ㌸〹㜶㜱㔶㝡づ㐸㐴㜱㔱㔶㝡づ㔲㐴㜱愱㍤㝤〳㔳㜰㔰㈲改ㅢ挹㜱㑣㈲改㥢散改㉦㌱愵㐶㝡づ㐴㈴搸戹㔹改㌹㌸ㄱ挵㌹㔹改㌹㘰ㄱ挵搹昶昴㉤㑣㜱㈵㔴㤲扥㤵ㅣ挷㈷㤲扥捤㥥㥥㠳㤳㡥戵攷愰㐴㠲㥤㤹㤵晥㙡㑢昱愷慣昴ㅣ扣㠸挷ㄹ昶昴㑢㤸㠲㠳ㄵ㐹㝦㉣戹扦㠰㤳昴挷搹搳㜳愰搲㤱㥥〳ㄴ〹㜶㙡㔶晡㥢㉤挵㈹㔹改㌹㤰ㄱ㡦㤳敤改㑦㘲㡡摢愰㤲昴㑢挹㜱摣㈲改㤷搹搳㜳搰搲㤱㝥慤ㄵ散挴慣昴ㅣ挰㐸㤶ㄳ戲搲㜳㔰㈳㡡攳敤改㑦㘳ちづ㘲㈴晤改攴㌸㠶㤱昴换敤改㌹㠰改㐸捦㠱㡢〴㕢㥣㤵㝥㥤愵㔸㤴㤵㥥〳ㅣ昱㔸㘸㑦晦㘷愶攰㠰㐶搲㥦㐵㙥㍤㌸㐹扦挲㥥㥥㠳㤹㡥昴㡦㕢挱㥡戳搲㜳㘰㈳㔹㡥挹㑡晦愴愵㔸㘰㑦㝦ㅥ㔳㜰㜰㈳改捦㈷昷㉣㌸㐹㝦㠱㍤㍤〷㌶ㅤ改㌹愰㤱㉣昵㔹改㕦戰ㄴ昳戳搲㜳攰㈳ㅥ㐷摢搳㕦挲ㄴ㉦㐳㈵改㉦㈵挷㜱㡥愴㕦㘹㑦捦㐱㑥㐷晡㑤㔶戰㜴㔶㝡づ㜸㈴㡢㥥㤵㥥㠳㈰㔱愴散改慦㘴ちづ㝡㈴晤㉡㜲㙦㠱㤳昴慢敤改㌹攰改㐸捦㠱㡥〴㍢㉡㉢㍤〷㍦愲愸挹㑡晦扥愵㌸搲㥥晥ㅡ愶昸㄰㉡㐹㝦㉤㌹㡥㝦㈴晤㜵昶昴ㅣ晣㜴愴攷愰㐷戲ㅣ㥡㤵㥥〳㈱㔱ㅣ㤲㤵㝥戳愵㌸搸㥥晥㐶愶攰㘰㐸搲摦㐴敥㑢㜰㤲晥㘶㝢㝡づ㠴㍡搲㜳〰㈴㔹㘶㘷愵晦搶㔲捣捡㑡捦㠱㤲㜸捣戴愷扦㡤㈹扥㠷㑡搲摦㑥㡥攳㈲㐹㝦㠷㍤㍤〷㐵ㅤ改㌹ㄸ㤲㘰㔳戳搲㜳㠰㈴㡡㈹㔹改㝦戱ㄴ㤳敤改敦㤶ㄴ㈰㤲晥ㅥ㜲ㅣ㈳㐹晡㝢捤㌷㘴㑡㌹㐰敡㐸捦㠱㤱㘴㤹㤰㤵扥搸㔲㡣捦㑡捦〱㤴㜸㡣戳愷㝦㤰㔱㌵㄰㐹晦㄰㌹㡥㤷㈴晤㍡昳㡤愴攷㘰愹㈳㝤㉦㜰ㄲ㙣㜴㔶㝡づ㥣㐴㌱㉡㉢㍤〷㔳愲㌸挰㥥晥ㄱ㐶攵攰㐹搲慦㈷挷戱㤳愴㝦搴㝣㈳改㌹㜰敡㐸捦〱㤳〴摢㉦㉢㝤㝦㑢戱㙦㔶㝡づ慣挴㘳戸㍤晤㤳㡣㍡〰㐴搲㍦㐵㡥攳㈸㐹晦戴昹㐶搲㜳㄰搵㤱㥥㠳㈷〹ㄶ捤㑡捦〱㤵㈸㉡戲搲て戴ㄴ攵昶昴ㅢㄸ㤵㠳㉡㐹晦㍣戹摤㐸搰㙥敤〵昳㡤愴攷㠰慡㈳㍤〷㔲㤲㈵㤸㤵㝥て㑢戱㑦㔶㝡づ戸挴㘳㤸㍤晤换㡣扡㌷㠸愴㝦㠵摣㌰ㄲ愶摦㘸扥㤱昴ㅣ㕣㜵愴攷愰㑡㠲敤㤹㤵㥥〳㉤㔱散㤱㤵㍥㘲㈹㜶户愷㝦㥤㔱㌹搸㤲昴晦㈰ㄷ㈳㘱晡㌷捣㌷㤲㥥〳慤㡥昴ㅣ㘰㐹㤶㐱㔹改昷戵ㄴ扢㘶愵攷㐰㑣㍣㜶戱愷㝦㠷㔱㐷㠲㐸晡㜷挹㜱摣㈵改摦㌳摦㐸㝡づ扡㍡搲㔷㠳㤳㘰㍢㘵愵攷〰㑣ㄴ㍢㘶愵ㅦ㙢㈹㜶戰愷晦㤰㔱㌹〸㤳昴ㅦ㤱㥢㐸挲戵晦搸㝣㈳改㌹〰敢㐸捦㠱㤷㘴搹㌶㉢晤ㄴ㑢搱㍦㉢晤㔴㑢戱㡤㍤晤㘶㐶攵㠰㑣搲㝦㐶㡥攳㌱㐹晦戹昹㐶搲㜳㌰搶㤱㝥づ㌸㐹扦㔵㔶㝡づ捣㐴搱㈷㉢晤㕣㑢ㄱ戰愷晦㥡㔱㌹㌸㤳昴摦㤰㍢㡣㠴㙢晦慤昹㐶搲㜳㘰㤶㐹㕦ㅡ〷挷㕦攴㈸㕣慣㤲㐷愵㡥㍡敡㠷搲愲戲敤㡢づ㍥愰攷捡㜷㥦㜹晦晣㔷づㅦ昱昱㝦慦戸攲㤵て捥㝦敥扦て㈵㐶㍣㜹昵搵㡦㑤㕡晤摣晢㕢愵搷ㄴ摥昳挳攴㌵挷㠷收ㅦ㝦㑣㝡捥㥥攳㡦㍦攴攸ㄹ愱改㝤㠶㜶敢搶扤晢㤰扥㑦㙤扢㝢㘰改㌱昷愹㐷㕥敦摦愸㘴挴挱㈲ㅣ㤷ㅡ㤳㐸㉢㘳搰㝦攳㑤慦㙥愵昳扡扡っㄹ㜹戸捡愸戳捡昸摥㈸愳愱慢换㘸㐴〲㘹㠹〳つ㡥㐴〴㡤ㅦ㡤㌲㕡扡扡っㄹ㠹戸搰㘸戳捡昸搹㈸㘳㐹㔷㤷㈱㈳ㄲ㔷ㄹ挷㔹㘵晣㘲㤴㜱㔲㔷㤷㈱㈳ㄳ㔷ㄹ换慣㌲㝥㌳捡㌸慤慢换㤰ㄱ㡡慢㡣攵㔶ㄹ㑡㤳㑦ち㠷ㄵ㕤晡㠱㤵㤱㡡慢㡣ㄵ㔶ㄹ摤㡣㌲捥敢敡㌲捥㐷〲昷㈷攵〲慢㡣㘲愳㡣㑢扡扡っㄹ戹戸搰㔸㘹㤵搱摤㈸㠳挳㡤㉥㙤㡡㡣㘰㕣㘵慣戶捡搰㡣㌲慥改敡㌲㘴㈴攳㉡攳㍡慢㡣ㅥ㐶ㄹ㌷㜶㜵ㄹ㌲愲㜱㤵挱㤱㡤散㐵㝢ㄹ㘵㜰ㄸ搲愵㑤㤱㤱㡤慢㡣㍢慣㌲㑡㡤㌲敥敥敡㌲㘴㠴攳㉡攳㕥慢㡣㍥㐶ㄹて㜶㜵ㄹ㌲搲㜱㤵挱ㄱ㡦㌴愵慦㔱挶㈳㕤㕤㠶㡣㜸㕣㘵㜰攴㈳㘵昴㌳捡㜸戲慢换㤰㤱㡦慢㡣愷慤㌲晡ㅢ㘵㙣攸敡㌲㘴〴攴㉡㠳㈳㈱㐱㘳㍢愳㡣㤷扢扡っㄹ〹戹捡搸㘸㤵㌱挰㈸攳昵慥㉥㐳㐶㐴慥㌲摥戰捡搸搱㈸攳㥤慥㉥㐳㐶㐶慥㌲㌸㐲㤲愶散㙣㤴挱攱㑣㤷敥扥㘴㠴攴㉡㠳㈳㈵㈹㘳愰㔱〶㠷㌵㕤㕡㠶㡣㤴㕣㘵㜰挴㈴㘵散㙡㤴挱攱㑤㤷㤶㈱㈳㈶㔷ㄹㅣ㌹㐹ㄹ扢㐹ㄹ㡡挳ㄵㄹ㤴晤攳㍦挶戵㥤搱㜰㈹㔱㌸摤㘵㈹㕥捦㔲昰㤰㕥㍣㕥换㔲昰㈰㕢ㄴ㥢戲ㄴ㍣散ㄵ挵慢㔹ちㅥ㠸㡡㘲㘳㤶㠲㠷㠶愲㜸㈵㑢挱㠳㌵㔱扣㥣愵攰攱㤳㈸㕥捡㔲昰㠰㐶ㄴ㉦㘶㈹㜸㠸㈱㡡扦㘷㈹昸愵㉦㡡ㄷ戲ㄴ晣ㅡㄶ挵昳㔹ち㝥㌱㡡㘲㐳㤶㠲㕦㔵愲㜸㉥㑢挱㉦て㔱㍣㥢愵攰敥㕣ㄴ捦㘴㈹戸㠳ㄵ挵搳㔹ち敥昲㐴昱㔴㤶㠲㍢㈱㔱㍣㤹愵攰㙥㐱ㄴ㑦㘴㈹昸㐱ㄵ挵攳㔹ち㝥㜴㐴昱㔸㤶㠲ㅢ戳㈸ㅥ捤㔲㜰昳ㄲ挵㝡愷愲挷晦〳摢㌷㠱㘶</t>
  </si>
  <si>
    <t>㜸〱捤㕡㕢㙣ㅣ搷㜹摥戳摣ㄹ敥㉣㤷攴㑡戲ㅤ摦㘲㌳㡥っ愷愱㑢㤰ㄴ㈹㑡戲〹㤹㕣㡡ㄲ㙤㑡㤴㐸㑡㑡㤳〶敢攱敥ㄹ㜲挴戹㔰㌳戳ㄲ改ㅡ㠸㡤㍣戴〸㝡㠳㔱戴㜶㘰㈳㠱㤳㈰㙤㥡㈲㉤ち戴づ㤰戴〸㕡愰㐵攲㍣㌴挸㑢摥㡡挰㐵㡢㌶㈸摣㍥〵㘸㠰昴晢捥捣㉣㜷㤷换㤵捣挸〰㠷攰扦攷㌶晦㌹攷扦㥦晦㑣㐶㘴㌲㤹㕦攲攱㉦㥦ㅣぢ㡦慥散㠴㤱㜴㐷捡扥攳挸㙡㘴晢㕥㌸㌲ㄳ〴收捥愲ㅤ㐶㍤ㄸ愰㔷㙣昴㠷㕡㈵戴㕦㤲昹捡㉤ㄹ㠴ㄸ愴㘵㌲昹扣㤱㐵㝦晡㕦㑡ぢ〶摦㌲㜲〰㐵㡣捡慣㤶㘷㤷搶㙥〰昵㑡攴〷昲改愱㙢㌱㠲改戱戱㤱戱㤱挹搱愹昱㤱搱愷㠷捡㜵㈷慡〷㜲摡㤳昵㈸㌰㥤愷㠷㉥搷搷ㅣ扢晡㠲摣㔹昵㌷愵㌷㉤搷㐶㑦慣㤹ㄳ愷挶㈶㈶㈷慤搳愷㑦ㄵ㜵㘰扥㔴㥥扤ㅣ㐸㉢扣㔷㌸㝢㠹㜳愹㍣㍢㜲㐹㐶昷ち㘷ㅥ㌸㠱㜲捥㜷㑤摢扢㐷㐸㌵ㄲ昸挴㥣慣摡攴㠴㤴㠱敤慤㡦㘰搹㉤㠴㐶㙤㙡㘴ㅥㄴ慦㥡㘱㔴㤶㡥戳㉣㉤㙥戰攸㤲㘶㌲㤰㕥㔵㠶〳敥戹敤慡㜴㤲敥㌰敦㕥㌳㠳㑢愶㉢㜳㉣っ扡㌱摦ㄶ㙡搲㡢散㘸愷摦扤ㅡ捡㘵搳㕢㤷ㅣ愲戹攷敢㜶㉤㤷ㄳ戹㕣愶攷愹㑥㡢㔱扣ㄹ㤹て慡攵つ㌳㠸㔴㡤㕣ㅢ敢㌴戶㐹㐲搴挲㕢㤶㐵㈹ㅡ㙡㝢㡢㙣㕡戱摤ㄷ㘴攰㐹㠷㤳㜰㙦挳㙤㠳ㄴ㑤㘲搲㌷㠸㤳敥㠶㡣ㄱ㝤㠹昰㜳㉢㥣挵㌰〸ち〰㝡ㅦ㐰敦昴捣搸㤹㠹ㄳ㘷㡣㈲㥢晢〱㐴敥㝦愱㐰捤慦㜱㕣戶㘲㘶㉢㙢搹㑡㌵㕢愹㘵㉢㌲㕢戱戲㤵昵㙣㘵㈳㕢戱戳㤵ㅢ搹捡㈶挶愴㑦扥户㌷㥢㍣㙦戹敦晣挷敢て㥣㥡㜹攳攸晦〵ぢ㙦㝤敢㍤㐱㥤㔱捡㌳㠸㠲㔱〲搰㡦〰挴换㤸㌸㘳ㅣ㘵昳㌱〰㈱㝥㠶㘵㜰㈹㔳戳㌵敤㍢敦㝦㙤改昷晥㐴㘶㔶㡦扥㔷㉢摥㡦敥㉢挹戶收〲昳㌶㘴㘳㔷散愰㙢晣扢戳扥㐱摤慣㐹㙢捡ㅡㅢ慢㑤㡥㥡㈷㑣㡤㠴戹㕢㉥摦㠷戱㐵敢扡敤搵晣摢㡡敤㐵㙢摥㜶㈲ㄹ愸捡愰㠵㥦㔸㜴㔵扤摦㍡户つ㥤慦挶ㄲ㜲㥦㔵㤶㐱〴㕤㠹㜶㜶挵收搱㔹㌳㤴扢搵攱〴昷慣㕦昷㙡攱㈳㥤㍢㔷㈲㌳㤲て户昷敤㈲搹昳摡ち昴㐸㠶㙡㐹㡦戵扦㜶捤㜴敡㜲㘶摢㡥扢㍦摡搶つ㡤昲搷昶敦㥤て攴捤㐶敦㥥ㄵ捤挰收摥㔲戸昷散㌲敥㡡搷㌵㔴摥昰㐳改愹攵つ扢㤷敤敡愶っ㔶㈴㉤戶慣愹慤摥捦慥㐴慤㠷㤷㍣㙣ㄴ㡡㕡㝢愲戹㤵㠴㤶㕥㑤搶戰摥㉤㔰㜹㘷搵㕣㜳攴〳㉤㐳攲㌹搱昱㔰㑢昳扣㕦慤㠷㘵摦㡢〲摦㘹敤㤹愹摤㌲㘱㑡㙡ㄷ晤㥡捣愹㈷ㄳ㐳㤱改改ㄱ㈲昳㠹㑥㍡㐹摣㈱戵戶㐹㐸㘸ㅢ扡て㙥ㄲ㈲づ敥愸敤つ捣㈸㌴〹ㄹ挷晦㕡搷㤵㌴ぢ㈱㐷㡦㜶ㅤ摤㐱㐸昹搲㠳慤㡡㌷戲っ晥㠰て㡥愴㔶㘶㡦敦㡦㜲㔷㉥敦戰搲㈶慥搰㐱㜳㜴ㄷ愲㈹戴つ搹晢㜰〷㘷戳挷㤲摤㥦扢〵㠷㜱挱昴㙡㡥っ扡㠶ㄷ㠲㉢㌲ㅥ㈰昸〸挱㠳〴てㄱ㍣っ愰晤ㅢ散摢扥ㄴ愵慤ㄴ摢㘲㐷扢㙤搷愲つ㝤㐳摡敢ㅢㄱ摡㄰㤶攴昳㈴昷㥥挷㜸ㄴ㑤挶㐷〹ㅥ〳㈸ㄴ㌲晡攳ㅣ愴ㄷ㡣愱戸慥搱昲㝦㜰晦挴挰挷㔰敥㄰昱㑡愸戹昰扡㘱㑦㑦愷㥤㕦㌰挳㡤㠸㑡搷戵㔳㜹愲㡦ㄱ改ㄳ〰挵㡦〳㕣扡㈰ㅤ愸散扤ち㜵㌴㍡戴㍢扡㔴扡㥢〷摣㤵ㅤ慦扡ㄱ昸ㅥ愲扦㌹㌳㌲㘷慡㠸ㅢ㐲㘱敡敥愲㕦慥㐷扡㝢挱挶㑦搱㕤㤶㕢搲㡣捡㌰挹㔱扦扢㠸㤸㐳搹捣㠵摡戶收挶攱挲㥣っ慢〶攳㡡〵㤸愰㙤ㅤ㈵搸搴愲㑢愳㈲户㈳愲敥㜵㉦㥢㠸㑢㈲〳㠳㠶搵㕢㜱㠹㙦昶慢戶昴敤㐲㔲〳㠶㤲㉡㌶㘱改㔳つ㌱愶っ愵〴摥ㄲ㙥㌵㤷挰㜶㙤戹ㅡ搹㑥㌸㤲㤰㜷㘴捥㐷摣㈹㔵晣㑢戲敢㍡㠴㐹敦捡慣㜶愵㘶㘰戲㔴㕤㡢搱㘲㈹攷〳扦扥挵攰攴㕥攱㈱慥㡣㜱ㅣ攰㑢晦昳㡤㘷㥥㝣敢㕢扦㑣㝥㍦〷㜵㔱㡦挱㤸挴愰㙣戳㡡ㅦ昵ㄸ㑦攱愷搰慤㑦㘳㠴搳搱慡敥ㄳ㐳㔱㔰㡢㉥㜶扢ㅡ㐸ㄵㄴ收㔵㘵㘷㑢昶扢搷晤㘰㜳捤昷㌷挹晣〱㔵ぢ㌷愴㡣ㄸ㘹昵㈵㠱㈵换㐲㠸㥥㥥㤶㜸慡㈹㈴㘳㡣愶て〳昴捦㌸捥㔰㡡㌱搴㥦㐶㔳て扣㠷晥敢㈸㥣ㅥ㍦㌹㍡㌱㝥扡㔲㜶晣敡收㠶㕦て㘵㘵㜹收攲㠹捡愲㝦㕢〶㤵〵捦戲ㅤ〷㍦㝥戰㙥㝡㜶戵㜲挱㝣愹㜲愳㍡戲敤㠴慥昸ㄱ挸挳㈰㙡晡㥢㍦㝣攲㍦㡤户ㄶ扦㍢昴昹摣ㅦ㍣㜱㘹㐰晣㑢搲戱㈷㐲㔳㠱ㄹ㈶㌵㐶〹挶〸挶〹㑥㄰㑣〰㠸ㅦ攰㔵ㅡ㉥㤴㕢ㅦ攳㈴敡挶ㄴ挱㈹〰㤸ㅦ挵㈲㔸㥦㌳㜱㔵㌰攰愳〵㌲㥥㈱㜸ㄶ㐰㔰〵愹慢ㄹ㘳ㅡ㘰㕦㠶㌳㑡摣换昰攷搰㕡㌰扡昴〹挶㤲㘴扡㐱㈲ㅢ㈴慢㐱㤲㡡㙦㈷晢摦㐳㤸㜷㤲㡥昶戰㔳愳ㄱ㙦㔷㉤ㄵ㝥㌷ㅣ㜲㤳慢ㅦ挰㘰摤扡敡搹㔱搸㘷捤搴㈳㝦摥㡥收挲愸㘸〱愰愸㕥㜹㔸昹慥愶㤷㠶慤㙢戶扣扤ち攱㝡㝣㙦ㄷ㑥㈶攵㝡ㄸ昹捡㙡㍣戶户㝦捥扦攴㐷㜳㜶戸攵㤸㍢挷㍢㜴挷㍤搷㌷愴㠷㘰㉡㐰㑣㜵愷㐱晥搶㤶慣㜵㔸攳㡡㕦て慡㜲㘱敥㌰㠴㘳㈲㌶㝦ㄹ㘸ㄸ㡣㥦㜸㜲晦昰愳㠹敥㜴挹㔹㘸愵㌸愰㌷㔷㉥搵㜸ㅥ㔸㌲㤸ㄳ㘲㡥㈷愳搱扤㜷ㄷ㡦愶攰㡥收慢㘰㠱愵㜱㕢㝦㜲㝡㔸昰㐲扢㈶ぢ㐹敤愲敤つ㈴挵愵㝡搴搲㘳㙥ㅦ㑢㝡㘰㌶㤶㍣戰扤㙡〶戵挳挰ㄱ㔲〵愶㑢戱㐳攸昸㍢ㄸ㤱㘳㌴㤹捣晢㘹㉡攷晤捦㈹㐲㘷㌴㐶㔰ㅤ㉤㜸㐳つ㔱㘸㡡㡢㘹捦晡㐹敡㐶㜳㥥戵㡢搲昴ㄴ〷㔶愲摡㥣扣㌵愰㐶㐸〸㌶ㄲ〱㡥㍣搶㕡㔵㡥摣戰㘶搶㐲摦愹㐷㜲愰㔱㔲ち㙥㔸换搲㌱㜹挶㈹㌶㑡㤷慢ㄱ㑥㠱つ㝣㍣扦ㅣㅥ敥㠰㈲戹㠴㐳㐲昱㐸敦㈲戸慤㥢愰敥ㅣ㤰愳〸㔱㉣昵晣昷㔹昱挵㌷昸晣搹搹㑣㕡㐸㤴㠸㤱昱摤ㅦ㘲愸㐵挷搲戳㜵㙣搹㤴搱㉡愶㙤㍣㍦昴㕢捡摥㈱㐹挰ㅣ搰㈰搵挶㐱㠲㉥戲慢愶攳散っ㔸ぢ㕥搵愹搷攴愲戹㈶㥤搴㔶晢㠱㝢㐸昸愵ㄲ㤸㌱慦扡搰㈵㌹搹㉤㈰㡢㤹ㅥ㤹づ㙣摥㌲挶ぢ㈰慢㜲戵挰ㄱ摢㌶㥥㔵㍥昰㘹㤱㝥晥攸㙥慥㐳愵搵㘰搲昶㌴搱㤶㌱㥡㙥ㅣ㌸㤵戶㌵つ㕢昴ㄷㄱ昷挸㕡㔳搳〵㍢㙥㍡㌴㍡愵㔸愴敢晡㐱㥤ち㘸㠵攷晤㈴愶㠲戱㡢敢㘷ㄹ㐵搱扢昰㘰搷ㅥ㠷㌷〵ㅦ捡摦㉢〳挸〸㙢㤰搶㉢づㄶ㔶敤挸㤱㝤㤶敡㔷攵㍣搵㠱搴散戵㔶㌷㄰搳捥昵㕢攷〳扢收搸㥥㘴攰㠱攴ㄴ㔳㤹㡢㜲ㅤ㘹㤴换㝥㘸㌳㕤摥㙦慤〶愶ㄷ㙥昱攸㔲摤㌹摡㔲㔳捣搲慣㔹摢㠳昲挴㜳戲㍣㘸慤㙣昸户㤱㜱慦扢摥㜹㜳㉢㍣ㄴ㡣攲㘵㐰晣挴ㅡ㤵ㄵ搹慣挸㘷昳〷昵㔱㤰㜰愰㘴㜴㥣㈵㐸㔸挵攳㜷ㄷ㕤㈵㤷㤲㈴ㄶ㜵㤵㙢㙡㐹㔸㜷㍣㔵㌷慥㉢㔴㍡攱㈲摦戹〴昰晣昹慢ぢ扢愹捦㕦改扡㐱㘳挲愰㡢ㅢ㔰㘲搱挸戳㌰晢㌰㄰㡢ち摢㈸㌹㠶攲㌸㙢敤攲㔷戰搴ㄸ㑡㈲㍣㈷㠷戳㌸㡦㔳㜱ㄱ㡡て戳㡢㙣〲散敤㐰㕣㘱〸攷㥡㑥㤸昴㤵㝤搷㌵㈹㕡ㄴ换ㄵ搸㙣㤹㔷昱㌴㉣㠹㘱〱㈸昹㑢㥡捣㙤㌴㤹摢慡〹慥㤸戹㔳㔵㈶㉥㝦摤っ散㘸挳戵慢㜹㔶㤸摦㍣ㄴ㌲〹ㄱ㔲㈷㜸㄰㤴㡦ㄲ㑣〴愷敤㤹㡢昸戰つ㜶㡦攰扣㐰搲㤱晤㤰摣慣昲摦攲㠰㠹㈹攴つ㤴愱㌷㉥〳㥢挶㈴て㑣㍥㈰㥥愶挰ぢ㉤捡〸㠹㈱戴戳摢戸〲㤰㍥戹㡦愱搴㌵㝦挰攳㝣㘱搱㌷㙢昳㐸㠱晢㐱㙦㜲㍤㤶〷㙢㘹㔲㠲ㄲ㜳㐶㘵㈴㔷㤱戴扤㠵昸㌷挸戳㘱〵搹㤸ㅣ戳㑤㝡捣㐳搲㈶愳㘹㝤昹㑥㜳㉤愴戸㡥㈷㘷敢收扢扥㠵㍤昸㝦㜶攵搴㔹㙥愴㔰㔰㜷ㄱ换㈸ㅡ㉢〰㠲搹㈸敥愷㙤挰㉡〷㕣〵搰㤸㤴㘸搷㤲㝤昳㉢㐴慥戹捣晢攴㕤㙥〷愱㠶㡥㙣㄰昲㐷㈰㠹摥㤷㘷晥挵戸〶昰挳㜷摦攵攱㌷㈳㤸挰㐸攷㘷敡愱㔰㈰昱㡣敢〴㥦〲㄰㍣㤴慢㙣㘲㝣〸昹㌴慡㑤㠷㄰挱攳㍡て㈲改搳挴挵㠴㠷㌴㔴っ愱挹挸㍢㠵㘳㠲㘷㝥㠶㘴ㄹ攳㌳〴㥣㌳㡤〹〴㔳〱㡣ぢ攲㘷㕦捦㈵㤸ㄳ愰昷攲戹ㅦ㜳戶㔹㑢挱㙣㠱㑡㔸㝥ㄶ〵挱戴〱つㄱ愶㠹〵戳㠲昲㥤〵㤳改〵攰㙥ㄵ㑣挱ㅣ㐳㑡㑣昶㈶摣㌶㌹㜰つ㐰㌰晦搰㘱㐰㤵〳㙡ㅣ㐰愶㤰攳㠶〴㘸㌰改㌹㔴搲搷㥡㤸㘴㜱攰㍡㠰挶愳攱摤ㅤ㐵挹摤㔲㔳㝥㠰㠶㌴㍣㘲㕤愹㥢づ慥㈳㤷㄰慣㐶㙣㍡っ㤶㉡ㄷㅦㄹ摡㙦挸㕡㙦㈹㜱捡㔶㕢昸捣㘷戹戳㜶ㅡ戴㡥㑤昶ㄶ㜲攴挱㡥ㄴ〵敤㜵㈴㙢敥㙥ㄶち㐰敦㉤㈶㘴㉢㤵㑣㥥㜳㔲㍢ぢ㠶㑤㠸〰㡢㐱㙦ㄷ慦摤ㄶ㘱ㄳ摢戱㕤ㅢ㐳㙦㌲散昰㙢㠲㑥挶愹搵㜹摦挰慢㠲ㅥ㥣㌸㡣捤愴挰㡡㐶㉢㝣㐷挳㑦㙦㠱っ〱㕣挰㑡戴攳挰敤㉡㙦㠰ㄴ㘴㕣愲㥤㠹扢戱㍣㍦挰昹㈱搷㝥挱搰㜸㤷㕥扣敦扥戶ぢㅤ昵ㅡ㝢攸㘱戴㍦〲㠱昷㝤扦㤵愶㝣㠷㡦敥〲摣㜷搱慥〶㝥攸㕢搱搰ち㐲挷㈱㕥昱㐱㐱㐶㘷戴搷㠰戱攳㥣摣㔸捥攳扤扢㘲㔳㘱搳昳㙦㝢㙡㌵㕡挸㥢㑥㐵慦摥㕥㑥〳㔳ㄲ㍦ㅦ〷ㄵ㑢愹㌷㉡搱㡥㜳㤴敥〳㍣㔹㥥㉤㉦㔷捣ㄳ㈷慢㙢㘳戵戵搱愹搱㤳ㄳ愷㐷慢愷㐷攵㤴㍣㜵敡攴㘴搵㥡㥡ㅣ㥦ㅡ㉤㈹戳㡦攱挶ㄶ㐰㠹㠶㕥捤㜳㤳戵慢㘹㡤㝤㠳㌴搴㥣㤸㈱搸㍤㝤㑡㌴敦㤴㐶㍤〴㈸㤶㘷㉢捡攳㉤攳〲㔱㡦搰㜲〴㉤慤摦㈹攸㜵㌴て愰戹㈹㤸㉣搱㍦㄰㡢扡摣㌷㙥戳挴㉢㙤㐱ㅦ㐱㡢㔴㄰扦つ搲㔳㘳㘲挹㝦㠹㙤㠵㡣愰㘹㔷㐷扥摦㐲㐱㈸㌳㡣㠲昱㌲㙢改㍦捤㌰愵㔳㝣ㅥ慦㔳㈶㔰挶㠵㄰㈱㜸㉡㕥㐵ぢ昹摡捡ㄷㄳ㥤㡡ㅤ慦愰㄰戳愳㍡㌵㜵昲攴挴㜸㙤㜲㝣㜴㙤㘲㝣㙡捡㤴㔳㈷捣搱〹㜳㝣捡ㅡ㥦慣㡥㑦㤴㤴㕤挶㜰攳㔵㠰㔲ㄵ㠰ㄸっ挵づ㘵㤲搳扥㐱㥡攴て㠷ㅤ㌴攴㡡㤰㘴㠷㐱づㄸ愴㜷㘹㍤㙤㉦戱改㜷〸㤸㕣ㄲ㌴㈱㙡㤵㕦㐰㠱㉦昲㕦摣㐸㕢㔳昱㐴㍤㔳愲扥㔳搰㡤摦〵攸敦搱㈸㔹ㅤ㑦搶摤㍥ㄷ愱〴摥敦㉥㠴㤰㄰㕣㤸慤晡㌳㡤㑦㔶㡥愴㤲㌳㥣㕥搶㍤戹摢㤲愶慦搲搷㤶㠲挶㝢戸㝢㠲㘵㐴挷㌰慦昶敥摦慤㌵摤㍡㍤戲摢㡡㍣㈵㌲㈸戲㤶㘲っ攱慦㜳搹ㅥ昱挹㑥昹搷攴㘶〵㤷ㄹ㈹㠲㜳㕥摤攵挵挷㈳ㅤ㠲戵㔹㍢㔲昶㤲㡥㔵ㄸ㔴㘴晤昷〹愶㡦捦ㅣ㥦ㄸ搳㙥㐲捡㍥挰㉣㘴换慥搵攷㥣㝣ち挶ㅦ〲ちちㄵ昱戱㐹㔰㕦晡昱摦㝥㑦攰㘰㐰挷ぢ㤴捤愴㘳捦〵ち昵㑡㠹挳ㅦ愳搰㄰〷愵㕣挴摦㈲づ㔴㌲㈵づ慦愳搰摦㈳㕥挵て㐵㐲ㄸ慦〰敡㕦㈴㔰㍢ㅦㄷㄲ昳愵慢㉤ㄸ㙦㜲㄰㐵戰搳㥡㕦摣㙦捤㤵愴愳晤㙥愳㐴挹㔵敢㜸ㅢ〵攳㉢〴㕦〵㈸㘸ㄴ搳㡥昴㔶挹㠶㤱昸㔴戶晢㔹〹昵㐱戳㜸㈱搶㘷挵㕦㜵㌰ㅣ㔰〹㙤㐷㤹昲㈲づ㘸〱㍥散㔸㐴扥〱挷㌲㝣摦㤴㔸㌶攴㈱ㄸ㈸愷㐷〰㐳搵昸戲㙥㉤〵㌸ㄳ昴㕡ぢ㈱戲ㅡ戵㍣㙥㔰㈳㝣㘸攳ㅤ㠶㤸〸捥㌵㤷挵㤶挱㘷㈶扣戳ㅤ晤ㅡㅤ㔶晢㤱愱㈹㜵戳㑢㡦㌴㜵㤷攵戹敥㘰ㄱ㤱ち㥡戳攲搳攰戳戲挷晦㌵晥㤰ㄲ㙦㥣ㄵ㌳挶搷戱㤰㠲㔰敢挵慤㠵昱愷愸挶㐱昶攳㈸㘵㜲搴㠹㙥ㅡ㐹㔱敥㜵㉢㈶扦㥣捣扢ㄵ㐷㝡敢搱㐶攳㙢㐹㐴㔴戸㐸㌶扥㠱㐱㥣㠱晦㈵㉡㠰㤲慡㍦㐷挱昸㈶挱㕦〰ㄴ〴愵㥤㤲㤵㉣昷㑡挷攵晥愵ㅡ摡㔸敥㕦愵攳搵㑢ㄹ㐱つ攰㤲㡤扦〶㐸愷搴摥㐶攵㤹㑥㔶㈸㤶搷㈶㝦㌹㡣㤰慥攵㔳愱㜳昸昴㘷㠷㠸㝡㜰敡搴㤴慤捡㘵捦ㅣっ㤷ㄲ㕣愰愲愵搶ㄶ戱扤㕦〱㑦慢つ㈳挶㘷昱㥦捦敡㠲㝡捡つ㡢ㄷ㌰〳㘷攱㜹㈵㡦散〱㜵㔷㜵㍣㥦㜴㥣㐵㠳昱户〰ㅡ㠵攰慥愵㤱㔳ㅦ㌰捣㝤〷慦ち㡡㤸㌲㠵摦㑥ち慣っ㔲㐶㔸挸㔳愲〴㘵㐳慤㜵㍥㔹㙢扡㍢捡㡢敡㌸搷戶㍢捡㤰敡㤸㙢摥摤㜷㠹㡣㌲挳ㅤㅡ㝦挷ㅡ㐵㐶㑤晦昷㐹㐱㑤㑦㜹㘹㑣㍦㐸愲㕣挷㝦㜶㕢㔴㕦慣扤昸攲捦〷㜳㐳て攷㍥昵㕣昱㡤㝦晤晥㑦㕦晢昱㙦㑥晦晢㉦摥㝣昳挷敦扤昶敥㉦扥戳㌶晤㑦㙦扦晤㡦捦㝦改摤㥦ㅥ戵扥㥣晤㥢㥦㉦㝥昹攵戱捤㤷㙦㕡㔷㍦㜹晥攵摦戸㜱㘵散昲㤱攱㥥㥥摥摥愷㡥晤昳㠳㥦㈸扤㜲昳ㅤ昱扤㥦㝣挴ㄳ㡡㄰㤸愰搵昰㤳㈰㑡㌵扥㠷㐲㝦捦㈰㔷晦愱㉥㐳ㄱ㘴捦㌲㐸ㄸ戵㡣㝦㔰换㄰㕣㡤㈲敤戳〹㘹㘷搱㤰挷㉤㈷晢㔵挷㌳慤ㅤ㝤晦て〸昷㉡㑦</t>
  </si>
  <si>
    <t>㜸〱捤㕤〷㥣ㄳ㘵摡摦㜷搹つ㍢愱㙣散㠸㠰㡢㈲㉡㈸㈶㥢散㘶㠳愰搲㡢㌴〱ㄵ㍤㜵㐹㤹挰捡ㄶ摣㐲戳㠱㈲㝡昶㜶㔶〴㐴昴戰㜷挵㜶慥㔸づ㑦昴散つ晢搹攵晣昴捥ㄳ昴㑥晤晥晦㘷㘶戲㌳㤹㐹㜶㍦扦摢摦捦㈵㜹挸搳㥦昹㍦㤳㘴摥㤹昷捤ㄴ愸㠲㠲㠲㕦昰挷晦昹㔷挴ㄷ㝤㘶㉣㙥㙡搶敢㠶㡣㙡愸慤搵㤳捤㌵つ昵㑤㐳㐶㌴㌶挶ㄷ㑦慡㘹㙡敥〲〳㕦㜵つ昴㑤挵搵㑤㌵㑢昴㤲敡〵㝡㘳ㄳ㡣㡡ぢち㑡㑡戴㐲攸㜷㌷㥦〱㡢搱攸愵ㄵ㤱挰慡㐰昳㤱㜴㈵㈹㈱搱㐸晣㈴摤㐸扡㤳昴㈰改㐹㔲㑡ㄲ㈰搹㠱㘴㐷㤲㥤㐸㜶㈶搹㠵㘴㔷㤲摤㐸㝡㤱㌰扦搶㥢㘴て㤰敥㝤㐰㘶㡥ㅡ㌹㌵㜱㈲戶㘶㐶㜳㐳愳㝥㐰搹㔱㐶捤挳㐳愱㈱愱㈱ㄵ挱㘸昹㤰攰〱㘵愳㕡㙡㥢㕢ㅡ昵攱昵㝡㑢㜳㘳扣昶㠰戲㘹㉤㠹摡㥡攴攱晡攲㤹つ昳昴晡攱㝡㈲ㄸ㑥挴㈳㔵愱㐸㐵㐵㍡ㄶ慢敡摥ㄷ㤱愷㡣ㅡ㌹慤㔱㑦㌷晤户㘲昶㘳捣愹愳㐶づ㤹愲㌷晦户㘲敥㠹㤸〸㌹扡愱㉥㕥㔳晦㕦ち㕡捣㥥㠶㐷敢挹ㅡ㌶㕦搷ㅢ㙢敡攷っ㐱搹づ愰挱㐵㠷㡣〵攲挹㜸㔳昳㈸扤戶㜶扡㥥㘶摦扢搷ㄱ㌳扤㔱慦㑦敡㑤㍤敢挶㉣㑡敡戵愶扡愹愴敥愸㜸攳㤴㜸㥤㕥挴ㄷ愵㜵㐶摦㈶愴昴晡收㥡收挵㍤敡㡥㙣搲愷挷敢攷攸㌴㈹慥ㅢ搷㔲㤳㉡㉡㔲㐵㐵〵㕤昶昵㉡㐶㝡㌳㘴㙣㘳㜲搴摣㜸㘳戳㜰散㕡挸换搶戶㠷㐸攱㡥戲戸ㄷ㤵㘵㜹戱㑤㌳㙡敡づ搷ㅢ敢昵㕡㈶㘱昳〶㘷ㄹ〹㈶〶昴ㄹ㜰慣慤㘱㘳㔴㌷昳晤挶㑤㘱ㄶ慤㡣愴㍦㠸㙦㉦㤰慥挳㐷㠴㠶㠶慡㠶㙡㝢㔳㍣〰㐴ㄵ㙤挱㝢搶敥挶昷㑤㘱㜵扣戰㍡㔱㔸㥤㉣慣㑥ㄵ㔶敢㠵搵改挲敡㌹㠵搵㜳ぢ慢㙢ち慢㑦㉣慣㥥〷ㅢ敢慦愴㙢搷㐲昳㙦㐳慡换慡戳户㜵㥦㜲搷〵て㐵㐷㍤㍡敢ㅢ挵户愹扣㕦〷攲㠵戶㉦㠸㙦㍦㄰㈹㈳㔲㍥㔴摢㥦攲㐱㈰㑡扤㠶㌲㔸捡挲晤㜶扤戰昵散㈱㔳捦敢户搳ㅦ㍦摡搰晢㔶挵㜷戹挴㌸㠰挶〷㠲昸㠶㠰㐸㡣㜰㘸愸㜶㄰挵㐱㄰愵晥㙡挶㌸攸攸㐷ㅦ扤㜳昸昲搱昷㥣昰敥敥㙦㐴㜷㕣慣昸㈱㈱㌱捡㘹ㅣ〶昱㐵㐰っ㌸㘲㐳戵ち㡡㉢㐱㤴㝡搶㡣昱户搴㝤㤷散晣搹愵㈳捥㝦昸扢㔹昷敦晣㘴戱攲扥㈶㌱慡㘸ㅣ〳昱つ〵㤱ㄸ攵愸攳㘰㡡㠷㠱㈸昵愴ㄹ㘳挳㕤敢敦ㅣ昱搵戱攳㙥扣晦攲搷㌶㝣戱换㌹㡡ㅦ㔱ㄲ攳㄰ㅡㅦち攲㍢っ挴㠸ㄱㅥ慡㡤愰㜸㈴㠸㔲㡦㤹㌱㜶ㅢ㌴㙢晢㘱㔳敦㥥㝡收㌳慢敥敦昶捤㜱㕢ㄵ㍦攱㈴挶㘸ㅡ㡦〱昱㡤〵㌱㘲㐴㠷㙡攳㈸ㅥて愲搴㠳㘶㡣㥦て㘸扣晥摡㉢晦㌶攵愱搲㐵搵㕦㑥㙡㌹㐷昱〳㔲㘲㑣愴昱攱㈰扥㐹㈰ㄲ㈳ㄲㅣ慡㑤愶㜸ち㠸㔲㜷㥢㌱㘶捣敢㝥㑣昴㥢挹㘳㙥搹㌴慣㙢戸摦㠹㐳ㄴ昷ㄳ㠹㌱㡤挶㐷㠰昸愶㠳㐸㡣㜰挵㔰㙤〶挵㌳㐱㤴扡搵㡣戱㑤ㄵㅦㅤ摣昶捡昸换㠶㍥㕤㜰挵㘷ぢㅡㄴ㍦㥥㈵挶㔱㌴㍥ㅡ挴㌷ぢ挴搸ㄶ昴攵ㄸ㡡㡦〵㔱敡㐶㌳挶㘳搷㝤㌴攸昶晢晡ㅥ扥㜲搹㈳〷晥晢昵昹㡦㈹㝥扡㑢㡣攳㘸㝣㍣㠸敦〴㄰愳づ㙣㑢㌵挵戳㐱㤴㕡㙤挶㔸扦戶散昴改ㄷ㑦㤸戴㝥昰㠶㍢ㄷ㉦㝢㜷戹攲㤷㠳挴㐸搰㌸〹攲㑢㠱ㄸ㜵㔴づ搵㜴㡡搳㈰㑡㕤㙤挶昸攵愲慥扦㝦戱敦换ㄳ敦ㄸ㥦㙡㉡㍡晥攱捤㡡摦㉤ㄲ㘳㉥㡤㙢㐰㝣㈷㠲ㄸ㜵愰㉦㝣捦㘸戵㈰㑡㕤㘶挶攸㍡散愹㍢㑥㍣㙡昱㤸㙢捦㕣昴搱戳㉢㌷㡤㔷晣㙡㤲ㄸ昵㌴㙥〰昱捤〷㌱㘲攰㙤㝢ㄲ挵㡤㈰㑡㕤㘰挶攸㜲攱昶㑢㑡挳㕦㑣摣㌰昹愷㉢ㅦㅢ㕤㌱㔰昱㥢㑤㘲㌴搳戸〵挴户〰挴搸ㄶ昴㘵㈱挵㡢㐰㤴㍡摢㡣昱㔴晦㠱扥㕤晦戱㙡攴摤㈵慢ㅦ㔸㌱攰改ち挵㉦㐶㠹戱㠴挶㈷㠳昸㑥〱㌱敡㠸っ搵㑥愵昸㌴㄰愵㤶㤹㌱扡㝤户㐵扢改敡㙦㐷摤㌴昴昱戲つ㈳晡㝣愸昸扤㉡㌱㤶搲㜸ㄹ㠸敦っ㄰㈳〶㌰㍤㤳攲攵㈰㑡㥤㙣挶㈸㍡㘳攲扢㙦昶摦昱昰〷㜶晥㝣挷敦㝦散㜶㠶攲搷戲挴㔸㐱攳戳㐱㝣攷㠰ㄸ摢㠲摥晥㥥攲㜳㐱㤴㙡㌱㘳昸㔷㍦㤳㝣㝡㕢晤㘱昷㡦㜹㙡挹挶㘱㕢挶㈹㝥慢㑢㡣昳㘹㝣〱㠸敦㐲㄰㈳〶㍥㠳㉥愲昸㘲㄰愵ㅡ慣㙤㌹晣攴扤敥晣昰挹㜱户㕣㍢戸昱愱㈳㉦戹㔱昱愰㐰㘲㕣㑡攳换㐰㝣㤷㠳ㄸ摢㠲昷敤ㅦ㈸扥〲㐴愹ㅡ㌳㐶换扣捤挹昷㕥晡㘲摣㐵摢晦㍥敥昲摤㜷晦㑣昱㤸㐲㘲㕣㐵攳慢㐱㝣搷㠰ㄸ㌱戰慦㕦㑢昱㑡㄰愵㤲㘶㡣搰捡ㅦ晦㌵㜰昳㜹愳㙥㍦敤收扥㙢ㄷ晥改ぢ搵ぢ㙡㠹戱㡡挶慢㐱㝣㙢㐰㡣ㄸ搸㤶敢㈹㕥ぢ愲搴昱㘶㡣㡢敥摥㘵㔰昳散搰昸ㅢㄷ慥搵㡦扤攱改㝢ㄴ㡦㘸㈴挶㍡ㅡ摦〸攲扢〹㐴㘲㐴昰㌹昶㐷㡡搷㠳㈸㜵戴ㄹ攳晡捦㔷慥㝥晡戰挷㐷㕥昰摡摣戳晥㜶㘱敤挹慡㌷搴ㄲ攳ㄶㅡ摦ち攲扢つ㐴㘲㤴㘳㍦扤㥤攲㍢㐰㤴㍡挲㡣戱攴晡㑤㕢昶散昹挴攴ㄵ晢㝦昱捤捣㤱ㄷ敥愸㜸㍣㈵㌱敥愲昱摤㈰扥㝢㐰㡣ㄸ搸挷敥愵昸㍥㄰愵づ㌷㘳㉣㝤攰㡣晢昷搹昱㤲㤱户㐷㍦㍦昰慡㥢㥥ㅣ搹晤〱愸㡦㌰扦昲㐶㌷挶ㄷ攲戸愱敤㤰〴挷㘱晣搷晥戱ㄸづ挵搲ㄵ改㘸㍡ㄴ㑡㔵〴攳攱㜸㜱ㄹ挲㜶昴〸㠰扢㘸昷昴搱㌵昵愹㠶㠵㜲㐸搰㍤㍤戶愶戶㔹㙦ㄴ愶㌴㡤晦㡣挳ㅡ攱㝢愴挷㉣挲昱㘰搲㌸㝡搸㌹㍤㑡㙦㙣挶㜱㔴昳攲戶㐳㡡㍥㈳攳㑤㝡ㅢ㍢搸㡣㍤戲愱愵㍥搵戴㠷户㜲㐶㜳扣㔹敦㥤慤㙢ぢ攲㜲㥢㠱㘳㉣扤㐹㑡敡㤷敤㜶㔴扣戶㐵ㅦ戱愸挶㔰昷捤㔲攳㘸慢㈱㤱㕢㍢戶㔱㍦㈹愳㜵㔵㌴〲㐳㠰〵ㄲ摢戵㤵㠶捡愸慢㙣搴摣㠶㈶扤㕥捡ㅢ㕣㌷慤㈶㌹㑦㙦㥣愱㜳〰愱愷㘴㔳㜷愱捡㍣攴ㅢ㍣戵ㅥㅢ㡡㠳戸搴㕥㜶㈹㠱搶敢㔳㝡ち昵捥〷捡㡢㘷挶ㄳ戵晡慥づㄳ㈳㈷ㄴ扢㍢挴㘳ㅢ㤲㉤㑤愳ㅡ敡㥢ㅢㅢ㙡㥤㥡ㄱ愹〵㜱ㅣ㘶愶㈶㌷愴昴㈲昹㉢㌰愸㉡攸搲㐵愹㠲晤扣㡥搷ㄸ扢㠹㐷㜴戶㥤㠴挷㡤昹㡤㙤㍢ㄱ㡤㍤㡦〴㌳㤱昱挲戶㤳搱㝥晦扣㤵搸㜷㐲㕡〷昳㕡㝢散愴㜴敡攵㝣攳つ㤹㡥晥愰て戵㍡摦㤵㠵〳㜲㠷㙣摢㉦摢愹搴搶ㄵ㡥ㄷ㘹㥤〷㌴〹㥢搹昷㍡搷戸戰㜰㈷㜳敢挷㉣挰㘰㘲㝣扣㍥㔵慢㌷收ㅤ敤㉡㔶愴㍤㐸戲㠱攴㈱㤲㠷㐹ㅥ〱㈹ㅥ㡤捦戸㥣㠸ㄶ挱㐲㉤㔲㡢㡢ㄷ搶愴㥡攷晡收敡㌵㜳收㌶㐳㠶㔱㜲㐹〹攱㜶晤㘹㡦㐱愴晤㠹攴㜱㄰扦扦挰搷㡡晦ぢ㝣㝥敤〹晣〷扥戸㍦晥晦扦㡦㕤ち攱愵挹㔰〹㘳搹愶攲㍡㡣挸㥡扡㜴昱摡昲昱昱愶戹捤㝣搳攵㔷㌲摥㐶㤲㈷㐱扡㍦〵㌲㘵扣㕥㡢户散㝦㙢ㄸ㕣扣㌷㘲戶㍢摣攲㈱捦慥㜵㌳ㄶ搷㈷攷㌶㌶搴攳㘴挴攸㜸㜳㝣㐴ㄲ㘳捡㈶ㄵ昷搵㑤㙡ㄸ搵搲散慢ㅢ㕦㠳晦扡搷㑤搷攷敢昱收㔱昸㐸㙥敥㔱㌷〹攳㔱昹捣㥣㤰㕡㔴㕣㘷っ㈵㐷敢㑤㐹㡤㘳捥〹昸〸㕡攴挳㉢㝣愶㜶慦攳㠷㡡扥愸㤹愱扢搶㑤㡢㘳捣摡慣挱㘸戰㜸ㄹ慦攸搹㐳㘴㤶户摦攴㄰㈱㈰㉦㙤㔱扡㠹挰㠸㔴挰扤〴摦㤶昸㕡㉤㌲㘹昶扢攵挸收㥡摡愶㈱㈶扣㐳㐶㌷攰㥣㠴㉥愷㘳〸扢捦㠷㥤挹㤷户㔹搹㙦㙡づ㕡愷㈶ㄳ㐶㔸㤴㌲慥戱愱㘵㝥㍦挴晡㙦挵㘱慣〲敤㘹㤰搵摦摥㜲昰㍥搷摤昹㡢昹晦改㜸扢挸㥦戶ㄷ㉤㕡㐱挸攲㍦昹搳㌶攱㍦㝦㍥㕤昱〰㔸㜸㝥慡收ㄸ㕦ㄷ挳扥㝢ㅤ戶㜶㘶愳㉥㈷っ㑡㠴㔹㍣㕦敦㔱㜷㜴㐳攳扣㐴㐳挳㍣㌶扦愷㜰㑤㜳㜵扤㤹愳昰㙥收㐹〷扥㔶㑡㜵改攲ㄸ㙢摢㠶敢㝢㈲扥㙦㌳㐸㡦ㄱ戵戵㘵㔶挴㈶摦昳㄰㜵挱户㠷敦〵扣㠸㤵㔷〶㈳攵戱敡㔱戵つ挹㜹㜳ㅢ㕡㥡昴敡改㈳㈶㠷慢㈷㌵㉣搴ㅢ慢㈷搴愷㙢㙡㙢昱㕦㐳攳㥣㜸㝤㑤戲㝡㝣㝣㐹昵㠹挹㈱㡢㙡㥢敡㔴〸昰㜰㠰㍤晣戶攷昷晡㔲扢㙥搲㘳㘵㘷ㄶ㕤戴搷㤴㥥㉡㘸㉡㕣愳昷㠱㐸㔸㠶愷昶ㄲ挹换㈴慦㤰扣㑡昲ㅡ㠸ㅡ〴㔷㝥㜰攱戵昳㑦㝢〳扣昶㈶挹㕢㈰昸戸㤱ㄶ攱搳㘷㡢挱慡㝤昱㍦㍦㠱戴㜷㐸摥〵㔱㍣ㅢ挰昷㙡㠱昶ㅥ㐸捥㠶敦㐷㡢㔶㄰㈴捥㘴搶㍥㠴挰慦攵搱愹㐱戰㘰搳㌵㠲慣ㄱ㔶㡤㤰慡㕥〸攳〹捣㙥愶挲㜵㑡攲〰戸㤵搱晦㑢㤲慦㐸戶㤲晣㥤攴㙢㄰戵〳㕣扤㠱昹㠶㌶摦㤲晣〳挴〶捣㜷〶慢づ挴晦〲捣扦㘸昴㍤㠸㍡〸挴〰㘶ㅢ㕥攵〴㘶〸ㅤ㕡㐱㤰扣つ㤸ㅦ㈱昰㙢㜹㜴㉡〸ぢ㉦㘰㝥昹㌹〷㌰㍦㥢ち搷㜹㤶㜲㐴㉡挳㔳敢愲㐰㜸〶㔸㉢㈶昱㤱㜴〵㔱摢攱敡つ㡣㐶ㅢ㍦㐹㌷㄰ㅢ㌰㍤っ㔶㠵ㄱ戸㍦㠳昷愴㔱㈹㠸慡〰㙢〰ㄳ〰㥢ㄳ㤸〸扤㕡㐱ㅣ挰散〴ㄷ扦㤶㐷愷㉡攱攲〵捣愷戹㠰昹挴㔴戸㑥ㅥ㔵㈱㔲ㄹ㥥㕡ㅦ㈴搵晡㤲昴㈳搹㤳愴っ㐴扤㥦ㄳ㤸扤㘸戳㌷挹〰㄰ㅢ㌰〳つ㔶挵㄰戸㍦㠳敦㑢愳晤㐰搴挱㘰つ㘰昶〷㥢ㄳ㤸愱昴㙡〵㜱〰㜳〰㕣晣㕡ㅥ㥤ㅡ〶ㄷ㉦㘰㥥捦〵捣㘶㔳攱㍡㈳㜶〸㈲㤵攱愹㔵㈰愹㔶㐹ㄲ㈵愹㈲㠹㠱愸㘷㜲〲㜳㌰㙤㠶㤱っ〷戱〱㜳愸挱慡㐳ㄱ戸㍦㠳ㅦ㐶愳ㄱ㈰㙡〴㔸〳㤸㤱㘰㜳〲㜳ㄸ扤㕡㐱ㅣ挰㡣㠱㡢㕦换愳㔳㈳攱攲〵捣㝤戹㠰戹搷㔴戸㑥昳㡤㐶愴㌲㍣戵㈹㐸慡㑤㈵㤹㐶㜲〴挹㜴㄰㜵㝢㑥㘰㘶搲收㐸㤲愳㐰㙣挰捣㌲㔸㌵〶㠱晢㌳昸㌱㌴㍡ㄶ㐴昱戴愱〱捣敦挰收〴㘶㉣扤㕡㐱ㅣ挰㥣〰ㄷ扦㤶㐷愷挶挳挵ぢ㤸㙢㜳〱㜳㡤愹㜰㥤扢㥣㠸㐸㘵㜸㙡㜳㤰㔴㥢㑢㔲㐳㜲㈲挹㍣㄰㜵㜹㑥㘰敡㘸㔳㑦搲〰㘲〳收㈴㠳㔵㠷㈳㜰㝦〶㙦愴㔱ㄳ㠸㥡っ搶〰愶ㄹ㙣㑥㘰㈶搱慢ㄵ挴〱捣㐲戸昸戵㍣㍡㌵〵㉥㕥挰㥣㤱ぢ㤸㘵愶挲㜵㐲㜶ㅡ㈲㤵攱愹㉤㐵㔲㙤ㄹ挹ㄹ㈴㘷㤲㉣〷㔱㈷攷〴㘶〵㙤捥㈶㌹〷挴〶捣戹〶慢㡥㐰攰晥っ㝥ㅥ㡤捥〷㔱㌳挰ㅡ挰㕣〰㌶㈷㌰搳改搵ち攲〰收㘲戸昸戵㍣㍡㌵ㄳ㉥㕥挰搴攴〲㘶慥愹㜰㥤㘵㍥ち㤱捡昰搴慥㐶㔲敤ㅡ㤲㙢㐹㔶㤲㕣〷愲ㄲ㌹㠱㔹㑤㥢㌵㈴搷㠳搸㠰戹挱㘰搵搱〸摣㥦挱搷搱攸㐶㄰㜵っ㔸〳㤸㥢挰收〴㘶ㄶ扤㕡㐱ㅣ挰摣っㄷ扦㤶㐷愷㡥㠵㡢ㄷ㌰搳㜲〱㌳搵㔴戸㑥㥤ㅦ㠷㐸㘵㜸㙡昷㈰愹㜶㉦挹㝤㈴昷㤳㍣〰愲㈶攴〴㘶〳㙤ㅥ㈲㜹ㄸ挴〶捣愳〶慢㡥㐷攰晥っ晥ㄸ㡤晥〴愲慡挱ㅡ挰㍣づ㌶㈷㌰㈷搰慢ㄵ挴〱捣㐶戸昸戵㍣㍡㌵ㅢ㉥㕥挰㐴㜳〱㔳㘹㉡㕣搷〳ㄲ㠸㔴㠶愷昶ㅣ㤲㙡㥢㐹㥥㈷㜹㠱攴慦㈰㉡㤸ㄳ㤸㤷㘸昳㌲挹㉢㈰㌶㘰㕥㌳㔸㤵㐴攰晥っ晥㍡㡤摥〰㔱㍡㔸〳㤸㌷挱收〴㈶㐵慦㔶㄰〷㌰㕢攰攲搷昲攸㔴ㅡ㉥㕥挰昴换〵㑣㕦㔳攱扡挸㌱ㄷ㤱捡昰搴㍥㐶㔲敤ㄳ㤲㑦㐹㍥㈳昹ㅣ㐴敤㤶ㄳ㤸㉦㘹昳ㄵ挹㔶㄰ㅢ㌰㕦ㅢ慣攲㌵㤳晥っ晥㍦㌴晡〶㐴捤〳㙢〰昳㉤搸㥣挰㥣㐸慦㔶㄰〷㌰摦挱挵慦攵搱愹㕡戸㜸〱㔳㥣ぢ㤸㈲㔳攱扡㜲㔳㡦㐸㘵㜸㙡㍦㈱愹昶㌳挹㉦㈴〵㠵㈰ち㐴晤晣㔳慥㈳摦㉥戴㈹㈲㈹〶戱〱搳搵㘰㔵〳〲昷㘷昰ㄲㅡ㜱㕥㠴㍡〹慣〱㡣ㅦ㙣㑥㘰收搳慢ㄵ挴〱㑣て挶搵昲攸㔴㈳㕣扣㠰搹㡡㡤昰ㅣ㉢㝤㘵㉡㕣㤷愳㥡ㄱ愹っ㑦㙤㔷搶扥ㅢ㐹㉦㤲摤㐹㝡㠳愸㑦㜲〲搳㠷㌶㝤㐹晡㠱搸㠰㈹㌳㔸搵㠲挰〲㑣㝦ㅡ敤〵愲ㄶ㐲㘴〰戳㌷搸㥣挰㉣㘰㐹慤㈰づ㘰〶㌲慥㤶㐷愷ㄶ挱挵ぢ㤸㔷㜲〱昳戲愹㜰㕤㘳㕢㠲㐸㘵㜸㙡〷戱昶㈰㐹㠸愴㥣㈴っ愲㌶攷〴愶㠲㌶㤵㈴㔱㄰ㅢ㌰㌱㠳㔵㈷㈳戰〰㌳㤴㐶〷㠳愸㔳㈱㌲㠰ㄹ〶㌶㈷㌰愷戰愴㔶㄰〷㌰㠷㌲慥㤶㐷愷㑥㠳㡢ㄷ㌰て攷〲收㈱㔳攱扡㜰戸ㄴ㤱捡昰搴挶戳昶〹㈴ㄳ㐹づ㈷㤹〴愲敥捤〹捣ㄴ摡㑣㈵㤹〶㘲〳㘶扡挱慡㘵〸㉣挰捣愰搱㑣㄰㜵㈶㐴〶㌰㐷㠲捤〹捣ㄹ㉣愹ㄵ挴〱捣㉣戸昸戵㍣㍡戵ㅣ㉥㕥挰㕣㥦ぢ㤸㌵愶愲㈸晢㙡攸ち㐴㉡挳㔳㡢㈳愹㤶㈰㐹㤲愴㐸㜴㄰㜵㑤㑥㘰收搰㘶㉥㐹つ㠸つ㤸㜹〶慢㜸㜱㔵㠰愹愵㔱ㅤ㠸攲搵㔵〳㤸㝡戰㌹㠱㌹㠷㈵戵㠲㌸㠰㌹㠹㜱戵㍣㍡㜵㉥㕣扣㠰㌹㈷ㄷ㌰㘷㥢ち搷㈵摥昳ㄱ愹っ㑦㙤〹㙢㍦㤹攴ㄴ㤲㔳㐹㑥〳㔱换㜲〲戳㤴㌶换㐸捥〰戱〱戳摣㘰搵〵〸㉣挰㥣㐵愳ㄵ㈰敡㈲㠸っ㘰捥〶㥢ㄳ㤸ぢ㔹㔲㉢㠸〳㤸㜳ㄹ㔷换愳㔳ㄷ挳挵ぢ㤸㠶㕣挰搴㥢㡡㙥搹搷慤㉦㐵愴㌲㍣戵换㔸晢攵㈴㝦㈰戹㠲攴㑡㄰㌵㌷㈷㌰㔷搳收ㅡ㤲㙢㐱㙣挰㕣㘷戰敡㌲〴ㄶ㘰㔶搱㘸㌵㠸晡〳㐴〶㌰㙢挰收〴收㜲㤶搴ち攲〰收〶挶搵昲攸搴ㄵ㜰昱〲收愸㕣挰ㅣ㘹㉡㕣ㄷ攳慦㐲愴㌲㍣戵摢㔸晢敤㈴㜷㤰摣㐹㜲ㄷ㠸㥡㥡ㄳ㤸㝢㘸㜳㉦挹㝤㈰㌶㘰ㅥ㌰㔸㜵㌵〲ぢ㌰て搲㘸〳㠸扡ㄶ㈲〳㤸㠷挰收〴收ㅡ㤶搴ち攲〰收㔱挶搵昲攸搴㑡戸㜸〱㌳㍣ㄷ㌰挳㑣㠵㙢㠶挱㉡㐴㉡挳㔳㝢㥡戵㍦㐳昲㘷㤲㑤㈴捦㠲愸捡㥣挰㍣㐷㥢捤㈴捦㠳搸㠰昹慢挱慡搵〸㉣挰扣㐸愳㤷㐰搴昵㄰ㄹ挰扣っ㌶㈷㌰㙢㔸㔲㉢㠸〳㤸搷ㄸ㔷换愳㔳㙢攱攲〵捣㠰㕣挰散㙤㉡㕣搳㈶搶㈱㔲ㄹ㥥摡㝢㐸慡扤㑦昲〱挹㠷㈴ㅦ㠱愸扥㌹㠱昹㤸㌶㥦㤰㝣ち㘲〳收㜳㠳㔵㌷㈲戰〰昳〵㡤扥〴㔱㥣㠶㘱〰昳ㄵ搸㥣挰摣挴㤲㕡㐱ㅣ挰㝣捤戸㕡ㅥ㥤㕡てㄷ㉦㘰扡攵〲挶㙦㉡㕣㜳㐱㙥㐱愴㌲㍣戵㙤慣㝤㍢挹て㈴㍦㤲晣ㅢ㐴ㄵ攵〴收㈷摡晣㑣昲ぢ㠸つㄸ搵㐵㔸㜵㉢〲ぢ㌰㠵㄰㘸㕤㐰搴敤㄰ㄹ挰ㄴ㠱捤〹捣㙤㉣愹ㄵ挴〱㑣㔷戸昸戵㍣㍡㜵〷㕣扣㠰昹挷㝦㜲ㅣ昹㝥㙢㉡㕣ㄳ㕣敥㐲愴㌲㍣戵〰㤲㙡㍢㤰散㐸戲ㄳ挹捥㈰敡㉢戸㝡㥦っ摦㤵㌶扢㤱昴〲戱〱搳摢㘰搵摤〸㉣挰散㐱愳㍥㈰敡㕥㠸昶挶ㄳ㠷捣㘰㜳〲㜳て㉤㕡㐱ㅣ挰㤴挱挵慦攵搱愹晢攰攲〵捣㕢戹㠰㜹搳㔴㘴捦摡㈹㝥㄰㤱戲慦㑣捡捣搶捣㝣〶摢㑣㠹㥥㌰昶愵㡦慣慦㘹㙥敡㤶ㅥ搱搲摣㌰戶愶㜹㜴㔳㜳昷㌴〸㕥㡡㑢㙦戹昴㙦㜳ㅡ㥣㍥慡㐶㕦㌸ㄳ搷收昶㜴慢㌰改㜷㔴㑢㔳㜳㠳㕣㜴敤攷搶㡦㙥㤸搲搰㍣扡愶㘹㝥㙤㝣昱〰て戵愱㌹㝡慥㕥㡦戹㈸㡤㤸㤲搲㥥㔱挳晣昹㝡捡愳挶ㄹつ㉤㡤㐹㝤挲攸摦挲㙣ㄶ㘵㕣㍤㉥挰〵㑡愵ち搴㍥戹㘷㙦搸㜰敦㡢摥ㄴ攲愲愶晡㤵㤳㈱㕡攱㡦昹扦搸昵ち㤰ㄳ扢㌹晥ち㡡㌷㠰捤扦㝢搸收挶㜴㠳戱㍦㡤㤶ㅡ戲ㅥ收攴慢〹昵㑤㌵㈹摤㙦㜲㤳㙢敡㝢㥡㉦愷戶㌴㍢㌴昱㐵㍢㤹ㅡ㕣㜵㥤㕡㡦戶㈷攳㡤愹摦㐲㐷戰㘱昸㌳摡愱㝣昸昷敢㐰㌶挲ㄴㄴ㝣挳搳ㄱ晣晢收㜴〱扡愰昸㈱㌰㥥ㄷ挰㌳㙦㐳扣戰㑤㉢㉡㠵㝤て㐲㥤ㄱ㤷㤰㥢慣挷敢愵〳㌳㥡㔳愳昵〵㍤挵㐲挷㡥㡤㌹昶戵晡㑥㑥㔶收㐱㘸改ㄱ㠹愶㠶摡㤶㘶扤㘷收㤵扣挱戵昴㜴扤㌶捥㈹㘲摤㌳慦愶㈵㥢㌱㠹㉥ㄳ㡦搳扦㝥㍢摤〱㈲㐵㘶㠷㤴昴挸㤷㘷挷㜵㙥〴摦㍢扦戲愳㘸㘴㕡晥扥㍥㔴㕤㜳㌵晦㙥㍥戴挰㝡㘱扥㠹ㅥ㐶昸㡥捦〱攳扢㘸㈷㙢㙡愲昱挹㈶ㅦ㕡摤㉤ㄹ愷㕦昵㐸换攷ㅤ收㔸㜲㜹㐵㈹摦㌶戵㔸晢搲㕣㤳㡣搷搶㉥敥㤹㥥㔰㥦慣㙤㐹改㤳攲〹扤搶晡慣㙥㘸慣晢㡤昴慢㠸扢扦搱慢㍣戸㤸ㄳ攳㈶㘰㑤㤲㌵攳散㔷㝦扣ㄵ㘸㠳昱挹㈶㕦戵㠸㘱㝣戶㍤㠲㈲晥捦㤳敤晣㜰摡戱㙤慡愸慣㔸挱㐷㥡㑢挴捦㌲㑥㐶捡捣搷㤳㜷㥢捤㙣㔲挳㈴㑣ㅢ搱㔳㌶搱昸ㅡ㐳昴㥢㜹㑦㐹㡢㝣㍥摦慦晤㔲〱㔶昸晢挶㥣晦㠰て㍢㠳㍦㤴㐷㔱晣㜶㜹っ㝣昶㌴㈶摢挱㠷㝣摦换〷㘰〰㠶愵晣昴㌲づㄶ㘶搶㌴搷敡摤搲愲㤷搷㈵㝣㍢㄰捤慥改㤹㜳㌱㈵㘸㜴㡦昴戸挶㥡㔴㙤㑤扤捥〳て捣敤攵㉡愱㐹晡ㅣ捣㐲㥤搶搰㔴挳挵㙦㍤搲㌳ㅢ攳昵㑤昳㌹昳㉢戹㜸㐷〷㈷捤㉡㑥㡦慣愹挷㥢挷挸挹搷愵改ㄹ㜳ㅢㄶ㘲晤㕣㑢㕤晤戸昸晣愶摦㐴愳捣慦ㄲ㈰㘴扣愳ち㔵㘱愱㉡㈹㉣昹戵摦㔱搸挳ㄱ戲ㅣ昱ち㐹捣㔶晤〹慦昲扣㔷搹㈵㜳づ㌰摦慢慣挹戱ㄶ捣㜳㔲㘲㘶昱㈱㍦㝦戵〳昱〶敤㍥〴㘴攲戸㈳㈷戴捤ㅣ晦㝦慤攴㉢㝥ㅣ㤱昳㝣つ挸㙥㤱㤹愶扡ぢ㡣㝢ㅡ扢ち㘵摣㜳㌴改㌸戹散摤捦㥦ㄶㅢ敥㠹昸收愴㌹㕦㡥挵愴挲敥㜸攳攳㘳ㄷ㤳㌱昱㜹摢搳㘰㜸〸㔷ㄷ慦㙤㌲㜵愳ㅡ敡敡攲摣戵戸㕢捥挰㘷戶㕥㈲挷搳昸㈴搱搲㈰戲晦㤹愲昸㈲㠸攲㡢㐴㠴慦㘲㑥㍤㤷搷㡣搵㌰㈷摥㔸搳㍣户慥㈶㔹㐲㠶搳挳㝦ㄳ晢㈴㜶愱㈲㠰㘹晤挹㡥㠹㠳搳散㠹㥦挶㕣㐵戴㝢〸挶ぢ㠴㡥敤挷㥥㕢㈸摦摦敡㔷捥敢㉤㔰㑡㍥攸戵㈰愲ㄵ㘳㉣ぢ㠱昹㈶戱ㅤ㜸㐱㈲ㅦ㐲敡〹ㅡ攰愹㠵㘰㙥晤ㄵ㙤挴慢扣搳㉦扢挲挰㍦愹㈱㥥ㅡ㡢ㄵ〴つ㡤㕤捤㤵愷㈵㘸㉤㍦㔲ㅡ〳㥣㜲㍢ち㜳搳㌱攷㝤〱㡥㝦ㅢ㑢㈸㤸㠱挹慣㐵㥣慣敢㌳㝡挸㌷㙤㐱㜱㜱户ㄲ慦㕣ㄳ慣㔸〳捣愹㠹昶㤵扢ㄳ㕣昱户ㅥ㔱㜵㈸㌷挴敦攷㠶㘸攵愰㕡ㄸ㐴㍤〹㤶摢㤳㘵㄰愱㐱〵㐸昱搳㔰㘶扦㑢㜲㑥㑦㠵㐳㐱㜱ㅤ愷捤㤶搴㜱㜳㜰愸攱挳㘴㕡㑣扦〵㈴扥㙥㈵㑦㐱慦㔵挲敡昹捤㥢㠷攳㜵㠱摡〴㘲攵㉦挶㙢扦㥦攰㘹㔱收慦〲㔱㉦㠱攵㐰㔴摡㔶愰つ㘵㡡戶㐱㠸㝡ㄹ㉣〷㈲搶㥦慤㡢㘶て㕦㠱㡡㠷搰㙣㘴㝢㠷㘳敡㔵搸昱㤰っ搷㘲㔸㐱㉢㕥㔹挷〴敡㌵㌰㍣㉥㌰晥㜲㝥㜳愹㌷㘰挰㙦慦〲捦㑦㑢昵㈶㌴晣挴搴㠶㜳昳摥挲㉢㝥㄰㘵㜶捣㐳㈱㙤㝦挷摣㐲て㍣ㅤ㍢愶㝡〷ㄲぢ㑣㕢户㐷㜰㔳㐶㌲摢扢摥〶愳㘸㌰㥡〶敦挱㠰ㅤ搷挶㠰换㌴改㐳㥢㥢慤㐹㘳改㌶㡥㙥㕦挲挰搶愴〹㤰搹㥢昴ㄵ搸晣㑤摡ち㡢づ㌷改敦㌰㌶㥡㌴㤱ㄵ戴㠲捤㌴改㙢㌰ㅤ㘹搲㌷戰换搳愴㙦愱㤶㈶㑤攲收晤〳㥣愳㐹㔳㈰㙤扦㐹摦挱捤摤愴㝦㐱敡搱愴㘹摣㤴㈳㤸敤㝢㙦㠳改㌴㤸㐱㠳㙤㌰㤰㈶捤〴㤷㘹搲㡦㌶㌷㕢㤳㡥愴摢㔱㜴敢㠲㕡㙣㑤㥡〵㤹扤㐹㍣昰捥摦愴㘲㔸㜴戸㐹㍥ㄸㅢ㑤㍡㠶ㄵ戴㌲㤹㜹㜴慤扡㐲搷㤱㈶㜱慡㘹㥥㈶㜱ㄲ慡㌴改㜷摣扣㙥攰ㅣ㑤㍡ㅥ搲昶㥢挴㔹慢㜸㘴扤㤳㝡㐲攴搱愴㙡㙥捡㙣㘶㉢昵㌶㠸搳㈰㐱〳㑥㜴㤵㈶㈵挱㘵㥡挴戹慣㔶㕣㕢㤳㔲㜴搳改挶㜹愷戶㈶捤㠱捣摥愴扥㔰攷㙦ㄲ愷慢㜶戸㐹㝢挲搸㘸搲㕣㔶攰㘸㔲ㄹ㜴ㅤ㘹ㄲ愷扤收㘹搲摥㔰㑢㤳㑥攴收つ〰攷㘸㔲㉤愴敤㌷㘹㈰摣昰挸㙡搲扥㄰㔹㘰㔲㙢㝥戹搵㜳㔳ㅡ㤸㡤㔳㙣㍤っ收搳攰㈴ㅡ㜰搲慤㌴愹ㄱ㕣愶㐹㥣㔷㙢戹搹㥡搴㐴㌷晥ㄸ㠶攲ㅣ㔸㕢㤳ㄶ㐰㘶㙦ㄲ㘷挷收㙦ㄲ愷捥㜶戸㐹㥣㘲㙢㌴㘹㈱㉢㜰㌴㠹㌳㙦㍢搲㈴㑥挱捤搳㈴㑥捥㤵㈶㉤收收つ〷攷㘸搲挹㤰戶摦㈴ㅥ㘰攰㤱搵愴挳㈰戲挰愴搶㙣搲愹摣㤴搳㤸㙤㠴户挱改㌴㔸㑡〳㑥〰㤶㈶㉤〳㤷㘹搲ㄸ㥢㥢慤㐹㘷搰敤㑣扡㑤㠱㠱慤㐹㘷㐱㘶㙦搲㔴愸昳㌷㠹搳㜸㍢摣㈴㑥昷㌵㥡戴㠲ㄵ㌸㥡挴㔹挰ㅤ㘹搲㑣搸攵㘹ㄲ㈷ち㑢㤳捥攱收㜱挶戰愳㐹攷㐲摡㝥㤳㌸戳ㄸ㡦慣㈶㜱㝡戱㐷㤳捥攷愶㕣挰㙣㥣㝡散㘱㜰㈱つ㉥愲〱㈷㈳㑢㤳㉥〶㤷㘹ㄲ攷ㅢ㕢㙥戶㈶㕤㐲户㑢改㌶〷〶戶㈶㕤づ㤹扤㐹㥣㌵㥣扦㐹㥣㔲摣攱㈶㜱敡戱搱愴㍦戰〲㐷㤳收㐱搷㤱㈶㜱㙡㜲㥥㈶搵㐳㉤㑤扡㤲㥢搷〰捥搱愴慢㈱㙤扦㐹㥣攵㡣㐷㔶㤳㌸搵搹〲㤳㕡昳㥤㜴㉤㌷㘵㈵戳㜱ㅡ戴㠷挱㜵㌴㔸㐵〳㡥扤愵㐹慢挱㘵㥡挴戹捦㤶㥢慤㐹㙢攸㜶㍤摤㤶挲挰搶愴ㅢ㈰戳㌷㘹ㄹ搴昹㥢挴改捤ㅤ㙥ㄲ愷㐱ㅢ㑤㕡挷ちㅣ㑤㕡づ㕤㐷㥡戴〲㜶㜹㥡㜴㌶搴搲愴㥢戸㜹㥣㐹敤㘸搲㝡㐸摢㙦ㄲ㘷㕣攳㤱搵愴昳㈰戲挰愴搶㙣搲㉤摣㤴㕢㤹㡤㔳戲㍤っ㙥愳挱敤㌴攰㈴㙤㘹搲ㅤ攰㌲㑤攲㍣㙣换捤搶愴㍢改㜶ㄷ摤㌸㘷摡搶愴㝢㈰戳㌷㠹戳愹昳㌷㠹㔳慤㍢摣㈴㑥挹㌶㥡㜴㉦㉢㜰㌴改㍡攸㍡搲愴搵戰换搳愴㌵㔰㑢㤳敥攷收㕤て捥搱愴〷㈱㙤扦㐹㥣晤㡤㐷㔶㤳搶㐱㘴㠱㐹慤搹愴㠷戸㈹て㌳摢㡤摥〶㡦搰攰㔱ㅡ摣〴〳㘹搲㘳攰㌲㑤攲㥣㜰㉢慥慤㐹㝦愲摢攳㜴攳晣㙤㕢㤳㥥㠰捣摥㈴捥散捥摦愴晢㘰搱攱㈶㜱㝡戸搱愴㡤慣挰搱㈴捥ㅡ敦㐸㤳㌸㝤㍣㑦㤳㌸戱㕣㥡昴ㄴ㌷㡦㌳捣ㅤ㑤㝡〶搲昶㥢挴㤹攸㜸㘴㌵改㌱㠸㉣㌰愹㌵㥢戴㠹㥢昲㉣戳㜱慡扡㠷挱㕦㘸昰ㅣつㅥ㠷㠱㌴㘹㌳戸㑣㤳㌸㍦摤㜲戳㌵改㜹扡扤㐰户攷㘰㘰㙢搲㡢㤰搹㥢挴㔹收昹㥢挴㈹攸ㅤ㙥搲ぢ㌰㌶㥡昴ㄲ㉢㜰㌴改慦搰㜵愴㐹㥣捡㥥愷㐹㥣攴㉥㑤㝡㠵㥢挷搹敥㡥㈶扤〶㘹晢㑤攲慣㜸㍣戲㥡挴愹昱ㄶ㤸搴㥡㑤㝡㠳㥢昲㈶戳㜱摡扣㠷挱㕢㌴㜸㥢〶㥣㐸㉦㑤摡〲㉥搳㈴捥㤵户摣㙣㑤㝡㠷㙥敦搲敤㘳ㄸ搸㥡昴㍥㘴昶㈶㝤〲㜵晥㈶㝤ち㡢づ㌷改㌳ㄸㅢ㑤晡㠰ㄵ㌸㥡挴搹昴ㅤ㘹ㄲ愷搵攷㘹搲㔷㔰㑢㤳㍥攲收㜱收扤愳㐹ㅦ㐳摡㝥㤳扥㠶ㅢㅥ㔹㑤晡ㅦ㠸㉣㌰愹㌵㥢昴㈹㌷攵㌳㘶攳ㄴ㝥て㠳捦㘹昰〵つ㌸愹㕦㥡昴㈵戸㑣㤳扥戳戹搹㥡昴ㄵ摤戶搲敤㈷ㄸ搸㥡昴㌵㘴昶㈶㜱昶㝤晥㈶晤〲㡢づ㌷愹愰搰㙡搲晦戰〲㐷㤳ㄴ㜴ㅤ㘹ㄲ愷昸攷㘹㔲ㄱ搴搲愴㙦戹㜹散㠷愳㐹晦㠴戴晤㈶㜱戵〰戶㉢慢㐹㈵㤰㙥㠴㌴敢㐴散扦戸㈹摦㌳㥢收㙤戰㡤〶摢㘹挰〵〶搲愴ㅦ挰㘵㥡搴挳收㘶㙢搲㡦㜴晢㌷摤㌸摦摦搶愴㥦㈰戳㌷㘹㌷愸昳㌷㠹换〴㍡摣愴摤㘱㙣扣㤳㝥㘶〵㡥㈶昵㠶慥㈳㑤攲㜲㠳㍣㑤攲㐲〴㘹ㄲ愷捡愸㝥攰ㅣ㑤㉡㠴戴晤㈶㤵挱捤摤愴晥㤰㙥㜴㌷〹扦㐴㠸㌵㈱捣戶㤷户㠱㡦〶㕤㘹挰挵づ搲愴ㄲ㜰㤹㈶つ戴戹搹㥡挴㥦捦搴晣㜴攳摡〳㕢㤳扡㐳㘶㙦ㄲ㔷㈵攴㙦ㄲ㤷㉣㜴戸㐹㕣摡㘰㌴愹〷㉢㜰㌴㠹㉢ㅥ㍡搲㈴㉥㝤挸搳㈴㉥㡡㤰㈶㤵㜲昳愲攰ㅣ㑤摡〱搲昶㥢ㄴ㠳㥢扢㐹㐳㈱摤攸㙥搲㑥摣㤴㥤㤹㡤换㉣㍣っ㜶愱挱慥㌴攰挲ぢ㘹搲㙥攰㌲㑤攲摡ち换捤搶愴㕥㜴摢㥤㙥攳㘱㘰㙢搲ㅥ㤰搹㥢㌴〱敡晣㑤攲昲㠹づ㌷㠹换㉣㡣㈶昵㘱〵㡥㈶㜱昵㐵㐷㥡挴㘵ㄸ㜹㥡挴〵ㅡ搲愴㝥摣㍣慥搴㜰㌴愹っ搲昶㥢挴ㄵㅤ敥㈶㜱㔹挷㐶㜷㤳昶攲愶散捤㙣㕣昲攱㘱㌰㠰〶晢搰㠰㡢㐰愴㐹〳挱㘵㥡挴㜵ㅥ㤶㥢慤㐹晢搲㙤㍦扡挵㘱㘰㙢搲㈰挸散㑤㑡㐰㥤扦㐹㕣捡搱攱㈶愵㘰㙣㌴㘹㌰㉢㜰㌴㐹㠷慥㈳㑤攲㤲㤰㍣㑤㥡ぢ戵㌴改㐰㙥㕥つ㌸㐷㤳づ㠲戴晤㈶㜱㜵㠹扢㐹㕣㘲戲搱摤愴㄰㌷愵㥣搹戸晣挴挳㈰㑣㠳〸つ戸㈰㐵㥡㔴〱㉥搳㈴慥㌹戱摣㙣㑤慡愴㕢㤴㙥㑢㘰㘰㙢㔲っ㌲㝢㤳戸㜲㈴㝦㤳戸慣愴挳㑤攲昲ㄳ愳㐹㐳㔹㠱愳㐹愷㐱搷㤱㈶㉤㠵㕤㥥㈶㉤㠳㕡㥡㌴㡣㥢㜷〶㌸㐷㤳づ㠱戴晤㈶㉤㠷㥢扢㐹㘷㐱扡搱摤愴挳戸㈹㈳㤸㙤㠵户挱㐸ㅡ㡣愲〱ㄷ挷㐸㤳㐶㠳换㌴㠹敢㕦慣戸戶㈶㡤愱摢㔸扡㜱慤㡡慤㐹攳㈱戳㌷㠹慢㔸昲㌷㠹㑢㕣㍡摣㈴㉥㠵㌱㥡㌴㠱ㄵ㌸㥡㜴㈵㜴ㅤ㘹搲搵戰换搳愴㙢愰㤶㈶ㅤ捥捤攳㙡ㅡ㐷㤳㈶㐳摡㝥㤳戸敡挶摤愴㔵㤰㙥㜴㌷㘹㉡㌷㘵ㅡ戳㜱㔹㡥㠷挱ㄱ㌴㤸㑥㠳㌵㌰㤰㈶捤〰㤷㘹ㄲ搷攲㔸㙥戶㈶捤愴摢㤱㜴攳扡ㄹ㕢㤳㡥㠶捣摥㈴慥愸挹摦㈴㉥户改㜰㤳戸㉣挷㘸搲㉣㔶攰㘸ㄲ㔷敢㜴愴㐹㕣戶㤳愷㐹㕣搰㈳㑤㍡㤶㥢挷㤵㍤㡥㈶ㅤ〷㘹晢㑤攲ち㈰㜷㤳ㅥ㠴㜴愳扢㐹㈷㜰㔳慡㤹㡤㑢㠴㍣っ㘶搳㈰㑥㠳㠷㘰㈰㑤㑡㠰换㌴㠹敢㠲㉣㌷㕢㤳㤲㜴㑢搱敤㘹ㄸ搸㥡㤴㠶捣摥愴㘷愰捥摦㈴㉥晤改㜰㤳㌶挱搸㘸搲ㅣ㔶攰㘸搲戳搰㜵愴㐹㕣㐲㤴愷㐹㕣㕣㈴㑤慡攱收㜱㤵㤱愳㐹昳㈰㙤扦㐹㕣㡤攴㙥ㄲ㤷㈴㙤㜴㌷愹㡥㥢㔲捦㙣㕣慥攴㘱搰㐰㠳昹㌴攰〲㈶㘹搲㐹攰㌲㑤攲ㅡ㈵换捤搶愴㐶扡㌵搱敤㍤ㄸ搸㥡搴〲㤹扤㐹㕣㘹㤴扦㐹ㅦ挰愲挳㑤晡㄰挶㐶㤳ㄶ戰〲㐷㤳㍥㠲慥㈳㑤攲㜲愶㍣㑤晡〴㙡㘹搲㈲㙥摥愷攰ㅣ㑤㕡〲㘹晢㑤晡ㅣ㙥敥㈶㝤〱改㐶㜷㤳㑥攱愶㥣捡㙣㕣㍡攵㘱㜰ㅡつ㑥愷〱ㄷ㔳㐹㤳㤶㠲换㌴㠹敢愵㉣㌷㕢㤳㤶搱敤っ扡㙤㠳㠱慤㐹换㈱戳㌷㠹慢㥥昲㌷改〷㔸㜴戸㐹㍦挲搸㘸搲㔹慣挰搱㈴慥愸敡㐸㤳戸戴㉡㑦㤳㝥㠶㕡㥡㜴㌶㌷㡦慢慦ㅣ㑤晡㍤愴敤㌷㐹㜱㥣て㈴㥣戳㠵ち㈱摤攸㙥搲㜹摣㤴昳㤹慤㡢户挱〵㌴戸㤰〶㐵㌰㤰㈶㕤〴㉥搳愴慥㌶㌷㕢㤳㉥愶摢㈵㜴ぢ挰挰搶愴换㈰戳㌷㘹〷愸昳㌷㘹㐷㔸㜴戸㐹㍢挱搸㘸搲攵慣挰搱愴㥤愱敢㐸㤳㜶㠵㕤㥥㈶敤〶戵㌴改ち㙥㕥㉦㜰㡥㈶㕤〵㘹晢㑤敡つ㌷㜷㤳昶㠰搴愳㐹搷㜰㔳慥㘵㌶㉥㈹昳㌰㔸㐹㠳敢㘸搰ㄷ〶搲愴㔵攰㌲㑤㉡戳戹搹㥡戴㥡㙥㙢㐰㡡〷挱愰㘳慢㡢㌸㘱㉦㘰㕢昲挵戹戱㑤㍢愴㡦㘸㠹搷攲收つ㔳戱晥愰㤹愲摦挲攴搳㈲㘳ㄵ㐸昶㙦㐶㍢敦改㠰㠵㔳戲〹扦㍢扥ㅦ戶㉣ㅢ〳愷慤戹㙤㑤戴晣㜵慢㐴晣挵搵晦晥攵㤷㡥㘵攱敥搱㜵〱㝦愲戴扡扡愰㠴㌹搱㈴㉣〷㕣㡢㠶㜱捥㍣搷㌱攴㤹㠸㥤戵㘸㠲搱㜶㙡㥢㌶捡〹挲㠳㙢㜹扢ㄷ慦昹愶捥昹搸㌷㈰愱攲愴㙣搹㘱搷㤱㐳㌰㍥㡢㠳㤰戶㍢㤷ㄷづ㔸つ挶㔹扤㌳㥡ㄷ搷㘲㈶㌵㕦昲㐷㌹㡤㔷㥣㍡㙡愸㔱㕥㐳㘳ㄱㄶ扤㘵晦攴㙥挶昷〱㠴敡戶㜳搶㑦ㅣ㡢ㅢ㌵㐳㔰㑤昱敦〰㜰㑥㝦ㄶ摤㠶㈹㝤昸攷扢〹㈵敥㍣戹㈶搹搸搰搴㤰㙥㉥㥢㠱搵〰㘵晣搱㙢晣㐴㑦㜰㐴昱㌱㠸攸㤹㤳ㅢ㔶㔴捦扢㤴㐸㥢晣昳敡ㅢㄶ搶㑢㌵挵㑤晣敤㙦挱慢㙢㔷愶攱㙡ㄱ昹摢ㅢ挰〵㐲㈸㤴㝦㠱㜲ㄳ㔵摦㝡挴摡㘷搴挸㔱搳慢挳㔵搱昲㔴㔴て㠶㔲戸ㄳ㑤㉣慤㔷㔵㈶搳㠹㡡㜰扡㕣㡦挷换㈳㠹捡㐰搸昴搱㙥㠶㑦㈰㘲㜱户㤰慢戰㌸敡㑡㉢挱㌱戱㑦㤲晤ㄷ㐹㈰㡡挸㜸攰〷收㤱愷晢愸㤱搵㌲㠹㜹㍡㝥㔲摢㜷㍢㈴㍢㐰攲扣慢㡢敦づ㠸㝢㐲㙣㕢ㅦ㄰愸㌲愳㘸晤ㄱ㑡扢ぢㄶ㕡ㄹ㕥愹愱㤰昳ㄳ挹慦愶〰㝡扥㘳㤸换慦摤ぢぢ散昹敡㘰戰摣晢戵晢㈰㔰挳昱㑡㤰扥㥦ㅣ晤昹㍣ㄴ㔲敥㥤㙡㈲摣戹㑦㐰㔸愰戱搱散愹ㅡて〹晢敡散换〸㌳㤴敦㈱搸ㄹ敤〸㔶㤶㔷㐴㐲戱㘰戲愲愲㌲㤲〸㐷攳挹㘰㌸ㄵ慡㑣改改㘸㑡慦ち㐶〳㈳慤昴て挳㈷㌰捡攲愴ㅤ愳㉤㡥扡㔲捥戲敤㥣㜶㡣㐵㘴㍣ち㌴戶㐳㘳〷㌴攲ㅤ攰㜴㕤㤱敦㑢攵ㄳ㤴て挴㉢挵㈹扢〶挰挳㠱㐱ㅢ挰㑦挱㠲〰㑦㠴㕥〰㝥ㅡ〲㌵〹㥣〰晣っ㌹晡昳㌹〵㔲〱㌸㠶㄰㙥㠰愳㥥〰㑦㌳㐳昹晥㠲㔰〶挰ㄵ愱㘰㔵㔵㘵㉣㔲㔵ㄵぢ㐶㈲㔵改㐴㌰ㄴ㡥㈷昵㜰㘵㐵㌸ㄲ㡣〶慢〲㐷㔸改㥦㠳㑦㘰扡挵〹挰㌳㉣㡥扡搲㤹攰㍡〷攰㈳ㄱㄹてㄷ挰㐷㔹昲〳愹㝣ㄹ㐵㘸〷㄰㥣㔹㤰ㅢ〰ㅦ攰〰昸㌵㔸㄰攰㘳愰ㄷ㠰㕦㠷㐰晤づ㥣〰晣〶㌹晡昳㜹㍣愴〲昰㝥㥥〰て昴〴戸摡っ攵摢㠲㔰〶挰改慡昲慡㜰㌸㤶づ㈶㉢搳㤱㔸㐵㐵㍣㤶㡡挶㐲搱㜰㌲㤱㉣㡦挷㐲愱挰㙣㉢晤㍢昰〹挴㉤㑥〰㑥㔸ㅣ㜵愵㐹㜰㥤〳㜰ち㤱昱㜰〱捣㘹戲㈲て㔳昹㌷ㄴ愱㜱㉤㤲攲㔴㔹〳攰㍤ㅣ〰㝦ちぢ〲㍣ㄷ㝡〱昸㌳〸搴㠹攰〴攰捦挹搱㥦捦㕡㐸〵攰摤㍣〱摥挵ㄳ攰㝡㌳㤴㙦㉢㐲ㄹ〰愷㐲ㄵ攵攵改慡捡㜸㌲愵㐷昴捡㜰㉣ㄸ㉡慦㡣〱昰㤸㥥挶晦㝡㐰愶愷戲晥扦挳㈷㌰摦㉡㐶〰㍥挹攲愸㉢㙤〴搷㌹〰㌷㈱㌲ㅥ㉥㠰㥢㉤㜹㡣捡敦㔰㠴㔶㐵㜰ㄶ㐰㙥〰散㜷〰扣つㄶ〴㜸㈱昴〲昰㜶〸搴㘲㜰〲昰て攴攸捦攷挹㤰ち挰㍥㑦㠰㡢㍣〱㍥搵っ攵晢〹愱っ㠰换㉢搳改㐴戴㉡㥥㐸㈴㐲㤱㔴ㄸ㍢㙤㈴㕥ㄵ㡥攰晦㔸㌸ㅥ〹㠷〳㌲戵㤴昵晦っ㥦挰改㔶㌱〲昰㔲㡢愳慥㜴ㄹ戸捥〱昸っ㐴挶挳〵昰㤹㤶晣㔰㉡㡢㜱昸慤ㅤ㐲㜰㌸㐵搵〰昸㠷ㅦ敤㥦挱㈵戰㈰挰㉢愰ㄷ㠰㜹㐷㍤㜵づ㌸〱搸㑦㡥晥㝣㥥ぢ愹〰晣㉦㠴㜰㝦〶晦ㄳ㔲昷㤷摣昹㘶㈸㕦㑦㠴㌲昷攰㔸ㅣ〷ㄹ㤱㘸㄰㠰㐶㉡㈲攱㔸㍣ㅤて㈵㉡㈲ㄵ㌸㄰㠹挶昱ㄹ㉣搳㐲㔹㝦㈹㝣〲ㄷ㕡挵〸挰㌲㈳搴搲㤵㕥っ㕤攷〰㝣〹㈲攳攱〲昸㔲㑢㍥㠶捡㕤㔱愰㌶ㅡ慦搴攵㤰ㅢ〰㝦敥〰㜸㜷㔸㄰攰㍦㐰㉦〰昷㠶㐰㕤〹㑥〰摥㠳ㅣ晤昹扣ㅡ㔲〱昸㘳㑦㠰㍦昲〴昸㕡㌳㤴㙦㑦㠴㌲〰慥攲㤷㕡㔵㌸㔸㔱㡥㝢ぢ挶㐲㤵㠹㔰㜹㍡ㅡ㡥愶愲昱㜰㔴㑦㠵ㄲ〱㤹搲挹晡换攰ㄳ戸捥㉡㐶〰㤶搹㥣㤶慥㜴㌵㜴㥤〳昰ㅡ㐴挶挳〵昰昵㤶晣㜰㉡昷㐵㠱摡㐴扣㔲㌷㐰㙥〰晣㠶〳攰㐱戰㈰挰敢愰ㄷ㠰〷㐳愰㙥〲㈷〰ㅦ㐰㡥晥㝣慥㠷㔴〰㝥挵ㄳ攰㤷㍣〱扥挵っ攵ぢ㈲㤴〱㜰戲㉡ㅡ〱扡戱㉡㍤ㄶ㡤㔴㤶㔷㈵愲㤵ㄵ㠹㘴㍡㥡っ㈵ㄳ愹㔸㐵㈲㜰慢㤵㍥〴㥦挰㙤ㄶ㈷〰换㑣㑣㙥ㅢ㜵愵㜷㐰搷㌹〰㜳晥㈶ㅥ㉥㠰敦戲攴㐷㔰㔹㠵㈲戴㘹〴攷ㅥ挸つ㠰㥦㜱〰㝣㌰㉣〸昰扤搰ぢ挰挳㈰㔰昷㠳ㄳ㠰㠷㤳愳㍦㥦て㐲㉡〰㙦昴〴戸搵ㄳ攰㠷捣㔰扥ㄱ〸㘵〰㕣㤹挰㕤づ昴㘰㔵㍡ㄵ㑦㐶愲㝡㌸愶挷㜴㝣㌸㔴㘱㤰㤲〸攳㄰㌹昰戰㤵㝥㈴㝣〲㡦㔸㥣〰㉣戳㈸戹㙤搴㤵㍥〶㕤攷〰捣戹㤷㜸戸〰㝥摣㤲ㅦ㑤攵〴ㄴ愱ㅤ㐵㜰㥥㠰摣〰昸㝥〷挰㤳㘰㐱㠰㌷㐲㉦〰㑦㠶㐰㍤〵㑥〰㥥㐲㡥晥㝣㍥〳愹〰㝣户㈷挰㜷㝡〲扣挹っ攵㥢㡥㔰收ㅥㅣつ㔵㘰㙣㔱〱㑣㈳㤱㜴〲挳挰㡡㜰㉡㕡ㄱ挲愷㜰㠸搰〷㘴ㅡ㈴敢㥦〱㥦挰㕦慣㘲〴攰攷㉣㡥扡搲捤攰㍡〷㘰捥㥢挴挳〵昰ぢ㤶晣㜸㉡㡦㐵ㄱ摡㜱〴攷㐵挸つ㠰搷㌹〰㍥ㅥㄶ〴昸㈵攸〵攰ㄳ㈰㔰慦㠰ㄳ㠰慢挹搱㥦捦搷㈰ㄵ㠰搷㜸〲扣捡ㄳ攰㌷捣㔰扥㈴㐲ㄹ〰㐷愲㤵㤱㈸扥搵㘲挹㜸㈸㔲㔹ㄹ㠹〵㘳挹㈴づ㠸搳愹㜴㈸ㄱ㡦㔷〶摥戴搲愷攰ㄳ㜸换攲〴攰户㉤㡥扡搲㉤攰㍡〷㘰捥㜹挴挳〵昰扢㤶㍣㐹攵㍣ㄴ愱㈵〸捥晢㤰ㅢ〰㕦收〰㤸㌷敢㈵挰ㅦ㐰㉦〰㌷㐰愰㍥〲㈷〰捦㈷㐷㝦㍥㍦㠶㔴〰扥挸ㄳ攰ぢ㍣〱晥搴っ攵㙢㐶㈸〳攰㘸㜹㍣ㅥ㡥挵愲挱㘸㐵㌰ㄲ㡡㠷㘲昸〸慥搲㈳攵挹㜸㘵㍡㥡愸㡣〷㘴晡㈱敢㙦㠱㑦攰㜳慢ㄸ〱㔸㘶ㅥ㕡扡搲㉦愱敢ㅣ㠰扦㐲㘴㍣㕣〰㙦戵攴晣扤㘳敤ㄴㄴ愸捤挵㉢昵㌵攴〶挰㘷㌸〰㍥ㅤㄶ〴㤸戳て〵攰愵㄰愸㙦挱〹挰换挸搱㥦捦㝦㐲㉡〰㥦收〹昰㈹㥥〰晦换っ攵㍢ぢ愱っ㠰ㄳ㤵㐱ㅣ昲㐶ㄲ㤱昲捡㔰㈴㤴づ挵ㄲ愱㘴㜹㌰ㄶ㡦㤶㐷㘲搸㤳㠳㠱敦慤昴㉢攰ㄳ搸㘶㜱〲昰㜶㡢愳慥昴〷㜰㥤〳昰㡦㠸㡣㠷ぢ攰㝦㕢昲〶㉡㉦㐰ㄱ㕡㍤挱昹〹㜲〳攰㤳ㅣ〰㕦っぢ〲捣㤹㠳〲昰㈵㄰挸て㘲〹挰㤷ち㘷〲㕣㠸㐳㝢〱戸捥ㄳ攰㜹㥥〰ㄷ挱㠹愱㝣㔷㈰㤴〱㜰㄰㐷つ㌸㄰づ愶㤳愱㘰㈴ㅡ慦㑡〰搵昲㜸㜹㈲ㅣ慡㑡㐶慡㔲愹㐰戱改愳㕤〹㥦㠰捦攲〴攰慥ㄶ㐷㕤㘹〹戸捥〱㔸㐳㘴㉦㠰晤㤶扣㠵〰慦㐲ㄱ㕡㌳〱敥づ戹〱昰㙣〷挰搷挳㠲〰昷㠰㕥〰㕥ぢ㠱㉡〵㈷〰摦㐰㡥晥㝣敥〰愹〰㝣㥣㈷挰挷㝡〲扣㤳ㄹ捡昷㐷㠴㌲〰挶ㄹ捣昲捡㔴㍣ㅥ挲昱㙦愴㈲㠶慦扡㜰㜹ㄴ愲㜸㔴㉦て㠵㐲挱挰捥㔶晡昵昰〹散㘲㜱〲昰慥ㄶ㐷㕤改㙥攰㍡〷攰㕥㠸散〵㌰愷晤㠹晣㘴〲㝣㈷㡡搰㤶㄰ㅣ㑥晤㌳〰㥥敡〰昸ㅥ㔸㄰攰㍥搰ぢ挰昷㐲愰晡㠱ㄳ㠰敦㈳㘷〱㕣〶愹〰㝣戸㈷挰ㄳ㍣〱摥换っ攵摢㠰㔰〶挰㔵㠹昲㐴戰㐲て㤷愷昸㠹㔰ㄹ㑢〴慢㉡㉡㘳昸愸搰㤳㔵挹㉡㥣散搹摢㑡晦㄰㝣〲〳㉣㑥〰摥挷攲愸㉢ㅤ〸慥㜳〰摥ㄷ㤱扤〰摥捦㤲㉦㈳挰慤㈸㐲㕢㑡㠰〶㐱㙥〰㝣㠸〳攰㈷㘱㐱㠰〷㐳㉦〰㍦〵㠱㍡㄰㥣〰晣㌴㌹ぢ攰㠳㈰ㄵ㠰㠷㝡〲㕣攵〹㜰挸っ攵㝢ㄶ愱㑣㠰㐳愱㐸㈴㔸㥥づ愷㔳愱㐸㍡ㅡ㡤㈵㈲㘹攰㕡㔱ㄹづ㠷昵㐴㕡て挸㔴㌹搶晦ㄷ昸〴挲㔶㌱〲㜰挴攲愸㉢慤〰搷㌹〰㔷㈲戲ㄷ挰㔱㑢㝥㌶ぢ㝣〹㐵㘸㉢〸㄰愷摣ㄹ〰ㅦ攸〰昸㔵㔸㄰攰愱搰ぢ挰慦㐱愰㠶㠱ㄳ㠰㕦㈷㘷〱㝣〸愴〲昰晥㥥〰敦敢〹昰㘱㘶㈸摦摢〸㘵〰㥣慥慡〸敡㔵戸晡㤱㉣㉦㡦㔴愴㐳昱㈸㐰慥っ愶㘳ㄵ戱㐴㍡ㄹ㐹〴㘴㥡ㅢ敢摦〲㥦挰㐸慢ㄸ〱㜸㤴挵㔱㔷㍡ㅡ㕣攷〰㍣〶㤱扤〰ㅥ㙢挹㉦㘰㠱ㅦ愱〸敤㝣〲㌴ㅥ㜲〳攰㍥づ㠰㍦㠱〵〱㥥〰扤〰晣㈹〴敡㜰㜰〲昰㘷攴㉣㠰㈷㐳㉡〰昷昲〴㜸㔷㑦㠰愷㥡愱㝣㕦㈱㤴〱㜰慡㍣ㄲ搶攳㤵搱㔰戰㌲ㅣ㐹㔶攰㑣㑦㐵㍣㥣㑣㔷攲㐴㠴㥥㑥㔷愶〳㌲㐵㡤昵㙦㠵㑦攰〸慢ㄸ〱㔸㘶愷㔹扡搲ㄹ搰㜵づ挰㌳ㄱ搹ぢ攰㈳㉤㌹㝦攷㕡晢㈷ち搴㉥㈵㐰㐷㐳㙥〰摣捤〱昰昷戰㈰挰戳愰ㄷ㠰户㐱愰㡥〵㈷〰㙦㈷㐷㝦㍥㡦㠳㔴〰敥敡〹㜰戱㈷挰㈷㤸愱㝣晦㐱㈸ㄳ㘰ㅤ㠳户㉡㡣搹ㄲ昸㤲㑢㘱㑦挶挹㥦㌰捥㕡㔶〶㜱ㄵ㈹㠶愳〸㤹㕥挶晡㝦㠲㑦㘰戶㔵㡣〰㉣㌳换㉣㕤㘹〲扡捥〱㌸㠹挸㕥〰愷㉣昹搵㉣愲〸㤷づ戵慢〸㑥ㅡ㜲〳攰ㅦ㝦戰㥦慥散ちぢ〲㍣〷㝡〱戸〴〲㔵〳㑥〰搶挸搱㥦捦㜹㤰ち挰摦㈳㠴晢㜴攵㜷㤰扡㑦㔷搶㤹愱㝣㍤㄰捡晡㠸㐸㔶挵愲攱戴㥥㑣〴㈳挹㐴㍣㔶㔵㤵㑡㘰㈴㤷慡㑡攰晢㉥㔴ㅥ㤰愹㘱慣扦㈷㝣〲つ㔶㌱〲戰捣ち戳㜴愵㈷㐱搷㌹〰㜳㉥㤹ㄷ挰㑤㤶㝣㌵㡢搸〵〵㙡慢〸㑥ぢ攴〶挰㕦㌸〰敥〵ぢ〲扣〰㝡〱㜸㜷〸搴㈲㜰〲㜰㙦㜲昴攷㜳〹愴〲昰㈷㥥〰晦捤ㄳ攰㔳捣㔰扥㝥〸㘵〰ㅣ㡢挷攲㔵㤱㠴㕥㕥㤵慥㡡攰㤰㉤㕥㕥㤱づ㔷㠴攲㘱挰㡥㉦扢㔰㐰愶㜵戱晥㍤攱ㄳ㌸捤㉡㐶〰㤶ㄹ㕤㤶慥㜴㈹㜴㥤〳㌰攷㠱㜹〱㝣㠶㈵扦㤱㐵っ㐴㠱摡㍡㠲戳ㅣ㜲〳攰㌷ㅤ〰敦てぢ〲㝣ㄶ昴〲昰㈰〸搴搹攰〴攰挱攴攸捦攷敦㈱ㄵ㠰㕦昵〴昸㘵㑦㠰捦㌳㐳昹づ㐲㈸ㄳ㘰㥣㝣愸㡣愴昴㜰㌲㤶㡡挴㜰慥㍤愲㐷慡㤲㝡扡〲㈷㠶㈱㡡〶捥户搲〷攱ㄳ戸挰攲〴㘰㤹㡤挵㙤愳慥昴㈲攸㍡〷㘰捥攱昲〲昸ㄲ㑢㝥㉢㡢㠸愲〸敤ㄶ㠲㜳ㄹ攴〶挰㝦㜶〰㍣ㄴㄶ〴昸㜲攸〵攰㠳㈱㔰㔷㠰ㄳ㠰㠷㤱愳㍦㥦㔷㐱㉡〰㍦改〹昰ㄳ㥥〰㕦㘳㠶昲ㅤ㠶㔰收㐷㐴㜹㉡愹㈷㤲㌸攷㕥㔱ㄵ㠹㠷昴㠴㕥㤹挴昹㌵㥣㙢慦㑡〵愳改㜴㐰愶㔳戱晥ㄱ昰〹慣戴㡡ㄱ㠰㘵㈶㤵愵㉢㕤〵㕤攷〰捣昹㔷㕥〰慦戱攴晣㍤㜱㙤㍣ち搴昸戳攵㙡慤㔵攵㐴㠸攸挸愷扡挱㤲㠶挸㥡㝦㠱㜵㤰攲㠱㝢戳挰戶㐷㤷攲㥢挱㜸晥挶愹㌱㑦㘳〶㝥戹㑥ㅦ㌲㙡㘴㜴挸㤸㐵㐹扤㤶扦㈵㡢搹ㅣ㜰㉤搸愵㙥㐲ㄳ㕥攲捥捦㌳ㅢ㐶挸慦㥣㜲敡捥づ搶㠴㡦挱搶㕤愷昷㘹㤳㔸㍦㈴㙣戹㑤㙤捣昸攱㈶捡㤸搰〴挵㘰摥愳㝡㤷㌶捥㜶晢攴㍤摡愴昸挵㘸晣㤶慤㥥戲㈲㌶攱㘷愵㡡ち扢愸㐱㕥扦㠴㙤摥㈲ㄸ㜷攵戵〲㡣愹㙦愹摢ㄳ摢戰㠷挷捦收㡤慣㘹㤶㘹㑥㝤愰㔷摡㝡挰攳㥢㠲敤昵つㅦ㌰㘲㐰愸戲昸㙥散㘹晦㠷㉣摣㜹摢㈶ㄶ㌱㈷晦晣摡㌴㠴㔴摣愹ㄸ㡦㈲挵㘹㉥〳昰㈲晢㠶户户挱㘰ぢ㝥晤摤㜵㈷攰㕢㑤㠵敢㑥挰昷㈲㤲扣㠳㡥㐲㤲捣敥㜰㥦㈵㜵散づ昷㐳㡡㐷㠱㌶ぢ戶㍤扡愸㠷挱㜰㤷㔰ㅡ愷扡昸㡥戵戶㍣ㄲ㔴㌷㈲㥦㔵慤㕦㍢㡥ㅢ昰〴㙣〶㜸搴扣㈶㔷捤慢㑤㠵敢㈶扤㑦㌱㈷㈳㈵散㌵㍦㙤㐹ㅤ㌵㍦〳㈹ㅥ㤸㌶㙦搴晣ㅣㄸ愳收扦攰㤵㡦㝢愷㜴慢㍣愶慥㜶搴㍣㤷㌵㜳㌲挶〰㡦㥡㉦捦㔵昳㘵愶挲㜵晦摣搷㄰㐹㙡慥户搷晣扡㈵㜵搴晣〶愴㜸㘰昲戹㔱昳㍢㘰㡣㥡㌹㈱挳搷㘸搵ㅣ㡡慡ぢㅣ㌵㌷戳收扦挱㘶㠰㐷捤攷攴慡昹㙣㔳攱扡戵敤愷㠸㈴㌵㉦戱搷晣㤹㈵㜵搴晣㌹愴㜸攰慣愷㔱昳摦挱ㄸ㌵㜳㡥㠳敦戴㑣捤㌱戵捣㔱昳㔲搶晣ㅤ㙣〶㜸搴㝣㑡慥㥡㑦㌶ㄵ慥扢捥㙥㐳㈴愹㜹㠵扤收敤㤶搴㔱㌳攷ㄹ攰㠱㍢㘳ㅡ㌵晦っ挶愸㤹搳〶㝣攷㕡㌵㤷㠷㔴㡢愳收昳㔹㌳慦挲て昰愸㜹㝥慥㥡ㅢ㑣㠵敢㠶戰扣㕡㉦㌵㕦㙡慦㔹㉥搹㌳扥愳㘶㕥扡㤷㥡㉦㌷㙡收戵㜴愳㘶㕥㠹昷㕤㤱愹戹㐲搵㌸㙡扥㡡㌵昳挲戶㔷捤愹㕣㌵㈷㑤㠵敢㕥慤扣〰㉥㌵慦戲搷㉣㔷挱㕤㌵昳㙡戸搴扣挶愸㤹㤷愷㡤㥡㜹㜱摢户搶慡㌹㕣愵㡥㜷搴扣㡥㌵昳㕡戱㔷捤戳㜲搵㝣戴愹㜰摤㐶㤵搷㤴愵收㕢散㌵换㠵㘵㔷捤扣挰㉣㌵摦㘶搴捣慢扡㐶捤扣㕥散扢㈳㔳㜳㔸ㅤ攱愸昹㉥搶捣换慦㕥㌵㑦捡㔵昳攱愶挲㜵㠷㔳㕥愶㤵㥡ㅦ戰搷㉣搷㙡㕤㌵昳㥡慤搴扣挱愸㤹ㄷ㑡㡤㥡㜹〹搶昷戰㔵㜳㜹㔴㡤㜱搴晣㈸㙢收ㄵ㑤慦㥡て换㔵昳愱愶挲㜵昳㔱㕥昹㤴㥡㌷摡㙢㤶换㥦慥㥡㜹ㄹ㔴㙡㝥捡愸㤹搷ㅥ㡤㥡㜹㔵搳昷㑣愶收㉡ㄵ㜳搴扣㠹㌵昳㈲愱㔷捤㤱㕣㌵㠷㑤挵晡戵㘵愷㑦扦㜸挲愴昵㠳㌷摣戹㜸搹扢换ㄵ㉦㈶㑡捤㉦搸㙢㤶㉢㡡慥㥡㜹㘵㔱㙡㝥搱愸㤹㤷昳㡣㥡㜹愱搰昷㜲愶收㠸㍡搰㔱昳慢慣㤹搷摤扣㙡摥㉦㔷捤晢㥡ち搷㉤㍢㜹㝤㑥㙡㝥摢㕥戳㕣愴㜳搵捣㡢㜵㔲昳㍢㐶捤扣㝡㘶搴捣㙢㙦扥昷慣㥡挳ㄵ慡扦愳收て㔸㌳㉦㘵㜹搵摣㈷㔷捤㝢㤸ち搷摤㌴㜹挹㑢㙡晥搴㕥戳㕣昷㜲搵捣敢㕦㔲昳攷㐶捤扣攸㘴搴捣换㔹扥㉦㌳㌵㔷慡㕤ㅣ㌵㙦㘵捤扣㍡攴㔵㜳㈰㔷捤愵愶挲㜵愳㑢㕥㐵㤲㥡晦㘱慦搹戸㤴㤴晤昹捣㑢㑡㔲昳㜷㐶捤扣㡥㘳搴捣㉢㐴扥敦慤㥡换挳㑡㜳搴扣㥤㌵昳㠲㡢㔷捤㐵戹㙡敥㘲㉡㕣昷愰攴㠵ㄹ愹昹㘷㝢捤㜲㜵挶㠵㌳慦搲㐸捤〵㔸㤸㠱攳㍡㕥ㅡ㌱㙡收㐵ㄷ㕦㈱愴㜲㡣ㄴ㉥㔷㍦㙤户ㅦ搷ㄵ㐱愳㜸つ挳慢收敤㌰昵㍣ㄶ摤㘶㉡㕣户㠷攴戵づ愹㤹扦攸㥣㌹ㄶ㤵ぢㅥ慥㥡㜹攱㐳㙡敥㙥搴捣慢つ㐶捤扣㡥攱敢㤹愹㌹愲扥㜵搴ㅣ㘰捤扣㉣攰㔵昳搶㕣㌵㝦㘵㉡㡡戲敦摣挸换〷㔲昳慥昶㥡攵ㅡ㠲慢㘶㕥㑢㤰㥡㝢ㄹ㌵昳〴扥㔱㌳㉦つ昸㝡㕢㌵㠷慡搴㈷㡥㥡晢戰㘶㥥㘹昷慡昹㠳㕣㌵扦㙦㉡㕣㌷㔵攴ㄹ㜹愹㜹㉦㝢捤㜲㕡摥㔵㌳㑦捦㑢捤〳㡣㥡㜹㑥摣愸㤹㘷摢㝤〳慤㥡换㠳敡㉤㐷捤晢戱㘶㥥扣昶慡昹搵㕣㌵扦㘲㉡㕣昷㍢攴㐹㙥愹㜹㠸扤㘶㌹搳敤慡㤹㘷扣愵收愰㔱㌳㑦㐱ㅢ㌵昳〴戶慦摣慡㌹ㅣ㔲捦㍢㙡㡥戰㘶㥥て昶慡㜹㔳慥㥡晦㙣㉡㕣户㈲攴㜹㘳愹㜹愸扤㘶㌹㜹散慡㤹㈷㤱愵收㘱㐶捤㍣慢㙢搴捣㜳挲扥㐳㌲㌵㐷搵ㄳ㡥㥡て㘳捤㍣挵敡㔵昳愳戹㙡㝥挴㔴戸敥ㄲ挸㔳戱㔲昳㔸㝢捤㈵㤶搴㜱㉣捡昳戲㔲昳㜸愳收㥥攰㡤㥡㜹㥡搵㌷㌱㔳㜳㔰摤敦愸㜹ㄲ㙢收㔹㑢慦㥡敦捡㔵昳㥤愶挲㜵〳扦㕥㠸㈴㌵㑦户搷㉣愷㌸㕤㌸昷㠶慤搴㍣搳愸㤹攷ㅥ㡤㥡晢攱㤵敦愸㑣捤㌱㜵戳愳收㔹慣㜹㈰㙣扣㙡㕥㤷慢收ㅢ㑣㠵敢摥㝡㍣㘱㈸㌵㥦㘰慦㜹㤰㈵㜵攰捣戳㠷㔲昳㙣愳收㈰㜸愳㘶㥥っ昴㈵慣㥡换㉢搵㜵㡥㥡㔳慣㤹攷搶扣㙡扥㉡㔷捤㔷㥡ち搷㙤敦㠶㈲㤲搴㝣愲扤㘶㌹ㄱ攷挲㜹ㄸ㙣愵收㕡愳㘶㥥㈱㌳㙡收昹㌵㕦㝤愶收㜲㜵㠹愳收昹慣㜹㍣㙣扣㙡㍥㍦㔷捤攷㤹㡡散㍢搲〵㈶㕡㜵㉣㐰㕣㙤㈱挹㈲㄰㝦㌱㑦㘹㜹㥥㥢㤱㕢挴っ㌱敥愵㠱攵㕢㝡㤳〸㑡戱㠵挵㘹㥥戵敡㤶收慡㉥㕤㙥攸㈱户㈱慢ㅤ挵㈵㘷摤㜱㕢㡤挶㜹㝡攳㈴摣㈵〶㌷搳㤸㔱㔳㘷㉥㕥挲摤㘳㜸㝢〳敢挶つ㥡㜰㕣㉥攸㑢㑦㙤挴㥤ㅣ扡愶㈷㌴攱㕥㌴愹㤲扡㘹昱收㘶扤戱晥户戰散ㄱ㜳㘴昸换㘵昸㌳敥戶攱戹㜴㡤㙢搲戲㙦昴㘰扢攱㑥ㅢㅥ搶つ㤷ち㜹㌷㡥㕦户攸㔱㔶攱ㄶ慡ㄵ攸戳㕣摥昹慡㝣㜷㌹ㄵ㠶㍢㝣攰扥挰散愸㤲㝡㜱慦㌹敤ㄴ㜶戹ㄵ挵〹㈹㈸㥡㠶㔶攷㍢㝢挷㐳㡤慥㜵搵昱挶挶昸攲㤲扡敡㕡扤㝥㑥昳摣㤲敡〵㌸㕤㠹㍢晢㈰㔸㐹㐹㠹㜶ㅡ晥㘷〶㍥〳㍣㔹㈶㝢昷改㑣戵㤴㘴ㄹ㠸㕦捤㠲㠲㝢㤶㔹敥愹㥥攵㉥ㄷ搳㑣戹㘷搱扤ㄵ㘱㡤㜲搵㜱昰㘷挹摡搹㔰㘴㔲昲㕣㤷愴㍣㠷收扦㈷㌹ㄷ挴慦㜸㘲换㤶戲搹㌳攵〵㘲㥡㐹㜹㈱摤㙤㈹攷㕡㈹㉦㠶㈲㤳㤲愷慡㈴攵㈵㌴扦㤴攴㌲㄰扦㥡敦㑣㌹捦㌳攵ㄵ㘲㥡㐹㜹㈵摤㙤㈹㜹慥㑡戶昲㙡㈸㌲㈹㤷㔸㈹慦愱昹戵㈴㉢㐱晣敡ㄴ㘷捡㠴㘷捡搵㘲㥡㐹戹㠶敥戶㤴㍣搵㈴㈹搷㐲㤱㐹挹ㄳ㐵戲㤵㌷搰㝣ㅤ挹㡤㈰㝥㜵㡥㌳攵㌱㥥㈹搷㡢㘹㈶攵捤㜴户愵㍣摦㑡㜹㉢ㄴ㤹㤴㍣捦㈳㈹㙦愳昹敤㈴㜷㠰昸ㄵ㑦敡搸㝡㌹捤㌳攵摤㘲㥡㐹㜹て摤㙤㈹慦戲㔲摥〷㐵㈶㈵㑦搳㐸捡晢㘹晥〰挹㠳㈰㝥挵㜳㌲戶㤴攳㍣㔳㍥㉣愶㤹㤴㡦搰摤㤶㤲攷㘹〴搸挷愰挸愴攴㔹ㄶ㐹昹㈷㥡㍦㉥㍥㈰㝥㜵㥢㌳攵㈱㥥㈹㥦ㄴ搳㑣捡愷挴扤挰捣㡢㌳攰㔶捡㘷愰挸愴攴㐹ㄲ㐹昹㘷㥡㙦㈲㜹ㄶ挴慦㌶㌸㔳㔶㜸愶摣㉣愶㤹㤴捦搳摤戶㤵㡦㕡㈹晦ち㐵㈶㈵捦㜱㐸捡ㄷ㘹晥ㄲ挹换㈰㝥挵ㄳㅡ㌶㘰て昰㑣昹㥡㤸㘶㔲扥㑥㜷㕢捡㑤㔶捡㌷愱挸愴攴㈹ち㐹昹ㄶ捤摦㈶搹〲攲㔷㉦㍡㔳敥敤㤹昲㍤㌱捤愴㝣㥦敥戶㤴㍣㐷㈱扤晣㄰㡡㑣㑡㥥㘱㤰㤴ㅦ搱晣㙦㈴ㅦ㠳昸搵㍢捥㤴扤㍤㔳㝥㈶愶㤹㤴㥦搳摤㤶㤲愷ㄸ㈴攵㤷㔰㘴㔲昲〴㠱愴晣㡡收㕢㐹晥づ攲㔷㥦㍢㔳敥攰㤹昲ㅢ㌱捤愴晣㤶敥戶㤴㕢慤㤴晦㠴㈲㤳㤲攳㝢㐹昹ㅤ捤晦㐵昲㍤㠸㕦㜱㌰㙦敢㘵㠹㘷捡ㅦ挴㌴㤳昲㐷扡摢㔲㙥户㔲晥〷㡡㑣㑡づ捦㈵攵㑦㌴晦㤹攴ㄷ㄰摣愸〴搴㤶昲㤷㙤㕥㕦㝣㠵㈵㌴捤愴散〲搶㥥戲〸㌱〴搸㘲㈸㌲㈹晤㤰㑡㑡ㅦ捤扢㤲㤴㠰昸㔵㜷㘷捡敦㍤㔳㜶ㄳ搳㑣捡敥㜴户㙤㘵挰㑡搹ㄳ㡡㑣捡㕤慤㤴愵㌴て㤰散〰攲㔷ㅣ〹摢戶昲敦㥥㈹㜷ㄶ搳㑣捡㕤攸㙥㑢搹挷㑡戹ㅢㄴ㤹㤴ㅣ摢捡㔶昶愲昹敥㈴扤㐱晣㙡㠰㌳攵挷㥥㈹晢㡡㘹㈶㘵㍦扡摢㔲敥㘷愵㉣㠳㈲㤳㜲㠸㤵戲㍦捤昷㈲搹ㅢ挴慦㠲捥㤴㕢㍣㔳づㄴ搳㑣捡㝤改㙥㑢挹戱愹昴㜲㝦㈸㌲㈹㠷㕡㈹〷搱㝣㌰挹〱㈰㝥㌵捣㤹昲㘵捦㤴〷㠹㘹㈶㘵㤰敥戶㤴㠷㔹㈹换愱挸愴攴挰㔰㠰つ搳㍣㐲㔲〱攲㔷攳㥤㈹㥦昵㑣㔹㈵愶㤹㤴㌱扡摢㔲㑥戲㔲ㅥっ㐵㈶㈵挷㜵㤲㜲ㄸ捤㠷㤳ㅣ〲攲㔷ㅣ挴搹㜶㥦㔶捦㤴㈳挴㌴㤳㜲㈴摤㙤㈹㌹戰ㄳ㘰㐷㐳㤱㐹㜹㠲㤵㜲っ捤挷㤲㡣〳昱慢搹捥㤴て㝡愶㥣㈸愶㤹㤴㠷搳摤㤶㌲㘵愵㥣っ㐵㈶㈵㐷㔵戲㤵㔳㘸㍥㤵㘴ㅡ㠸㕦搵㍡㔳摥攱㤹㜲㠶㤸㘶㔲捥愴扢㉤攵㝣㉢攵㔱㔰㔸㈹㡢ㄷ㐰㝡戰搷㘵㜰㘳㄰㘴晢㥤㠵挱昸㈹㄰摣敥㔲㑦㘱ㅣ㌳ㅦ㤷搳ㄷ㡦愹㙦㙥㕣捣㐰㕤㜰〳扡㘲戹㔸㕥㔴㌸昴搷挵攲㘸愸㉦㐲昱㔹㝣㌳㌶敦晦ㄱ㠷〳搴戶㡢攸㡣㌸っ捦㤲㐲㥦攲攰㡦ㅢ慣搶㈳〳戳っㄷ㠵㔲ㅣ㄰㡡攲㡦愶攲㔰㈸戴㘳〱㔴㌱㐷ㄶㅤㅥ攲㌰昵慦晣㜹㤴摦㈱㤹㍡㠵挵㌱昵㜱攴昰㠲捦搲搳㑣㘹〹㠷㈹敡㜴慢搶ㅢ捣㕡慤慤㕢㙡㈹搶㘶㙤ㅤ〷㈶戲㜵搷摢户㙥㌶㔳㉣㠷㡡㕢愸挵挹㜱ㅣ㈲改ㄳ昶昴ㅣ㠴㔰㙡愴㍦〷㥣〴扢㉥㉢㍤〷㈴愲㔸㤹㤵㥥㠳ㄴ㔱㕣㙢㑦㥦㘶ちづ㑡㈴晤ㅣ㜲ㅣ㤳㐸晡戹昶昴ㄷ㥢㔲㈳㍤〷㈲ㄲ散捡慣昴ㅣ㥣㠸攲㡡慣昴ㅣ戰㠸攲て昶昴戵㑣㜱〵㔴㤲扥㡥ㅣ挷㈷㤲扥摥㥥㥥㠳㤳戶慤扦挶ち㜶㐹㔶晡㙢㉤挵挵㔹改㔷㕡㡡㡢散改ㅢ㤹㘲㌵㔴㤲扥㠹摣ㅡ㜰㤲扥搹㥥㥥〳㤵戶昴ㅣ愰挸戶㥣㤷㤵㝥㥤愵㌸㌷㉢㍤〷㌲攲昱㝢㝢晡㐵㑣戱ㅥ㉡㐹扦㤸ㅣ挷㉤㤲㝥㠹㍤㍤〷㉤㙤改㙦戳㠲㥤㤵㤵㥥〳ㄸ挹戲㍣㉢㍤〷㌵愲㌸搳㥥晥㌴愶攰㈰㐶搲㥦㑥㡥㘳ㄸ㐹扦搴㥥㥥〳㤸戶昴ㅣ戸㐸戰搳戳搲㍦㘰㈹㑥换㑡捦〱㡥㜸㥣㙡㑦扦㥣㈹ㅥ㠶㑡搲㥦㐵敥ㄱ㜰㤲㝥㠵㍤㍤〷㌳㙤改晦㘴〵㕢㥣㤵晥㜱㑢戱㈸㉢㝤慢愵㔸㘸㑦㝦㉥㔳㜰㜰㈳改捦㈳昷ㄴ㌸㐹㝦扥㍤㍤〷㌶㙤改㌹愰㤱㙤㘹捡㑡扦挹㔲㌴㘶愵攷挰㐷㍣㑥戲愷扦㤸㈹㌶㐳㈵改㉦㈱挷㜱㡥愴扦搴㥥㥥㠳㥣戶昴㉦㕡挱敡戲搲㜳挰㈳㔹㙡戳搲㜳㄰㈴㡡㜹昶昴㔷㌰〵〷㍤㤲晥㑡㜲慦㠳㤳昴㔷搹搳㜳挰搳㤶㥥〳ㅤ〹㌶㈷㉢晤摢㤶㈲㥤㤵㝥㡢愵搰敤改㔷㌲挵㝢㔰㐹晡敢挸扤て㑥搲慦戲愷攷攰愷㉤㍤〷㍤㤲㍥㥥㤵㥥〳㈱㔱捣捥㑡晦戱愵愸戶愷㕦换ㄴㅣっ㐹晡ㅢ挸㝤づ㑥搲慦戳愷攷㐰愸㉤㍤〷㐰㤲攵㜷㔹改户㕡㡡㘳戳搲㜳愰㈴ㅥ挷搸搳慦㘷㡡㙦愰㤲昴㌷㤳攳戸㐸搲摦㘲㑦捦㐱㔱㕢㝡づ㠶㈴搸㤱㔹改㌹㐰ㄲ挵捣慣昴摦㕢㡡ㄹ昶昴㜷㌰〵〷㐹㤲晥㑥㜲㍦㠲㤳昴㜷搹搳晦挷㤴ㅡ㥦昹ㅣㄸ㐹㤶愹㔹改㝦戶ㄴ㔳戲搲晦㘲㈹㈶摢搳摦挷ㄴ㠵㈰㤲晥㝥㜲ㅣ㉦㐹晡〷捣ㄷ㘴㑡㌹㔸㙡摢㝡ㅦ㌸㐹㍦㈱㉢㍤〷㑥愲ㄸ㥦㤵㥥㠳㈹㔱㡣戳愷㝦㤸㔱㌹㜸㤲昴㡦㤰攳搸㐹搲㍦㙡扥㤰昴ㅣ㌸戵愵攷㠰㐹㠲㡤捡㑡ㅦ戰ㄴ㈳戳搲㜳㘰㈵ㅥ㈳散改㕢ㄹ㜵㘷㄰㐹晦〴㌹㡥愳㈴晤㐶昳㠵愴攷㈰慡㉤㍤〷㑦ㄲ㙣㜸㔶㝡づ愸㐴㌱㉣㉢㍤〷㔹愲㌸搸㥥晥ㄹ㐶攵愰㑡搲晦㤹ㅣ挷㔴㤲㝥㤳昹㐲搲㜳㐰搵㤶㥥〳㈹〹ㄶ捤㑡扦㤷愵愸捣㑡捦〱㤷㜸㔴搸搳㙦㘶搴㠱㈰㤲晥㜹㜲晢㤲愰摤摡ぢ收ぢ㐹捦挱㔵㕢㝡づ慡㈴㔸㈸㉢㍤〷㕡愲〸㘶愵㍦挰㔲ㅣ㘴㑦晦㌲愳㜲戰㈵改㕦㈱ㄷ㈴㘱晡㔷捤ㄷ㤲㥥〳慤戶昴ㅣ㘰㐹㤶挱㔹改㈳㤶㘲㔰㔶㝡づ挴挴㘳㝦㝢晡㌷ㄹ戵ち㐴搲扦㐵㡥攳㉥㐹晦戶昹㐲搲㜳搰搵㤶㥥㠳㉤〹戶㑦㔶㝡づ挰㐴㌱㈰㉢㍤〷㘵愲搸摢㥥晥㍤㐶攵㈰㑣搲扦㑦㙥㈴〹户晥〳昳㠵愴攷〰慣㉤㍤〷㕥ㄲ㙣捦慣昴㘳㉤㐵扦慣昴攳㉣㐵㕦㝢晡㡦ㄹ㤵〳㌲㐹晦〹㌹㡥挷㈴晤愷收ぢ㐹捦挱㔸㕢晡㈹攰㈴晤敥㔹改㌹㌰ㄳ㐵慦慣昴搳㉣挵㙥昶昴㕦㌲㉡〷㘷㤲晥㉢㜲㌳㐹戸昵㕢捤ㄷ㤲㥥〳戳㑣晡搲㘳挱昱㠷㈶ちㄷ愹攴散搴散搹摢㑢㡢捡㝡ㄷ捤㍡慣晢搵ㅦ晣攵愳㑢㕦㍤㙥昸㘷晦㔹戹昲搵㡦㉦摤晣㥦㐷ㄳ挳晦扣㜶敤㔳ㄳ㔷㙦晥㘸挷昴㥡挲〷戶㑦㕡㜳㑡㘸摥㈹㈷愵㡦ㅣ㌴敥㤴㘳㑥㍣㈲㌴㙤㠷挱㕤扡㜴敤扡敦㑥㥢㝡敤ㄷ㔸㝡搲〶昵挴㕢扢搵㉢ㄹ㜱戰〸挷愵㐶㡥㍣㘴っ晡㌵㕥昴攸㔲㍡扢戳换㤰㤱㠷慢㡣㠴㔵挶㌷㐶ㄹ改捥㉥㘳づㄲ㐸㑢ㅣ㘸㜰㈴㈲㘸晣挳㈸愳戶戳换㤰㤱㠸ぢ㡤㝡慢㡣敦㡣㌲ㅡ㍢扢っㄹ㤱戸捡㘸戶捡昸摥㈸㘳㔱㘷㤷㈱㈳ㄳ㔷ㄹ㑢慣㌲戶ㅢ㘵㥣搶搹㘵挸〸挵㔵挶㔲慢㡣ㅦ㡤㌲㌸慣攸搴㌷慣㡣㔴㕣㘵慣戰捡昸㡦㔱挶戹㥤㕤挶㜹㐸攰㝥愷㥣㙦㤵昱戳㔱挶挵㥤㕤㠶㡣㕣㕣㘸㕣㙡㤵㔱愰挹挷ㄷ㠷ㅢ㥤摡ㄴㄹ挱戸捡戸捡㉡愳搰㈸㘳㘵㘷㤷㈱㈳ㄹ㔷ㄹ慢慣㌲㡡㡣㌲搶㜶㜶ㄹ㌲愲㜱㤵挱㤱㡤㝣㡡晡㡣㌲㌸っ改搴愶挸挸挶㔵挶㉤㔶ㄹ㈵㐶ㄹ㜷㜴㜶ㄹ㌲挲㜱㤵㜱㤷㔵㠶摦㈸攳扥捥㉥㐳㐶㍡慥㌲㌸攲㤱愶㜴㌷捡㜸戸戳换㤰ㄱ㡦慢㡣㐷慤㌲㝡ㅡ㘵戴㜶㜶ㄹ㌲昲㜱㤵戱搱㉡㈳㘰㤴昱㑣㘷㤷㈱㈳㈰㔷ㄹㅣ〹㐹㔳㜶㌴捡搸摣搹㘵挸㐸挸㔵挶ぢ㔶ㄹ㍢ㅢ㘵扣摣搹㘵挸㠸挸㔵挶慢㔶ㄹ扢ㅡ㘵扣搹搹㘵挸挸挸㔵挶摢㔶ㄹ扤㡣㌲㌸㥣改搴㡦㉦ㄹ㈱戹捡攰㐸㐹昶㡤摥㐶ㄹㅣ搶㜴㙡ㄹ㌲㔲㜲㤵挱ㄱ㤳㤴搱挷㈸㠳挳㥢㑥㉤㐳㐶㑣慥㌲㌸㜲㤲㌲晡㐹ㄹ㡡挳ㄵㄹ㤴㝤昸扤㜱㙤㘷㈴㕣㑡ㄴ㑥㜷㔹㡡て戲ㄴ㍣愴ㄷ㡦昷戳ㄴ㍣挸ㄶ挵㝢㔹ちㅥ昶㡡攲摤㉣〵て㐴㐵昱㑥㤶㠲㠷㠶愲搸㤲愵攰挱㥡㈸摥捥㔲昰昰㐹ㄴ㙦㘵㈹㜸㐰㈳㡡㌷戳ㄴ㍣挴㄰挵ㅢ㔹ち㝥改㡢攲昵㉣〵扦㠶㐵昱㕡㤶㠲㕦㡣愲㜸㌵㑢挱慦㉡㔱扣㤲愵攰㤷㠷㈸㕥捥㔲昰攳㕣ㄴ㉦㘵㈹昸〱㉢㡡ㄷ戳ㄴ晣挸ㄳ挵㕦戳ㄴ晣㄰ㄲ挵ぢ㔹ち㝥㉣㠸攲昹㉣〵摦愸愲搸㥣愵攰㕢㐷ㄴ捦㘵㈹戸㌳㡢攲㉦㔹ち敥㕥愲㜸搶愹攸昶扦戳㌵㌱晤</t>
  </si>
  <si>
    <t>㜸〱捤㝤〷㝣ㄴ㘵晡㝦摥㤰㉣㤹愵㘴慤愸ㄴ㠳愲愸㈸㘶戳㥢㉤㈸㈲〴㤰摥㐱㍤㑢搸散捥㐲㈴挹㐲ち挵ち搸㍢㜶挱〲㉡㝡昶摥ㄵ㡤㥣㝡㥥㘲敦攷搹㌸昵㙣㘷扦戳摣愹晦敦昷㤹㤹捤捣捥散㤲㥦晦换攷㘳搸㝤㤸愷扣捦昳捣昷㤹㥤㥤㜷收㤹㥤㈲㔵㔴㔴昴㉢晥昸㍦晦㑡戸搰㙦收戲㤶㔶扤㜱㘸㑤愶愱㐱㑦戶搶㘷㥡㕡㠶㡥㙣㙥㑥㉣㥢㔴摦搲摡つ〶扥摡㝡攸㕢㑡㙢㕢敡㡦搶换㙡ㄷ敢捤㉤㌰㉡㉤㉡㉡㉢搳㡡愱摦搱㝣〷㉣㐶攳㈸慤㠴〴㔶㐵㥡㡦愴㍢㐹ㄹ㠹㐶攲㈷改㐱搲㤳愴ㄷ㐹㙦㤲㜲㤲〰挹㔶㈴㕢㤳㙣㐳戲㉤挹㜶㈴摢㤳昴㈱搹㠱㠴昱戵㥤㐸晡㠲昴散〷㌲慢㘶搴搴扡愳戰㌶㌳㕢㌳捤晡摥ㄵ㜳㡣㥣㠷〷㠳㐳㠳㐳慢㉢愳㔵㐳㉢昷慥愸㘹㙢㘸㙤㙢搶㠷㌷改㙤慤捤㠹㠶扤㉢愶戵搵㌵搴㈷㈷敡换㘶㘵ㄶ攸㑤挳昵扡捡㔰㕤㈲ㅣぢ㠶慢慢搳昱㜸慣㘷㝦㜸㥥㔲㌳㙡㕡戳㥥㙥昹㕦昹ㅣ㐰㥦㔳㙢㐶つ㥤愲户晥慦㝣敥っ㥦㜰㌹㍡搳㤸愸㙦晡ㅦ㌹㉤㘵㑤㐳愳昵㘴㍤㡢慦敢捤昵㑤昳㠶㈲㙤〷搰攰愲㐳挷〲昱㘴愲愵戵㐶㙦㘸㤸愱愷㔹昷㥥㡤挴㑣㙦搶㥢㤲㝡㑢敦挶㌱㑢㤳㝡㠳愹㙥㈹㙢㥣㤳㘸㥥㤲㘸搴㑢戸㔰摥㘸搴㙤㝣㑡㙦㙡慤㙦㕤搶慢㜱㜶㡢㍥㈳搱㌴㑦愷㐹㘹攳㐱㙤昵愹㤲ㄲ㔵㔲㔲搴㙤戰㔷㌲㔲㥢愱㘳㥢㤳㌵昳ㄳ捤慤挲戱㙡㐱㉦㕢摢ㄶ㈲㠹㍢搲攲㔶㔴㤱㌳㡡㘵㥡㔹摦㌸㔱㙦㙥搲ㅢㄸ㠴挵ㅢ㤲㘳㈴㤸ㄸ搰㘷挱戱搶㠶㠵㔱㍤捣捦ㅢ㔷㠵㔱戴ち㤲㠱㈰扥㕤㐰扡てㅦㄹㅣㄶ㡣づ搳㜶愵㜸㄰㠸㉡㜹ぢ㥦㔹晢㌰㝥㙥㡡㙢ㄳ挵戵㜵挵戵挹攲摡㔴㜱慤㕥㕣㥢㉥慥㥤㔷㕣㍢扦戸戶扥戸昶愸攲摡〵戰戱晥捡扡㜷㉦㌶晦慥搸昱扣㤱户愷搶㡦㍥昳晤㜳㉦ㅥ昵昵㡥㈳ㄴ㍦愶昲㜹摤ㅤぢ摡㘰㄰摦ㅥ㈴㠳㐶つち〶㠳摡㥥㤴敥〵愲搴慢挸㠲㤹扣㌴昵慥㥦扦㤸扡㙣昴㠵挷晥攳㑦敢㑢捦㉣㔱晣㤰㡢㡢扤㘹扣て㠸㙦㈸㠸慣㐹愸㝡㤸戶㉦挵㤵㈰㑡㍤㙦晡昸晣摣㕢㍦晡晢㍥愷㑣扣晥昱㙥㜷摥㔱户㜸愹攲㍥㐲㝣㔴搱㌸〴攲ぢ㠳㠸㡦㜰攵㌰慤㥡攲〸㠸㔲㝦㌱㝤慣㤹戴晡攱捦㠷晤㍣㘹捤搰捦㡢昷㕢㕢㝢㠹攲愶㈶㍥㘲㌴㡥㠳昸㠶㠱ㄸ㍥㐲挳戴晤㈸摥ㅦ㐴愹㍦㤹㍥㌶昴㍣敤攷捤〳晢㡣㕢㌹戹㝥捡㕦扥㜸㜸㤱攲ㅥ㑡㝣ㅣ㐰攳ㄱ㈰扥〳㐱㡣㜵㐱㔵㐶㔲㍣ち㐴愹つ愶㡦㥡昱昵〳㍥敡㜵改㠴慢㍦㍣戹㘷敡慡㐸㝦挵ㅤ㥣昸ㄸ㑤攳㌱㈰扥戱㈰㐶ㅥ挱㘱摡㐱ㄴ㡦〳㔱敡㍥搳㐷敡㥢攵㥢㑦㔹昰摡挸摢敦㥥戱昰晤戳愷㜷㔳摣㍦㡡㡦〹㌴㥥〸攲㥢〴㈲㍥㠲㔸㤷挹ㄴ㑦〱㔱敡づ搳㐷挹㝢挳㤷っ㤹昰敢愴㝢扦扥㘳昸㕥慢㔶晤慡戸㤹㠸㡦㘹㌴㥥づ攲㥢〱㘲昸㠸っ搳㘶㔲㍣ぢ㐴愹㥢㑣ㅦ㝢㉦ㅥ戴晥攳ㅤ晢ㅦ㜴㝦㘰敥捤捦っぢ捥㔱摣㍢㡢㡦㌹㌴㍥ㄸ挴㜷〸〹户搲搸㌰敤㔰㑡晦〰愲搴戵愶㡢㝦戶㡥つ㙥〸㑣慤戹晥昲〱㝤敡㜷㡥敦愳戸㙦ㄷㄷ㠷搳昸〸㄰摦㤱㈰㐶ㅡ㔵挳戴㕡㡡攷㠲㈸戵搶昴㜱挲㈳挹晦㝥㕦㜷挹愸ㅢ摦㙣㝡晣戴ぢ㡦㜹㑥昱慢㐱㝣搴搱㌸〹攲㑢㠱㠸㡦㔰㝣㤸愶㔳㥣〶㔱㙡戵改攳挰㤳扥㝣攵捡ㅤ㥥ㅦ㜹挹扡㕦昷㝢㝣摢㈱搵㡡摦㉣攲㘳㍥㡤敢㐱㝣㐷㤱㜰㔵攰㠲ㅦㄸ慤〱㐴愹ぢ㑣ㄷ攷つ搹敥扢摤捥搹㙤搲㈳搱つㅦ挶扥㝦㘹㠱攲昷㤲戸㘸愲㜱〶挴户㤰㠴㉥戰愱㉦愲戴ㄹ㐴愹戳㑤ㄷ慢㝡㍦㜶晤㡣捦㙦㍦攸㠱㠵ㅦ㕦扤敥㤳愲敥㡡摦㙡攲愲㤵挶㙤㈰扥挵㈰〶ㅡ昰戱㠴攲愵㈰㑡㥤㙡晡〸敥㕣戴㜳攳收慤挷㉦慦慣㔹㜵㐳晤挴㔷ㄵ扦ㄴ挵挷搱㌴㍥〶挴㜷㉣㠸昸〸〳搱攳㈸㍥ㅥ㐴愹ㄵ愶㡦昴ㄷ慤㐷㥦㍦昸㥥㌱㉢㌷扤昹挸㔶㕦㥥昰㡥攲㜷慡昸㔸㑥攳ㄵ㈰扥㤵㈰〶愲搸㌸㑥愴昸㈴㄰愵㡥㌱㝤っ愹㜹攴挳〹㕢扦㍡晥攲㌷晡㌵㕣晡摤ㄱ㔳ㄴ扦㤲挵挷㈹㌴㍥ㄵ挴㜷ㅡ〹攱㠰㡢搳㈹㍤〳㐴愹㌶搳挵㤵㜳攷㝣昷㐹挹㕦㙡捥㕤㜶捦挵晢づ晢攵㘴挵㉦㜴㜱㜱ㄶ㡤捦〶昱㥤〳㘲愴㠱つ散㕣㡡㔷㠱㈸㤵㌱㝤㕣㔴慥㡦敢戹搳攵㤳搶㉦ㅤ摡慢攸㑤敤㐳挵攳〱昱㜱㍥㡤㉦〰昱㕤㐸挲㌴昰㤱扤㠸搲㡢㐱㤴慡㌷㕤扣㜶昸攲㝤ㅦ㙢扥㙤搴愹愹攵㤷㙣晢收摥摦㈹ㅥ㑤㠸㡢㑢㘹扣ㅡ挴户㠶㠴㉥挲挳戴换㈸扤ㅣ㐴愹愴改㘲扢㕦㜶㝥㍡晡敢㕥攳㔷㙤晥攰摢㝢㜶㝤昶ㄹ戵〳搴攲攲㑡ㅡ慦〵昱慤㈳愱ぢ㝣㘰慦愲昴㙡㄰愵㡥㌰㕤散戹挷慡㌷㥦晥攴挵昱ㅢ慥ㄹ㜳挲慥㡤㉢㡦㔲㍣㤲ㄱㄷ敢㘹㝣㉤㠸敦㍡㄰㘳摢挰㡥攳㡦ㄴ㕦て愲搴挱愶㡦戵愷ㅣ晢搱㑤㠱攷㈷慣㜹㜵㔸㝢搵〵㔷ㅤ慢㜶㠲㕡㝣摣㐸攳㥢㐰㝣㌷㠳ㄸ㍥戰㈳扤㠵攲㕢㐱㤴㥡㙥晡攸昶㐵攴挲㝢〷㑣ㅥ㜷昱昳㌷戵㤵㥥㜲摥愹㡡挷㔱攲攳㜶ㅡ摦〱攲扢ㄳ挴昰〱㌸敥愲昸㙥㄰愵㈶㥡㍥㘶㍦昹搶㕢㡦晦㘹捣攸㑢愷㥣搴敢昳慤㡢〶昷扣ㄷ敡改收㔷摤攸收挴ㄲㅣ㉦㜴ㅣ㡡攰昸㡢晦戶㝣っ㠶㐳戰㜴㜵㍡㥡づ〶㔳搵㤵㠹㔰愲戴〲㙥㍢晢捤捦捤戳㘷晡攰晡愶㔴㘶㠹ㅣち昴㑣㡦慤㙦㘸搵㥢㠵㈹㑦攳㍦攳㜰㐶昸㕥改㌱㑢㜱ㅣ㤸㌴㡥ㅡ戶㑤搷攸捤慤㌸㝥㙡㕤搶㜱㈸搱㙦㔴愲㐵敦㘰㠷㤸扥㐷㘵摡㥡㔲㉤㝤扤㤵㌳㕢ㄳ慤晡㑥戹扡づ㈷慥㘱㌳㜱㙣愵户㐸㑡〳㜲㠷捤㐹㌴戴改㈳㤷搶ㅢ敡晥㌹㙡ㅣ㘵㘵敡昲㙢挷㌶敢㡢戲㕡㔷㐶㈳㜱攸扦㔸㝣扢搶搲㔰ㄹ㜹㔵搴捣捦戴攸㑤㤲摥㤰挶㘹昵挹〵㝡昳㑣㥤ㄳ〷㍤㈵慢扡ㅤ㔵收愱摥㤰愹㑤㔸㔱ㅣ扣愵㜶戱㑢〹戴摥㤴搲㔳挸㜷㈱㔰㕥㌶㉢㔱搷愰㙦敦㌰㌱㘲㐲戱愳㐳㍣㌶㤳㙣㙢愹挹㌴戵㌶㘷ㅡ㥣㥡㤱愹挵〹ㅣ㕥愶㈶㘷㔲㝡㠹晣ㄵㄹ㔴ㄵ㜵敢愶㔴搱ㅥ㕥挷㘹昴摤挲㈳㌹摢㐶挲攳挵挲挶戶㡤㠸挶㥥㐷㠰㔹捦㔸戰㙤㘴戴摦戳㘰㈶昶㡤㤰搶㤵〵慤㍤㌶㔲づ摡挱昹挱ㅢ㍡〳昵㐱ㅤㅡ㜴㝥㉡㡢〷攵㜷搹戱㕤㙥㈱㔳㕢㔵㌸㑦愴㜵〱搰挴㙤㜶摢敢㕡攳攲攲㙤捣戵ㅦ戳ㄸ㤳㠸㜱㠹愶㔴㠳摥㕣㜰㤶慢㤸㤱㜶ㅦ挹晤㈴て㤰㍣㐸昲㄰㐸改㘸散攳昲㈲㕡〲ぢ戵㔴㉤㉢㕤㔲㥦㙡㥤敦㥢慦搷捦㥢摦ちㄹ㘶挷㘵㘵㠴摢昵愷㙤㠰㐸㝢㠴攴㔱㄰扦扦挸搷㡥晦㡢㝣㝥敤㌱晣〷扥㜴㈰晥晦扦捦㔹㡡㌱㑡㤳㈹ㄲ收戰㉤愵㡤㤸㠹戵㜴敢收戵收攳ㄲ㉤昳㕢昹愱㉢慣愴扦㡤㈴㝦〲改昹㌸挸㤴㜱㝡〳㍥戲晦慢改㙦改慥昰戹挵㘹ㄶて㜷戶㙦㥣戹慣㈹㌹扦㌹搳㠴㤳㄰愳ㄳ慤㠹㤱㐹捣㈵㕢㔴挲搷㌸㈹㔳搳搶敡㙢ㅣ㔷㡦晦㝡㌶捥搰ㄷ敡㠹搶ㅡ散㤲㕢㝢㌵㑥挲㍣㔴昶㤹攳㔳㑢㑢ㅢ㡤㈹攴㘸扤㈵愹㜱慥㌹ㅥ扢愰愵㍥㉣㘱㥦摡戳㤱㍢ㄵ㝤㘹㉢㕤㜷㙦㥣㤶挰㕣戵㔵㠳搱㄰ㄹ㘵㉣㜱㘴㉦㤱㔹愳晤㈶〷て〱㔹戴㜹改㈱〲挳㔳ㄱ户ㄲ㝣㕢攲㙢戵挴愴戹㥦㤶搹慤昵つ㉤㐳㑤㜸㠷㡥捥攰㕣㠴㉥愷㘱〸扢捦㠷㡤挹㔷戰㔸戹ㅦ㙡㑥㔶愷㈶敢っ户㐸攵愰收㑣摢挲〱昰昵扦昲㐳㕦㐵摡ㄳ㈰㙢扦扥㜱扦摤慥戸敤㔷昳晦ㄳ昰㜱㤱㍦㙤ㄷ㕡戴㠳㤰挵㝦昲愷㍤㠵晦晣㠵㜴愵㠳㘰攱戹㔷捤㌳慦㉥㠵㝤捦㐶慣敤慣㘶㕤㑥ㄴ㤴〹戳㙣愱摥慢昱攰㑣昳㠲扡㑣㘶〱㡢摦㕢戸㤶昹扡摥捡搹㜷て昳㘴〳㤷㤵㔲摤扡㌹收搸戶㘹晡捥昰敦摢〴搲㙢㘴㐳㐳㠵攵戱挵昷㉣㐴摤昰敤攱㝢づぢ昱慡㐸㘵戸㉡㕥㕢搳㤰㐹㉥㤸㥦㘹㙢搱㙢㘷㡣㥣ㅣ慡㥤㤴㔹愲㌷搷㡥㙦㑡搷㌷㌴攰扦㑣昳扣㐴㔳㝤戲㜶㕣攲攸摡愳㤲㐳㤷㌶戴㌴慡㈰攰攱捣㝡昸捤捦敥昲愹㜶挵愴つㄵ㈷㤶㥣扢换㤴摥慡搲㔴戸㘶敤扢㈳㘰〵摥摡㡢㈴㉦㤱扣㑣昲ち挹慢㈰㙡㉦っ攵㡥ぢ换捥㍦敤㜵昰摡ㅢ㈴㙦㠲㘰㜷㈳㈵挲摥攷㉤㠳㔵㠳昱㍦昷㐰摡摦㐸摥〶㔱㍣つ挰捦㙡㤱昶づ㐸摥㠲敦㐱㡢㜶㄰〴捥㐶搶摥㠷挰慦ㄵ搰愹扤㘰挱愲㙢〴㔹㈳慣ㅡ㈱㔵㍢挰㡤㈷㌰㝤㑣㠵敢㕣挴摥ㄸ㔶挱昱㥦㤲㝣㐶昲㌹挹㍦㐹扥〰㔱㕢㘱愸㌷㌰㕦搱收㙢㤲㙦㐰㙣挰㝣㘷戰㙡ㅦ晣㉦挰晣㡢㐶晦〶㔱晢㠲ㄸ挰㝣㡦愵㝣挰昸㝥㠰ㄲ㠷捦愱昰㌰㑣捦摡挱㈰㠹づ㠰㝥㠲挰慦搱㈶㡦㑥㔵㐲攷〵搰慦扦攴〱攸ㄷ㔳攱㍡搱㔲〵㑦ㄵ㡣搴㑤㠱昰っ戰㔶㑡攲㈳改づ愲㝥挰㔰㙦㠰㌴摡昸㐹㝡㠰搸〰敡㘵戰㉡〴挷〳改扣㌷㡤捡㐱㔴㌵㔸〳愰〰搸扣〰㙤〵㈵〱㡡㝢〲戴つ戴㝥㡤㌶㙥㠰㐴愷㈲〸攳〵搰㐷昹〰晡搰㔴戸捥㈲挵攰愹〲㙦慤ㅦ挳昵㈷ㄹ㐰戲㌳㐹〵㠸㝡㌷㉦㐰扢搰㘶㔷㤲㐱㈰㌶㠰㜶㌷㔸ㄵ㠷攳㠱㜴㍥㤸㐶㝢㠰愸晤挰ㅡ〰敤〹㌶㉦㐰㝢㐱〹㠰㌰扤昷摡㠲昶㠶搶慦搱挶つ㤰攸搴晥〸攳〵搰戳昹〰摡㘴㉡㕣愷挸づ㠰愷ち扣戵㙡㠶㡢㤰㐴㐹㘲㈴㜱㄰昵㘴㕥㠰昶愳捤晥㈴挳㐱㙣〰㡤㌰㔸㌵〲㡥〷搲昹㠱㌴ㅡ〹愲㐶㠲㌵〰ㅡ〵㌶㉦㐰㌵㔰㜲ぢ㡡㜸〲㌴〶㕡扦㐶ㅢ㌷㐰愲㔳愳㄰挶ぢ愰扢昳〱㜴㤷愹㜰㥤晦ㅢつ㑦ㄵ㜸㙢㔳ㄸ㙥㉡挹㌴㤲改㈴㌳㐰搴㉤㜹〱㥡㐵㥢搹㈴㜳㐰㙣〰ㅤ㘲戰㙡っㅣて愴昳㐳㘹昴〷㄰挵昳㠹〶㐰㠷㠱捤ぢ搰攱㔰㜲ぢ慡昴〴攸㐸㘸晤ㅡ㙤摣〰㠹㑥㡤㐳ㄸ㉦㠰㉥换〷搰ㅡ㔳攱㍡戹㌹〱㥥㉡昰搶收㌱摣㝣㤲㝡㤲愳㐸ㄶ㠰愸ぢ昳〲搴㐸㥢㈶㤲っ㠸つ愰㐵〶慢㈶挲昱㐰㍡㙦愶㔱ぢ㠸㥡っ搶〰愸ㄵ㙣㍥㠰戴㐹ㅣ搵づ攲搸㌹㉦挱㄰㝦㈱㥤㥡㠲㈱㕥挰慣捣〷捣ち㔳攱㍡㘳㍢つ㥥㉡昰搶㤶㈳愸戶㠲㘴㈵挹㠹㈴㈷㠱愸㘳昲〲㜳ち㙤㑥㈵㌹つ挴〶捣ㄹ〶慢愶挳昱㐰㍡㍦㤳㐶㘷㠱愸㤹㘰つ㘰捥〶㥢ㄷ㤸ㄹㅣ搵づ攲〰㘶ㄵ㠶昸戵〲㍡㌵ぢ㐳扣㠰愹捦〷捣㝣㔳攱㍡つ㍤〷㥥㉡昰搶㔶㈳愸戶㠶攴㌲㤲换㐹慥〰㔱㜵㜹㠱㔹㑢㥢㜵㈴㔷㠱搸㠰戹挶㘰搵挱㜰㍣㤰捥搷搳攸㕡㄰㜵㈸㔸〳㤸敢挰收〵收㄰㡥㙡〷㜱〰㜳〳㠶昸戵〲㍡昵〷っ昱〲㘶㕡㍥㘰愶㥡ち搷挹昵挳攱愹〲㙦敤㑥〴搵敥㈲戹㥢攴ㅥ㤲㝢㐱搴昸扣挰摣㑦㥢〷㐸ㅥ〴戱〱昳戰挱慡㈳攰㜸㈰㥤㙦愰搱㈳㈰慡ㄶ慣〱捣愳㘰昳〲㜳㈴㐷戵㠳㌸㠰搹㠸㈱㝥慤㠰㑥捤挵㄰㉦㘰愲昹㠰㠹㤸ち搷ㄵ㠳㍡㜸慡挰㕢㝢〶㐱戵㑤㈴捦㤲㍣㐷昲㍣㠸慡捣ぢ捣㡢戴㜹㠹攴㘵㄰ㅢ㌰慦ㅡ慣㑡挲昱㐰㍡㝦㡤㐶慦㠳㈸ㅤ慣〱捣ㅢ㘰昳〱攳㝢ㄳ㑡㝥㑢挵㍣㜷挲㙦㐱敢搷㘸攳〶㑦㜴㡡搷㌸扣〰ㅡ㤰て愰晥愶挲㜵㌹㘴㍥㍣㔵攰慤㝤挰㜰ㅦ㤲㝣㐴昲て㤲㡦㐱㔴㥦扣〰㝤㑡㥢捦㐸㍥〷戱〱昴㠵挱㉡㕥㕤ㄹ㐸攷㕦搲攸㉢㄰挵敢㉢〶㐰㕦㠳捤〷㤰㜶ㄴ㐷戵㠳㌸戶㥣敦㌰挴㕦㐸愷ㅡ㌰挴ぢ㤸搲㝣挰㤴㤸ち搷㐵㥥㈶㜸慡挰㕢晢ㄹ㐱戵㕦㐸㝥㈵㈹㉡〶㔱㈰敡㤷㥦昳ㅤ㈱㜷愳㑤〹㐹㈹㠸つ㤸敥〶慢㌲㜰㍣㤰捥换㘸挴晥〹戵〸慣〱㡣ㅦ㙣㕥㘰ㄶ㜲㔴㍢㠸〳㤸㕥昴慢ㄵ搰愹㘶っ昱〲收㜳慣㠴攷摣敡㌳㔳攱扡㜴挵搳㕡ㄵ㜸㙢摢㌳昷㍥㈴㍢㤰散㐸戲ㄳ㠸晡㌰㉦㌰晤㘸搳㥦㘴〰㠸つ㤸ち㠳㔵㙤㜰㉣挰っ愴搱㉥㈰㙡〹㐴〶㌰扢㠲捤ぢ捣㘲愶搴づ攲〰㘶㜷晡搵ち攸搴㔲っ昱〲收攵㝣挰扣㘴㉡㕣搷攳㡥㠶愷ち扣戵㝤㤹㝢㈵㐹㤰愴㡡㈴〴愲㌶攵〵愶㥡㌶ㄱ㤲㈸㠸つ㤸戸挱慡㘳攰㔸㠰ㄹ㐶愳晤㐰搴㜱㄰ㄹ挰散て㌶ㅦ㌰扥攱㔰昲㠰㉦攸戹慦ㄹ〱慤㕦愳㡤ㅢ㍣搱愹攳ㄱ挶ぢ愰〷昳〱昴㠰愹㜰㕤㙣㕣づ㑦ㄵ㜸㙢攳ㄸ㙥㍣挹〴㤲㠹㈴㤳㐰搴㕤㜹〱㥡㐲㥢愹㈴搳㐰㙣〰捤㌰㔸戵〲㡥〵愰㤹㌴㥡〵愲㑥㠴挸〰㘸㌶搸扣〰捤㠱㤲㍢攳㙡㑦㠰づ㠱搶慦搱挶つ㤰攸搴㐹〸攳〵搰㔵昹〰㕡㘷㉡㕣㔷㔲㜹〱戵〲㙦㉤挱㜰㜵㈴㐹㤲ㄴ㠹づ愲搶攴〵㘸ㅥ㙤收㤳搴㠳搸〰㕡㘰戰㡡ㄷ㘶〵愰〶ㅡ㌵㠲㈸㕥㥡㌵〰㙡〲㥢て㈰敤㌴愶搴づ攲昸㘸㉤愲摦㐲㍡㜵〶㠶㜸〱㜳㕡㍥㘰㑥㌵ㄵ慥敢挳㘷挱㔳〵摥摡搱捣晤ㄸ㤲㘳㐹㡥㈳㌹ㅥ㐴慤挸ぢ捣㜲摡慣㈰㔹〹㘲〳收㈴㠳㔵㘷挳戱〰㜳㌲㡤㑥〱㔱攷㐲㘴〰㜳㉡搸㝣挰昸㑥㠳㤲㕢㑥搴㜳换㌹〳㕡〰〴敡〶㑦㜴㙡ㄵ挲㜸〱㤴挹〷㔰㤳愹㜰㕤晣㍥ㅦ㥥㉡昰搶㉥㘰戸ぢ㐹㉥㈲戹㤸攴ㄲ㄰㌵㍦㉦㐰慢㘹戳㠶攴㌲㄰ㅢ㐰㔷ㄸ慣扡〰㡥〵愰㉢㘹戴ㄶ㐴㕤〴㤱〱搰㍡戰昹〰搲㉥㘴㑡敤㈰㡥㉤攷ㅡ晡㉤愴㔳ㄷ㘳㠸ㄷ㌰㜳昲〱㌳摢㔴戸㉥改㕦ち㑦ㄵ㜸㙢㌷㌳昷㕢㐸㙥㈵戹㡤攴㜶㄰㌵㌵㉦㌰㜷搲收㉥㤲扢㐱㙣挰摣㙢戰㙡㌵ㅣぢ㌰昷搱攸㝥㄰㜵ㄹ㐴〶㌰て㠰捤ぢ捣ㅡ愶搴づ攲〰收㘱晡搵ち攸ㄴ扢て扣㠰ㄹ㥥て㤸晤㑤㠵慢㔱攱㑡㜸慡挰㕢㝢㠲戹㍦㐹昲㘷㤲愷㐸晥〲愲㈲㜹㠱㜹㠶㌶㥢㐸㥥〵戱〱昳扣挱慡戵㜰㉣挰扣㐰愳ㄷ㐱搴㔵㄰ㄹ挰扣〴㌶㉦㌰敢㤸㔲㍢㠸〳㤸㔷改㔷㉢愰㔳㔷㘳㠸ㄷ㌰㠳昲〱戳慢愹㜰戵㕦慣㠷愷ち扣戵㜷㄰㔴㝢㤷攴㍤㤲昷㐹㌶㠳愸晥㜹㠱昹㠰㌶ㅦ㤲㝣〴㘲〳收㘳㠳㔵搷挲戱〰昳〹㡤㍥〵㔱㙣攷㌰㠰昹っ㙣㕥㘰搸〲攲〶收ぢ晡搵ち攸搴昵ㄸ攷〵㑣㡦㝣挰昸㑤㠵慢愷攴㐶㜸慡㘰ㄶ摦㌳昷ㅦ㐸㝥㈴昹㠹攴㍦㈰慡㈴㉦㌰㍦搳收ㄷ㤲㕦㐱㙣挰愸㙥挲㉡戶愸〸㌰挵㄰㘸摤㐰搴㉤㄰ㄹ挰㤴㠰捤ぢ捣捤㑣愹ㅤ挴戱挵㜴挷㄰扦㔶㐰愷㙥挵㄰㉦㘰扥昹㙦㥥㈳攲慦㑤㠵慢㔱收㜶㜸慡挰㕢ぢ㈰愸戶ㄵ挹搶㈴摢㤰㙣ぢ愲㍥挳㔰敦㤳改摢搳愶て挹づ㈰㌶㘰㜶㌲㔸㜵〷ㅣぢ㌰㝤㘹搴て㐴摤〵搱慥㜸攳㔰ㅡ㙣㕥㘰敥愴㐵㍢㠸〳㤸ちっ昱㙢〵㜴敡㙥っ昱〲收捤㝣挰扣㘱㉡㜲扢㝦㑡敦㠳愷摣㉢㥣搲ㄹ㥢敤㡢戰㜵㕣昴㠶戱㉦㍤扢愹扥戵愵㐷㝡㘴㕢㙢㘶㙣㝤敢攸㤶搶㥥㘹㄰㉣捡㤰㥤愴㠵挰㌶㘸㐸㝡㑥扤扥㘴ㄶ慥昱敤散㔶愱㘹戸愶慤愵㌵㈳ㄷ㙦〷戸昵愳㌳㔳㌲慤愳敢㕢ㄶ㌶㈴㤶つ昲㔰ㅢ㥡㠳攷敢㑤攸㘹㘹㐶㙢换㤶㡣㌲ぢㄷ敡㈹㡦ㅣ㘷㘶摡㥡㤳晡昸搱扦㠷慥ㄸ㘵㕣㠵㉥挲㠵㑥愵㡡搴㙥昹扢㐰㙣戸昷㐷㙤㡡㜱㜱㔴晤挶愶㡡㜶㡣㐷〳㌱㌶扤㈲挴挴㘶㡥扦愲搲晢挱ㄶ摥㍣㙣㍤㌶㍤㘰散㑦愳愴㠶慣㤷搹挴㌵扥愹愵㍥愵晢㑤㙥㜲㝤㔳㙦㜳㜱㙡㕢慢㐳㤳㔸扡㡤愹挱搵摢愹㑤㈸㝢㌲搱㥣晡㍤㔴〴㉢㠶㍦愳ㅣ捡㠷㝦扦つ㘴挳㑤㔱搱㔷㍣㑤挱扦慦㑥㄰愰㡢㑡ㅦ〰攳㜹㈱㍤晢㌱挴㠲慤㍤愹ㅣ昶扤〸㜵㔶㕣㐶㙥戲㥥㘸㤲ち捣㙣㑤㡤搶ㄷ昷ㄶぢㅤㅢ㌶㝡昴ㅢ昴㙤㥣慣昴㔳㘸改㤱㜵㉤㤹㠶戶㔶扤㜷㜶㐹㍥攰㕡㝡㠶摥㤰㘰慢㔹捦散搲戴㘴㉢㥡昱戲晥搸㐶昶晢愹づ㄰㈹㌱㉢愴愴㐶扥〲ㅢ慥㜳㈵昸搹昹㡤ㄵ㐵㈱搳昲昷挵〸戵㘶㌵晦㙥ㄸ㔱㘴㉤㤸ㅦ愲〷攱扥昳扤㘴晣ㄴ㙤㘳戵㌸ㅡ㝢㌶搹㘹昵戴㘴㙣攳敡㤵㤶晤ㅤ㝡㌵㜹㝢㐶㌹㍦㌶つ戸㜷愶戵㍥㤹㘸㘸㔸搶㍢㍤扥㈹搹搰㤶搲㈷㈵敡昴〶㙢㕦㥤㘹㙥晣㥤搴慢㠴㥢扦㔱慢〲戸㤸つ㜶攳㜱㑦㤳搵戹昶㥢㜷㙦㐵摡㄰散搹攴慢ㄶ㍥㡣㝤摢㐳㐸攲晦摣戴攷挷愰慤㍢㕡㑥攵㡥ㄷ散搲㕣㈲敥换搸搴㤴敤晢㤳㑦㥢捤㙣㔲㘶ㄲ摡㑦昴㤴㑤㌴慥摥㄰晤㙥㍥㔳㔲㈲㥦捦昷㕢扦㔴㠰ㄵ晥扥㌲晢㈷戰戳㌳昸ㄱ㍣㡡攲户换〶昰戹敤㔰戶㠳て昹扥㤷ㅤ㘰〰㠶攵摣㝢ㄹ〷ぢ戳敡㕢ㅢ昴ㅥ㘹搱换㜲ㄹ㍦づ㐴戳㝢㝡搶㝣戴ㄶ㡤敥㤵㍥愸戹㍥搵㔰摦愴昳挰〳㍤挲扣换㘸㤲㍥て摤慣搳㌲㉤昵扣㜹慥㔷㝡㔶㜳愲愹㘵㈱㍢挸㤲换戶㜶㜰㔲慣搲昴愸晡㈶㝣㜸㡣㤸㕣㉥㑦捦㥣㥦㔹㠲晢敦摡ㅡ㥢づ㑡㉣㙣昹㕤ㄴ捡晣㉡〱㐲挶㈷慡㔸ㄵㄷ慢戲攲戲摦晡ㅤ㠵㉤ㅣ㉥慢攰慦㤸挴㉣搵㈳㔸㉡昰㔹㘵㤵捣㕥㘲㝥㔶㤹㤳攳㕥㌲捦收挶散捤㡢摣晦㙡晢攰〳摡㜳㈸挸㠴㠳㘶㡦敦攸㐰晦晦扡ㄳ戰昴㔱㜸㉥昰㌵㈰㥢㐵戶摤㜵㍢ㄸ昷㌶㌶ㄵ捡戸攵㘸㔲㜱㜲戹㥢㥦㍦㉤㌶摣ㄲ昱捤㐹㜳㉥㡥㐵㜳㘲㑦㝣昰戱摢㐵㔳㈷昶户扤つ㠶㠷㜰㡤㠹㠶ㄶ㔳㔷㤳㘹㙣㑣㜰搳攲㘶㌹ㄳ晢㙣扤㑣㡥愷戱㈷搱搲㈰戲晤㤹愲挴㔲㠸ㄲ㑢㐵㠴慦㘲戶戰换㌲㝤㘵收㈵㥡敢㕢攷㌷搶㈷换挸戰捤晣㜷戱㑤㘲ㄳ㉡〱㤸搶㥦㙣㤸㌸㌸捤㙤㈰㌵㝡ㅥ㔱敥愱㤸㉦㄰㍡㤶ㅦ㕢㙥戱㝣㝦慢摦搸ㅦ㕣愴㤴散攸戵㑡㜸㉢挵㕣ㄶ〲昳㐳㘲㍢昰㠲㐴㜶㐲敡㌱ㅡ攰慤〵㘱㙥晤㤵㙣挴㔲挱㌶捥敥㌰昰㑦捡㈴㔲㘳㜱㈷㐲愶戹扢㜹攷㙡ㄹ㑡换㕤㑡㜳㠰慤扢㌵攸㜱㐷敦晣㘲ㅣ晦㌶㤷㔱㌰ㄳ㑤戱㈵㙣晡昵ㄹ㌵攴㠷戶愸戴戴㐷㤹㔷慣昱㤶慦㐱㘶㡢愳晤捥摦昱㉥晦㥦㑦㡦㡤攰㡡昸晤㕣ㄱ慤ち㔴ぢ㠱愸㍦㠱攵晡攴ㄸ㠴㘹㔰つ㔲晡〴㤴戹㥦㤲扣㙤慥ㄸ㔰㔴摡挸昶摢戲㐶慥づづ㌵㝣㘸捡㐵ㅢ㉦㈰昱昵㈸㝢ㅣ㝡㉤〲慢㘷㌷㙤ㅡ㡥攵㈲昵ㄴ㠸ㄵ扦ㄴ换㝥㍦挱搳愲㡣ㅦ〳㔱㉦㠲攵㐴㔴捡㔶愴つ㘳〸捥㝣㔸㈰㝦㤱㝡〹㉣㈷㈲搶㥦慤㡡㘶つ㕦㠶㡡㠷搰㉣攴㤶づ挷搴㉢戰攳㈱ㄹ慥搱㌰㠳㜶㉣㔹挷〴敡㔵㌰㍣㉥㌰晥昲㝥㜳愹搷㘱挰㙦慦㈲捦扤愵㝡〳ㅡ敥㌱戵攱㕣扤㌷戱挴ㅤ㔱㜶挳ㅣ〱改㤶㌷捣户㌸〲㙦挷㠶愹搸敡㘹㠱㠹㐵慢摡㈳戹㉡愳ㄸ敤㙤㙦㠳ㅡㅡ㡣愶挱㍢㌰㘰挵戵㌱攰戲㐵㝡摦㌶捣㔶愴戱ㅣ㜶㄰㠷㝤ち〳㕢㤱挶㐳㠶昴慣㤹愲晡っ㙣攱㈲㝤づ㡢㑥ㄷ改㥦㌰㌶㡡㌴㠱ㄹ戴㠳捤ㄶ改ぢ㌰㥤㈹搲㔷戰㉢㔰愴慦愱㤶㈲㑤攲敡㝤〳捥㔱愴㈹㤰㙥戹㐸摦㘱㤸扢㐸晦㠲搴㉡ㄲ戵收㐷㜲ㅡ㔷㘵㍡愳晤摢摢㘰〶つ㘶搲攰㝢ㄸ㐸㤱㘶㠱换ㄶ改㈷摢㌰㕢㤱㘶㜳搸ㅣづ敢㠶㘸戶㈲ㅤ〲㤹扤㐸㍣昰㉥㕣愴㔲㔸㜴扡㐸㍥ㄸㅢ㐵㍡㤴ㄹ戴㌳㤸㜹㜴慤扡㐳搷㤹㈲戱㔵戵㐰㤱晣㔰㑢㤱づ攳敡昵〰攷㈸搲ㄱ㤰㙥戹㐸散㝡挵㉢攷㤳搴ㅢ㈲㡦㈲搵㜲㔵收㌲㕡戹户㐱㠲〶㜵㌴㘰愳慣ㄴ㈹〹㉥㕢㈴昶戹㕡㝥㙤㐵㑡㜱㤸捥㘱晤㘰㘰㉢搲㍣挸散㐵敡て㜵攱㈲つ㠰㐵愷㡢戴㌳㡣㡤㈲捤㘷〶㡥㈲㔵㐰搷㤹㈲戱㕤戶㐰㤱㜶㠵㕡㡡㜴ㄴ㔷㙦㄰㌸㐷㤱ㅡ㈰摤㜲㤱㜶挷㌰扣㜲㡡㌴ㄸ㈲ぢ㑣㙡捤㑦㔲ㄳ㔷㈵挳㘸㙣捤昵㌰㔸㐸㠳㐵㌴㘰戳慥ㄴ愹ㄹ㕣戶㐸散戵戵㠶搹㡡搴挲㘱晣㌱つ挵㥥㔹㕢㤱ㄶ㐳㘶㉦ㄲ扢㘹ぢㄷ㠹慤戶㥤㉥ㄲ㕢㜲㡤㈲㉤㘱〶㡥㈲挵愱敢㑣㤱昶㠳㕤㠱㈲敤て戵ㄴ㘹ㄹ㔷㙦㌸㌸㐷㤱㡥㠱㜴换㐵攲〱〶㕥㌹㐵㍡㄰㈲ぢ㑣㙡捤㈲ㅤ挷㔵㌹㥥搱㐶㝡ㅢ㥣㐰㠳攵㌴㘰挳戰ㄴ㘹〵戸㙣㤱挶搸㠶搹㡡戴㤲挳㑥攴戰㈹㌰戰ㄵ改㘴挸散㐵㥡ち㜵攱㈲戱摤户搳㐵㘲㕢戰㔱愴㔳㤸㠱愳㐸散ㄶ敥㑣㤱㘶挱慥㐰㤱搸㔰㉣㐵㍡㡤慢挷捥㘲㐷㤱捥㠰㜴换㐵㘲〷㌲㕥㌹㐵㍡ㄴ㈲㡦㈲㥤挵㔵㌹㥢搱搸愲散㘱㜰づつ捥愵挱㘱㌰㤰㈲慤〲㤷㉤ㄲ㝢㡥慤㘱戶㈲㥤挷㘱攷㜳搸㍣ㄸ搸㡡㜴㈱㘴昶㈲戱慢戸㜰㤱搸㜲摣改㈲戱㌵搹㈸搲㐵捣挰㔱愴〵搰㜵愶㐸㙣㕤㉥㔰愴㈶愸愵㐸㤷㜰昵㌲攰ㅣ㐵㕡つ改㤶㡢挴㉥㘸扣㜲㡡挴㔶㘸ぢ㑣㙡捤㑦搲㘵㕣㤵换ㄹ㡤㙤搲ㅥ〶㔷搰攰㑡ㅡ㜰敥㉤㐵㕡ぢ㉥㕢㈴昶㐶㕢挳㙣㐵㕡挷㘱㔷㜱搸㜲ㄸ搸㡡㜴つ㘴昶㈲慤㠰扡㜰㤱搸晥摣改㈲戱㑤摡㈸搲㝡㘶攰㈸搲㐹搰㜵愶㐸愷挰慥㐰㤱㑥㠵㕡㡡㜴ㅤ㔷㡦㥤搶㡥㈲㕤て改㤶㡢挴㡥㙣扣㜲㡡㜴㈶㐴ㄶ㤸搴㥡㐵扡㤱慢㜲ㄳ愳戱㘵摢挳攰㘶ㅡ摣㐲〳㌶㜱㑢㤱㙥〵㤷㉤ㄲ晢戴慤㘱戶㈲摤挶㘱户㜳搸㙡ㄸ搸㡡㜴㈷㘴昶㈲戱摢扡㜰㤱㉥㠳㐵愷㡢挴㤶㙤愳㐸㜷㌱〳㐷㤱慥㠰慥㌳㐵㕡ぢ扢〲㐵㕡〷戵ㄴ改ㅥ慥摥㔵攰ㅣ㐵扡て搲㉤ㄷ㠹摤攱㜸攵ㄴ㘹㍤㐴ㄶ㤸搴㥡㐵㝡㠰慢昲㈰愳㕤敢㙤昰㄰つㅥ愶挱㜵㌰㤰㈲㙤〰㤷㉤ㄲ㝢挶㉤扦戶㈲㍤挲㘱㡦㜲ㄸ晢扢㙤㐵㝡っ㌲㝢㤱搸昹㕤戸㐸㜷挳愲搳㐵㘲晢戸㔱愴㡤捣挰㔱㈴㜶㤵㜷愶㐸㙣㉦㉦㔰愴〷愰㤶㈲㍤捥搵㘳〷扡愳㐸㑦㐲扡攵㈲戱㔳ㅤ慦㥣㈲㙤㠰挸〲㤳㕡戳㐸㑦㜱㔵晥挲㘸㙣㘵昷㌰㜸㥡〶捦搰攰㔱ㄸ㐸㤱㌶㠱换ㄶ㠹晤敢搶㌰㕢㤱㥥攵戰攷㌸散ㄹㄸ搸㡡昴〲㘴昶㈲戱ぢ扤㜰㤱搸愲摥改㈲㍤〷㘳愳㐸㉦㌲〳㐷㤱㥥㠷慥㌳㐵㘲慢㝢㠱㈲戱〹㕥㡡昴㌲㔷㡦摤昰㡥㈲扤ち改㤶㡢挴慥㜹扣㜲㡡挴搶㜹ぢ㑣㙡捤㈲扤捥㔵㜹㠳搱搸㔶敦㘱昰㈶つ晥㑡〳㌶摡㑢㤱摥〲㤷㉤ㄲ晢攴慤㘱戶㈲晤㡤挳摥收戰て㘰㘰㉢搲扢㤰搹㡢昴㈱搴㠵㡢昴ㄱ㉣㍡㕤愴㝦挰搸㈸搲㝢捣挰㔱㈴㜶搹㜷愶㐸㙣户㉦㔰愴捦愰㤶㈲㙤收敡戱㈳摦㔱愴て㈰摤㜲㤱扥挰㌰扣㜲㡡昴㈵㐴ㄶ㤸搴㥡㐵晡㠸慢昲て㐶㘳㙢扦㠷挱挷㌴昸㠴〶㙣昶㤷㈲㝤ち㉥㕢愴敦㙣挳㙣㐵晡㡣挳㍥攷戰㥦㘱㘰㉢搲ㄷ㤰搹㡢挴慥晣挲㐵晡ㄵㄶ㥤㉥㔲㔱戱㔵愴㉦㤹㠱愳㐸ち扡捥ㄴ㠹慤晦〵㡡㔴〲戵ㄴ改㙢慥ㅥ敢攱㈸搲户㤰㙥戹㐸扣㡢〰敢㤵㔳愴㌲㐸㌷㐲㥡㜳㈲昶㕦㕣㤵㝦㌳㥡收㙤昰㍤つ㝥愰㠱ㅦ〶㔲愴ㅦ挱㘵㡢挴㝢ぢ㉣扦戶㈲晤挴㘱晦攱戰敤㘱㘰㉢搲捦㤰搹㡢搴〷敡挲㐵摡〱ㄶ㥤㉥搲㡥㌰㌶㍥㐹扦㌰〳㐷㤱㜶㠲慥㌳㐵攲㙤〸〵㡡搴ㅦ㙡㈹ㄲ㕢㘵搴〰㜰㡥㈲ㄵ㐳扡攵㈲㔵㘰㤸扢㐸〳㈱摤攸㉥ㄲ㝥挹㄰昷㡡㌰摡㉥摥〶㍥ㅡ㜴愷〱㙦㠲㤰㈲㤵㠱换ㄶ㘹㜷摢㌰㕢㤱昸昳㥢㥡㥦挳㜸㑦㠲慤㐸㍤㈱戳ㄷ㠹㜷㉢ㄴ㉥ㄲ㙦㘵攸㜴㤱㜸换㠳㔱愴㕥捣挰㔱㈴摥〹搱㤹㈲昱㤶㠸〲㐵㡡㐰㉤㐵㉡攷敡㐵挱㌹㡡戴ㄵ愴㕢㉥㔲ㅣ挳摣㐵ㅡ〶改㐶㜷㤱戶攱慡㙣换㘸扣晤挲挳㘰㍢ㅡ㙣㑦〳摥㤰㈱㐵敡〳㉥㕢㈴摥㑦㘱つ戳ㄵ㘹〷づ摢㤱挳挶挱挰㔶愴扥㤰搹㡢㌴ㅥ敡挲㐵㥡〰㡢㑥ㄷ㠹户㕤ㄸ㐵敡挷っㅣ㐵攲摤ㄸ㥤㈹ㄲ㙦换㈸㔰㈴摥戰㈱㐵ㅡ挰搵攳㥤ㅢ㡥㈲㔵㐰扡攵㈲昱づて㜷㤱㜸㥢挷㐶㜷㤱㜶攱慡散捡㘸扣〵挴挳㘰㄰つ㜶愳〱㙦ち㤱㈲敤づ㉥㕢㈴摥搳㘱つ戳ㄵ㘹㌰㠷敤挱㘱〹ㄸ搸㡡戴ㄷ㘴昶㈲搵㐱㕤戸㐸扣愵愳搳㐵㑡挱搸㈸搲㄰㘶攰㈸㤲づ㕤㘷㡡挴㕢㐳ちㄴ㘹㍥搴㔲愴㝤戸㝡昵攰ㅣ㐵摡ㄷ搲㉤ㄷ㠹㜷㤹戸㡢挴㕢㑤㌶扡㡢ㄴ攴慡㔴㌱ㅡ㙦㐳昱㌰〸搱㈰㑣〳摥㤸㈲㐵慡〶㤷㉤ㄲ敦㍤戱㠶搹㡡ㄴ攱戰㈸㠷ㅤつ〳㕢㤱攲㤰搹㡢挴㍢㐸ちㄷ㠹户㤷㜴扡㐸扣つ挵㈸搲㌰㘶攰㈸搲昱搰㜵愶㐸换㘱㔷愰㐸㉢愰㤶㈲敤捦搵㕢〹捥㔱愴〳㈰摤㜲㤱㑥挲㌰㜷㤱㑥㠶㜴愳扢㐸〷㜲㔵㐶㌲摡㈹摥〶愳㘸㔰㐳〳摥㈴㈳㐵ㅡつ㉥㕢㈴摥攳㘲昹戵ㄵ㘹っ㠷㡤攵㌰摥慢㘲㉢搲㌸挸散㐵攲㕤㉣㠵㡢挴㕢㕣㍡㕤㈴摥ち㘳ㄴ㘹㍣㌳㜰ㄴ改ㄲ攸㍡㔳愴搵戰㉢㔰愴㌵㔰㑢㤱㈶㜲昵㜸㌷㡤愳㐸㤳㈱摤㜲㤱㜸搷㡤扢㐸㔷㐲扡搱㕤愴愹㕣㤵㘹㡣挶摢㜲㍣っ愶搳㘰〶つ搶挱㐰㡡㌴ㄳ㕣戶㐸扣ㄷ挷ㅡ㘶㉢搲㉣づ㥢捤㘱扣㙦挶㔶愴㠳㈱戳ㄷ㠹㜷搴ㄴ㉥ㄲ㙦户改㜴㤱㜸㕢㡥㔱愴㐳㤸㠱愳㐸扣㕢愷㌳㐵攲㙤㍢〵㡡挴ㅢ㝡愴㐸㝦攰敡昱捥ㅥ㐷㤱づ㠷㜴换㐵攲ㅤ㐰敥㈲摤〷改㐶㜷㤱㡥攴慡搴㌲ㅡ㙦ㄱ昲㌰㤸㑢㠳〴つㅥ㠰㠱ㄴ愹づ㕣戶㐸扣㉦挸ㅡ㘶㉢㔲㤲挳㔲ㅣ昶〴っ㙣㐵㑡㐳㘶㉦搲㤳㔰ㄷ㉥ㄲ㙦晤改㜴㤱㥥㠲戱㔱愴㜹捣挰㔱愴扦㐰搷㤹㈲昱ㄶ愲〲㐵攲捤㐵㔲愴㝡慥ㅥ敦㌲㜲ㄴ㘹〱愴㕢㉥ㄲ敦㐶㜲ㄷ㠹户㈴㙤㜴ㄷ愹㤱慢搲挴㘸扣㕤挹挳㈰㐳㠳㠵㌴攰つ㑣㔲愴㐵攰戲㐵攲㍤㑡搶㌰㌶㜲晡晤㕢㠱㙡捤ㅣ搶挲㘱敦挰挰㔶愴㌶挸散㐵攲㥤㐶㠵㡢昴ㅥ㉣㍡㕤愴昷㘱㙣ㄴ㘹㌱㌳㘸㘷㌰敢昲昹㘶攸㍡㔳㈴摥捥㔴愰㐸ㅦ㐲㉤㐵㕡捡搵晢〸㥣愳㐸㐷㐳扡攵㈲㝤㡣㘱敥㈲㝤〲改㐶愴㥣㌳㤹㍤㤶慢㜲ㅣ愳昱搶㈹て㠳攳㘹㜰〲つ㜸㌳㤵ㄴ㘹㌹戸㙣㤱㜸扦㤴㌵捣昶㐹㕡挱㘱㉢㌹散㝢ㄸ搸㡡㜴ㄲ㘴昶㈲昱慥愷挲㐵晡ㄱㄶ㥤㉥搲㑦㌰㌶㡡㜴㌲㌳㜰ㄴ㠹㜷㔴㜵愶㐸扣戵慡㐰㤱㝥㠱㕡㡡㜴㉡㔷㡦㜷㕦㌹㡡㜴㍡愴㕢㉥㤲攲㍣ㅦ㐸㌸扢㠵㡡㈱摤攸㉥搲㤹㕣㤵戳ㄸ慤㥢户挱搹㌴㌸㠷〶㈵㌰㤰㈲㥤ぢ㉥㕢愴敥戶㘱戶㈲慤攲戰昳㌸㉣〰〳㕢㤱㉥㠰捣㕥愴慤愰㉥㕣愴慤㘱搱改㈲㙤〳㘳愳㐸ㄷ㌲〳㐷㤱戶㠵慥㌳㐵摡ㅥ㜶〵㡡搴〷㙡㈹搲挵㕣扤ㅤ挰㌹㡡㜴㈹愴㕢㉥搲㑥ㄸ收㉥㔲㕦㐸㍤㡡戴㠶慢㜲ㄹ愳昱㤶㌲て㠳换㘹㜰〵つ晡挳㐰㡡㜴㈵戸㙣㤱㉡㙣挳㙣㐵㕡换㘱敢㐰㑡昷㠲㐱攷敥㉥㘲挳㕥挰㜶换ㄷ㝢㘳㕢戶㑡㑦㙦㑢㌴攰攱て㔳㜱晦㐱㉢㐵扦㠷收搳ㄲ攳㉥㤰摣摦㥥㜶㍥ㄳ〲㌷㑥挹㉡ㅣ㜶挴〰慣㔹㉥〶㑥㕢㜳摤㕡㘸昹摢敥ㄲ昱㤷搶晥攷搷㕦㍢ㄷ㠵㥢㐷昷挵晣愹搳摡摡愲㌲挶㐴㤱㜰㍢攰搵㈸ㄸ㝢收㜹ㅦ㐳㠱㐶散㥣㥢㈶攸㙤㥢㡥戶㔱㌶〸て㘹攰攳㘲扣晡㑤㥤晤搸搷㈰愰㘲㔳戶㙣戰敢挹挱ㄹ摦愵㤵㤰㙥戱㤷ㄷ〳㜰㌷ㄸ扢㝡㘷戶㉥㙢㐰㈷㌵ㄷ昹攳㥥挶ㄲ㕢㐷つ㌵搲换㌴㤷攰愶户摣㥦敥捤㡥扤ㄷ慥㝡㙣㥢昳㔳挹㌲㡣㥡愱挸愶昴㌰〰㥣㜷㍣㤳敥挰㤴㘳昸攷扢づ㈹㙥㍢戹㍥搹㥣㘹挹愴㕢㉢㘶攲㙥㠰ち晥㜸㌶㝥扡愷㜲㘴改愱昰攸ㄹ㤳㉢㔶搲挴愷㥣㐸㤹晣ぢ㥡㌲㑢㥡㈴㥢搲ㄶ晥㠶戸攰搵扤㍢挳昰㈰㐳晥㜶〵㜰㠱㈰ㄲ攵㕦愰捡㐴搵㜷㍤㝣敤㔶㌳慡㘶㐶㙤㈸ㅡ慢慡㡥〴㔳㜵昸㈱昵㜰㈸ㄱ㡣愵㔲昱敡㜰㕤㌰ㄲ慡㡢㠵ㄳ㤱㜸㈰㘴㡥搱㙥挰㤸㐰搸攲㙥㈴㔷㙤㜱搴㤵㐷挰㌱戰㑦㠲晤て㐹㈰ち捦㜸攱㠷敡ㄱ愷㘷捤愸㕡㘹㘲㥥㠱㥦收昶摤〲挹㔶㤰㌸㥦ち攳扢ㄵ攲摥㄰摢敥て〸挴㑣㉦摡㐰戸搲㙥㠷㠵㔶㠱㈵㌵っ㜲敥㤱晣㙡ち愰攷㈷㠶戱晣摡㕤戰㘰ㅢ昰㝥㘰戹昵㙢㜷㐳愰㠶㘳㐹㤰扥㠷ㅣっ㘹慣㐶㠰㜲敢㔴ㄳ㌰㥣摢〴㠴㐵ㅡぢ捤㥡慡㜱㤰戰慥捥扡㡣攴㔰晣〵㐶㔹ぢ㌵搶挲㘸㜳愱㥣扤戲㕤〳敡㔸㜸㘶ㄴ㡤愰㙡挴㔱㈳㙡〱㌶摤㡡㝣㌰㤵ㅢ㈸摦ㅤ㑢㡡㡤户〶㑣㈳戱㈶ㅤ㌰戵挳㠲㌰㑤㠰㕥㘰㝡っ〲㌵〹㥣挰戴㤱ㅣ挷昳㍤〵㔲㠱㘹㌸㕣戸㘱摡捦ㄳ愶㘹愶㉢摦㤳㜰㘵㙣戵㤵㤵戱扡㔰㌴㕡ㄵ㑦㐴㤲攱㔰愸㍡㤶㑣敡挹㘸㌰㤱㡥㈵㘲搱㔰㐸て㑣户挲晦ㄹ㘳〲㌳㉣敥㈹㜲㌳㉤㡥扡昲㔹攰扡〶攰搹昰㡣㤷ぢ攰㌹㤶㝣ㅦ㉡㥦㐳ㄲ摡摥〴攷㄰挸つ㠰㉢ㅤ〰扦〸ぢ〲㝣㈸昴〲昰㑢㄰愸挳挰〹挰㉦㤳攳㜸扥㡦㠰㔴〰摥摢ㄳ攰扤㍣〱慥㌵㕤昹㕥㠷㉢〳攰㜴㈴㤸㑣〷㘳戱慡㜴㉡ㅥ㡥㠵慢㘲搱戰㥥搲慢搳戱㔴扣㉡愶〷㔳㠱戹㔶昸㌷㌰㈶㤰戰㌸〱戸捥攲愸㉢㑦㠲敢ㅡ㠰㔳昰㡣㤷ぢ㘰㌶扢㡡㍣㐴攵扢㐸㐲攳ㅤ㐵㡡つ慦〶挰㍢㍢〰摥っぢ〲㍣ㅦ㝡〱昸敦㄰愸愳挰〹挰ㅦ㤰攳㜸扥ㅢ㈰ㄵ㠰晢㝡〲扣愳㈷挰㑤愶㉢摦挷㜰㘵㙥挱搱㜰㔵愲戲㌲㕥ㄵ〶挰㤱慡㐴㉣ㄹ慥㡣㠶㈳愹敡㜴ち晢㕥㍤ㄱ㤰㈶㔳收晦〹挶〴ㄶ㕡挹〸挰㡢㉣㡥扡昲㘶㜰㕤〳㜰ぢ㍣攳攵〲戸搵㤲挷愹晣ち㐹㘸㌱㠲戳ㄸ㜲〳攰摥づ㠰扦㠵〵〱㕥〲扤〰晣ㅤ〴㙡ㄹ㌸〱昸㕦攴㌸㥥敦㘳㈰ㄵ㠰晤㥥〰㤷㜹〲㝣㥣改捡昷㈳㕣ㄹ〰㈷㉢慢㤲昱捡敡㜴ㄵ扥搹挲戱捡㘰㍣ㄴ㑤愴㘲昱㜰慡慥㌲㤲搶㈳愱㠰㌴㠸㌲晦㥦㌰㈶㜰㠲㤵㡣〰扣摣攲愸㉢㕦〱慥㙢〰㕥〹捦㜸戹〰㍥搱㤲㡦愰㤲捦捦搲づ㈰㌸㙣㌴㌵〰晥昹㈷晢㍥戸〴ㄶ〴昸ㄴ攸〵攰㔲〸搴㘹攰〴㘰ㅦ㌹㡥攷晢っ㐸〵攰ㅦ攱挲扤て晥ㅥ㔲昷㔷搵㔹愶㉢㥦ㅦ慥っ㠰挳戱㔸㍣㤱㑡㐵㉢昱㥣㡥㜰㌸㕤ㄷ㑢搷愵㉡愳挱㜸㜵戴ㄲ㡢㔵改㠰㌴㜷㌲晦ㅥㄸㄳ㌸挷㑡㐶〰㤶扥㑥㑢㔷扥ち扡慥〱昸㍣㜸挶换〵昰昹㤶㝣っ㤵㕢㈳㐱㙤㌴㤶搴㠵㤰ㅢ〰㝦敥〰㜸㍢㔸㄰攰㡢愰ㄷ㠰户㠷㐰㕤〲㑥〰敥㐳㡥攳昹㕥つ愹〰晣戱㈷挰ㅦ㜹〲㝣㤹改捡搷ㄷ慥っ㠰㠳改㘴㍣ㄸ㑣敢㔱散ㄳ挲搱㘸愴㉥㤸挰㑥㈲㤶〸愵㘲搵㜵攱㔰㘵㐰ㅡ㌳㤹㝦㍦㡣〹㕣㘱㈵㈳㠷㘶搲㤳㘹改捡搷㐲搷㌵〰慦㠳㘷扣㕣〰㕦㘵挹㈷㔲戹㉢ㄲ搴㈶㘰㐹㕤〳戹〱昰㕢づ㠰㜷㠷〵〱㕥て扤〰㍣ㄸ〲㜵ㅤ㌸〱㜸て㜲ㅣ捦昷昵㤰ち挰慦㝢〲晣慡㈷挰㌷㥡慥㝣㝢挳㤵〱戰ㅥ搲慢㐳㤵搱㔰㔵㍣ㄵ〹愷昴㜸㉣㤸㑥愵㐳攱㐸戸㍡ㄶ慤㡥㐷挳㠱㥢慣昰晢㘰㑣攰㘶㡢ㄳ㠰愵㥦㤲敢㐶㕤昹慤搰㜵つ挰散挲挴换〵昰敤㤶㝣㍡㤵㘱㈴愱㑤㈳㌸㜷㐲㙥〰晣戴〳攰㈸㉣〸昰㕤搰ぢ挰㌱〸搴㍤攰〴攰㌸㌹㡥攷晢㍥㐸〵攰㈷㍤〱㝥摣ㄳ攰〷㑣㔷扥攱㜰㘵〰ㅣ㡡㔵㠵㐲㠹㜴㉡ㄵ㡡㔶㠷ㄳ昱㔰㉣㕤ㄵづ㔷㐵㐳㘱㍣慣㈹ㄹ搷㤳㠱〷慤昰〷㘰㑣攰㈱㡢ㄳ㠰愵ㄷ㤲敢㐶㕤昹〶攸扡〶㘰㜶㔰攲攵〲昸㔱㑢㝥㌰㤵㘳㤰㠴㌶㠷攰㍣〶戹〱昰〳づ㠰挷挱㠲〰㙦㠴㕥〰ㅥて㠱㝡ㅣ㥣〰㍣㠱ㅣ挷昳晤㈴愴〲昰㍤㥥〰摦攵〹昰㔳愶㉢摦ㄴ戸㌲㜷ㄱ㤱㔴㉣ㄲ愹㑢愴慢㐲㤵攱敡㘸㍡㤱搰ㄳ愱㠸㥥㠸㐶搲㠹敡㔰戸㉡㈰捤㡣捣㝦㉡挶〴㥥戶㤲ㄱ㠰㥦戱㌸敡捡㌷㠱敢ㅡ㠰搹晤㠸㤷ぢ攰攷㉣昹ㄱ㔴捥㐱ㄲㅡ㝦慣㔸扤〰戹〱昰昵づ㠰て㠵〵〱㝥ㄱ㝡〱昸て㄰愸㤷挱〹挰㠷㤱攳㜸扥㕦㠵㔴〰㕥敦〹昰搵㥥〰扦㙥扡昲搵挲㤵〱㌰㈶ㅡ改㐸㈴ㄵ㐹㈴㠳昱㜰戸㌲㔸ㄷ㠹愷㈳搵戱㔸㌲ㄶ搲㘳搵㔵攱挰ㅢ㔶昸戹ㄸㄳ㜸搳攲攴㑢敥慦ㄶ㐷㕤昹㕢攰扡〶㘰㜶㉥攲攵〲昸㙤㑢㥥愴㜲ㅥ㤲搰敡〸捥扢㤰ㅢ〰㕦攲〰昸㈸㔸㄰攰昷愰ㄷ㠰ㄷ㐰愰㌶㠳ㄳ㠰ㅢ挸㜱㍣摦ㅦ㐰㉡〰㕦攰〹昰㜹㥥〰㝦㘴扡昲㉤㠴㉢㜳ㄷㄱ挲挳㜳㐳愱戰ㅥっ㠵挳搵㜵㜸㡣㙥㈲ㄶ愹㑢㐵㐳搱㈴ㄶ〰戰㌴ㄱ㌲晦㐵ㄸㄳ昸搸㑡㐶戶㘰改ㅦ戴㜴攵㥦㐲搷㌵〰㝦〶捦㜸戹〰晥摣㤲昳搷㡣戵愵㐸㔰㥢㡦㈵昵〵攴〶挰愷㌸〰㍥〶ㄶ〴㤸㍤㠴〲昰戱㄰愸慦挱〹挰挷㤱攳㜸扥扦㠵㔴〰㕥改〹昰㜲㑦㠰晦㘵扡昲慤㠰㉢〳攰㘸ち〰愷ㄲ愱敡㜴㌲ㄱ㑥〷昵㐴㈲ㄶぢ㐶慡慡攳㠹慡㔰㌲㠲㝤昰扦慤昰㉢㌱㈶昰扤挵〹挰㍦㔸ㅣ㜵攵㍦㠲敢ㅡ㠰㝦㠲㘷扣㕣〰晦挷㤲㘷愸㍣ㅤ㐹㘸晣昱㘵昵㌳攴〶挰㙤づ㠰捦㠲〵〱㘶晦㥦〰㝣㌶〴昲戳㔶〲昰㌹挲㤹〰ㄷ攳搰㕥〰㕥攴〹㜰挶ㄳ攰ㄲっ愲㉢摦昹㜰㘵〰㥣ち挷戰〵挷攳㤱㘸戲㉥ㅣ㡦愷攳㤵㔵改敡㐴㉣㔴ㅤ㑤㔶㐷㤲㔵㤱㠰㌴敦㌱晦ぢ㌰㈶攰㌳㍤㘸〲㜰㜷㡢愳慥扣っ㕣搷〰慣挱戳ㄷ挰㝥㑢摥挶〴搷㈰〹慤㤵〰戳〹搰〰㌸攵〰昸ち㔸㄰攰㕥搰ぢ挰㔷㐲愰捡挱〹挰㙢挹㜱㍣摦㕢㐱㉡〰捦昵〴昸㐸㑦㠰户㌱㕤昹慥㠱㉢㜳ㄷ㤱㑡㈶挳改㐸㌲ㅤ〹㐵〰㜰㕤㍣㕡㕤ㄷ慤慡㑡〴㉢挳㤸捤愵㉡〳摢㕡攱搷㘳㑣㘰㍢㡢㤳㝤戰昴摣㜱摤愸㉢㘷捦㕤搷〰扣〳㍣㝢〱捣收㍤㤱ㅦ挳㈴㙥㐲ㄲ摡搱〴㠷つ㝣〶挰㌳ㅤ〰摦ちぢ〲摣て㝡〱昸㌶〸搴〰㜰〲昰敤攴㌸㥥敦ち㐸〵攰愹㥥〰㑦昶〴㜸ㄷ搳㤵敦㙥戸㌲〰㡥㘳愲ㅣ㑥攸搸㈷㠴㜱㝣愶㔷挷挲㌸攷㔳慤愷㌱㘷㡥㐷挲㤱㘴㘰㔷㉢晣㍤ㄸㄳㄸ㘴㜱〲戰昴换㈱ㅢ㡤扡昲摤愱敢ㅡ㠰〷挳戳ㄷ挰㝢㔸昲ㄵ㑣攲㘱㈴愱㉤挷㤲摡ぢ㜲〳攰㔱づ㠰ㅦ㠵〵〱ㅥ〲扤〰摣づ㠱摡〷㥣〰晣ㄸ㌹㡥攷㝢㕦㐸〵攰〳㍣〱摥摦ㄳ攰愰改捡昷〴㕣ㄹ〰㔷挶㌹㔷慥㑡㈶㌰㐵挶㐹昵㜰㍣ㄹ㑢㘱㡢㡥敡㍡愶ㅥ搱扡㐴㐰ㅡ摥㄰㔱㝢ㄲ㘳〲㈱㉢ㄹ搹㐵㠴㉤㡥扡昲㙡㜰㕤〳㌰㍢攴扣〰㘶搳㥣挸㑦㘵㠲捦㈲〹敤ㄴ㠲挳挶㌹〳攰愰〳攰ㄷ㘰㐱㠰㠷㐱㉦〰扦〸㠱摡ㅦ㥣〰晣ㄲ㌹㡥攷晢〰㐸〵攰㝤㍣〱ㅥ攲〹昰㠱愶㉢摦㙢㜰㘵〰㕣㤵挲戴㉤愸愷搲攱㜸㉣㥣㡥挵敡敡戰扢挰戹攱扡㔸㌴㤱愸㡡㐴〳搲慣挶晣㕦挷㤸挰㈸㉢ㄹ搹㠲㙢㉣㡥扡昲搱攰扡〶㘰㜶户㜹〱㍣搶㤲㥦捤〴摦㐱ㄲ摡㔹〴㘷ㅣ攴〶挰ㄵづ㠰摦㠷〵〱ㅥて扤〰扣ㄹ〲㌵ㄱ㥣〰晣㜷㜲ㅣ捦昷㘴㐸〵攰㝥㥥〰敦攴〹昰㔴搳㤵敦ㅦ㜰㘵〰ㅣ〹㔶㐵㘳ㄱ㍤㔴ㄵ㑤㔵㠶㔳㔵〰㌸㤴㑣㠷愲㘹㑣㌳㈲㜵㤵㝡㉣㌰捤ち晦㌱挶〴愶㕢㥣㙣挱搲㘳挶㜵愳慥㝣㈶㜴㕤〳昰㉣㜸昶〲㜸戶㈵攷慦㔵㙢㕦㈲〹敤㝣㠲挳㠶㌵〳攰㜲〷挰摦挰㠲〰ㅦ〲扤〰晣㉤〴敡て攰〴攰敦挸㜱㍣摦㠷㐳㉡〰昷昰〴㔸昳〴昸㐸搳㤵敦〷戸㌲昷挱㘱㥣ちづ挵愲㜵㤱捡㜴㌸ㄴ慦㡡㐷㉢昱㤵ㄷ㡢㔶㐵ㄳ㌸愴愸㡥〷愴㐹㡣昹晦㠸㌱㠱戹㔶㌲〲戰昴㠷㔹扡昲㍡攸扡〶攰㈴㍣㝢〱㥣戲攴慢㤹〴㉦〰㙡㤷ㄲ㥣㌴攴〶挰扦晣㘸㍦㕤搹つㄶ〴㜸ㅥ昴〲㜰〹〴慡ㅥ㥣〰㕣㑡づ攳ㄹ㑡㉤㠰㔴〰晥〹㉥摣愷㉢㝦㠰搴㝤扡戲搱㜴攵搳攰捡〰戸慥ㄲㄷ㌴㈳搵㤱㐸㌴㕣ㄷ慥慡づ搶㔵〶㔳昱㜴㌴ㄱ㠹㈵㉡㤳昱㐴㈸搰㘴㠵昷㘳㑣㈰㘳㜱〲昰㐲㡢愳慥㝣ㄱ戸慥〱㤸ㅤ㘱昲ㅢ㐵户㘰挱搷ㅢ挱㜸ㄱ搳晣ㅤ㕡㕥挳昶㤵㐳挶敢㥤㜸㘰愷㕤ㅣ㠰㜸㝢㐳㍣戶慤愱㘱㕡愲㜵晥戸㑣㡢㕣昶昶㙤〵㕤㕦搷㤰㈹㤹昱㈹晥㍣㘷敢㌲攳〲愰㕣晢㙢戱攲㙦㡢㌱㝥摦㜶ㅣ㌹㙡挶㤸㤱ㄳ㘷㡤㥢㌱㜵昶㐱攳㉡㘶㡣㤹㌹㝢搲慣㤹ㄵ㝢㡣ち〶攳㝢晡戶㠷挱戱㡥㐷㕥づㅢ㝣搸㙦㝥捣攵ㄱ愳㜵㍣㝢扢戱扥〹㡤〲昵挹㡡ㄹ㝡㑢㕢㐳㙢换攰㠱㠵㌲攸㠳っ戶昵㌲㤰〷慣㙢㔷㜲ㄳ㙡挳㕡ㄹ㥢攱㐷㡥捤戰㉦㔷ㄲ㥢㈱扢攰㘴㌳散〷㠱㕡ち㑥㌶挳晥攴㌸㥥敦愳㈱㤵捤㜰戳攷㘶昸㥥攷㘶㜸慣改捡㌷㄰慥捣㙦慡戴ㅥ慣㡣挴攲㝡扣慥ㅡ㠷㔹㝡㥤ㅥつ㈷戰〹㔶攱㜸㉢㔶㤷㐸〶愴㠵つㄱ戵㕤㌰㈶㜰扣㤵㡣㙣㠶搲扤㘶改捡㤷㐳搷㌵㥢㈱㝢摥扣㍥攷㉢㉤昹戵㑣㘲㑦㈴愸慤㈷㌸㈷㐱㙥〰晣慡〳攰扤㘱㐱㠰搹挱㈶〰敦〳㠱㍡ㄵ㥣〰㍣㤴ㅣ挷昳㝤㍡愴〲昰㡢㥥〰㍦敦〹昰㤹愶㉢㕦ㄵ㕣ㄹ〰愷挲挱㘰㔵扣㉥㤵㠸愷㠲戸㐴ㄱ㑥㈴慡㤳㍡㑦散㜲捥㔰ㄹ㑣〷捥戲挲㠷㌰㈶㜰戶挵〹挰攷㔸ㅣ㜵攵攷㠲敢ㅡ㠰㔷挱戳ㄷ挰攷㔹昲㥢〸昰㌰㈴愱摤㐸㜰㉥㠰摣〰昸㜱〷挰挳㘱㐱㠰㉦㠴㕥〰㍥〰〲㈵㥤㘲㜴㌰㠲ㅣ挷昳㝤㈹㙣〴攰㜶㑦㠰ㅦ昱〴㜸つ〶㜱戴慦〶慥っ㠰㠳挹㘴㈵捥敡敡搵〹㥥㉢㑦攱挸㔶挷慣㌷㤲慥慡㡥㈵敡愲改㜰㐰㕡挷ㄸ㝥㌴挶〴㉥㌷㍤ㄸ昳㕤改ㅡ戳㜴攵㔷㐲搷㌵〰戳搷捣ぢ攰㜵㤶晣づ㈶㌱ㄱ〹㙡晣㠹㜶㜵戵㤵攵㘴㠸㌸㤰㙦㜵㡤㈵つ㤲㌵晦〲敢㈱挵ぢ攷㔴㘱摢慢㕢改つ㘰㍣㝦捦搵攸㐹㤹㠹㕦改搳㠷搶㡣㡡づㅤ戳㌴愹㌷昰㜷㜳搱戹㠲愱㐵摢㌵㡥㙦挱㈲㥥㤶㍤㉢㌳㔲㝥搱㤵扢昸慤慣收㤶㈱搶㤳扡㜷敢㤰㔸㍦㥡㙣つ㥢摡㥣ㅤ㠷〷㑦愳㜹ぢ㡡㈱㝣慥昷㜶ㅤ㥣敤㤱搳㝤㍢愴昸㜵㙣晣㙥慦㥥戲㍣戶愰〷戸愴戸㥢摡换敢㔷扦捤挷㉡攳㐹挶㤶㠳㌱㑤㙤㡤㍢㘳ㅤ晡㝡晣㐴攰愸晡㔶㘹改敡〷扤搲慥〷㍣扥改㔸㕦摦昰㐱㈳〷〵慢㑢㙦挵㤶昶㝦㠸挲捤慦愳㠹㡡㌱昹攷搷㘶挲愵攲愷㤶晥㈸㔲户㠳ㄹ㠴㠵摣㠷〴摦〰㠳户昰㑢昷慥愷㈷㕦㙦㉡㕣㑦㑦扥ぢ㥥ㄸ㔷㍢ㄴ㐱戲㥢挳摤㤶搴戱㌹摣〳㈹㕥㐵摡㘱戰敤搵㑤戱㘳㘶㤰㐷ㄶ㔷攵换㘲㥤愹㜰㍤慡戸ㅤ㥥㈴㡢㠴㍤㡢挷㉣愹㈳㡢㡤㤰攲㠵愷〲ㄹ㔹晣ㄹっ㌷㑣愵㍤〹敡搳㈱ㄵ晣㐳㘱戵〶昱㉣捣晣摡㍣㘸ㄴ攷㐱㤶㐸戱㈳㘵㤰挷ち㕣㤴㙦〵㉥㌴ㄵ慥㐷〹扦〸㑦戲〲㡤昶ㄵ㤰昶ㄵ晡㜷慣挰换戰挵ぢ扦慥㘵慣挰ㅢ㘰㡣ㄵ㘰㔷㡡㙦㔱㜶〵攲敡ㅣ挷ち戴㜰〵搸攴㌱挸㈳攷搳昳攵㝣㥡愹㜰㍤摤㜷㌳㍣㐹捥换散㌹晦摤㤲㍡㜲晥〰㔲扣昰搸㈱㈳攷㑦挰ㄸ㌹㝦㡣㈵摦㜱㔶捥攱㉡戵搲㤱昳〹捣昹㉢搸っ昲挸昹戸㝣㌹ㅦ㙢㉡㕣て摣晤ㄶ㥥㈴攷㤳敤㌹㝦㘷㐹ㅤ㌹晦ぢ㔲扣昰㈴㔰㈳攷㥦挰ㄸ㌹戳㜷挲㜷扡㤵㜳㈸愲ㄶ㍢㜲㍥㤳㌹戳ㄵ㘱㤰㐷捥㡢昲攵扣搰㔴戸㥥㠱换㤶〵挹昹㍣㝢捥搲户㐰晦㡥㥣搹扦㈰㌹㕦㘰攴捣㠶〲㈳㘷戶㈳昸㉥戲㜲づ㔷慡愳ㅣ㌹㕦挲㥣㜹㜵摦㉢㘷㍤㕦捥㈹㔳攱㝡㉣㉤扢〰㈴攷㉢散㌹㑢㉢㠰㉢㘷戶〴㐸捥㙢㡤㥣㜹㡤摥挸㤹㔷昸㝤㔷㔹㌹〷㠳敡㐸㐷捥搷㌰㘷㕥㌰昷捡昹搰㝣㌹ㅦ㘲㉡㕣㑦㡣攵㠵㜵挹昹〶㝢捥㜲㜵摤㤵㌳慦戲㑢捥㌷ㄹ㌹昳搲戶㤱㌳㉦㥡晢㙥挹收ㅣ㔶㌳ㅣ㌹摦挶㥣㜹つ摡㉢攷挹昹㜲㥥㘴㉡㕣て㜳攵戵㙡挹昹ㅥ㝢捥㜲挱摡㤵㌳㉦㕣㑢捥昷ㄹ㌹昳㙡戱㤱㌳慦㐳晢ㅥ㠰戴㤴㕦㍣ㄱ㌵搶㤱昲㐳㑣㤹㔷㜵扤㔲ㅥ㤹㉦攵〳㑤㠵敢㌱慢扣晡㉢㈹㍦㘶㑦㔹㉥〱扢㔲收愵㘰㐹昹㑦㐶捡扣晥㙡愴捣㉢扢扥㈷㈰㌵扥㉢㉢搵㌰㐷捥㝦㘶捥扣㔰敡㤵㜳㜵扥㥣挳愶挲昵〴㔴㕥㔰㤵㥣㥦戵攷㉣㔷㔵㕤㌹昳敡慡攴晣扣㤱㌳㉦㘹ㅡ㌹昳㘲愹敦㐵㉢攷㔰㑣つ㜵攴晣㌲㜳收戵㐷慦㥣昷捣㤷昳ㅥ愶挲昵㔰㔲㕥愳㤴㥣摦戴攷㉣ㄷ㉡㕤㌹昳㠲愵攴晣㤶㤱㌳慦㈰ㅡ㌹昳晡愳敦㙤㐸㘵搳㠸慡㕤ㅣ㈹扦换㤴㜹㌵捦㉢攵晥昹㔲敥㘷㉡㕣㡦ぢ攵㔵㍦㐹昹㐳㝢捡㜲改捦㤵㌲㉦〱㑡捡晦㌰㔲收㜵㌷㈳㘵㕥搱昳㝤㘲愵ㅣ㔲摢㍢㔲晥㡣㈹昳晡㤸㔷捡㕢攵㑢㌹㘰㉡㕣て昲攴㜵㌴㐹昹㙢㝢捡挶挵戴摣㥤㌳㉦慡㐹捡摦ㅡ㈹昳㑡㤶㤱㌲慦㤱昹晥〵愹戱㌵㠷㤴摦㤱昳昷捣㤹㤷㥣扣㜲㉥捤㤷㜳㠹愹㜰㍤㘳㤳㤷愶㈴攷㥦敤㌹换昵㈹ㄷ捣扣㑥㈵㌹晦㙡攴捣㡢㐳㐶捥扣散攴㔳㌸〷㈳㌹㠷㠳敡㤷ㅦ散㐷㑢摤愰㔱扣㡡攳㤵昳㡦㌰昵㍣捥晣挱㔴戸ㅥ㝢挹慢㍤㤲戳〶扦搹攳㑣戹攴攳捡㤹㤷㝥㈴攷ㅥ戰挵㜱㈶慦户ㄸ㌹昳㑡㡥慦㤷㤵㜳愸㕡㝤攳挸戹㥣㌹昳挲㠸㔷捥晦捣㤷昳攷愶挲昵㈴㑡㕥㐰㤱㥣户戳攷㉣㔷㔱㕣㌹昳㙡㡡攴摣挷挸㤹㤷㌰㡣㥣㜹㜱挴户㈳愴昲〹っ慢㡦ㅣ㈹昷㘵捡扣搴攰㤵昲晢昹㔲㝥捦㔴戸㥥ㄱ挹㑢ㄲ㤲昲㐰㝢捡㜲㕤挲㤵㌲慦㑦㐸捡扢ㅡ㈹昳愲㠰㤱㌲㉦㌷昸㜶㠳搴㌸㤰㡥慡扦㍡㜲ㅥ捣㥣㜹昶摥㉢攷㔷昳攵晣㡡愹㜰㍤戶㤱㘷昹㈵攷㝤散㌹换愹㝥㔷捥㍣攵㉦㌹敦㙢攴捣昳散㐶捥㍣㠳敦ぢ㐲㉡㌰㔷慢攷ㅣ㈹㠷㤸㌲捦㠷㝢愵晣㤷㝣㈹㍦㘵㉡㕣て㔴攴㜹㜳㐹㌹㙥㑦㔹㑥㥥扢㔲收㐹㜴㐹㜹㍦㈳㘵㥥搵㌶㔲收㌹㜱摦㜰㉢攵㉡戵搱㤱昲〸愶捣㌳捣㕥㈹㙦挸㤷昲挳愶挲昵愸挳㙥摣〷㌱戹㌱昶㤴攵㜴戴㉢攵㔲搸㑡捡〷ㄹ㈹昳㕣戰㤱戲㠶㈵摦㜸㉢攵愰扡搷㤱昲㐴愶捣ㄳ慡㕥㈹摦㤱㉦攵摢㑤㠵敢㈱㠴㝤攱㐹㔲㥥㙥㑦㔹㑥㕤扡㔲敥て㕢㐹㜹愶㤱㌲捦㈹ㅡ㈹昳㡣愴㙦戶㤵㜲㕣摤攸㐸昹㘰愶扣㈷㑣扣㔲扥㌶㕦捡敢㑤㠵敢昱㠰㍣て㈸㈹ㅦ㘱㑦㜹ㅦ㑢敡㌸搶攷㐹㐱㐹戹搶㐸㌹〴摥㐸㤹攷昸㝣〹㉢攵㤸扡搲㤱㜲㤲㈹昳㡣㤹㔷捡慢昳愵㝣愹愹㜰㍤戸㙦㌸㍣㐹捡昵昶㤴攵昴㥡ぢ攵ㄱ戰㤵㤴ㄷㄸ㈹昳扣㤷㤱㜲つ㤶㝣㡤㤰ㅡ摦㠰㔵敡㝣㐷捥ㄹ收捣㤳㔰㕥㌹㥦㥤㉦攷戳㑣㐵敥㌳昵〲㤳慤㍣摡攰㔷㕢㑣戲〴挴㕦捡ㄳ㔵㥥㘷㕣攴㈱㌷㐳㡤愷㠱攰〶㌴扤㐵〴攵㔸挳搲㌴捦㐵昵㐸昳扥㌴㕤ㅥ㐹㈲て㔲㙢愸攱㑤㜳㍤昱㘰㤰收〵㝡昳㈴㍣攷〶㡦〳㤹㔹摦㘸摥㝥㠵攷摦昰〱つ搶愳㈷㌴攱㜸挳愳㉦㍤戵ㄹ捦愲攸㥥ㅥ摦㠲愷改愴捡ㅡ㜱㠵〲攷晡㥢㝥て㌷㙥愲㍦㠸扦扤㠶㍦攳㜹㈱㥥㌷摦昱慥扡摣㐷㔵搸ㅥㄹ搴㠱㠷昵挸愸㘲㍥㑦攴户摤戶㈹昷ㄱㄷ慢㔳㔱㘷戹戴昵㔹搵㡥㜲㠲ぢ捦㈸㐱昷〸㉢慡㈴㕦㍣〳㐱㍢㠶㔵㙥㐷㜲㐲㡡㑡㘶愲搴㠵捥挹昱㈰愳㝢㘳㙤愲戹㌹戱慣慣戱戶㐱㙦㥡搷㍡扦慣㜶㌱㑥㐲攲搹㐴㜰㔶㔶㔶愶ㅤ㠷晦ㄹ㠱敦〰㑦㠱挹搶㝤㍣㐳㥤㐰戲ㅣ挴慦づ㠳㠲㕢㤶㤹敥昱㥥改㥥㈸愶搹㜴㑦攲昰㜶戸㌵搲つ昰捣㤶㌸㍦㠵㡡㔳㐹㑥㤳ㄱ㐹愷昳挵㥥捥捦ㄴ搳慣昳戳㌸扣挳戹攲愹㉤攲愱㥤〳㐵㜶㝤ㅡ慤㤰攷搲㝣ㄵ挹㜹㈰㝥㤵㜱㠶㙣昴っ㜹愱㤸㘶㐳㕥挴攱戶㤰㉤㔶挸㑢愰挸㠶攴愹㈴㔹换㑢㘹扥㥡㘴つ㠸㕦ㅤ攳っ㤹昲っ㜹㠵㤸㘶㐳㕥挹攱戶㤰㈷㔸㈱搷㐱㤱つ挹㌳㐱ㄲ昲㉡㥡㕦㑤㜲つ㠸㕦昱戴㡦慤㙡㠷㜹㠶扣㑥㑣戳㈱晦挸攱戶㤰㍣ㄵ㈴挰摥〰㐵㌶㈴㑦攴㐸挸ㅢ㘹㝥ㄳ挹捤㈰㝥㜵㠱㌳攴っ捦㤰户㠹㘹㌶攴敤ㅣ㙥ぢ挹㌳㌹ㄲ昲㑥㈸戲㈱慦戰㐲摥㐵昳扢㐹敥〱昱慢戵捥㤰攳㍤㐳摥㉦愶搹㤰て㜰戸㉤攴㌵㔶挸㠷愰挸㠶攴㘹ㄴ㔹换㠷㘹扥㠱攴ㄱ㄰扦攲㌹ㄳㅢ戰〷㝡㠶㝣㑣㑣戳㈱㌷㜲戸㉤攴㙤㔶挸挷愱挸㠶攴㔹㄰〹昹〴捤㥦㈴昹㌳㠸㕦昱㤴㠷㉤㘴搴㌳攴搳㘲㥡つ昹っ㠷摢㐲㍥㘴㠵㝣ㄶ㡡㙣㐸㥥挵㤰㤰捦搱晣㜹㤲ㄷ㐰晣敡㑦捥㤰㐳㍤㐳扥㉣愶搹㤰慦㜰戸㉤㈴㑦㘳㐸㉤㕦㠳㈲ㅢ㤲㈷㈱㈴攴敢㌴㝦㠳攴㑤㄰扦㝡摥ㄹ㜲㌷捦㤰㝦ㄳ搳㙣挸户㌹摣ㄶ昲㘵㉢攴扢㔰㘴㐳昲ㅣ㠲㠴㝣㡦收敦㤳㙣〶昱慢户㥣㈱晢㜹㠶晣㔰㑣戳㈱㍦攲㜰㕢挸㜷慤㤰ㅦ㐳㤱つ挹㜳〰ㄲ昲ㄳ㥡㝦㑡昲ㄹ㠸㕦㜱挲㙦慢攵㌶㥥㈱扦㄰搳㙣挸㉦㌹摣ㄶ㤲㘷〱〴搸慦愱挸㠶攴ㅣ㕥㐲㝥㐳昳㙦㐹扥〳昱慢㙦㥤㈱晤㥥㈱扦ㄷ搳㙣挸ㅦ㌸摣ㄶ㤲㤳㜸〹昹ㄳㄴ搹㤰㥣㠲㑢挸晦搰晣扦㈴㍦㠳昸搵慦捥㤰捡㌳㘴㔱ㄹ㑤戳㈱ㄵ㔸㝢挸㙥昰㈴㈱扢㐱㤱つ愹㐱㉡㈱㑢㘸㕥㑡攲〳昱慢ㅥ㔰搸㠰晤攱㝢慦㙦㔵㑤㑣戳㈱晤ㅣ㙥㕢换㜲㉢㘴㑦㈸戲㈱户戳㐲昶愲㜹㙦㤲㜲㄰扦敡攳っ昹愵㘷挸慤挵㌴ㅢ㜲ㅢづ户㠵散㙢㠵摣づ㡡㙣挸㠱㔶挸敤㘹摥㠷㘴〷㄰扦摡搵ㄹ昲㈳捦㤰㝤挵㌴ㅢ戲ㅦ㠷摢㐲づ戶㐲づ㠰㈲ㅢ㤲昳㑦〱㜶㘷㥡㔷㤰っ〴昱慢㝤㥤㈱摦昶っ㌹㐸㑣戳㈱㜷攳㜰㕢挸㤰ㄵ㜲㌰ㄴ搹㤰㥣㍦㑡挸㍤㘸扥㈷挹㕥㈰㝥戵㥦㌳攴㉢㥥㈱昷ㄱ搳㙣挸愱ㅣ㙥ぢ挹ㄹ愴㙣㍥㤵㔰㘴㐳㜲晥㈷㈱㠳㌴慦㈲〹㠱昸搵㐱捥㤰捦㜸㠶㡣㠸㘹㌶㘴㤴挳㙤㈱㈷㕡㈱攳㔰㘴㐳㜲晥㈶㈱㠷搱㝣㍦㤲晤㐱晣㙡愶㌳攴㐶捦㤰㈳挴㌴ㅢ昲㐰づ户㠵㍣搸ち㌹ち㡡㙣挸㈳慣㤰㌵㌴ㅦ㑤㌲〶挴慦㌸搹戲㝤㐸ㅥ昰っ㌹㑥㑣戳㈱挷㜳戸㉤㘴搲ち㌹ㄱ㡡㙣㐸捥㥦㘴㉤㈷搱㝣㌲挹ㄴ㄰扦㕡攰っ㜹扢㘷挸改㘲㥡つ㌹㠳挳㙤㈱㌳㔶挸㔹㔰㔸㈱㑢㌹晤搹捦敢㌲戶㌱摤戱晤㈶挴㄰晣㙣〹ㅥ捤愹愷㌰㘳㔹㠸换攱换挶㌴戵㌶㉦愳愳㙥㜸㔸㕥愹㕣散㉥㈹ㅥ昶摢㝣㜱摥搳ㅦ慥昸㉥扤〹慢昷晦攱㠷㔳搱㡥㡢攰昴戸㍦摥㘵挵㍥挵㘹ㅥ㔷㔸摤㠸〸㡣㌲㕣ㄴ㑡㉤戱ㄴ㌷㤸㡡ㄱ㔰㘸㠷〰愸㔲捥㈱㍡㍤㤹㘱攸摦昸㔳㉥㠷㈲㤸㍡㠶挹㌱昴ㅦ挸㘱㠱敦昲攳㑣㘹ㄹ㈷㈴㡡㔳ぢ㔹㠹㙢捤㕣慤戵攳㜴㐳ㄴ敢㜳搶㡥㔳㄰㔱㕣㘳㕦扢㈳ㄹ攲㐴愸戸㠶㕡㉤㌹捥㌸㈴晣㕣㕢㜸挵改㠶っ㕦㥢ㄳ昰㔴㑢㜱㘵㑥㐰㑥㑢㘴挴ㄵ昶㠰㈹㍡㍤ㄳ㉡〹愸㤳攳㉣㐴〲愶㙤〱换㌹〵愱搴㔸摦㜳㉤㘷慢㜳挲㜳㍡㈲㔱㉥捤〹捦㈹㡡㈸㉥戱㠷㍦㡡㈱㌸㈵㤱昰ぢ挸㕤〴㑥挲㌷搸挳㕦㘲㑡㡤昰㥣㠶㠸戳ぢ㜲挲㜳㙡㈲㡡昳㜳挲慦戱ㄴ攷搹挳㉦㘴㠸㉢愰㤲昰㡢挸㜱㜶㈲攱㥢敤攱㌹㌵改㔸㝢㑥㐹㈴捡搹㌹攱㌹㑤ㄱ挵㔹㌹攱慦戱ㄴ㘷摡挳㉦㘶〸㑥㔵㈴晣ㄲ㜲㝦〴㈷攱㤷摡挳㜳㥡搲ㄱ㥥搳ㄳ㠹㜲㙡㑥昸㥢㉣挵㈹㌹攱㌹㡤㤱ㄱ㈷摢挳ㅦ换㄰户㐱㈵攱㡦㈳挷㔹㡢㠴㍦摥ㅥ㥥㔳㤶㡥昰㜷㔹捥㔶攴㠴攷昴㐵愲㉣捦〹㝦㡦愵㌸挱ㅥ㝥㈵㐳㜰ち㈳攱㑦㈴挷ㄹ㡣㠴㍦挹ㅥ晥㈱㔳㙡搴㥥搳ㄶ㠹㜲㑣㑥昸つ㤶攲攸㥣昰㥣摥挸㠸㘵昶昰愷㌱〴愷㌳ㄲ晥㜴㜲㥣捤㐸昸㌳散攱㌹㤵改㔸㝢㑥㘱挴㔹㕢㑥㜸㑥㙢㐴搱㥡ㄳ晥捦㤶愲挵ㅥ晥ㅣ㠶攰搴㐶挲㥦㑢敥ㄹ㜰ㄲ㝥㤵㍤㍣愷㌵ㅤ攱㌹㥤㤱㈸㤹㥣昰捦㕢㡡愶㥣昰㥣昶挸㠸㐶㝢昸ぢㄹ攲㘵愸㈴晣㐵攴㌸换㤱昰ㄷ摢挳㜳㡡搳ㄱ晥㜵换㔹㝤㑥㜸㑥㜷㈴捡晣㥣昰㥣〲㠹㘲㥥㍤晣ㅡ㠶攰㤴㐷挲㕦㐶敥㙤㜰ㄲ晥㜲㝢㜸㑥㜷㍡挲㜳㥡㈳捥㤲㌹攱㌹昵ㄱ㐵㕤㑥㜸㑥㠷㐴㤱戰㠷㕦挷㄰㥣晥㐸昸慢挸㜱昶㈳攱慦戶㠷攷搴愷㈳㍣愷㍣攲散㠸㥣昰㥣〶㠹攲昰㥣昰㥦㔹㡡挳散攱慦㘳〸㑥㠵㈴晣ㅦ挹㝤〹㑥挲㕦㙦て捦㘹㔰㐷㜸㑥㝦㈴捡挱㌹攱扦戵ㄴ㜳㜲挲㜳㥡㈴㈳㘶摢挳摦捣㄰摦㐳㈵攱㙦㈱挷㔹㤱㠴扦搵ㅥ晥㈷㔳㙡㝣昰晥㘳㌹㥢㥥ㄳ㥥搳㈳㠹㌲㉤㈷晣捦㤶㘲慡㍤晣㥤ㄲ〲㐴挲摦㐵㡥㌳㈴〹㝦户戹㐰愶㥣搳愳㡥戵㉦〱㈷㔱㈶收㠴攷㔴㐹ㄴㄳ㜲挲㜳晡㈴㡡昱昶昰昷搳㉢愷㑢ㄲ晥〱㜲㥣㉤㐹昸〷捤〵〹捦愹㔲㐷㜸㑥㤱挴搹㤸㥣昰扤㉤挵攸㥣昰㥣㑡挹㠸ㅡ㝢昸㐷攸㜵㙢㄰〹晦㈸㌹捥㥣㈴㝣扢戹㈰攱㌹㙤敡〸捦改㤲㌸ㅢ㤱ㄳ㥥㔳㈸㔱ㅣ㤰ㄳ㥥搳㉡㔱っ户㠷㝦㥣㕥㌹㡤㤲昰㑦㤰攳㉣㑡挲㍦㘹㉥㐸㜸㑥愱㍡挲㜳敡㈴捥攲㌹攱㉢㉣㐵㉣㈷㍣愷㔸㌲㈲㙡て晦㌴扤づ〲㤱昰捦㤰摢㡤〴攵搶㌶㤹ぢㄲ㥥搳愹㡥昰㥣㐶㠹戳㔰㑥㜸㑥慤㐴㔱㤵ㄳ㝥㉦㑢ㄱ戴㠷㝦㠱㕥㌹扤㤲昰㉦㤲ㅢ㑡挲昰㉦㤹ぢㄲ㥥㔳慢㡥昰㥣㔲㐹㤴㝤㜲挲㔷㔹㡡扤㜳挲㜳敡㈵㈳㠶搸挳扦㐶慦ㄱ㄰〹晦㍡㌹捥戴㈴晣ㅢ收㠲㠴攷㌴慢㈳㍣愷㔷攲㙣㜰㑥㜸㑥戹㐴戱㝢㑥㜸㑥挳㐴戱㥢㍤晣摦攸㤵搳㉥〹晦㌶戹〳㐹戸昶敦㤸ぢㄲ㥥㔳慥㡥昰㥣㙡㠹戳㠱㌹攱㐷㕢㡡㡡㥣昰㘳㉣挵捥昶昰㥢改㤵㔳㌰〹晦㜷㜲㥣㠱㐹昸て捣〵〹捦改㔷㐷昸㐹攰㈴㝣摦㥣昰㥣㡡㠹㘲愷㥣昰㔳㉣挵㡥昶昰ㅦ搳㉢愷㘳ㄲ晥ㄳ㜲㌳㐸戸昶㥦㥡ぢㄲ㥥㔳戱㙣昸昲㐳挰昱〷㌴㡡㤷慡攴摣搴摣戹㍦㤴㤷㔴散㔴㜲挸㠱㍤㔷扦昷昴收昳㕦㌹㝣昸㍦晥㝢昹攵慦㝣㜰晥愶晦㍥㕣㌷晣捦㔷㕦晤昸㠴戵㥢㌶㙦㥤㕥㔷㝣敦て㤳搶ㅤㅢ㕣㜰散愲昴散扤づ㍡昶搰愳愶〷愷㙤㌵愴㕢户敥摤〷㙦昳搴づ㝢〴㤶㉦扡㕦㍤昶㘶㥦㈶㈵㜳っ㈶攱戸㡡挸戹㠶捣㍡㍦挷㐲慦㙥攵㐷㜶㜵ㅡ㌲搷㜰愵㌱搷㑡攳ぢ㈳㡤㔴㔷愷愱㈳㠰㤴挴㠱〶㘷㈲㠲挶㔷㐶ㅡ㐷㜵㜵ㅡ㌲ㄳ㜱愱搱㘰愵昱㡤㤱挶挲慥㑥㐳㘶㈴慥㌴㥡慤㌴扥㌳搲㔸摣搵㘹挸捣挴㤵挶㔲㉢㡤㝦ㅢ㘹ㅣ摢搵㘹挸っ挵㤵挶昱㔶ㅡ㍦ㄸ㘹㜰㕡搱愵ㅦ㔸㤹愹戸搲㌸挹㑡攳㈷㈳㡤搳扡㍡㡤搳ㄱ挰晤㐹㌹挳㑡攳扦㐶ㅡ攷㜴㜵ㅡ㌲㜳㜱愱戱捡㑡攳ㄷ㈳つ㑥㌷扡戴㈸㌲㠳㜱愵㜱戱㤵〶㙥敡攴㕥㜴㑤㔷愷㈱㌳ㄹ㔷ㅡ㤷㕢㘹ㄴㅢ㘹慣敢敡㌴㘴㐶攳㑡㠳㌳ㅢ搹㡢㤶ㄸ㘹㜰ㅡ搲愵㐵㤱㤹㡤㉢㡤敢慤㌴㝣㐶ㅡ㌷㜷㜵ㅡ㌲挳㜱愵㜱慢㤵㐶㤹㤱挶㥤㕤㥤㠶捣㜴㕣㘹㜰挶㈳㐵昱ㅢ㘹摣摦搵㘹挸㡣挷㤵挶㠳㔶ㅡ㍤㡤㌴ㅥ改敡㌴㘴收攳㑡愳摤㑡愳户㤱挶攳㕤㥤㠶捣㠰㕣㘹㜰㈶㈴㐵〹ㄸ㘹㍣摤搵㘹挸㑣挸㤵挶㈶㉢㡤慤㡤㌴㕥攸敡㌴㘴㐶攴㑡攳㈵㉢㡤㙤㡤㌴㕥敢敡㌴㘴㘶攴㑡攳つ㉢㡤敤㡤㌴㌸㥤改搲摤㤷捣㤰㕣㘹扣㘳愵戱㠳㤱〶愷㌵㕤㥡㠶捣㤴㕣㘹㜰挶㈴㥢攸㑥㐶ㅡ㥣摥㜴㘹ㅡ㌲㘳㜲愵挱㤹㤳愴搱㑦搲㔰㥣慥挸愴散敦晦㌶慥收㡣挲㤰㌲㠵搳㕤㤶㘲㜳㡥㠲㠷昴㌲攲晤ㅣ〵て戲㐵昱㕥㡥㠲㠷扤愲㜸㌷㐷挱〳㔱㔱扣㤳愳攰愱愱㈸摥捥㔱昰㘰㑤ㄴ㝦换㔱昰昰㐹ㄴ㙦攵㈸㜸㐰㈳㡡扦收㈸㜸㠸㈱㡡㌷㜳ㄴ晣搲ㄷ挵ㅢ㌹ち㝥つ㡢攲昵ㅣ〵扦ㄸ㐵昱㕡㡥㠲㕦㔵愲㜸㌵㐷挱㉦て㔱扣㤲愳攰敥㕣ㄴ㉦攷㈸戸㠳ㄵ挵㑢㌹ち敥昲㐴昱㘲㡥㠲㍢㈱㔱扣㤰愳攰㙥㐱ㄴ捦攷㈸昸㐱ㄵ挵㜳㌹ち㝥㜴㐴昱㙣㡥㠲ㅢ戳㈸㌶攵㈸戸㜹㠹攲ㄹ愷愲挷晦〳愳戶㜷㠷</t>
  </si>
  <si>
    <t>Saved  30/04/2026: 09:40:28  Level Number: 3</t>
  </si>
  <si>
    <t>5b09fb51-a823-4998-a44d-73a0357e1634</t>
  </si>
  <si>
    <t>㜸〱敤㕣㕢㙣ㅣ㔷ㄹ摥ㄹ敦慥㜷搶㜶散挴戹㌴改捤扤㕦ㅣ㙤攳㌴愱㉤㈵㈴扥攴攲㌶ㄷ㈷㜶㔲慡㔲戶攳摤㌳昶㈴㍢戳捥捣慣ㄳ㤷〰㘹㈹㉤〵㉡搴昲〰㉤〵慡ち㔵昰㠲㔴ㅥ慡ㄶ捡〳ㄲㄲ〸戵㠸㠷ち㠹〷愴㔲㈱㜸〰㐱㈴㕥晡㔰愹㝣摦㤹㤹摤搹㕤敦搸搹戴攰㈰㑦戲㝦捥㥣晢㌹晦昵晣晦㤹㈴㤴㐴㈲昱㈱ㅥ晥换㈷挹挴㔵㤳ぢ慥㈷慣摣㘸戹㔴ㄲ〵捦㉣摢㙥㙥搸㜱昴㠵㠳愶敢㜵愰㐲㍡㙦愲摣㑤攵㕤昳㔱㤱挹捦ぢ挷㐵愵㔴㈲㤱挹㘸㉡捡搹〹㝦㝤攱㡢挶㔶摤㐹㠰愹搱㤱㈳搳㈷搱敢愴㔷㜶挴搶㠱ㄳ㝥摢㕤㐳㐳戹愱摣捥㙤㜷㙤捦㙤摢㍡㌰㕡㈹㜹ㄵ㐷散戲㐵挵㜳昴搲搶㠱㠹捡㜴挹㉣摣㉦ㄶ愶捡愷㠴扤㑢㑣㙦扢㜳㕡摦㜱昷搰㡥㥤㍢㡤㝢敥戹扢ㅢ㐳㈷づ㡦㡥㑣㌸挲㜰㍦愲㍥㔳㥣昲㡥㌱㔱㌰戹㌶㈱ㅣ搳㥥挹㡤㡥攰㙦㘴晥㜸扢㉢㌷㌹㉢㠴挷愱㠵㈳散㠲㜰㌵㌴散戲㠶㕤户㘲捤㜱昳㌴㙢ㅦ㤶㕡搰㕤㉦㘵㡤㡡㔲㐹戳挲㕥㌳搶ㄱ散㕤㐹㕦攸戶㈶㠵敤㥡㥥㌹㙦㝡ぢ㘹㙢ちㅤㄵ㝢慣攳慥㌸愶摢㌳攲戰㙥㠹㤴戵扦㘲ㄶ㤳晥㤳攸戸㈵散㈲㍡㌱戹晣摣戰㙢㡤捥敡㡥㥣㤱换㡤㠹愹扢捦㈹搴搷扤愱㜵扦㥣扡ㅣ㠱㝤摥搴扡ㅥ㑡㑥攸㑥戵收㘰敢㥡挱攲敢㘷㜰㐷敢晡㤱㍤慡㙦㜳㕢敢㌶㜲㉢敢㙢㉢㕤〱㝤换ㅤ挵㘲戴㌴㐱㈷㐱㠶㠰〸搴戲〴㕤〴摤〰㑡昲摦攰㤲㘸㐳ㄶ愹㜹㕤捤㑦慢昹㠲㥡㉦慡㜹愱收つ㌵㍦愳收㘷搵扣愹收㑦慡昹㔳愸ㄳ㍥㤹捥㑥㌵㜸ㅥ㝤收昴摡㝦敤㍣㌰昲昸㠷〵㝤捦㤶昱㤹敥㌵愸㜴㌴㤸搴㤸愳㥦〱愹搵愸ㄸㅣ挱㍦㑢㜳〵㤸挲搸㘹摣㘵っつㄵ㜷㙥搳敦搴㔳㕣㔶っ昲敢〸愵て㜵扢㡤〷㑣扢㔸㍥㈳㜱㜷搵㠸敥㡡摡挶つ〶㘵㈳攵㡡㕤㜴慦㕣扣㜰搲搳㍤戱愵戱慣搶㐹㔳戳㐹戰㤵㜰攵㜸搷㌴㌶㍢愱㤷㉡㘲昸慣改ㄷ㕦摤㔰㙣㑤㌸攵改搶愵晢ㅣ㜱扡㕡摡㌴愳㘱〸戵㜹搹㜷搳㉡晤㈲㝦㕥〳愳戳㘵㔷搸㜲㝡㠳搶㠴㔹㌸㈵㥣㐹㐱㤱㈸㡡㜲愹ㅢ㔸ㄴ㜰晤攰ㄱㅢぢ〵户ㄶ慦㡦收ㅡ㝢捦㝡㘰㘶㔱挴㝣攷㠴攳㉤㑣改搳㈵戱戱慥㡡㍦㈶ち㌶搷㘵敦㉢ㄷ㉡敥㘸搹昶㥣㜲愹扥㘴戸㌸慦㐳搲ㄴて㤵㡢㈲㤹㑣㐸愱〰㠱摢搱愱㈸㠹摢㕢昳㠲㐴㐴〴挵㘴攴㉢敡挹㉥㜷っ慢挳㉡㑡㠲㌴愹摥戸㐴㘷㥣慦㤴㌱㌱ㅣㄸ㔹ㄳ昵〷〷扤㜵㠹㙥慢㤸晢㜸㉢慢㙡㝦戰晡扤昳挲昶づ攸㜶戱㈴㥣㔸敤愷㜰㐶㕡㉦㐰敡〲〴㐲换摤愳慡㔳捥㉡ぢ愹㌳㘶搱㥢㑤捦ち㜳㘶搶㐳ㅥ㌴㘴㈶挳慤㙤㝡戴戵挸搲搶ㄱ昴〳㘴戳㠹昴㝡㔶㑡㘷昱㈴㔲㤴㑥㌱扣㕣㈷挸搹慥㡥㤷扢㡤㝤㘶挹ㄳ扥㔰敥㌵㠰ㄱ㕦慢㐹昴昵㤰㐴ㅤ扤攰㉢㡣昵挶㈸愸㔴㌷㙤㙦愱挶户㑤㕣攲ㄳ搱慡㉣㔸㜱戲㠰愲愰㕥ㅥ挴昰ㅡ㠸愶㐱ㅡ挴㔷㡥㄰ㄱ搹㈰㐶戳愳攷㝡㈲㘳晤ㄸㄹ㠱晡㔱㈲㘴敤㙤慤㘵〴㠹扤㤹㐸搹愸㈵㍦慥㑡戳挵㙣㜹㕦㥡㙤挰挶㘹ㅢ〹㌶ㄱ㕣㐱戰ㄹ㐰昹㉢㈴ㅣ愵ㅣ搲昵㡦㜶㈵摥戵慢〸慥〶㠰㝣搲㈸㜳〲㔱㐵ㅢ㙡㌹㜶㈴敢昵挰㑥㤶㐶戱㉦㡡㘸ㄹ㔷敤捣ㅥ㑢㈲㍡戰㍡㔷㠶慥㑤㑡ㅤ㝢㜳㙢摡㡣㉥㠷ㄴㄹ㔳㌵扡搶㈵慡㐶㌷㠲㔵摢搴㕢搷愲愹㌶㐰㜰ㅤ㠰慦㔸㘸散㉥捦㥡愷㌹㜹㔹㤸㐴扥㈱搴愶㜲て㠸㤸收㝦㡣㠰㙢㍡扡慣摡捦㌴〵〷㡤换摥㝥摥摡㥡户〳愴㌷攸捣㔵㥤㐳㕦搱㐵㕡搰搷㠳扤㤴㍦戵搴㉦㌷愲㔸扢㠹攰㘶㠰〶晤挲㤳昷挵㝡〹愴㐹㙣㐵㌰户㡥ㅥㄷ㘹攱㑥㉤捣〹愹㝤扡㡤㈹摤㤹ㄱㅥ扣ㄷ攳㘳戰㠳换㡥㈳㑡㌸搰ㄶ㘵〶捦㉥㥢敡㌳摤㝤㑥搹㘲晥慡㝤散㕥ㄶ㡡㈱㤹㔴㍢ㄲつ昶㜱㡣㥤ㄹ昱㌷㐵㈸㠷晡昷捥搶㐲㈲搲愸㥥扣搸㉥晥㙣戹㉡㐹摡㤰㈴户㘲㕢戵摢〰㈰㈵㤴㍦戴㤴㈸㠳慣戶㔵㔶慢户㔶改摤㡢㌹㤹㌴昸て㥢攴㐸㤷敦慣ㅤ㠱敦挰敤戱㈶㑤慢㉡㉣扡慣〹攱ㄴ攰㔷㌰㑢㈲敢扢㘴㈹㙡㔶㘵挵㘵㈲㉢㍡㍡㥡捥搲㌱扥㌵㐹㈷つ㔲㈲㤶摢㘳ぢ㘳捥攱㌵愲愲ぢ㤲㐲㈵挶㉤㔴㤵㐰愴㍣搶㕤ㄵ㌱㙤㠸㤸ㅣ㌶㑥扢㠳㘰ㅢ挱㄰㐰敡㜷㤰㌴换摤㜸㠶挲㍡攷改捥捥攷ㄳㄹ愲㐱扡〷摦㙥㈹慣㜶㜰㤸㥤〴㥦〰㘸㌰㝦攸㝣㡣㈱㐴㠹昲〸㈱搲㕡搲㡣ㄳ愶㌸㐳ㅡ㔸㘳㈰愸㌴㕡㜱扤戲挵愸㔲㡦㌱㔶㍥㕣昶挶㑣㜷づ㔱愸㝥㈳㐸㍣㌰㉢㙣㔰㤷〳摢愷㈱慦㍣㌷㈷㡡㥡㌱㔹慥㐰戴㡤㡦慤㠴㐳㌹搶〷㕢㔲㥥换㔵〵㑦㝢㘷㘳㜴愱挸ㄳ㌱㝣慤昴挴㉥换昳捤㐳㕦㙦㙤㐷愷㑣慦㈴扡っ㥦改㤸捥ㄸ搸㐵㐴つ㡡㥤挶搴慣㈳挴㔸㡦戱摦㌱㡢㈵搳ㄶ㐴〶㙣㑣〶敡づ㡡ㄹ㐴〸㈶捡㡣晦㤵敤ㅥ㘳捡搱㙤㜷㑥㘷㌰㜱㘱㕤摤㥢っ㠹愴㡣ㄱ搳㜶㌱㡣挴㈲搳扤挶攴㙣昹っ愲戵ㄵ换摥慦捦戹㉢〲㉢㈴㝡晦㤱愸㔱㔴㐵㔵㤵㡣㥡㘹ㄷ㍦㍣㤰㈷ㄲ摢昱㑢ㄲ㐸㕣㈵㔲昴㤷挷㘸㙦摡昵㐱㝣㠶㜶㍡攷搴㡤挸㔱㌵戳㈳㔶ち㤳㔳戵扢搹收ㅥ㠰晢昶ㅦㅦ慦㐵攵㉥㈹㕥㥤愲㠷㍦㐶挶㑢戲愸〶㐱攸㥦㕢攳㤳ち昳㐸㌹攰㐰㘰㥣㙦㡤攴㤷㌵㘴ㅤ㔲摦㥡㕡㜲ㅦ愲㐸摤挶㐱㝤㕡㤴㄰㡢戶㜴㙦㡤晦㐲㌳搶搲㑢㙥㔰㌶㕡戶㉣㥤愴㐵戲㥣㉣攸愴攰攱㡡㔷㍥㘴摡㥡〱㈰改㉦挸搲捦㈲㑢㍦㉢戳扡㡤㘳っぢ捡㌴晢㉡捦攸㡥改捤㕡㘶㈱挳ㄷ㠶敥㔶〴㑤㠲挹㈹㜹挳㈷㤴ㄹ〳つ搶晣㜱㤸㙣㙥づ攸捥㐱㡥㜲敢㠸㝥㔰慥慡愴昱㐷㘹搳戱〴〱㈳扤愴摡扤攸㉤㈵㙦㐶㐰攴挸攷㐲㜸晦攲挲㤷㤰攳晢攵㠸昵ㄸㄲ㠱㐷㌰㈲攴改摥㑥ㅢ挷㙤搳〳昶㠸戱㝤愶㌷收〲攵〰㐸捡攳敤ㄶ㠹搵㐸愳挱慡㔶戸戶戹愸㑥㑤㕣搳㕣ㅥ搵ㅢ㌷㉥㔲散㙢㤴㠸㈲㔹慡㤲搴㉣㡢捣㜱㈵愹ㅡ㐵㉡敥㔰摢㈸㜱㙥搳摡扥㔳㡡㕣㠲㘲㤲㌴㤳搰㜶㐹㐲㐱㤰㤷搴〱ㅤ㐵㝦㝤㍣㜹㐴愲㌵戴〱戲搴㔳㝥㕥㑦㄰づㅣ挷㤵㤳愲挸〶㙦攰敦㌵㐱昲㐸挵慢㉢搱捦昶〷㈵挳愵搲ㄱㅢ㔶㐲㐱㜷㡡㉢㠴愵戱㌶㕦挳㐸敥㙣㔷晢晢摢ㅢ㘱挴㠰つㄹㄲ㠹昱〳㠳つ挱㕣㤱㘸㉡慤戳ㅥ㙥㜵㌵㍢挳户㐳㐲户㈵〶㈶扤攲㤸㤸㤷㘶㔸捤㤲敦㤷つ慡愷㐵㈹㐷㌵㘳㜸摡㠵㑡昷㈸挷㠳㤴㘴㜰捤㌸㐶户ㄴ㉥㌰㐰散〶愹㠹㠲㠷戰㙥戵〳㥥っ㔶づ㜶戰㈳㝥搸㠴搶ㄹ㈵㘸㍡㠶㜰敢ㄷ㐱摥㘹ㄳ愳㄰愴㠶㝣晥戹㕢㜹攱㜹㍥㍦摥㥤〸ㄳ〱ㄳ㌱搴ㄵ㘳㍤〰戹搱愸㈴戹愸㍦っ㤶晢㤲㑤ち慤敥㌰㡦㈶㐶て㑤㍥挷挳つㅥ挶戱㝡挹㌶㈵摣㜱昳㑣㘸搳搲挲ㅡ㘳摣㉥㤴㉡㐵㈱㔵㜱㈸慢愵㐶㕥ㄱ昸㤲搷晦㝣㙥㡡搹㤷㘰㔳挶㜱㤴攲㤲㠹愴昶敤㙥敤搳㘸㉥㠵ㅣ晡昰㘵ㅢ㠳㡦㌱㙥㌹ㄹっ㙢扡愳㐰晢㜰㕤敤昲㠲扣㌸〷㤱搶㤴㐵㔹㜶㄰㜷昱慡ㄱ㘴挹㙤㤱㙡〷换〷换戴搹㈳㔹〷㑣㍦㙢㐵攰〸敢昴〵㕥㍡つ㘳愴㑤敥㘰㈷㠹ぢ㐱㘴昷挲㤷攴㙢攲挲敥挰昸㔰ㄸ摦攵㈹㈸㠱㕤〵㈳搱攰㔶㙢㔶户挲挸㉦㉤㙦㙤て㠰挲㄰㌰つ㕡搴昴つ㥣ㄱ愴㤷㌶㜰ㄸ㡣㡣㠹㡥㐶〳愹㡣㔱昶挳㘱て愴㠱㥢㜸㤰㥥㉡㐳〹㜹敢攵愵戰昰㕥攲愰㠵㈳㔰搹搹搸㤰㌹愱㝢戸晡㘲㙦㙥挸ㅥ㉥ㄶ㘹敥挲㍦户㈲戰㡡㙢ㅢ扥㌹扡扥攱㐲㤶㕣ㄳ敤扢ㅢㅡち㠲㡢㠲摢挷㜲〷㜴慦㌰㍢改㉤昸㤷戶摡㈵㠹搴㉦攰㡦㔸㜴㜴摡捣㐹㥢㤷㔰攷戹昷搹㔳㜶昹㡣㉤攷㤵㜲㜹攳㡦㔶慣搶搹挹㐹㘶ㄳㅦ攲㡦㝣搴㐴敡㑤昴戸㥣㘹戳㠳㥡㠳㠴晤挸挷㤷〶〳㐸挷搰〹㙣昷敡㡤〱搲挹晡〶㍡㤱㠲㘰㤵㔰散㤹㡦㡣㔰㤴㥦〳慤㈴ㄶ晦㐸㡥㍤㝦〵慣慦晣っ㌹㐴㌸摥〳㌱㤲扡づ愹ㄸ搴㐹㐱ㅥ㕣敦攰㘵㤰晦ㅦ㉣㠵摣扣㈸㍢晤ㄷ㤸㔹㜹愳ㄱ㐵搷㄰㐵慦㌷愳㠸㠱搸㡢ち㜹㜳昶慢㐷捤㡦晤㕡敦晦昰愸㜹ㅦ㌰捣㐷㕡㘳〸慡㌱ㄸ㕦㌵〶㍡㥡㡣㠱㥢㔰㉣㡤㠱晢搹㠶昱㝡摦ㄸ〸扣ㅤ㠷㤰戱戴㌱挰㈸㕥㡣挹ㄷ〹慡㐶ㅣㄸ㍣㙢㙤戴攸〹㍢㠰敢戵挲㐵攴ㅥ敡挹ㅤ㠵敦㘹㔳㜳昶㠴敥攸搶㘶㤹扦摦ㄱ㔰㕢捥ㄴ敥㙢换㈶㙣戱㘵搱ㄲ搹㘸ㄱ慦㐴攸㑦㕦昵㥣㉣敦㤶㍡㌰攵㍦扥愳㕥挹㈸改㑢昰㠹㈸㍣㈱㈴㍥扦晥㈷晢晦晣攸ㄳ扢㜹㉦㉤愰搵ㄴ〳挱敤〴攷㘹㌹㈰㝣ㅢ戹ㄲ戲㠱㥦摦ㅣ挲㠷㐸收㕣㐹㡣攸㡥戴㜷㕣捤ち㤳㍥攱㐵〸搳㈷扥㤵㘰㑣攲㠶㠳㙦㑣收ㅡㅣ㥢昲昳㈵改っ捣㐵㈶㉥扤㜷㘱㠰㔰㘹愹戲摡戴㉢㔳㍦㠵搲戹挸㠹搴摢㠳㍣㕦昲㔱㤴㔷ㅢ戵摡㑥㙡㌵㘹㈶㉡㠳愸ㄱ㑡㈹㐴ㅡ㐸㈱搱㈳ぢ㐳晦㔲㑡㑤㈰㤱捡〱挴挴搰ㅡ㠳戹㍣昹慦ち〱㔱扤摥搷收愷㉡搸㐵㘰㌱昴扡户㝢㜶愵搵ㄹ慡㈶〶㘵攵改攳㈸ㄲ昲㤸挲っ㐶㘹㘵敥㌱㈴挲㈷㌵㠴搴戲ㅤ㑦ㅣ愴挷昲㐳㙣㍥㘳愷㉣㝡搵戲搶㕥扢㠲㍢ㅥ搰㌳㘹愹㌰散㜵捣挶搱㔳㐶攳晣慡㔹㍦㡢戰搷㑦㔶ㅢ㜵〵㐵搰㔹昶㘶㥣㍦ㄱ收攳昷㐰㉣ㅦ慣㜵扤愱戱㠴㍡捥敥挴〲昹㠳晤㜵㑤っ㘳㘳㔴㜲っ㈴散戲㙡㘵晣㑢攰㤳㘸㈲敤㜹㐵慢㈵㌹㤶愲㌰ㅡㅤ㜲㔶㠷摡愴晦ㄹ愷㤶㥣㌵挵摡っ㔸搷改晦ㄳ挸㔸㔲晦㉢㡣戲㐹㤴㍤㄰㈴昸㤲㘲愴㘴挹攰っ㜷〴㍥㙣㠴㘹攴ㄱ㔸㤳㐹〶户晤搴㈴㍥㔱昵㡢愵〴㠷㠷㉢搹㜸〹愲摡㤶戶㙤㔷㑢〱挸㈸㔰敡㐷㄰㐱㉤摢㜳搲捤攷搸昴㠳挸㕥㝦挸㉣㌸㘵户㙣㜸〳㤳〸敦づ昰ぢ㌳〳㌶捦戰昲㑡愳㔰扢〱㍢搱晤㄰摡ㅣ㍥〲㠱㝤㔸㜸ㅦ㔵搴㤱㌱㠴攵挵㉣昸戵㔱㕦㈴㤰㐴敤攰慥㌵㡥㔶昴ㄲ㍥㔰㍤〲慦愶挷慣ㄵ愱散㝣摦㜲攳㕤っ㙥ㅤ㙥㘳摤て捦㡦㈸攵㄰〶㤳㑢㜸攸㘱敥㙢攳ㅥ搴搷つ搶收戲㘶㝢摥戵㙣敡㠷挰改昲㐶愹㈷ㄹ㡥挹敦㡥戳摡挳㠴㠸昳搰㍢扡㝣㔷㉣㝢敢〷㥤〷㥦㙤搳攵㌵㔸㠲愳㙣ㄹ㜱敥捦愱愹戲㠷〰㍦㉤ㅦ㈴昸愲搰㥦㜷㉦ㄳ㉦㘱㔹㘴〰愴ㄳ㘹ㅤ愰㌵㔵㝦㝦㌱慡㔶㜸戴㈰ㄵ㘶㤵敦愱㥣扢攴慦戶挸㍣ㅣ㌵攴ㄱ〲㘹㉤㉡戹ㄵㅥ㈱攴昸㉦愰㐱㜵晣ㄹ攴戶ㅥ晦㍢㡢㡥㑦攵㉦搷ㄷ敤扦㉦㔴ㅥ摡㐹づ㝤㡡愰㐴㘰〱昴㠵㌵㝢㈹ㄶ㈹㙢搲㝥㄰攱㡤摤㐸攳昹㝤昰敦扢扢摦㝥㡢捦㍦㜶㉢㔲㄰愲愸㝥ㄵㄴ㠴㜲ㄵ捦㐶㔷㌱㠷摣搶慢昸收㘲慢攸愳㡣攴㑣㌴〷愰愷㐳㈱慤挸㔵戹㐸㜰㐳昹㔳㈴㐲㤱愸㥢㐵ㅦㄱ㉢摢㔶㤰㐰㕢敥扣㙣㍢㡦㐴搸㌶挵㡤㠸昹㠴㐷摡㐷扣昲㐸慦㑤摡㜷扢愶㝤慤㤸戱〲㝦敢㡡㤰つ㔸ㄲ扦㠹㙤㈹搲搳㙤挶昲㤵愷㐳挴ㅣ㌸㄰㝥ㅦ愵〶搱㈵㄰㠶㙦㤱㤲㤰戸㤱捡㔷挳捡慦扥㔶㜳㡥愲〰て愸挷慦㑣㠲㤳㤵㥦ち㉢㙦挷户㔷戲㑥㠲㜷〵昸扣ㅢ㔶㈶㘱捡捡㑦㠶㤵晦扥㝤㜳戵㜲㐸㠷㝥捦㈹ㄲ㐹㡣慤㉢慤晦挸㜷搸㍣㔴愷っ敡捦㉥挳捦愶攴㤴㐱攲㤲搴愰摤戸昶攱攰㑢攸㠳戸挵㠴换ㅥ㄰戲晥㝦㠸㌰㡥摢㑤㘳扡愷攳㐳攷㜹㠴㤵ㅤ㑤扥戱㜱摡㌸攲㈰愳搳ㄸ㜷㜱愶㉡慥㈸ㄲ㠱㌹㤰昴昷㜷〹昷㝢㡣改㔸摢㡦㌰ㅣ愶昲戶㐸㝢捡㐳㠶㔰㤲捡ㄳ㈱㘶ㄳ攷㙢㌴愳㝤〱挸㠱㤸〴㘴㐲晢㈲愰ㅦ㜲㔹捦㡣㍥昲扦㘴敥昳㐸㘸㡦ㄱ㍣づ㤰㔵挸散愴㠳昴㤷〱㝡挳晦㡥㘲㘰㕥晡㑢㔴攵㕣㌸㔸㤴㡣戴慦戰挱㤳〰ㅤ㜰搴㉡〱ㄱ㘶戵愷㤰ㄳㅤ㤴㠲㐳づ晡㌴ぢ扥㐶昰㜵㠰㙣㡡㤳㕤昶慥㜱㑤㙤㙡慥㙦愰愹挲慤㤰㜲散㤹㈰挱㤷搴㜹㠰㝢㕢摢捡㍣ち㠷㥦敦㈳愸㔹昷㥤晥㕥㝣㜷扦挰㐵㜷攰扦ㅤ㐹㐹挳㍥愹㝥戲扤扥挸〴戴挹攵捦挱㘶㕦㐲㍦㕣㔷捤挶㘴㡦㥦挲㉦愳愶㤵挷昰敦㜹晣㤴搳ㄸ㠱愳㔰搳㘶攰㘶㈱つ挸㠲戹愰㠰㉡㑢㝢ㄶ㐰㈱㡥㠹㈷敤㌹扥ㄱ戵散㕦晢㔶㤰攰㡢㐲扣㥥㘷愲ㄴ㌴て〷㈴慥㘵挱愹㠶〱㠹㝦㔹㜰㌲㍡攰户㤱慢㐸㘴㈱㔱慦㤵㠸戴㈴㜳㥦〷攸改攸攵摣愸攵搴戳㑡攱㤱攲㈳㡦扣摦㥢ㅣ搸㤲晣捣㥥敥攷摦晤敤㝢捦扤昳搹㕤㝦晢攰挵ㄷ摦昹换㜳㙦㝤昰收昴慥㕦扦晣昲慦敥晢挱㕢敦慤㌳㕥㔲㕦㝢晦攰㑢攷㠶㑥㥤㍢㙤ㅣ扦㝤晦戹〷㑦ㅥㅤ㥡㔸㍢搸搱搱搹㜹㑢晦㙦慥戸戵敦晣改搷㤵㕦晥㜱㤳慤挸攵㜲挰㘳〰攱搳挷㘵换㘹㝣ㄷ〹㑣㠳㌳晥㔸愷挱攵㥥挷㑦㈹〶ㅢ㌵㠲㤷っ㝣ㅡ㥣㠰㉣㈸搴ㄷ㜴晤〷㥢㑦戰搱</t>
  </si>
  <si>
    <t>㜸〱捤㝤〷㝣ㄴ㘵晡㝦摥㤰㙣㌲㑢挹㈲ち愸愸㐱㔰㔴ㄴ戳搹㑤㌶㔱ㄱ㐳愸㑡㉦㌶攴攲㤶㔹㠸愴㐰㌶愱㔸挱㠶㘷敦㡡㡡愰㘲敦㘲㉦㘷挴摥捦㠲攵㍣昵捥㔳昴挴㝡ㄶ㔰て晤㝦扦捦捣㙣㘶㜶㘶㤷晣晣㕦㍥ㅦ挳敥挳㍣晤㤹敦㌳㍢㍢敦捣㍢㍢㜹㉡㉦㉦敦㌷晣昱㝦晥ㄵ㜰㘱挰昴㈵愹㔶扤㜱㔸㙤㜳㐳㠳ㅥ㙦慤㙦㙥㑡つ慢㘹㘹㠹㉥㤹㔰㥦㙡敤〶〳㕦㕤㍤昴愹挲扡㔴晤戱㝡㜱摤㐲扤㈵〵愳挲扣扣攲㘲㉤ㅦ晡敤捤㜷挰㘲㌴㝡㘹〵㈴戰捡搳㝣㈴㐵㈴挵㈴ㅡ㠹㥦愴㍢㐹て㤲㥥㈴扤㐸㑡㐸〲㈴扤㐹戶㈱改㐳戲㉤挹㜶㈴㝤㐹晡㤱昴㈷㘱㝥㙤〷㤲ㅤ㐱㝡っ〰㤹㔱㍢㜲㜲散ㄸ慣捤昴搶收ㄶ㝤敦搲㐳㡤㥡㠷〷㠳挳㠲挳㉡捡㈲攵挳捡昶㉥慤㙤㙢㘸㙤㙢搱㠷㌷改㙤慤㉤搱㠶扤㑢愷戴挵ㅡ敡攳㠷攸㑢㘶㌴捦搳㥢㠶敢戱戲㔰㉣ㅡ慥ち㠶㉢㉡㤲搵搵㔵㍤㜶㐲攴㐹戵㈳愷戴攸挹搴晦㉡收捥㡣㌹戹㜶攴戰㐹㝡敢晦㉡收㉥㠸㠹㤰愳㥡ㅢ愳昵㑤晦愳愰㠵散㘹㘸㤴ㅥ慦㘷昳㜵扤愵扥㘹捥㌰㤴敤〰ㅡ㕣㘴搸ㄸ㈰ㅥ㡦愶㕡㙢昵㠶㠶㘹㝡㤲㝤敦搱㐸捣昴ㄶ扤㈹慥愷㝡㌵㡥㕥ㅣ搷ㅢ㑣㜵慡戸昱搰㘸换愴㘸愳㕥挰㠵㤲㐶愳㙦攳ㄳ㝡㔳㙢㝤敢㤲㥥㡤㌳㔳晡戴㘸搳ㅣ㥤㈶㠵㡤㘳摢敡ㄳ〵〵慡愰㈰慦摢㄰慦㘲愴㌷挳挶戴挴㙢攷㐶㕢㕡㠵㘳搷㠲㕥戶戶㉤㐴ち㜷㤴挵慤愸㌴挳㡢㙤㥡㕥摦㜸㠸摥搲愴㌷㌰〹㥢㌷㌴挳㐸㌰㌱愰㑦㠳㘳慤つㅢ愳扡㥢㥦㌷慥ち戳㘸愵㈴〳㐱㝣扢㠲ㄴっ慦㈹慦搰〶㔱㌶ㄸ㐴ㄵ扣㠷て慣摤㠷ㅦ㥡晣扡㘸㝥㕤㉣扦㉥㥥㕦㤷挸慦搳昳敢㤲昹㜵㜳昲敢收收搷搵攷搷ㅤ㤳㕦㌷て㌶搶㕦㜱㔱㔱扥昹㜷改摢㔵㐵愷散㍤昸攰㙢㍥てㅣ㌴昳挷挱㤷㈹㝥㐶攵挳扡㍢ㄶ戴㈱㈰扥㍤㈸ㅡ㕥ㄳ搲昶愴㘸㉦㄰愵搶愳〴㤶昱摢攰愶㙢㡥扥戴㘹挲摤ㄳ㉥㠹㐷ㄲ慦昴㔵晣㜸㡢晦摥㌴摥〷挴㌷っ〴敢㄰慣搴昶愵慣っ㐴愹㔷捤〰昷昸㡦㝦昹搹㘳㙥㌹昸㤴㈷攲㜹慦ㄴ㙤愸㔲摣㌵㐸㠰㜲ㅡ㠷㐰㝣㘱㡡㠶搷㐴戴ち㡡㉡㐱㤴㝡摥昴扦晢敥㌷搶㍣㝥晤敢戵户晤扣昷ㄹ慢㔶昶㡡㉢㙥㕤攲㕦㐵攳㙡㄰摦㝥㈰㉣愰㕣摢㥦戲〳㐰㤴㝡搲っ㔰晥攸昶㕢搶㥣㌷㜶攴愹搷㡤㥡搵㜴昴扥户㈹敥㤱㈴挰㠱㌴ㅥ〱攲㍢㠸愲攱㌵㘱慤㠶愲㤱㈰㑡㍤㘶晡㥦扡敦㘳昹换戶晤㙡散ㅤ㡢扦㕡㌴㜶摣捡㥥㡡㍢㌳昱ㅦ㐵攳搱㈰扥㌱㈰散㘲㔰ㅢ㑢搹㌸㄰愵ㅥ㌰〳ㅣ戶昹慡挷晦㜵昳攵〷㥤㜱收昹攳昷摦㝤挳㈷㡡㍢㐲〹㜰㌰㡤て〱昱㑤〰攱ㅡ㔴㘸ㄳ㈹㥢〴愲搴摤㘶㠰搹扥㤵㑢㡡㑦扥㝡搲㑤㠳㝥㍣戱晣愳㠶ㅦㄵ户〷〹㌰㠵挶㔳㐱㝣搳㐰㔸㐱㤹㌶㥤戲ㄹ㈰㑡摤㙡〶昸㜹昸捣㘷户摤收㥡㜱ㄷ挴愶昷晣晡散昳摦㔲摣〱㑢㠰㐳㘹㝣ㄸ㠸敦㜰㄰㔶㄰搲㡥愰散㐸㄰愵慥㌷〳戴㕦户改㥢㘷敢ㄳ㘳㔶㔴昶㥣扣㜹㑢㜰㠹攲捥㕢〲ㅣ㐵攳搹㈰扥㍦㔱㌴扣愶㑡慢愳攸㘸㄰愵㔶㤹晥㥢㑢㘷ㄶ㝦㜳摡㔳愳敥摥晢挱㔷ㄷ㝥ㄴㄹ慤戸摦ㄷ晦ㄸ㡤攳㈰扥〴〸ぢ〸㙢㍡㘵㐹㄰愵㔶㤸〱㔶㠶㍥扣戵攸收て挶慤捥ㅢ昴摥搴愹㈷㕣慥昸㥤㈱〱收搲戸ㅥ挴㜷っ〸〳㐴㌴㝥ㄶ戴〶㄰愵㉥㌲〳晣㜲敥㜱㈹晦搴昷㙢慦㝡㌸敦敢㥢㘷㑣㝤㔸昱晢㐶〲㌴搱戸ㄹ挴㌷㥦愲攱㌵搵摡〲㡡㕡㐰㤴㍡挷昴㥦ㄵ㥤扣昰换ㅢ挶㡦㝢昸敦慦㌷㥣戵昴挵挷ㄴ扦慡挴扦㤵挶㙤㈰扥㠵㈰散㐱㐸㕢㐴搹㘲㄰愵㤶㥢〱摥㘹ㅦ㍣攴㠳愳㙥㤸㝣攳攵㥢〶㙣㉥晥㙡愴攲搷㥣〴㌸㤶挶挷㠱昸㡥〷攱ㅡ㔴㘹㈷㔰㜶㈲㠸㔲换捣〰戳摦㕡㍦㜹捤㡤挷㡦㍡敦㠴晢晥戵㝡攱扡晢ㄴ扦㈲㈵挰㔲ㅡ㉦〳昱㥤っ挲ち挲摡㈹㤴㥤ち愲搴㜱㘶㠰㉢㔲㤷晦昰搵㠴昷挷㍤㜲㝦㙤㕤摦戶㤲㠳ㄴ扦㕥㈵挰改㌴㕥づ攲㍢㠳愲攱㌵㤵摡㥦㈹㍡ㄳ㐴愹㌶搳扦愸攵摢晣㔰散愴㐹㜷㕤搸㌲㙢㤷㡦〷㡣㔱晣㘶ㄶ晦戳㘹㝣づ㠸敦㕣㡡㠶搷㔴㘸攷㔱㜴㍥㠸㔲捤愶晦㌶愵敦㝣戹㝥挷㘷挷㉤敦㜶㑢捦搲㔹攷㕦愳昸愵㉥晥ㄷ搲昸㈲㄰摦挵ㄴ㘱〵戴㑢㈸扡ㄴ㐴愹㝡搳扦敦摦敥扡㌲戵愰㙡捣戵捦㑥㑤㡥㕣晢摤挷㡡挷〳攲㝦㌹㡤㔷㠰昸慥〰㈱〰攵摡㤵㤴㕤〵愲㔴摣っ㜰㝥㘵敤㌱㜳㝢つ㥢㝣敥捣晥捦㡦㍦㝢搳敤慡㍦搴ㄲ攰㙡ㅡ慦〲昱慤〶㘱ぢ捡戴㙢㈸扢ㄶ㐴愹搹㘶㠰ㅥ㐷㠴㕡㝡㡥搸㜸挸㥤〳搷晦昵散敤愷晥愰㜸ㅣ㈲〱搶搰昸㝡㄰摦つㄴ㈱㠰㜶㈳㐵㌷㠱㈸㜵㤸改㕦㜸㕥敡换㝢摦㝢㘲搲㐳ㅦㅣ昹捥攱敢摢慦㔵㍢搰㤸㜶户㤰摣ち攲扢つ㠴〵㔴㙢户㔳㜶〷㠸㔲㔳捤〰㌵㘵摢㍣㍢戳㙥㘶敤㈳㠳愷㠵づ㕤昴搷晦㉡ㅥ晥㐸㠰扢㘸㝣㌷㠸敦ㅥ㄰〶〸㙡㙢㈹扢ㄷ㐴愹㐳捣〰ぢㅢづ昹敤捡て㌶㑦扡昷㙦摦ㅤ㝦搷㠳愳捥敡㜱㍦搴㔳捤慦愷㔱㉤搱㐵昸㡥敦㌸㝣挰㌱ㄳ晦㙤晤戸〹㠷㑤挹㡡㘴㈴ㄹっ㈶㉡捡愲愱㘸㘱㈹挲㜶昶摢㥡㥢㘱㡦攴㘱昵㑤㠹收㐵昲昵摤㈳㌹愶扥愱㔵㙦ㄱ愶㈴㠹晦㡣㐳㄰攱㝢㈶㐷㉦挶戱㕢摣昸愶摦㌶㔹慢户戴攲㤸愷㜵㐹挷搷晦㠰㤱搱㤴摥挱づ㌵㘳㡦㙣㙥㙢㑡愴㜶昴㔶㑥㙦㡤戶敡㍢㘴敡㍡㠲戸摣愶攳㜸㐸㑦㐹㐹㍢㘷扡ㅤㅡ㙤㘸搳㙢ㄶ搷ㅢ敡㥤㌲搴㌸㌲㙡㡥㘵搷㡥㘹搱ㄷ愴戵慥㡡㙡㜰戸扥㔰㘲扢搶搲㔰ㄹ㜵㤵搶捥㙤㑥改㑤㔲摥搰挶㈹昵昱㜹㝡换㜴㥤〷晢㝡㐲㔶㜵㍢慡捣挳戳愱㤳㥢戰愲㌸攰㑡散㙡㤷ㄲ㘸扤㈹愱㈷㔰敦㝣愰扣㘴㐶㌴搶愰昷㜵㤸ㄸ㌹愱搸摥㈱ㅥ搳ㅣ㙦㑢搵㌶㌷戵戶㌴㌷㌸㌵㌵㠹㠵㔱ㅣㄲ㈶㈶㌶㈷昴〲昹换㌳愸捡敢搶㑤愹扣㍤扣㡥慤ㄸ㍢挵愳㉦摢㐶挲㘳扣摣挶戶㡤㠸挶㥥㐷㙤改挸㔸戰㙤㘴戴摦㌳㘷㈵昶㡤㤰搶㘵㌹慤㍤㌶㔲㍡昵㜷㝥昰㠶㑤㐳㝦搰㠷〶㥤㥦捡晣挱搹㐳㜶㙣㤷㕢愹搴搶ㄵ㡥敤㘸㥤〳㌴〹㥢摥昶扡搶㌸㍦扦㡦戹昶愳ㄷ攲挰㝦㕣戴㈹搱愰户攴ㅣ㤹㉡㔶愴㍤㐰昲㈰挹㐳㈴て㤳㍣〲㔲㌸ち晢戸慣㠸ㄶ挰㐲㉤㔶㑢ちㄷ搵㈷㕡攷晡收敡昵㜳收戶㐲㠶ㄱ㙤㜱㌱攱㜶晤㘹㡦㐱愴晤㠵攴㜱㄰扦㍦捦搷㡥晦昳㝣㝥敤〹晣〷扥㜰㈰晥晦扦㡦㌳昲攱愵挹戰〶攳捥㔴㘱㈳㐶㑦愹㙥摤扣搶㝣㕣㌴㌵户㤵ㅦ扡摣㑡挶㕢㐷昲㈴㐸㡦愷㐰㈶㡤搳ㅢ昰㤱晤㕦つ㔹ぢ〷㈱收㔶㠷㐶㍣愰改摢㌸㝤㐹㔳㝣㙥㑢㜳ㄳ㑥ㅣ㡣㡡戶㐶㙢攲ㄸ晦愵㔴搴搷㌸愱戹戶慤搵搷㌸慥ㅥ晦昵㘸㥣愶捦搷愳慤戵搸㈵户昶㙣㥣㠰戱愳散㌳挷㈷ㄶㄷ㌶ㅡ挳扥㔱㝡㉡慥㜱㝣㌸ㅥ扢愰挵㍥㉣㘱㥦摡愳㤱㍢ㄵ㝤㜱㉢㐳ㄷ㌵㑥㠹㘲㝣搹慡挱㘸愸㜸ㄹ㑢昴散㈹㌲换摢㙦㜲㠸㄰㤰㐵㕢㤴敥㈲㌰㈲攵㜱㉢挱户㈵扥㔳ぢ㑣㥡昹㘹㤹搹㕡摦㤰ㅡ㘶挲㍢㙣㔴㌳捥ㅦ攸㜲敡㠴戰晢㝣搸㤸㝣㌹㥢㤵昹愱收〰㜳㜲㍣㘶㠴㐵㈹㘳㕢㥡摢收敦㡣㔸晦慢㌸㡣㤵愷㍤つ戲敡摢㕢昶摦㙤攵㥤扦㤹晦㥦㠴㡦㡢晣㘹扢搲愲ㅤ㠴㉣晥㤳㍦敤㌹晣攷捦愵㉢ㅣっぢ捦扤㙡㤶戱㜰㈱散㝢㌴㘲㙤㘷戴攸㌲戸㉦ㄶ㘶挹㝣扤㘷攳㘱捤㉤昳㘲捤捤昳搸晣㕥挲愵收敡㝡㉢㐷捣摤捤ㄳ〴㕣㔶㑡㜵敢收ㄸㅡ摢㠶搶扢㈰扥敦㈵㤰㥥㌵つつ愵㔶挴㤴敦㘵㠸扡攱摢挳昷ちㄶ慡换㉢换挲攵搵㜵戵つ捤昱㜹㜳㥢摢㔲㝡摤戴㥡㠹愱扡〹捤㡢昴㤶扡昱㑤挹晡㠶〶晣搷摣㌲㈷摡㔴ㅦ慦ㅢㄷ㍤戶敥㤸昸戰挵つ愹㐶ㄵ〴㍣ㅣㄳ㑦晤㐵㥢㌵攸愶换挷慦㤹㤸㕡㕤㜱㘲摦戰㉡㌳ㄵ慥挱昶敥㐸㔸㡡户昶ㅡ挹敢㈴㙦㤰扣㐹戲ㅥ㐴敤〵㔷敥戸戰散晣搳摥〶慦扤㐳昲㉥〸㜶㌷搲㈲散㝤摥㌳㔸㌵〴晦㜳て愴晤㥤攴㝤㄰挵〱㍣㍦慢㜹摡〷㈰㔹ㅢ扥〷㉤摡㐱㤰㌸㥤㔹晢㈷〴㝥㉤㠷㑥敤〵ぢ㌶㕤㈳挸ㅡ㘱搵〸愹敡㡦㌰㥥挰昴㌳ㄵ慥戳〸㝢挳慤㤴晥㥦㤳㙣㈴昹㠲攴㑢㤲慦㐰㔴㙦戸㝡〳昳つ㙤扥㈵昹て㠸つ㤸敦つ㔶敤㠳晦〵㤸ㅦ㘸昴㈳㠸摡ㄷ挴〰㘶ㄳ㤶戲〲㌳㡣づ敤㈰㐸摥〱捣捦㄰昸戵ㅣ㍡㔵〶ぢ㉦㘰㝥晢㌵ぢ㌰扦㥡ち搷搹㤱㜲㐴㉡挵㕢敢愶㐰㜸戶㔶㉢㈴昱㤱ㄴ㠱愸捤㜰昵〶㐶愳㡤㥦愴㍢㠸つ㤸㥥〶慢㐲〸㍣㤰挱㝢搱愸〴㐴㔵㠰㌵㠰〹㠰捤ち㑣㤸㕥敤㈰づ㘰晡挰挵慦攵搰愹㑡戸㜸〱戳㈱ㅢ㌰㥦㤸ち搷㘹㥦㉡㐴㉡挵㕢ㅢ㠰愴摡㑥㈴㍢㤳散㐲㔲ち愲㍥捣ち捣慥戴ㄹ㐴㌲ㄸ挴〶捣敥〶慢慡ㄱ㜸㈰㠳て愱搱ㅥ㈰㙡㝦戰〶㌰㝢㠲捤ち捣㝥昴㙡〷㜱〰戳㌷㕣晣㕡づ㥤㍡〰㉥㕥挰扣㥣つ㤸㤷㑣㠵敢㜴搶㠱㠸㔴㡡户㔶㠱愴㕡㈵㐹㠴愴㡡愴ㅡ㐴㍤㤳ㄵ㤸晤㘹㜳〰挹㜰㄰ㅢ㌰㈳っ㔶㡤㐰攰㠱っ㝥㄰㡤㙡㐰㔴つ㔸〳㤸㤱㘰戳〲㜳㄰扤摡㐱ㅣ挰㡣㠶㡢㕦换愱㔳㈳攱攲〵捣扤搹㠰㔹㙢㉡㕣攷改㐶㈱㔲㈹摥摡㈴㈴搵㈶㤳㑣㈱㤹㑡㌲つ㐴摤㥥ㄵ㤸ㄹ戴㤹㐹㜲㈸㠸つ㤸挳つ㔶㡤㐶攰㠱っ㝥〴㡤㡥〴㔱㍣昵㘷〰㌳ぢ㙣㔶㘰挶搰慢ㅤ挴〱捣㥦攰攲搷㜲攸搴㌸戸㜸〱㜳㘵㌶㘰慥㌰ㄵ慥昳㡦〷㈳㔲㈹摥摡ㅣ㈴搵收㤲搴㤳ㅣ㐳㌲て㐴㕤㥣ㄵ㤸㐶摡㌴㤱㌴㠳搸㠰㔹㘰戰敡㄰〴ㅥ挸攰㉤㌴㑡㠱愸㠹㘰つ㘰㕡挱㘶〵㘶〲扤摡㐱ㅣ挰㉣㠲㡢㕦换愱㔳㤳攰攲〵捣挹搹㠰㔹㘶㉡㕣攷㔵愷㈰㔲㈹摥摡㔲㈴搵㤶㤱㥣㑣㜲ち挹愹㈰敡戸慣挰㥣㑥㥢攵㈴㘷㠰搸㠰㌹搳㘰搵㔴〴ㅥ挸攰㘷搱攸㙣㄰㌵ㅤ慣〱捣㌹㘰戳〲㌳㡤㕥敤㈰づ㘰捥㠷㡢㕦换愱㔳㌳攰攲〵㑣㝤㌶㘰收㥡ち搷昹攲㐳ㄱ愹ㄴ㙦㙤〵㤲㙡㔷㤰㕣㐹㜲ㄵ挹㑡㄰ㄵ换ち捣㉡摡慣㈶戹〶挴〶捣㜵〶慢づ㐳攰㠱っ扥㠶㐶搷㠳愸㈳挰ㅡ挰摣〰㌶㉢㌰㠷搳慢ㅤ挴〱捣捤㜰昱㙢㌹㜴敡㐸戸㜸〱㌳㈵ㅢ㌰㤳㑤㠵敢㍣昸㔱㠸㔴㡡户㜶て㤲㙡㙢㐹敥㈵戹㡦攴㝥㄰㌵㍥㉢㌰て搲收㈱㤲㠷㐱㙣挰㍣㙡戰㙡㌶〲て㘴昰挷㘸昴ㄷ㄰㔵〷搶〰收㜱戰㔹㠱昹ㄳ扤摡㐱ㅣ挰慣㠳㡢㕦换愱㔳㐷挳挵ぢ㤸㐸㌶㘰㉡㑤㠵敢〴㝦っ㤱㑡昱搶㕥㐴㔲敤㈵㤲㤷㐹㕥㈱㜹ㄵ㐴㤵㘵〵收㌵摡扣㑥昲〶㠸つ㤸昵〶慢攲〸㍣㤰挱摦愲搱摢㈰㑡〷㙢〰昳づ搸慣挰㈴攸搵づ攲〰收㍤戸昸戵ㅣ㍡㤵㠴㡢ㄷ㌰㍢㘷〳㘶㈷㔳攱扡㜰㌱ㄷ㤱㑡昱搶㍥㐶㔲敤ㄳ㤲つ㈴㥦㤲㝣〶愲晡㘵〵收㜳摡㙣㈴昹〲挴〶捣㔷〶慢㜸ㅤ㘴㈰㠳㝦㑤愳㙦㐰搴㍣戰〶㌰摦㠲捤ち捣㌱昴㙡〷㜱〰昳㍤㕣晣㕡づ㥤㙡㠰㡢ㄷ㌰㠵搹㠰㈹㌰ㄵ慥ぢ㌲㑤㠸㔴㡡户戶〵㐹戵㕦㐹㝥㈳挹换〷㔱㈰敡搷㉤搹㡥㝣扢搱愶㠰愴㄰挴〶㑣㤱挱慡㘶〴ㅥ挸攰挵㌴攲ㅣ〶戵〰慣〱㡣ㅦ㙣㔶㘰收搳慢ㅤ挴〱㑣㑦挶搵㜲攸㔴ぢ㕣扣㠰昹〲㉢攱㌹㔶摡㘸㉡㕣㔷㥡㕡ㄱ愹ㄴ㙦慤㉦㙢敦㐷搲㥦㘴㝢㤲ㅤ㐰搴㈷㔹㠱ㄹ㐰㥢㥤㐸㜶〶戱〱㔳㙡戰慡つ㠱〵㤸㠱㌴摡ㄵ㐴㉤㠲挸〰㘶㄰搸慣挰㉣㘴㐹敤㈰づ㘰㜶㘷㕣㉤㠷㑥㉤㠶㡢ㄷ㌰㙦㘴〳收㜵㔳攱扡㠲㜶㉣㈲㤵攲慤敤换摡换㐸㠲㈴攵㈴㈱㄰昵㔲㔶㘰㉡㘸㔳㐹ㄲ〱戱〱㔳㙤戰敡㌸〴ㄶ㘰昶愳搱晥㈰敡〴㠸っ㘰づ〰㥢ㄵ㤸攳㔹㔲㍢㠸〳㤸ㄱ㡣慢攵搰愹ㄳ攱攲〵捣挳搹㠰㜹挸㔴戸慥っ㉥㐵愴㔲扣戵㜱慣㝤㍣挹挱㈴㠷㤰㑣〰㔱㙢戳〲㌳㠹㌶㤳㐹愶㠰搸㠰㤹㘶戰㙡ㄹ〲ぢ㌰搳㘹㌴〳㐴㥤〲㤱〱捣㑣戰㔹㠱㌹㤹㈵戵㠳㌸㠰㌹ㅣ㉥㝥㉤㠷㑥㥤ちㄷ㉦㘰慥挹〶捣㙡㔳攱扡攲㜹㍡㈲㤵攲慤㐵㤱㔴㡢㤱挴㐹ㄲ㈴㍡㠸扡㈲㉢㌰㜳㘸㌳㤷愴ㅥ挴〶捣㍣㠳㔵扣㠰㉡挰㌴搰愸ㄱ㐴昱㉡慡〱㑣ㄳ搸慣挰㥣挱㤲摡㐱ㅣ挰㉣㘰㕣㉤㠷㑥㥤〹ㄷ㉦㘰捥挸〶捣㜲㔳攱扡㤴㝢㌶㈲㤵攲慤ㅤ换摡㡦㈳㌹㥥攴〴㤲ㄳ㐱搴戲慣挰㉣愵捤㌲㤲㤳㐱㙣挰㥣㙡戰敡ㅣ〴ㄶ㘰㑥愳搱改㈰敡㍣㠸っ㘰㤶㠳捤ち捣戹㉣愹ㅤ挴〱捣㤹㡣慢攵搰愹昳攱攲〵㑣㜳㌶㘰㥡㑣㠵敢ㅡ昵㠵㠸㔴㡡户㜶ㄱ㙢扦㤸攴ㄲ㤲㑢㐹㉥〳㔱㜳戳〲戳㠲㌶㔷㤰㕣〹㘲〳㘶愵挱慡㡢㄰㔸㠰戹㥡㐶慢㐰搴㈵㄰ㄹ挰慣〶㥢ㄵ㤸㡢㔹㔲㍢㠸〳㤸敢ㄸ㔷换愱㔳㤷挲挵ぢ㤸㐳戳〱㌳搳㔴戸㉥扥㕦㡥㐸愵㜸㙢户戱昶摢㐹敥㈰戹㤳攴㉥㄰㌵㌹㉢㌰昷搰㘶㉤挹扤㈰㌶㘰敥㌷㔸戵〲㠱〵㤸〷㘸昴㈰㠸扡ㄲ㈲〳㤸㠷挰㘶〵收ち㤶搴づ攲〰收㔱挶搵㜲攸搴㔵㜰昱〲㘶㜸㌶㘰づ㌰ㄵ慥㐹〵㔷㈳㔲㈹摥摡搳慣晤ㄹ㤲㘷㐹㥥㈳㜹ㅥ㐴㔵㘶〵收㐵摡扣㐴昲㌲㠸つ㤸㔷つ㔶慤㐲㘰〱收慦㌴㝡つ㐴㕤〳㤱〱捣敢㘰戳〲戳㥡㈵戵㠳㌸㠰㔹捦戸㕡づ㥤扡ㄶ㉥㕥挰っ捥〶捣㈰㔳攱㥡㉣戱〶㤱㑡昱搶㍥㐰㔲敤㐳㤲㝦㤰晣㤳攴㈳㄰戵㔳㔶㘰㍥愶捤㈷㈴ㅢ㐰㙣挰㝣㘶戰敡㝡〴ㄶ㘰晥㑤愳捦㐱ㄴ㈷㘰ㄸ挰㙣〴㥢ㄵ㤸ㅢ㔸㔲㍢㠸〳㤸慦ㄸ㔷换愱㔳㌷挱挵ぢ㤸敥搹㠰昱㥢ち搷㉣㤰㕢㄰愹ㄴ㙦㙤ㄳ㙢摦㑣昲ㄳ挹捦㈴扦㠰愸㠲慣挰㙣愱捤慦㈴扦㠱搸㠰㔱摤㠴㔵户㈲戰〰㤳て㠱搶つ㐴摤づ㤱〱㑣〱搸慣挰摣挶㤲摡㐱ㅣ挰ㄴ挱挵慦攵搰愹㍢攰攲〵捣㝦晥㥢攵挸昷㕢㔳攱㥡摤㜲ㄷ㈲㤵攲慤〵㤰㔴敢㑤戲つ㐹ㅦ㤲㙤㐱搴㐶戸㝡㥦っ敦㑢㥢㝥㈴晤㐱㙣挰散㘰戰敡㙥〴ㄶ㘰㜶愴搱〰㄰戵ㄶ愲㐱㜸攳㤰ㄹ㙣㔶㘰敥愱㐵㍢㠸〳㤸㔲戸昸戵ㅣ㍡㜵㉦㕣扣㠰㜹㌷ㅢ㌰敦㤸㡡捣㔹㍢㠵て㈰㔲收㤵㐹㤹㠵㥡㥥捦㘰㥢㈹搱ぢ挶扥攴捣愶晡搶㔴昷㘴㑤㕢㙢昳㤸晡搶㔱愹搶ㅥ㐹㄰㉣㡡换づ㜲改摦收㌴㌴㜹㘸扤扥㘸〶慥捤敤攲㔶㘱㠲㙥㙤㕢慡戵㔹㉥扡敥散搶㡦㙡㥥搴摣㍡慡㍥㌵扦㈱扡㘴戰㠷摡搰ㅣ㌶㔷㙦挲㕣㤴ㄶ㑣㐹搹㥡㔱昳晣昹㝡挲愳挶改捤㙤㉤㜱㝤晣愸㍦挲㙣ㄶ㘵㕣㍤捥挳〵㑡愵昲搴㙥搹㘷㙦搸㜰摦〹扤挹挷㐵㑤昵㍢㈷㐳戴挳ㅦ㔳㜶戱改攵㈱㈷㌶㜳晣攵ㄵ㍥〸㌶昷收㘱㥢ㅢ搳ㅤ挶晥㈴㕡㙡挸㝡㥡㤳慦挶㌷愵敡ㄳ扡摦攴㈶搶㌷昵㌲ㄷ㈷户戵㍡㌴搱挵㝤㑣つ慥扡㑥㙥㐲摢攳搱㤶挴ㅦ愱㈳㔸㌱晣ㄹ敤㔰㍥晣晢㝤㈰ㅢ㘱昲昲扥攱改〸晥㝤㜳㤲〰㥤㔷昸㄰ㄸ捦ぢ攰改㡦㈱ㄶ㙣搳㡡㑡㘰摦㤳㔰愷挵挵攴㈶敡搱㈶改挰昴搶挴㈸㝤㘱㉦戱搰戱㘱㘳㍥㝣㠳摥挷挹捡㍣〸㉤㔹ㄳ㑢㌵㌷戴戵敡扤搲㑢昲〱搷㤲搳昴㠶㈸愷㠸昵㐸㉦㑤㠹户㘲ㄲ㕤㍡ㅥ愷㝦晤㜱扡〳㐴ち捣づ㈹改㤱㉦挷㠶敢㕣〹㝥㜶㝥㘷㐷搱挸愴晣㝤㌵㐲㕤戱㠲㝦㌷㡦挸戳ㄶ捣て搱挳〸摦昹㌹㘰晣ㄴ昵戱愶㈶ㅡ㝢㌶搹㘹昵戰㘴㥣㝥搵㌳㈹晢㍢捣戱攴慤㄰㈵晣搸㌴攰㍥㤵搶晡㜸戴愱㘱㐹慦攴昸愶㜸㐳㕢㐲㥦㄰㡤改つ搶扥扡戹愵昱て搲慦〲㙥晥㐶慦㜲攰㘲㑥㡣ㅢ㡦晢㠷慣ㄹ㘷扦㝢昷㤶愷つ挵㥥㑤扥㙡ㄱ挳搸户㍤㠲㈲晥捦㤳敤晣㜰摡愶㘳慡愸摣㕤㠲㕤㥡㑢挴㝤ㄹ㈷㈳愵攷敢挹愷捤㘶㌶愱㜹〲愶㡤攸〹㥢㘸㕣扤㈱晡挳㝣愶愴㐵㍥㥦敦昷㝥愹〰㉢晣㝤㘳捥㝦挰捥捥攰㐷昰㈸㡡摦㉥㡦㠱捦㥣挶㘴㍢昸㤰敦㝢搹〱〶㘰㔸挲扤㤷㜱戰㌰愳扥戵㐱敦㥥ㄴ扤㉣ㄷ昳攳㐰㌴㡢㤲㌳收㘲㑡搰愸㥥挹戱㉤昵㠹㠶晡㈶㥤〷ㅥ㤸摢换㍢㝡㈶攸㜳㌰ぢ㜵㑡㜳慡㥥㌷慡昵㑣捥㘸㠹㌶愵收㜳收㔷㝣挹㌶づ㑥㥡㔵㤸ㅣ㔹摦㠴て㡦㤱㤳换㈵挹改㜳㥢ㄷ攱㕥户戶挶愶戱搱昹愹㍦㐴愳捣慦ㄲ㈰㘴㝣愲昲㔵㝥扥㉡捥㉦晥扤摦㔱搸挲ㄱ戲ㅣ昱昲㐹捣㔶晤〵㑢㌹㍥慢散㤲㌹〷㤸㥦㔵搶攴戸㙦换㜳㔲㘲晡㐶㐱敥㝦戵㝤昰〱敤㌱っ攴攰戱㌳挷㜷捣ㅣ晦晦扡敢慥昰㜱㐴捥昱㌵㈰㥢㐵㝡㥡敡㜶㌰敥㘵㙣㉡㤴㜱换搱愴攳攴㌲㌷㍦㝦㔲㙣戸㈵攲㥢㤳收㕣ㅣ㠳㐹㠵㍤昰挱挷㙥ㄷ㤳㌱戱扦敤㘵㌰㍣㠴㙢㡣㌶愴㑣㕤㙤㜳㘳㘳㤴㥢ㄶ㌷换改搸㘷敢挵㜲㍣㡤㍤㠹㤶〴㤱敤捦ㄴ㐵ㄷ㐳ㄴ㕤㉣㈲㝣ㄵ㜳敡戹㉣㌳㔶昳㥣㘸㑢㝤敢摣挶晡㜸㌱ㄹ㑥て晦㐳㙣㤳搸㠴ち〰愶昵㈷ㅢ㈶づ㑥㌳㈷㝥ㅡ㜳ㄵ搱敥㘱ㄸ㉦㄰㍡戶ㅦ㕢㙥扥㝣㝦慢摦㌹慦㌷㑦㈹搹搱㙢㘵㠸㔶㠸戱㉣〴收㠷挴㜶攰〵㠹散㠴搴ㄳ㌴挰㕢ぢ挲摣晡㉢㔸㠷愵㥣搳㉦㡢㘰攰㥦搰ㅣ㑤㡣挱ㅤ〴捤㉤㐵收㕤愲挵㘸㉤㜷㈹㉤〱㑥戹慤挵摣㜴捣㜹㕦㠸攳摦㤶㘲ち愶㘳㌲㙢〱㈷敢晡㡣ㅥ昲㐳㥢㔷㔸搸扤搸㉢搷㜸㉢搶㘰㜳㙡愲晤㉥摢昱慥昸㕦㑣慤ㅡ挱ㄵ昱晢戹㈲㕡㌹愸ㄶ〲㔱㑦㠲攵晡㘴ㄸ㠴㘹㔰〱㔲昸㌴㤴㤹㥦㤲慣搳㔳攱㤰㔷搸挸㘹戳挵㡤㕣ㅤㅣ㙡昸㌰㤹ㄶ搳㙦〱㠹慦㝢昱㔳搰㙢㤵戰㝡昹愵㤷㠶㘳㌹㑦㍤〷㘲攵㉦挴戲摦㑦昰戴〸昳㔷㠱愸搷挰㜲㈰㉡㙤换搳昶㘳㡡㡥㐱㠸㝡ㅤ㉣〷㈲搶㥦慤㡢㘶て摦㠰㡡㠷搰㙣攴搶づ挷搴㥢戰攳㈱ㄹ慥挵戰㠲㜶㉣㔹挷〴㙡㍤ㄸㅥㄷㄸ㝦㔹扦戹搴摢㌰攰户㔷㥥攷摥㔲扤〳つ昷㤸摡㜰慥摥扢㔸攲㡥㈸扤㘱㡥㠰㜴敢ㅢ收㝢昴挰摢戱㘱慡扦㐳㘲㠱㘹敢㜶つ㔷㘵㈴戳扤敦㙤㔰㑢㠳㔱㌴昸〰〶散戸㌶ㅡ㕣扡㐹晦戴戹搹㥡㌴㠶㙥㘳改昶㌹っ㙣㑤ㅡて㤹扤㐹ㅢ挱收㙥搲ㄷ戰攸㜴㤳扥㠴戱搱愴㠳㔹㐱㍢搸㜴㤳扥〲搳㤹㈶㝤〳扢ㅣ㑤晡ㄶ㙡㘹搲〴慥摥㝦挰㌹㥡㌴〹搲慤㌷改㝢戸戹㥢昴〳愴ㅥ㑤㥡挲㔵㤹捡㙣㍦㝡ㅢ㑣愳挱㜴ㅡ㙣㠲㠱㌴㘹〶戸㜴㤳㝥戶戹搹㥡㌴㤳㙥㠷搲慤ㅢ㙡戱㌵改㜰挸散㑤攲㠱㜷敥㈶ㄵ挲愲搳㑤昲挱搸㘸搲ㄱ慣愰㥤挹捣愳㙢㔵〴㕤㘷㥡挴愹愶㌹㥡挴㐹愸搲愴㔹㕣扤敥攰ㅣ㑤㥡つ改搶㥢挴㔹慢㜸㘵㝣㤲㝡㐱攴搱愴㍡慥捡搱捣㔶攲㙤㄰愵㐱㡣〶㥣攸㉡㑤㡡㠳㑢㌷㠹㜳㔹慤戸戶㈶㈵攸愶搳㡤昳㑥㙤㑤㥡〳㤹扤㐹㍢㐱㥤扢㐹㥣慥摡改㈶敤〲㘳愳㐹㜳㔹㠱愳㐹愵搰㜵愶㐹㥣昶㥡愳㐹㠳愰㤶㈶ㅤ挳搵ㅢっ捥搱愴〶㐸户摥愴摤攱㠶㔷㐶㤳㠶㐰㘴㠱㐹慤昹攵搶挴㔵㘹㘶㌶㑥戱昵㌰㤸㑦㠳〵㌴攰愴㕢㘹㔲ぢ戸㜴㤳㌸慦搶㜲戳㌵㈹㐵㌷晥㜰㠵攲ㅣ㔸㕢㤳ㄶ㐲㘶㙦ㄲ㘷挷收㙥ㄲ愷捥㜶扡㐹㥣㘲㙢㌴㘹ㄱ㉢㜰㌴㠹㌳㙦㍢搳㈴㑥挱捤搱㈴㑥捥㤵㈶㉤攱敡つ〷攷㘸搲㜱㤰㙥扤㐹㍣挰挰㉢愳㐹〷㐱㘴㠱㐹慤搹愴ㄳ戸㉡㈷㌲㕢㡤户挱㐹㌴㔸㑡〳㑥〰㤶㈶㉤〳㤷㙥搲㘸㥢㥢慤㐹㈷搳敤ㄴ扡㑤㠲㠱慤㐹愷㐱㘶㙦搲㘴愸㜳㌷㠹搳㜸㍢摤㈴㑥昷㌵㥡㜴㍡㉢㜰㌴㠹戳㠰㍢搳愴ㄹ戰换搱㈴㑥ㄴ㤶㈶㥤挱搵攳㡣㘱㐷㤳捥㠴㜴敢㑤攲捣㘲扣㌲㥡挴改挵ㅥ㑤㍡㥢慢㜲づ戳㜱敡戱㠷挱戹㌴㌸㡦〶㥣㡣㉣㑤㍡ㅦ㕣扡㐹㥣㙦㙣戹搹㥡㜴〱摤㉥愴摢ㅣㄸ搸㥡㜴㌱㘴昶㈶㜱搶㜰敥㈶㜱㑡㜱愷㥢挴愹挷㐶㤳㉥㘱〵㡥㈶捤㠳慥㌳㑤攲搴攴ㅣ㑤㙡㠲㕡㥡㜴ㄹ㔷慦ㄹ㥣愳㐹㉢㈰摤㝡㤳㌸换ㄹ慦㡣㈶㜱慡戳〵㈶戵收㈷改㑡慥捡㔵捣挶㘹搰ㅥ〶㉢㘹㜰㌵つ㌸昶㤶㈶慤〲㤷㙥ㄲ攷㍥㕢㙥戶㈶慤愶摢㌵㜴㕢ち〳㕢㤳慥㠳捣摥愴㘵㔰攷㙥ㄲ愷㌷㜷扡㐹㥣〶㙤㌴㘹つ㉢㜰㌴改㔴攸㍡搳愴搳㘱㤷愳㐹换愱㤶㈶摤挰搵攳㑣㙡㐷㤳㙥㠲㜴敢㑤攲㡣㙢扣㌲㥡㜴ㄶ㐴ㄶ㤸搴㥡㑤扡㠵慢㜲㉢戳㜱㑡戶㠷挱㙤㌴戸㥤〶㥣愴㉤㑤扡〳㕣扡㐹㥣㠷㙤戹搹㥡㜴㈷摤敥愲ㅢ攷㑣摢㥡㜴て㘴昶㈶㜱㌶㜵敥㈶㜱慡㜵愷㥢挴㈹搹㐶㤳搶戲〲㐷㤳㔶㐲搷㤹㈶慤㠲㕤㡥㈶慤㠶㕡㥡㜴ㅦ㔷敦ㅡ㜰㡥㈶㍤〰改搶㥢挴搹摦㜸㘵㌴㘹つ㐴ㄶ㤸搴㥡㑤㝡㠸慢昲㌰戳㕤敦㙤昰〸つㅥ愵挱つ㌰㤰㈶㍤〶㉥摤㈴捥〹户攲摡㥡昴ㄷ扡㍤㑥㌷捥摦戶㌵改〹挸散㑤攲捣敥摣㑤扡ㄷㄶ㥤㙥ㄲ愷㠷ㅢ㑤㕡挷ちㅣ㑤攲慣昱捥㌴㠹搳挷㜳㌴㠹ㄳ换愵㐹㑦㜱昵㌸挳摣搱愴㘷㈰摤㝡㤳㌸ㄳㅤ慦㡣㈶㍤〶㤱〵㈶戵㘶㤳㥥攳慡㍣捦㙣㥣慡敥㘱昰〲つ㕥愴挱攳㌰㤰㈶扤〴㉥摤㈴捥㑦户摣㙣㑤㝡㤹㙥慦搰敤㐵ㄸ搸㥡昴㔷挸散㑤攲㉣昳摣㑤攲ㄴ昴㑥㌷改ㄵㄸㅢ㑤㝡㡤ㄵ㌸㥡昴㉡㜴㥤㘹ㄲ愷戲攷㘸ㄲ㈷戹㑢㤳摥攰敡㜱戶扢愳㐹敢㈱摤㝡㤳㌸㉢ㅥ慦㡣㈶㜱㙡扣〵㈶戵㘶㤳摥收慡扣挳㙣㥣㌶敦㘱昰㉥つ晥㐶〳㑥愴㤷㈶扤〷㉥摤㈴捥㤵户摣㙣㑤晡㍢摤摥愷摢挷㌰戰㌵改㐳挸散㑤晡〴敡摣㑤摡〰㡢㑥㌷改㔳ㄸㅢ㑤晡〷㉢㜰㌴㠹戳改㍢搳㈴㑥慢捦搱愴㡤㔰㑢㤳㍥攲敡㜱收扤愳㐹ㅦ㐳扡昵㈶㝤〵㌷扣㌲㥡昴㌵㐴ㄶ㤸搴㥡㑤摡挰㔵昹㤴搹㌸㠵摦挳攰㌳ㅡ晣㥢〶㥣搴㉦㑤晡ㅣ㕣扡㐹摦摢摣㙣㑤摡㐸户㉦攸戶〵〶戶㈶㝤〵㤹扤㐹㥣㝤㥦扢㐹扦挱愲搳㑤捡换户㥡昴㌵㉢㜰㌴㐹㐱搷㤹㈶㜱㡡㝦㡥㈶ㄵ㐰㉤㑤晡㤶慢挷㝥㌸㥡昴ㅤ愴㕢㙦ㄲ敦ㄶ挰㝡㘵㌴愹ㄸ搲㜵㤰㘶㥣㠸晤㠱慢昲㈳戳㘹摥〶㥢㘸戰㤹〶扣挱㐰㥡昴ㄳ戸㜴㤳㝡摡摣㙣㑤晡㤹㙥扦搰㡤昳晤㙤㑤摡〲㤹扤㐹晤愰捥摤㈴摥㈶搰改㈶㙤て㘳攳㤳昴㉢㉢㜰㌴㘹〷攸㍡搳㈴摥㙥㤰愳㐹扣ㄱ㐱㥡挴愹㌲㙡㘷㜰㡥㈶攵㐳扡昵㈶㤵挲捤摤愴㠱㤰慥㜳㌷〹扦ㅡ㠸㝢㐲㤸㙤㔷㙦〳ㅦつ㡡㘸挰㥢ㅤ愴㐹挵攰搲㑤摡摤收㘶㙢ㄲ㝦敡㔲昳搳㡤昷ㅥ搸㥡搴〳㌲㝢㤳㜸㔷㐲敥㈶昱㤶㠵㑥㌷㠹户㌶ㄸ㑤敡挹ちㅣ㑤攲ㅤて㥤㘹ㄲ㙦㝤挸搱㈴摥ㄴ㈱㑤㉡攱敡㐵挰㌹㥡搴ㅢ搲慤㌷愹ㅡ㙥敥㈶敤〷改㍡㜷㤳晡㜰㔵戶㘵㌶摥㘶攱㘱戰ㅤつ晡搲㠰㌷㕥㐸㤳晡㠱㑢㌷㠹昷㔶㔸㙥戶㈶昵愷摢昶㜴ㅢ〷〳㕢㤳㜶㠴捣摥愴昱㔰攷㙥ㄲ㙦㥦攸㜴㤳㜸㥢㠵搱愴〱慣挰搱㈴摥㝤搱㤹㈶昱㌶㡣ㅣ㑤攲つㅡ搲愴㥤戹㝡扣㔳挳搱愴㔲㐸户摥㈴摥搱攱㙥ㄲ㙦敢㔸攷㙥搲慥㕣㤵㐱捣挶㕢㍥㍣っ〶搳㘰㌷ㅡ昰㈶㄰㘹搲敥攰搲㑤攲㝤ㅥ㤶㥢慤㐹㐳攸戶〷摤愲㌰戰㌵㘹㉦挸散㑤㡡㐱㥤扢㐹扣㤵愳搳㑤㑡挰搸㘸搲㔰㔶攰㘸㤲づ㕤㘷㥡挴㕢㐲㜲㌴㘹㉥搴搲愴㝤戸㝡昵攰ㅣ㑤摡ㄷ搲慤㌷㠹㜷㤷戸㥢挴㕢㑣搶戹㥢ㄴ攴慡㤴㌳ㅢ㙦㍦昱㌰〸搱㈰㑣〳摥㤰㈲㑤慡〰㤷㙥ㄲ敦㌹戱摣㙣㑤慡愴㕢㠴㙥挷挲挰搶愴㙡挸散㑤攲㥤㈳戹㥢挴摢㑡㍡摤㈴摥㝥㘲㌴㘹㍦㔶攰㘸搲㠹搰㜵愶㐹㑢㘱㤷愳㐹换愰㤶㈶ㅤ挰搵㍢ㄹ㥣愳㐹〷㐲扡昵㈶㥤ち㌷㜷㤳㑥㠳㜴㥤扢㐹〷㜱㔵㙡㤸敤㜴㙦㠳㤱㌴愸愵〱㙦㡥㤱㈶㡤〲㤷㙥ㄲ敦㝦戱攲摡㥡㌴㥡㙥㘳攸挶㝢㔵㙣㑤ㅡ〷㤹扤㐹扣㡢㈵㜷㤳㜸㡢㑢愷㥢挴㕢㘱㡣㈶㡤㘷〵㡥㈶㕤〶㕤㘷㥡戴〲㜶㌹㥡㜴〵搴搲愴㐳戸㝡扣㥢挶搱愴㠹㤰㙥扤㐹扣敢挶摤愴慢㈱㕤攷㙥搲㘴慥捡ㄴ㘶攳㙤㌹ㅥ〶㔳㘹㌰㡤〶慢㘱㈰㑤㥡づ㉥摤㈴摥㡢㘳戹搹㥡㌴㠳㙥㌳改挶晢㘶㙣㑤㍡っ㌲㝢㤳㜸㐷㑤敥㈶昱㜶㥢㑥㌷㠹户攵ㄸ㑤㍡㥣ㄵ㌸㥡挴扢㜵㍡搳㈴摥戶㤳愳㐹扣愱㐷㥡㜴㈴㔷㡦㜷昶㌸㥡㜴ㄴ愴㕢㙦ㄲ敦〰㜲㌷改〱㐸搷戹㥢昴㈷慥㑡ㅤ戳昱ㄶ㈱て㠳愳㘹㄰愵挱㐳㌰㤰㈶挵挰愵㥢挴晢㠲㉣㌷㕢㤳攲㜴㑢搰敤㘹ㄸ搸㥡㤴㠴捣摥愴㘷愰捥摤㈴摥晡搳改㈶㍤〷㘳愳㐹㜳㔸㠱愳㐹捦㐳搷㤹㈶昱ㄶ愲ㅣ㑤攲捤㐵搲愴㝡慥ㅥ敦㌲㜲㌴㘹ㅥ愴㕢㙦ㄲ敦㐶㜲㌷㠹户㈴慤㜳㌷愹㤱慢搲挴㙣扣㕤挹挳愰㤹〶昳㘹挰ㅢ㤸愴㐹ぢ挰愵㥢挴㝢㤴㉣㌷㕢㤳㕡攸㤶愲摢〷㌰戰㌵愹つ㌲㝢㤳㜸愷㔱敥㈶晤〳ㄶ㥤㙥搲㍦㘱㙣㌴㘹㈱㉢㜰㌴改㈳攸㍡搳㈴摥捥㤴愳㐹㥦㐰㉤㑤㕡捣搵摢〰捥搱愴㘳㈱摤㝡㤳㍥㠳㥢扢㐹晦㠶㜴㥤扢㐹挷㜳㔵㑥㘰㌶摥㍡攵㘱㜰㈲つ㑥愲〱㙦愶㤲㈶㉤〵㤷㙥ㄲ敦㤷戲摣㌸摢搶敦敦つ慡㉤愳摢挹㜴摢〴〳㕢㤳㑥㠵捣摥㈴摥昵㤴扢㐹㍦挱愲搳㑤晡ㄹ挶㐶㤳㑥㘳〵敤㑣㘶捤㜱攰ㅤ㔵㥤㘹ㄲ㙦慤捡搱愴㕦愱㤶㈶㉤攷敡昱敥㉢㐷㤳晥っ改搶㥢愴㌸捥㈷㔰㐱づ敥捤㍦㤵て㘶ㅤ㤸㡣㌳づ㘷㜱㔵捥㘶戶㙥摥〶攷搰攰㕣ㅡㄴ挰㐰㥡㜴ㅥ戸㜴㤳㡡㙣㙥戶㑦搲昹㜴扢㠰㙥〱ㄸ搸㥡㜴ㄱ㘴昶㈶昵㠶㍡㜷㤳戶㠱㐵愷㥢搴〷挶㐶㤳㉥㘶〵敤㑣㘶㌵㘹㕢攸㍡搳愴扥戰换搱愴㝥㔰㑢㤳㉥攵敡昵〷攷㘸搲攵㤰㙥扤㐹㍢挰捤摤愴ㅤ㈱昵㘸搲ㄵ㕣㤵㉢㤹㡤户㤴㜹ㄸ㕣㐵㠳㤵㌴搸〹〶搲愴慢挱愵㥢㔴㙡㜳戳㌵㘹ㄵ摤㔶㠳ㄴ敥〵㠳捥摤㕤挴〹㝢〱摢㉤㕦㥣ㅢ㥢敡㥤㥣摡ㄶ㙤挰㠳ㄶ㈶攳晥㠳㔶㡡晥〸㤳㑦ぢ㡣扢㐰㌲㝦㌳摡昹晣〵摣㌸㈵慢㌰㙢昶捥㔸戳㑣っ㥣戶收扡愵㘸昹晢敥ㄲ昱ㄷ搶晤昲摢㙦㥤换挲捤愳㘸㈱㝦愲戴慥㉥慦㤸㌹搱㈴摣づ㜸㉤ㅡ挶㌹昳扣㡦㈱挷㐴散㡣㥢㈶ㄸ慤㑦挷戴㔱㑥㄰ㅥ摡挰㐷戳㜸捤㌷㜵捥挷扥づ〹ㄵ㈷㘵换〶扢㠶ㅣ㠲昱㕤㔸〶改㔶攷昲挲〱㜷㠳㜱㔶敦昴搶㈵つ㤸㐹捤㐵晥㈸愷戱挴愹愳㠶ㅡ攵㌵户ㄴ攰愶户捣㥦摣㑤晢摥㡦㔰摤户捤昸㠹㘳㜱愳㘶ㄸ慡㈹㥣〵㠰戳晡戳攸づ㑣改挳㍦摦つ㈸㜱摢㠹昵昱㤶收㔴㜳戲戵㜴㍡敥〶㈸攵㡦㕥攳㈷㝡捡㙡ち㡦㐰㐴捦㥣㕣戱㠲㈶㍥㔱㐴摡攴㥦搷搴扣愸㐹慡㈹㑣昱户扦〵慦愲㈲愶攱昷㤷晣つ〲㜰〱㙢捦ㅣ㈸㌷㔱昵摤㠴㔸扢搵㡥慣㥤㔶ㄷ慣㡥㠷㉡㉢㘳挹捡㘴愲㈲ㅣ慣㡡挴㐲ㄵ搵㔵昱㔸戰㌲ㄱ㡦〷慢慡㐳㠱㤰搵㠹㥢攱ㄳ〸㕢摣㉤攴㉡㉣㡥扡㤲㑡㜰㑣散㌳㜳晦捦晥ぢ㐴㄰ㄹ㉦晣戴㍣昲昴愸ㅤ㔹㈷㤳㤸愷攱㈷戵㝤户㐳搲ㅢㄲ攷ㄳ㔸㝣㜷㐰摣ぢ㘲摢晤〱㠱㉡㌳㡡㌶㄰愱戴扢㘰愱㤵㘲㐹敤〷㌹昷㐸㝥㌵〹搰昳ㄳ挳㕣㝥㙤㉤㉣戰攵慢晤挱㜲敢搷敥㠵㐰つ挷㤲㈰㝤ㅦ㌹晡昳㍤〲㔲㙥㥤敡㘰戸㜳㥢㠰㌰㑦㘳愳搹㔳㌵づㄲ昶搵搹㤷ㅡ㌳㤴敦㈱搸ㄹ敤〸㈷㉡㠳㠹昲㜰㌰ㄲ愹㡡㠷攳搵攱㘸慣㉣㔹㔶ㄱぢ㐶慢㉡慡愳㝡㜹㔹㘰愴㤵晥㘱昸〴㙡㉤㑥摡㌱捡攲愸㉢攱㉣摢慥㘹挷ㄸ㐴挶㉢㑦㘳㍢㌴㜶㐰㈳摥〱㑥搷ㄵ昹㄰㉡㥦愰㝣㜷㉣㈹㑥搹㌵〰ㅥづっ㍡〰㝥ちㄶ〴昸㘰攸〵攰愷㈱㔰ㄳ挰〹挰捦㤰愳㍦摦㤳㈰ㄵ㠰慢ㄱ挲つ㜰挴ㄳ攰㈹㘶㈸摦ぢ〸㘵〰㥣㠸㠷㠲搵挱昲敡㐴㈸ㅡて㤷㤷挵慡㈳挱㐸㌲㕣ㄹ㑤㔴挴昴㔰愸㉣ㄴ㤸㙡愵㝦ㄱ㍥㠱㘹ㄶ㈷〰㑦户㌸敡㑡㘶㠰敢ㅡ㠰㘷㈲㌲㕥㉥㠰て戵攴晢㔰昹㍡㡡搰昶㈶㌸㠷㐳㙥〰扣户〳攰昵戰㈰挰㐷㐰㉦〰扦〵㠱㥡〵㑥〰㝥㥢ㅣ晤昹㥥つ愹〰扣㠷㈷挰扢㝢〲㕣㘷㠶昲扤㠷㔰〶挰㜱㍤ㄶ㐹〴㠳㝡㌲ㄶ㉣ぢ㔷挶ㄳ搵挱捡戲戲㐸㌸ㄴち挶挳㜸㠸㔵㌴㜰戴㤵晥敦昰〹㐴㉤㑥〰㡥㔹ㅣ㜵㈵㜱㜰㕤〳㜰〲㤱昱㜲〱捣㘹戲㈲て㔱昹㉦ㄴ愱昱㕥㈴挵愹戲〶挰㍢㍡〰摥〰ぢ〲㍣ㄷ㝡〱昸㔳〸搴㌱攰〴攰捦挸搱㥦敦〶㐸〵攰㝥㥥〰㙦攷〹㜰㤳ㄹ捡昷〵㐲ㄹ〰㤷〷慢㉡㤲戱㔸㔵㍣㤴っ㠶㜵散ㄹ㐲愱㡡慡㔰㔵㌰ㄶち㔵㐶ㄲ搵㘵〱㤹㥥捡晡扦㠴㑦㘰扥㔵㡣〰扣挰攲愸㉢㘹〱搷㌵〰愷㄰ㄹ㉦ㄷ挰慤㤶扣㥡捡敦㔱㠴㔶㐵㜰ㄶ㐲㙥〰散㜷〰扣〹ㄶ〴㜸ㄱ昴〲昰㘶〸搴ㄲ㜰〲昰㑦攴攸捦昷㜱㤰ち挰㍥㑦㠰ぢ㍣〱㍥挱っ攵摢㠲㔰〶挰搵㠹㐸戹ㅥ㉤慦ち攱ㅢ㌰ㅣ慡㉣㡢㔶〲敤㜰㍣㔹㤶愸㐸㘰㐷ㄱ〹挸搴㔲搶晦㉢㝣〲㈷㔹挵〸挰㑢㉤㡥扡㤲㘵攰扡〶攰㤳ㄱㄹ㉦ㄷ挰愷㔸昲ㄱ㔴ㄶ攲昰㕢㍢㤰攰㜰㡡慡〱昰㑦㍦摢昷挱挵戰㈰挰愷㐳㉦〰昳改㜷敡っ㜰〲戰㥦ㅣ晤昹㍥ㄳ㔲〱昸〷㠴㜰敦㠳扦㠳搴晤㈵㜷戶ㄹ捡搷ぢ愱っ㠰昵㘰㐵㔵㍣㔸ㄹつ挷换㈳攱㜸㍣ㄶぢ㈷㉢昴㡡㘸㍣㤶慣㡡㤴㈷愲戱㠰㑣ぢ㘵晤㈵昰〹㥣㙢ㄵ㈳〰换㡣㔰㑢㔷㜲㍥㜴㕤〳昰〵㠸㡣㤷ぢ攰ぢ㉤昹㘸㉡晢愲㐰㙤ㄴ㤶搴挵㤰ㅢ〰㝦收〰㜸㝢㔸㄰攰㑢愰ㄷ㠰㜷㠰㐰㕤〶㑥〰摥㤱ㅣ晤昹㕥〱愹〰晣戱㈷挰ㅦ㜹〲㝣愵ㄹ捡户ぢ㐲ㄹ〰〷换ㄲ攵㤵㤱㐸戰愲戲㍡ㄶづ㐷㉡慢慢换慢慡换攲㤵ㄵ挱㔸戸㍣㕣㤱っ挸㤴㑥搶㕦ち㥦挰㑡慢ㄸ〱㔸㘶㜳㕡扡㤲㔵搰㜵つ挰慢ㄱㄹ㉦ㄷ挰搷㔸昲㐳愸ㅣ㠲〲戵㠳戱愴慥㠳摣〰昸㙤〷挰㝢挱㠲〰慦㠱㕥〰ㅥち㠱扡〱㥣〰扣㌷㌹晡昳㝤ㄳ愴〲昰ㅢ㥥〰扦收〹昰㉤㘶㈸㕦ㄹ㐲ㄹ〰㔷〵慢捡㉡㈳ㄵ搱㡡戲敡㐸戸㉡ㅣ慤慥㡥㐶昵敡昲㈸昰㡤㈴慢愲㠹挰慤㔶晡㈰㝣〲户㔹㥣〰㉣㌳㌱戹㙥搴㤵摣〱㕤搷〰捣昹㥢㜸戹〰扥换㤲㑦愵戲ち㐵㘸㔳〸捥㍤㤰ㅢ〰㍦攳〰㜸㝦㔸㄰攰戵搰ぢ挰〷㐰愰敥〳㈷〰て㈷㐷㝦扥ㅦ㠰㔴〰㕥攷〹㜰扢㈷挰て㤹愱㝣㌵〸㘵〰㥣搰昵昲昲㜰戴㍣㡡挳摦㌰づ㠹戱慦㈸ぢ挵换慡慡慢愲愱㔰㌴ㅣち㍣㙣愵ㅦ〹㥦挰㈳ㄶ㈷〰换㉣㑡慥ㅢ㜵㈵㡦㐱搷㌵〰㜳敥㈵㕥㉥㠰ㅦ户攴㠷㔱㌹ㅥ㐵㘸㠷ㄲ㥣㈷㈰㌷〰扥捦〱昰〴㔸㄰攰㜵搰ぢ挰ㄳ㈱㔰㑦㠱ㄳ㠰㈷㤱愳㍦摦捦㐰㉡〰摦敤〹昰㥤㥥〰㍦㘷㠶昲㑤㐳㈸〳攰㘴㈸ㄸ㉥㡦㈵愳㐱㍤㔸ㅤづ㤶㐵慡换㘲搸㡣愳愱㡡㐴慣㑣慦慥慥づ挸㌴㐸搶㍦ㅤ㍥㠱ㄷ慣㘲〴攰ㄷ㉤㡥扡㤲㤷挰㜵つ挰㥣㌷㠹㤷ぢ攰㔷㉣昹㙣㉡㡦㐴ㄱ摡㔱〴攷慦㤰ㅢ〰慦㜱〰㍣ㅢㄶ〴昸㌵攸〵攰㍦㐱愰摥〰㈷〰搷㤱愳㍦摦敢㈱ㄵ㠰㔷㝢〲㝣戵㈷挰㙦㥢愱㝣㜱㠴㌲〰搶慢㜰愰㔶㠵慤㌶ㅡ〹㠵㈳㘵挹㔸㌲ㄱづ㠵愳㌸㍣搶ㄳ㠹㌸戶攰㜷慣昴〹昸〴摥戵㌸〱昸㙦ㄶ㐷㕤挹㝢攰扡〶㘰捥㜹挴换〵昰晢㤶㍣㑥攵㍣ㄴ愱挵〸捥㠷㤰ㅢ〰㕦攴〰㤸て搶㈵挰晦㠰㕥〰㙥㠶㐰㝤〴㑥〰㥥㑦㡥晥㝣㝦っ愹〰㝣㥥㈷挰攷㜸〲扣挱っ攵㙢㐵㈸〳攰㜸㐵愴㈲㔱ㄱ㑤挶换㤳攱㜰㉣ㄱ㡦㔵挴ㄳ攵搱㔸㌲〴攰愳㝡㌸ㄶ㤰改㠷慣扦つ㍥㠱捦慣㘲〴㘰㤹㜹㘸改㑡㍥㠷慥㙢〰摥㠸挸㜸戹〰晥挲㤲昳昷㡥戵攳㔱愰㌶ㄷ㑢敡㉢挸つ㠰㑦㜶〰㝣ㄲ㉣〸㌰㘷ㅦち挰㑢㈱㔰摦㠲ㄳ㠰㤷㤱愳㍦摦摦㐱㉡〰㥦攸〹昰昱㥥〰晦㘰㠶昲㥤㠶㔰收㍥戸㍡ㄹ㡦挵攳搵㘵㠹㔸㜹戸㍡ㄴ慥挶搷㕢㘵㜹㐸て㈷㘳愱㔸㈸㕡ㄱ昸搱㑡㝦㍡㝣〲㥢㉣㑥〰摥㙣㜱搴㤵晣〴慥㙢〰晥ㄹ㤱昱㜲〱晣㡢㈵㙦愶昲ㅣㄴ愱㌵ㄱ㥣㉤㤰ㅢ〰㉦㜰〰㝣㍥㉣〸㌰㘷づち挰ㄷ㐰㈰㍦㠸㈵〰㕦㈸㥣〹㜰㍥づ敤〵攰㐶㑦㠰攷㜹〲㕣〰㈷㠶昲㕤㡡㔰〶挰攱㤰㕥㕥ㄱ慥㡥㔴㔷㐴昴㜰㔹㈴㔹ㅤ㡢敢㤵〹㥣㤵㐸㔴㔵㔵㔵挶攲㠱㐲搳㐷扢っ㍥〱㥦挵〹挰㐵ㄶ㐷㕤㐹㌱戸慥〱㔸㐳㘴㉦㠰晤㤶扣㡤〰㕦㡤㈲戴㔶〲摣〳㜲〳攰愳ㅤ〰㕦〳ぢ〲摣ㄳ㝡〱昸㕡〸㔴〹㌸〱昸㍡㜲昴攷扢㌷愴〲昰㔱㥥〰ㅦ改〹㜰ㅦ㌳㤴敦㐶㠴㌲昷挱戱㘴㜹㄰〷つ㌸㍣挳㜱㜰㘵㔹㉣愴〷换昰㤸挷㈴㌶攱㡡㐴㔴て㙣㙢愵扦〹㍥㠱敤㉣㑥〰敥㙢㜱搴㤵昴〳搷㌵〰昷㐷㘴㉦㠰㌹敤㑦攴挷ㄱ攰㍢㔱㠴㜶㉣挱攱搴㍦〳攰挹づ㠰敦㠱〵〱ㅥ〰扤〰扣ㄶ〲戵㌳㌸〱昸㕥㜲ㄶ挰愵㤰ち挰㠷㜸〲㍣摥ㄳ攰㕤捤㔰扥〷ㄱ捡〰戸戲㌲㠹搳挷攵㤱昲ち散㈲㈲㘵愱慡愸慥攳㘰慤慡㈲㠸戳㍤搱㔰㘵㘰㤰㤵晥㈱昸〴〶㕢㥣〰扣㥢挵㔱㔷戲㍢戸慥〱㜸〸㈲㝢〱扣㠷㈵㕦㐶㠰摢㔱㠴戶㤴〰敤〵戹〱昰㠱づ㠰㥦㠴〵〱ㅥち扤〰晣ㄴ〴㙡ㅦ㜰〲昰搳攴㉣㠰昷㠵㔴〰摥捦ㄳ攰㉡㑦㠰㠳㘶㈸摦昳〸㘵〰ㅣ愹㑣㔶敢挹㜰㜹㘵〵㌶攰㘸愸㍡㔶㔱ㄹ挳晥㈲㡥㈳攳愰慥㔷敢〱㤹㉡挷晡㕦㠰㑦㈰㘴ㄵ㈳〰㠷㉤㡥扡㤲ち㜰㕤〳㜰㈵㈲㝢〱ㅣ戱攴换㔹攰㙢㈸㐲㍢㥤〰㜱捡㥤〱昰㍥づ㠰摦㠴〵〱摥て㝡〱㜸㍤〴敡〰㜰〲昰㕢攴㉣㠰て㠴㔴〰摥搳ㄳ攰㈱㥥〰ㅦ㘴㠶昲晤つ愱っ㠰㤳挹㐸㌸ㄲ㠹挶㜱昱〳〷挴㝡㌴㥡㡣㐶慢ㄳ挹㘰㔹㘵㌲ㄴ慡㑥㤴〵㘴㥡ㅢ敢㝦て㍥㠱㤱㔶㌱〲㜰慤挵㔱㔷㌲ち㕣搷〰㍣ㅡ㤱扤〰ㅥ㘳挹捦㘱㠱ㅦ愱〸敤㙣〲㌴づ㜲〳攰〱づ㠰㍦㠱〵〱ㅥて扤〰扣〱〲㜵〸㌸〱昸㔳㜲ㄶ挰ㄳ㈱ㄵ㠰晢㝢〲摣搷ㄳ攰挹㘶㈸摦㐶㠴㌲㜷ㄱ戱㘰㠵ㅥ㉤慢愸㡡㔵㤴㠵昵戲㐸慣㍣ㄴ挶捥〱搷㥣ㄲ戱㡡㐸㍣ㄱ㤰㈹㙡慣晦ぢ昸〴愶㕡挵〸挰㌲㍢捤搲㤵㑣㠷慥㙢〰㥥㠱挸㕥〰捦戴攴晣㥤㙢敤㍢ㄴ愸㕤㐸㠰づ㠳摣〰戸扢〳攰ㅦ㘱㐱㠰て㠷㕥〰摥〴㠱㍡ㄲ㥣〰扣㤹ㅣ晤昹㍥ち㔲〱戸挸ㄳ攰㐲㑦㠰晦㘴㠶昲晤ㄷ愱っ㠰攳㔵㈱㍤㡡㔳敢㍡㑥㍤㠴换昴㐸㔵㐵〸㑦愷つ攱っ㐵㈲ㅣ㑣㈶㐲〱㤹㕥挶晡户挰㈷㜰戴㔵㡣〰㉣㌳换㉣㕤㐹っ扡慥〱㌸㡥挸㕥〰㈷㉣昹ちㄶ㔱㠰㑢㠷摡攵〴㈷〹戹〱昰捦㍦搹㑦㔷ㄶ挱㠲〰捦㠱㕥〰㉥㠶㐰搵㠳ㄳ㠰㌵㜲昴攷㝢ㅥ愴〲昰㡦〸攱㍥㕤昹㍤愴敥搳㤵㡤㘶㈸㕦㑦㠴㌲〰慥㠸攰㍣㡦㥥㠸攰愹搰㌱㈰ㅡ㡥挵攲ㄵ搵㈱㉣㔴㔴㈴㌰摡〸〶㘴㙡ㄸ敢敦〵㥦㐰戳㔵㡣〰㉣戳挲㉣㕤挹〲攸扡〶㘰捥㈵昳〲㌸㘵挹㔷戱㠸敤㔰愰㜶㌵挱㘹㠳摣〰昸摦づ㠰晢挳㠲〰㉦㠴㕥〰摥ㅥ〲戵ㄸ㥣〰扣〳㌹昸㌳㤵㍡ㄶ㔲〱昸ㄳ㑦㠰晦攵〹昰昱㘶㈸摦捥〸㘵〰㕣ㅥ㠹㈵慢㈳㌱晣㉢㡢㠶㉢昵㔸㌵捥户㠷慡㉡昱㍤ㄷ㡥㔵㠶㉡㘳〱㤹搶挵晡㜷㠱㑦攰㐴慢ㄸ〱㔸㘶㜴㔹扡㤲愵搰㜵つ挰㥣〷㈶㍦ㅦ㜵㍢ㄶ㝣㠳㔰〸慦㉦㥢㍦ㄱ捣改〵扥挱㤰昱㔲㌴㥥㠱㙡ㄷ敦〶㜱㕦㐳㍣愶慤愱㘱㑡戴㜵敥戸收㤴捣㐸昰敤づ摤㡥㉥㤷㐹捤攳ㄳ晣攵搴搶㈵挶ㄵ㔶戹戸㝡戲㤵㝦㑦昸昸㝤㝢㠱㙥㍢㜲摡攸㥡㐳㘶㡣㥢㌶㜹收搸㜱愵搳㐶㑦㥦㌹㘱挶㜴摦㔰㘸摡ㅣ㡦て摤㙦挸慣摦晤挸搰搹愳㜴㍣挷扣戱扥〹㤳㌷敡攳愵搳昴㔴㕢㐳㙢㙡挸㐰捦搴㝢㘷㉢㑡ㅥ㉣慦慤攱㐶㜳㉡搶挳搸昰㕥㜳㙣㜸㘵㕣㉤㙣㜸愷㐱㉦ㅢ㕥㄰〲戵ㅣ㥣㙣㜸攵攴攸捦昷㥦㈱㤵つ敦㘵捦つ敦㐵捦つ敦㉣㌳㤴慦ㄲ愱㡣つてㅢ㔸㔹戴㉡㥥〸㐷戱攱㐵㘲㐱㥥晦ち㐵㐳戸㉥ㄱ㑡㘲昷ㄹつ㥣㙤愵㡦挰㈷㜰㡥挵挹㠶㜷慥挵㔱㔷㜲ㅥ戸慥搹昰㌸户捤敢㤳㝤㠱㈵扦㤵㕢晦㠱㈸㐲扢㠵攰㕣〴戹〱㜰扢〳攰ㅡ㔸㄰攰㡢愱ㄷ㠰㐷㐲愰㉥〵㈷〰搷㤲戳〰扥ㅣ㔲〱昸㔱㑦㠰ㅦ昶〴昸ち㌳㤴㙦㉣㐲ㄹ〰㔷攱㠸㉡ㄸ㠹㔶㐶昸㤵ㅦ㑣挴慡㜰挵㍤ㅥ㡤〳昴㔸㘵㕣て挶〲㌲捤㡣昵㡦㠳㑦攰㉡慢ㄸ〱㔸㘶㤸㔹扡㤲慢愱敢ㅡ㠰㌹㉦捤ぢ攰搵㤶晣㙥ㄶ㌱ㄹ〵㙡晣㌹㜷㜵慤㔵攵㔴㠸攸㈸㍢挳敢㉣㘹㤰慣昹ㄷ㔸〳㈹㕥㌸㡢ち摢㥥摤ち㙦〶攳昹摢慦挶晣㤵改昸㐵㍦㝤㔸敤挸挸戰搱㡢攳㝡〳㝦㘳ㄷ戳㕣攰㥡户㕤攳昸ㄴㄶ昱㐴散ㄹ捤㌵昲敢慦摣攷昴戶㈶挲っ戵㥥挶扤㕢㠷挴晡㠱㘵换㙤㜲㑢摡てて㤷挶㐴㉦㈸㠶昲搹摤摢㜵㜰戶挷㑡敦搸㈱挵㉦㘹攳㌷㝥昵㠴ㄵ㌱㠵㔹㡥〵昹摤搴㕥㕥扦㄰㙥㍥㍡ㄹ㑦㉢戶〲㡣㙥㙡㙢摣〵敢戰愳挷捦〹㡥慣㙦㤵改㕦〳愰㔷摡㑤㠰挷㌷ㄳ敢敢ㅢ㍥戸㘶㜰㜹㐵攱㉤搸搲晥て㔹戸〱㜷㑣戸㘲㑥晥昹戵挳㄰㔲㜱愳㘲㍣㡡ㄴ愷晦っ挶㐲收㠳㠰慦㠷挱㝢昸㔵㝣搷ㄳ㤲搷㤸ち搷ㄳ㤲搷㈲㤲㝣㠲㘶㈳㐹㝡㜳戸搷㤲㍡㌶㠷晢㈰挵ぢ㔳晥㘱摢戳㥢㝡ㄸっ㌷〹愵㜱ち㤰㉦ち㘹㈱搷㍣愴慥㐶㍡慢㔸扦ㄶ㘷晤㑦挰㘴戰㐷挹㉢戲㤵㝣戹愹㜰㍤扢昸㈹愶㘴愴㝡㝢挹㑦㕢㔲㐷挹捦㐰㡡ㄷ捥〲ㅢ㈵扦〸挶㈸昹〵㉣昹ㅡ㈱㤵㘶〵㉢搵㠵㡥㥡㥢㔹㌳攷愸っ昶愸昹㥣㙣㌵㥦㙤㉡㕣㡦ㄵ㕥㡦㐸㔲㜳㥢扤收户㉣愹愳收户㈱挵㉢㑦㕢㘴搴晣㜷㌰㐶捤㥣愷攲㕢〲愹挰ㅣ㔱愷㍢㑡㍥㡥㈵晦ぢ㈶㠳㍤㑡㕥㤶慤攴愵愶挲昵挰摦つ㠸㈴㈵㉦戳㤷晣愹㈵㜵㤴晣ㄹ愴㜸攱昷愵㡣㤲扦〴㘳㤴捣㤹ㅦ扥搳㈰㌵㘰㉥㔷挷㍡㙡㕥捥㥡扦㠷捤㘰㡦㥡摢戲搵摣㙡㉡㕣捦攲摤㠴㐸㔲昳㌹昶㥡㌷㕢㔲㐷捤㥣㝤㠱ㄷ㝥愵挹愸昹㔷㌰㐶捤㥣㑣攱扢〰㔲㠱㌹慣㥡ㅣ㈵㕦挴㤲㌹㌵㘱戰㐷挹昵搹㑡㥥㙢㉡㕣㑦挹攵ㄴ〶㈹㜹㠵扤㘴㤹挷挰昸㡥㤲㌹㥦㐱㑡扥搲㈸㤹ㄳっ㡣㤲㌹㍤挱户ㄲ㔲㘳搷ㄳ㔴㌱㐷捤慢㔸㌳慦昶㝢搵㍣㍢㕢捤㐷㤹ち搷〳㙣㌹㉢㐰㙡扥摥㕥戳㑣つ㜰搵捣㈹〲㔲昳㡤㐶捤扣㘶㙦搴捣㉢晥扥㥢慤㥡㠳ㄵ敡㔰㐷捤户戲㘶㕥㐰昷慡㜹㙡戶㥡愷㤸ち搷戳㘵㜹愱㕤㙡扥摢㕥戳㕣㙤㜷搵捣慢敥㔲昳㕡愳㘶㕥敡㌶㙡收㐵㜴摦㝤㔶捤攵㘵敡㘰㐷捤て戰㘶㕥㤳昶慡㜹㜴戶㥡㐷㤹ち搷㘳㕦㜹敤㕡㙡㝥捣㕥戳㕣挰㜶搵捣ぢ搹㔲昳攳㐶捤扣㝡㙣搴捣敢搲扥㈷慣㥡㠳㈱㜵愰愳收㈷㔹㌳㉦昳㝡搵㕣㥤慤收㉡㔳攱㝡㈲㉢㉦〷㑢捤捦摢㙢㤶㙢挲慥㥡㜹㙤㔸㙡㝥搱愸㤹ㄷ㘴㡤㥡㜹愹搷昷㌲愴昲ㄱ慣㔲攵㡥㤲㕦㘵挹扣㜰敡㔵昲㍥搹㑡摥摢㔴戸㥥㤵捡ぢ慣㔲昲㝡㝢挹㜲㤵搵㔵㌲慦戶㑡挹㙦ㅢ㈵昳ㄲ愷㔱㌲㉦㥥晡摥㠵搴搸搳㠵搵敥㡥㥡摦㘳捤扣ㄶ改㔵昳挰㙣㌵㤷㥡ち搷㘳㑣㜹捤㔲㙡晥愷扤㘶戹㜰改慡㤹ㄷ㌰愵收㝦ㄹ㌵昳㡡愲㔱㌳慦㐷晡㍥㐹搷ㅣ㔱㍢㌸㙡晥㤴㌵昳昲㥥㔷捤摢㘵慢㜹㕢㔳攱㝡挲㈸㉦〳㑡捤㕦摡㙢㤶㙢㠱慥㥡㜹㑤㔰㙡晥摡愸㤹ㄷ攲㡣㥡㜹㠹捦昷㉤愴戲㘹㔴慢㕥㡥㤲扦㘳挹扣㘰收㔵戲㤶慤攴㘲㔳攱㝡昶㈷㉦慣㐹挹㍦搹㑢㌶慥慥㘵敥㥤㜹㤵㑤㑡晥挵㈸㤹㤷戶㡣㤲㜹搱捣户〵㔲㘳敦ㅣ㔲昹㡥㥡㝦㘳捤扣〶攵㔵昳㤶捤㔹づ改晥㙢㉡㕣㡦攵攴戵㉡愹戹㄰㈳晥昴㈱㥤㕣戰㜲挱捣ぢ㔷㔲㜳ㄱ㙣㜱㐸挷慢㐵㐶捤扣づ攵搳㈰㌵㌶攷㉡昵㈳昲㜵ㅣ搳㜵㠷㐶昱戲㡥㔷捤摦㘶慢昹ㅢ㔳攱㝡㘲㈶㉦晦㐸捤扤敤㌵换㌵㈰㔷捤扣ㄶ㈴㌵昷㌱㙡收〵ㄸ愳㘶㕥摡昱㙤㘷搵㕣ㅥ㔶㥦㍢㙡敥挷㥡㜹愵挴慢收㑦戲搵晣戱愹㜰㍤捣㤲㔷㔴愴收㥤散㌵换㘵ㄵ㔷捤扣扣㈲㌵敦㘲搴捣㙢ㅡ㐶捤扣㕡攲ㅢ〸愹㙣捥㤵敡〳㐷挹㠳㔸㌲慦㍤㜸㤵晣㙥戶㤲摦㌱ㄵ慥挷㑣昲ㅡ㠵㤴扣愷扤㘴戹㔰攱㉡㤹ㄷ㉣愴攴愱㐶挹扣㑡㘰㤴捣敢て扥㝤慣㤲㉢搴敢㡥㤲昷㘵挹㍣㥢敦㔵昲换搹㑡㝥挹㔴戸ㅥ〰挹戳晥㔲㜲㠵扤㘴㌹昵敦㉡㤹㤷〰愴攴㠸㔱㌲捦挹ㅢ㈵昳㡣扥慦摡㉡戹㕣㍤攳㈸㜹㝦㤶捣昳攳㕥㈵㍦㤱慤攴㜶㔳攱㝡㌴㈳捦愳㑢挹㌵昶㤲攵㘴扡慢㘴㥥㔴㤷㤲㙢㡤㤲㜹㤶摢㈸㤹攷挸㝤愳㈱㌵㜶ㅡ攵敡㘱㐷捤㘳㔹㌳㑦㌹㝢搵㝣㕦戶㥡敦㌵ㄵ慥愷㈶ㄶ㜱ㅦ挴敡㈶摡㙢㤶昳搳慥㥡㌵搸㑡捤㤳㡤㥡㜹攲搸愸戹㈷㤶㝣㔳慤㥡㠳㘵敡づ㐷捤搳㔹昳㜶戰昱慡昹收㙣㌵摦㘴㉡㕣て㌴攴搹㕥愹昹〸㝢捤摢㕢㔲挷愱㌳㑦晤㑡捤戳㡣㥡㜷〱㙦搴捣㌳戹扥搹㤰捡〷㌰愸慥㜵㤴㕣挷㤲昷㠴㠹㔷挹㉢戳㤵㝣㤵愹㜰㍤㙡㤰攷〹愵㘴摤㕥㜲搰㤲㍡㑡收㐹㐳㈹㜹㡥㔱㜲〴扣㔱㌲捦〱晡敡㈱㌵昶捤搵敡㔲㐷捤昳㔸㌳㑦愹㜹搵㝣㐱戶㥡捦㌷ㄵ慥愷〰搶㈰㤲搴扣挰㕥戳㥣㝦㜳㙤ㅡ戵戰㤵㥡㔳㐶捤㍣㌱㘶搴㍣ㄶ㑢扥戶㜴捤㐱㜵愶愳收㐵慣㜹㌲㙣扣㙡㍥㉤㕢捤愷㥡㡡捣〷昴〵愶㕡㜵㥣㠰戸摡㠹㈴㈷㠱昸ぢ㜹㈶换昳㤴㡣㍣㌱㘷㤸昱㘸ㄱ摣捤愶愷㐴㔰㠲㌵㉣㑣昲㘴㔵昷㈴㙦㜲搳攵昹㈶昲㔴戶㠶㕡摥㠱搷〳㑦ㄹ㘹㤹愷户㑣挰㐳㜳昰㙣㤱改昵㡤收扤㕣㜸㤸づ㥦昶㘰㍤挷㐲ㄳ㡥㜷㑦晡㤲㤳㕢昰㘰㡢愲攴昸ㄴㅥ捤㤳㈸㙥挴㌹㜵㥣愴㙥晡㈳摣〵㡡㈹㐳晣㈱㌷晣ㄹてㅦ昱扣㤳㡦户攸㘵㍥昷挲昶晣愱づ㍣慣攷㑦攵昳攱㈴扦敦ㅥ㔰戹㈹㌹㕦㥤㠴㍥换搵慥㡤攵摢换ㄹ㌰㍣昰〴昷戵戳愳㑡敡挵愳昷戴㔳搸攵㜶ㄴ㈷㈴慦攰㌰戴㍡搷㐹㍢ㅥㅡㄵ㌵搶㐵㕢㕡愲㑢㡡ㅢ敢ㅡ昴愶㌹慤㜳㡢敢ㄶ攲㉣㈵ㅥ㜴㠴㘰挵挵挵摡㘹昸㥦ㄹ昸づ昰ㅣ㤹㙣摤愷㌳搵㜲㤲㌳㐰晣慡づち㙥㔹㘶戹ぢ㍤换㍤㑢㑣搳攵㥥㑤昷㜶㠴㌵捡㔵㜱昸戳㘴敤㕣㈸搲㈹敢㈱㤱㤴攷搱晣㝣㤲ぢ㐰晣㡡㈷戴㙣㈹ㅢ㍤㔳㕥㉣愶改㤴㤷搰摤㤶戲搹㑡㜹ㄹㄴ改㤴㍣㐵㈵㈹㉦愷昹ち㤲㉢㐰晣㙡㤱㌳㘵挲㌳攵㑡㌱㑤愷扣㥡敥戶㤴㍣㐹㈵㙢戹ㅡ㡡㜴㑡㥥㘲㤲㤴搷搰晣㕡㤲敢㐰晣敡ㄴ㘷捡㔹㥥㈹㙦㄰搳㜴捡ㅢ改㙥㑢戹摣㑡㜹㌳ㄴ改㤴㍣㐳㈴㈹㙦愱昹慤㈴户㠱昸搵㜹捥㤴搳㍣㔳摥㈹愶改㤴㜷搱摤㤶昲㈲㉢攵㍤㔰愴㔳昲っ㡦愴㕣㑢昳㝢㐹敥〳昱㉢㥥捥戱昵㜲扣㘷捡〷挵㌴㥤昲㈱扡摢㔲慥戲㔲㍥〲㐵㍡㈵㑦搰㐸捡㐷㘹晥ㄸ挹㕦㐰晣敡㐶㘷捡㠳㍣㔳㍥㈱愶改㤴敢攸㙥㑢挹㌳㌴搲换愷愰㐸愷攴昹ㄵ㐹昹㌴捤㥦㈱㜹ㄶ挴慦搶㍡㔳㐶㍣㔳扥㈰愶改㤴㉦搲摤㤶昲〱㉢攵换㔰愴㔳昲昴㠸愴㝣㠵收慦㤲晣ㄵ挴慦ㅥ㜷愶ㅣ收㤹昲つ㌱㑤愷㝣㤳敥戶㤴㑦㕡㈹摦㠲㈲㥤㤲㘷㌷㈴攵摢㌴㝦㠷攴㕤㄰扦攲愹っ㕢㉦㜷昳㑣昹㜷㌱㑤愷㝣㥦敥戶㤴慦㕡㈹㍦㠴㈲㥤㤲㘷㈷㈴攵㍦㘸晥㑦㤲㡦㐰晣敡㙤㘷捡〱㥥㈹㍦ㄱ搳㜴捡つ㜴户愵攴改〹改攵㘷㔰愴㔳昲攴㠲愴晣㌷捤㍦㈷搹〸攲㔷晦㜲愶散攳㤹昲㉢㌱㑤愷晣㥡敥戶㤴㥦㕡㈹扦㠵㈲㥤㤲攷〶㈴攵㝦㘸晥ㅤ挹昷㈰㝥昵戵㌳愵摦㌳攵㈶㌱㑤愷摣㑣㜷㕢捡敦慣㤴㍦㐳㤱㑥挹戱扤愴晣㠵收晦㈵搹〲攲㔷ㅣ挸摢㝡愹㍣㔳收ㄵ搳㌴㥤㔲㠱戵愷晣捤㑡搹つ㡡㜴捡㐲挴㤷㤴〵㌴㉦㈴昱㠱昸㔵ㄱㄴ戶㤴㥢㌷㜹㝤昱㘹㘲㥡㑥改愷扢㙤㉤扢㈳㠶昴戲〷ㄴ改㤴扤慤㤴㍤㘹摥㡢愴〴挴慦晡㌸㔳㝥敤㤹㜲ㅢ㌱㑤愷散㐳㜷㕢捡㝥㔶捡敤愰㐸愷摣挹㑡搹㤷收晤㐸晡㠳昸ㄵ㐷挱戶戵摣攰㤹㜲㐷㌱㑤愷ㅣ㐰㜷㕢㑡づ㡤㘵㉤㜷㠶㈲㥤㤲〳㕢〱㜶ㄷ㥡㤷㤲っ〴昱慢愱捥㤴敦㝢愶ㅣ㉣愶改㤴扢搱摤㤶㜲㕦㉢攵㄰㈸搲㈹㌹㌰㤵㤴㝢搰㝣㑦㤲扤㐰晣㉡攲㑣昹愶㘷捡㝤挴㌴㥤㜲ㄸ摤㙤㈹㌹㌴㤵戵㉣㠳㈲㥤㤲〳㑢㐹ㄹ愴㜹㌹㐹〸挴慦㌸㡡戴〱晢愲㘷捡㑡㌱㑤愷㡣搰摤㤶㜲慣㤵戲ㅡ㡡㜴㑡㡥ぢ㈵攵㝥㌴摦㥦攴〰㄰扦㥡散㑣戹捥㌳攵〸㌱㑤愷㍣㠸敥戶㤴搳慤㤴㈳愱㐸愷攴戰㑥㔲搶搲㝣ㄴ挹㘸㄰扦攲ㄸ捥戶㤶て㜹愶ㅣ㈷愶改㤴攳改㙥㑢挹㠱㥤〰㝢〸ㄴ改㤴扡㤵㜲〲捤㈷㤲㑣〲昱慢㌹捥㤴㜷㜹愶㥣㉡愶改㤴搳攸㙥㑢㌹捦㑡㌹〳㡡㜴㑡㡥慡㘴㉤㘷搲晣㔰㤲挳㐰晣㉡攵㑣㜹愳㘷捡㈳挵㌴㥤㜲ㄶ摤㙤㈹ㄷ㔹㈹㘷㐳㘱愵㉣㍣〱搲晤扤慥㝥ㅢ㠳㈰摢捦㑥っ挵㉦愳攰改㥦㝡〲攳㤸昹戸㡡扥㘴㜴㔳㙢换ㄲ〶敡㠶攷昱ㄵ捡㌵昲㠲晣晤㝥㕦㉣㡥㠶㜶㐲㈸扥ぢ慦挵敡晤㝦挴攱〰戵攳摡㌹㈳ㅥ㠰㜷㜱扥㑦㜱昰挷ㄵ㔶搷㈰〳戳っㄷ㠵㔲ㅣ㄰㡡㘲戵愹ㄸ〱㠵ㄶ〵㔰㠵ㅣ㔹㜴㝡㠸挳搴扦昳搷㘲㘲㐸愶㌸㙥㤱昱㜵㥣ㅣ㠲昱㕤㜲㥡㈹㉤收㌰㐵㜱挰㈱戵㕥㘵搶㙡慤摤㜲㑢㜱㘵挶摡㜱㘰㈲ㅥ㔷搸搷㙥づ㔳㥣〵ㄵ搷㔰㥢㑢㡥攳㄰㐹㕦㙦㑦捦㐱〸愵㐶晡昳挰㐹戰㑢㌳搲㜳㐰㈲㡡㑢㌲搲㜳㤰㈲㡡㡢敤改ㅢ㤹㠲㠳ㄲ㐹摦㐴㡥㘳ㄲ㐹摦㙣㑦㝦㤹㈹㌵搲㜳㈰㈲挱捥捦㐸捦挱㠹㈸捥换㐸捦〱㡢㈸捥戵愷㑦㌱挵㑡愸㈴㝤㉢㌹㡥㑦㈴㝤㥢㍤㍤〷㈷ㅤ㙢捦㐱㠹〴㍢㌳㈳晤戵㤶攲捦ㄹ改㌹㜸ㄱ㡦㌳散改㤷㌰〵〷㉢㤲晥㔸㜲㌷㠲㤳昴挷搹搳㜳愰搲㤱㥥〳ㄴ〹㜶㙡㐶晡㕢㉤挵㈹ㄹ改㌹㤰ㄱ㡦㤳敤改㑦㘲㡡㍢愱㤲昴㑢挹㜱摣㈲改㤷搹搳㜳搰搲㤱㝥慤ㄵ散挴㡣昴ㅣ挰㐸㤶ㄳ㌲搲㜳㔰㈳㡡攳敤改㑦㘳ちづ㘲㈴晤改攴㌸㠶㤱昴换敤改㌹㠰改㐸捦㠱㡢〴㕢㥣㤱晥㌱㑢戱㈸㈳㍤〷㌸攲戱搰㥥晥㉣愶攰㠰㐶搲㥦㑤㙥ㅤ㌸㐹㝦㡥㍤㍤〷㌳ㅤ改㥦戶㠲戵㘴愴攷挰㐶戲㉣挸㐸晦慣愵㤸㙦㑦㝦〱㔳㜰㜰㈳改㉦㈴昷㈲㌸㐹㝦㤱㍤㍤〷㌶ㅤ改㌹愰㤱㉣つㄹ改㕦戵ㄴ昳㌲搲㜳攰㈳ㅥ挷搸搳㕦挶ㄴ㙦㐰㈵改㉦㈷挷㜱㡥愴㕦㘱㑦捦㐱㑥㐷晡户慤㘰挹㡣昴ㅣ昰㐸ㄶ㍤㈳㍤〷㐱愲㐸搸搳慦㘴ちづ㝡㈴晤搵攴摥〷㈷改㔷搹搳㜳挰搳㤱㥥〳ㅤ〹㜶㜴㐶㝡づ㝥㐴㔱㤷㤱晥㈳㑢昱㈷㝢晡敢㤸攲ㄳ愸㈴晤ㅡ㜲ㅣ晦㐸晡敢敤改㌹昸改㐸捦㐱㡦㘴㌹㌲㈳㍤〷㐲愲㌸㈲㈳晤㐶㑢㜱戸㍤晤捤㑣挱挱㤰愴扦㠵摣搷攰㈴晤慤昶昴ㅣ〸㜵愴攷〰㐸戲捣挸㐸晦㥤愵㤸㥥㤱㥥〳㈵昱㤸㘶㑦㝦㈷㔳㙣㠲㑡搲摦㐵㡥攳㈲㐹㝦户㍤㍤〷㐵ㅤ改㌹ㄸ㤲㘰㤳㌲搲㜳㠰㈴㡡㠹ㄹ改户㔸㡡〹昶昴昷㐹ち㄰㐹㝦㍦㌹㡥㤱㈴晤〳收〲㤹ㄲづ㤰㍡搲㜳㘰㈴㔹挶㘵愴㉦戴ㄴ㘳㌳搲㜳〰㈵ㅥ㘳散改ㅦ㘱㔴つ㐴搲㍦㑡㡥攳㈵㐹晦㤸戹㈰改㌹㔸敡㐸摦ㄳ㥣〴ㅢ㤹㤱㥥〳㈷㔱搴㘴愴攷㘰㑡ㄴ〷搹搳㍦挱愸ㅣ㍣㐹晡㜵攴㌸㜶㤲昴㑦㥡ぢ㤲㥥〳愷㡥昴ㅣ㌰㐹戰〳㌲搲昷戳ㄴ晢㘷愴攷挰㑡㍣昶戳愷㝦㤶㔱㜷〴㤱昴捦㤱攳㌸㑡搲㍦㙦㉥㐸㝡づ愲㍡搲㜳昰㈴挱㉡㌳搲㜳㐰㈵㡡㡡㡣昴〳㉤㐵搸㥥晥㘵㐶攵愰㑡搲扦㐲㙥㌷ㄲ戴㕢㝢搵㕣㤰昴ㅣ㔰㜵愴攷㐰㑡戲㤴㘵愴摦搳㔲散㥢㤱㥥〳㉥昱ㄸ㘶㑦晦〶愳敥〳㈲改摦㈴㌷㡣㠴改搷㥢ぢ㤲㥥㠳慢㡥昴ㅣ㔴㐹戰扤㌲搲㜳愰㈵㡡㍤㌳搲㠷㉣挵ㅥ昶昴敦㌲㉡〷㕢㤲晥㙦攴㈲㈴㑣晦㥥戹㈰改㌹搰敡㐸捦〱㤶㘴ㄹ㥣㤱㝥㝦㑢㌱㈸㈳㍤〷㘲攲戱慢㍤晤㠷㡣㍡〲㐴搲晦㠳ㅣ挷㕤㤲晥㥦收㠲愴攷愰慢㈳㝤㉤㌸〹戶㜳㐶㝡づ挰㐴戱㔳㐶晡搱㤶㘲㠰㍤晤㈷㡣捡㐱㤸愴摦㐰㙥㍣〹搷晥㔳㜳㐱搲㜳〰搶㤱㥥〳㉦挹搲㍦㈳晤㐴㑢搱㉦㈳晤㈴㑢搱搷㥥㝥㈳愳㜲㐰㈶改扦㈰挷昱㤸愴晦搲㕣㤰昴ㅣ㡣㜵愴㥦〹㑥搲㙦㤳㤱㥥〳㌳㔱昴捥㐸㝦㤸愵〸搸搳㝦换愸ㅣ㥣㐹晡晦㤰㥢㐵挲戵晦捥㕣㤰昴ㅣ㤸愵搳㤷㐴挱昱㜷㌷昲ㄷ慢昸搱㠹愳㡦摥㕣㔲㔰扡㐳挱攱〷昵㔸昱㡦ㄷ㍥扡昰捤愳㠶㝦晡摦慢慥㝡昳攳ぢ㕦晡敦愳戱攱捦㕥㝢敤㔳〷慦㝡改愳㙤㤲慢昳敦摦㍣㘱昵昱挱㜹挷㉦㐸捥摣㙢散昱㐷ㅣ㌳㌵㌸愵昷搰㙥摤㡡㡡㠶昴㜹慥晦ㅥ㠱愵ぢㅥ㔴㑦扣摢慦㐹挹㠸㠳㐵㌸㉥㌵挶㤱㔶挶愰㍦㘰愱㘷户㤲㌹㕤㕤㠶㡣㍣㕣㘵搴㕢㘵㙣㌲捡㘸散敡㌲㥡㤰㐰㕡攲㐰㠳㈳ㄱ㐱攳㈷愳㡣㔴㔷㤷㈱㈳ㄱㄷㅡ㙤㔶ㄹ扦ㄸ㘵㉣改敡㌲㘴㐴攲㉡攳㌸慢㡣㉤㐶ㄹ㈷㜵㜵ㄹ㌲㌲㜱㤵戱捣㉡攳㌷愳㡣搳扡扡っㄹ愱戸捡㔸㙥㤵愱㌴昹愴㜰㔸搱愵ㅦ㔸ㄹ愹戸捡㌸挷㉡愳㥢㔱挶〵㕤㕤挶㠵㐸攰晥愴㕣㘴㤵㔱㘸㤴㜱㔹㔷㤷㈱㈳ㄷㄷㅡ㉢慣㌲㡡㡣㌲㌸摣攸搲愶挸〸挶㔵挶㉡慢っ捤㈸攳扡慥㉥㐳㐶㌲慥㌲慥户捡攸㙥㤴㜱㜳㔷㤷㈱㈳ㅡ㔷ㄹㅣ搹挸㕥戴愷㔱〶㠷㈱㕤摡ㄴㄹ搹戸捡戸摢㉡愳挴㈸攳扥慥㉥㐳㐶㌸慥㌲ㅥ戰捡攸㙤㤴昱㐸㔷㤷㈱㈳ㅤ㔷ㄹㅣ昱㐸㔳晡ㄸ㘵㍣搱搵㘵挸㠸挷㔵〶㐷㍥㔲挶㜶㐶ㄹ捦㜶㜵ㄹ㌲昲㜱㤵昱扣㔵㐶㍦愳㡣㤷扢扡っㄹ〱戹捡攰㐸㐸搰搸摥㈸攳㡤慥㉥㐳㐶㐲慥㌲搶㕢㘵散㘸㤴昱㙥㔷㤷㈱㈳㈲㔷ㄹ敦㔹㘵散㘴㤴昱㘱㔷㤷㈱㈳㈳㔷ㄹㅣ㈱㐹㔳㜶㌱捡攰㜰愶㑢㜷㕦㌲㐲㜲㤵挱㤱㤲㤴㌱搰㈸㠳挳㥡㉥㉤㐳㐶㑡慥㌲㌸㘲㤲㌲〶ㄹ㘵㜰㜸搳愵㘵挸㠸挹㔵〶㐷㑥㔲挶㙥㔲㠶攲㜰㐵〶㘵㝦晢搱戸戶㌳ㄲ㉥挵ち愷扢㉣挵扢ㄹちㅥ搲㡢挷㍢ㄹちㅥ㘴㡢攲敤っ〵て㝢㐵昱㔶㠶㠲〷愲愲㔸㥦愱攰愱愱㈸摥捣㔰昰㘰㑤ㄴ㙦㘴㈸㜸昸㈴㡡搷㌳ㄴ㍣愰ㄱ挵㙢ㄹちㅥ㘲㠸攲慦ㄹち㝥改㡢攲搵っ〵扦㠶㐵昱㑡㠶㠲㕦㡣愲㜸㌹㐳挱慦㉡㔱扣㤴愱攰㤷㠷㈸㕥捣㔰㜰㜷㉥㡡ㄷ㌲ㄴ摣挱㡡攲昹っ〵㜷㜹愲㜸㉥㐳挱㥤㤰㈸㥥捤㔰㜰户㈰㡡㘷㌲ㄴ晣愰㡡攲改っ〵㍦㍡愲㜸㉡㐳挱㡤㔹ㄴ㑦㘶㈸戸㜹㠹㘲㥤㔳搱晤晦〱㍡晡㠱㤷</t>
  </si>
  <si>
    <t>㜸〱捤㝤〷㝣ㄴ㘵晡㝦摥㤰㉣㤹愵㘴㍤ぢ㠸㡡愱〸㉡㡡搹捤㈶搹㐵㔰改扤ㄷ扢㘱换㉣㐴㔲㜰㤳㔰㉣〸㡡㕤㍣扢㈲ㄶ㔴扣戳㔷㙣愸㘷挴慥攸㈹㜶昱搴昳㄰㍤攵㍣扤昳㙣㘷昹㝦扦捦捣㙣㘶㜶㘶㤷晣晣㕦㍥ㅦ挳敥挳㍥晤㤹敦㌳扢㍢敦捣晢敥ㄴ愸㠲㠲㠲㕦昰挷晦昹㔷挴ㄷ㝢捥㕣摡搴慣搷てㅥ搹㔸㔷愷㈷㥡㙢ㅢㅢ㥡〶て㑦愷㘳㑢㈷搵㌶㌵㜷㠲㠱慦愶ㄶ晡愶攲㥡愶摡ㄳ昵㤲㥡㐵㝡扡〹㐶挵〵〵㈵㈵㕡㈱昴扢㥢捦㠰挵㘸昴搲㡡㐸㘰㔵愰昹㐸㍡㤳㤴㤰㘸㈴㝥㤲㉥㈴㕤㐹扡㤱㜴㈷㈹㈵〹㤰散㐴昲㍢㤲㥤㐹㜶㈱搹㤵㘴㌷㤲ㅥ㈴㍤㐹㤸㕦敢㐵戲〷㐸搷㍤㐱㘶㡤ㅣ㌱㌵㝥㍣戶㘶㘶㜳㘳㕡㍦愰㙣㡥㔱昳戰㘰㜰㜰㜰㜰㘵㜹㜵㘸㜰昹〱㘵㈳㕢敡㥡㕢搲晡戰〶扤愵㌹ㅤ慢㍢愰㙣㕡㑢扣慥㌶㌱㔱㕦㍡慢㜱㠱摥㌰㑣㡦㤷㔷挴㘳攱㐸㌰㕣㔹㤹㡡㐶㈳㕤昷㐲攴㈹㈳㐷㑣㑢敢愹愶晦㔵捣摥㡣㌹㜵攴㠸挱㔳昴收晦㔵捣扤ㄱㄳ㈱㐷㌵搶挷㙡ㅢ晥㐷㐱㡢搹搳㡡㔱㝡愲㤶捤搷昵㜴㙤挳扣挱㈸摢〱㌴戸敡挱㘳㠰㜸㈲搶搴㍣㔲慦慢㥢愱愷搸昷慥昵挴㑣㑦敢つ〹扤愹㝢晤攸㈵〹扤捥㔴㌷㤵搴捦㠹愵愷挴敡昵㈲扥㈸慤㌷晡㌶㍥愹㌷㌴搷㌶㉦敤㔶㍦扢㐹㥦ㄱ㙢㤸愷搳愴戸㝥㙣㑢㙤戲愸㐸ㄵㄵㄵ㜴ㅡ攸㔵㡣昴㘶昰㤸㜴㘲攴晣㔸扡㔹㌸㜶㉤攸㘵㙢摢㐳愴㜰㐷㔹摣㡢捡戲扣搸愶㤹戵昵ㄳ昵㜴㠳㕥挷㈴㙣摥愰㉣㈳挱挴㠰㍥〳㡥戵㌵㙣㡣敡㘲扥摦戸㈹捣愲㤵㤱昴〱昱昵〵改㍣㙣㜸㜰㐸愸㘲㠸搶㡦攲晥㈰慡㘸ぢ摥戳㜶㌷扥㙦ち㙢㘲㠵㌵昱挲㥡㐴㘱㑤戲戰㐶㉦慣㐹ㄵ搶捣㉢慣㤹㕦㔸㔳㕢㔸㜳㝣㘱捤〲搸㔸㝦㈵㥤㍢ㄷ㥡㝦㠷㥣戳搷㙢㕦摦㌶㜸攲㥡愳晦搱戵敦㡡㘵户㉢扥㑤攵晤㍡〰㉦戴㠱㈰扥㝤㐱愴㡣㡡搰㄰㙤㍦㡡昷〷㔱敡つ㤴挱㔲づ扥㝣挳㤰昴收挸愸ㅢ㡢挶㕥㜰挸晢㌷愴ㄵ摦攵ㄲ攳〰ㅡㅦ〸攲ㅢっ㘲㙣㑡昹㄰敤㈰㡡换㐱㤴晡戳ㄹ㘳㔸㐱改〹㈷挵捦ㅢ扢慡敦㤰挷扥㙥搵敦㔳晣㤰㤰ㄸ㈱ㅡ㔷㠰昸挲㈰㐶㡣捡㈱㕡㈵挵㔵㈰㑡㍤㙦挶ㄸ㌰昷改ㅥ〷昷晣㜶挴戵㜷扦㍢昰㥡㍥扤慡ㄴ昷㌵㠹ㄱ愱㜱ㄴ挴㌷〴㐴㘲〴愳㐳戴㠳㈹ㅥち愲搴㤳㘶㡣㌹㥢㕡㕦扡晣㤵㍦㡥㕡戹攵晢㙤㔵㈳㌶昶㔲晣㠸㤲ㄸ㠷搰昸㔰㄰摦㘱㈰〶ㅥ㘸换㜰㡡㐷㠰㈸昵㤸ㄹ㘳㝢扡愹攲扥㤶戹㤳㙥㉤敤昷挵昳ㅢづ㈸㔱晣㠴㤳ㄸ愳㘸㍣ㅡ挴㌷〶挴愸㈳㍣㐴ㅢ㑢昱㌸㄰愵ㅥ㌴㘳摣戱晢挳ㄳ㝥摡扡㘶挴改挳㜷㝡愰攴攰㌹ㅦ㈹㝥㐰㑡㡣〹㌴㥥〸攲㥢〴㘲搴㠱ㄸ㤳㈹㥥〲愲搴㍤㘶㡣㉢晢扦㜴晢㝦㜷㕢㌲改晣ㅦ晤ㄵ㕤晦㜵昸㕣挵晤㐴㘲㑣愳昱㜴㄰摦っ㄰㠹ㄱ〲ㅥ㌳㈹㥥〵愲搴㙤㘶㡣扥戳ㄷㅤ㌴收㈱㝤昲㘳㝦㤹扤敤昸㡡㝤㑥㔴晣㜸㤶ㄸ㜳㘸㝣㌸㠸敦〸㄰㈳〶昶㡦㈳㈹㍥ち㐴愹㥢捣ㄸ㑦㥤㔳戶㜹㐳摦戳挶摥扡攱敦愹〹㠷慤㝦㕥昱搳㕤㘲ㅣ㐳攳㘳㐱㝣挷㠱ㄸ㜸〴㠷㘸㌵ㄴ捦〵㔱敡㍡㌳挶搴搳㤳㝤戴㌷昷㤸㝣晡㘱㝢㙣摢晤捡㕢㙥㔱晣㜲㤰ㄸ㜱ㅡ㈷㐰㝣㐹㄰〳て散㘳㍡挵㈹㄰愵㔶㥢㌱〶㍥㕡㜷摣晤㠳搷㑦摣㌰收慥㐷㝢㍣晡晥㈶挵敦ㄶ㠹㌱㥦挶戵㈰扥攳㐱㡣㍡慡㠶㘸㝣捦㘸㜵㈰㑡㕤㘲挶戸敢换摥㈷㝥㌶慡㘶攴㘵ㅦ㍣㜹挰㍦㈷㕥昸㔷挵慦㈶㠹搱㐰攳㐶㄰摦㐲㄰㈳㐶昵㄰敤〴㡡搳㈰㑡慤㌲㘳扣戵愱㘵㕢㐵敤昸戱て扣昳晤㘳摤愶扣㍢㔷昱㥢㑤㘲㌴搳戸〵挴户〸㐴㘲㠴㔰挷㘲㡡㤷㠰㈸㜵㤶ㄹ㘳搳晡搷户㝥㥣扥㘷昲敡㐵㈷摦晡㐸捦搳攷㈸㝥㌱㑡㡣ㄳ㘹㝣ㄲ㠸敦㘴㄰㈳〶昶㡦㔳㈸㕥〶愲搴ち㌳挶愲㈷㥥搹㙦换戵ㅢ㐶㍤㜶捦㤳昳㝡㡣㕡昴愹攲昷慡挴㔸㑥攳ㄵ㈰扥搳㐰㡣㙤㠹っ搱㑥愷㜸㈵㠸㔲㈷㔹㜸㠴㝢摦扡收㤹㤵㔳㙦摣㝡摡晤晡戰㘷㑦㔵晣㕡㤶ㄸ㘷搲昸㉣㄰摦搹㈰㐶っ扣㕦捥愱昸㕣㄰愵㕡捣ㄸ捦搶㜶㤹戶昹摥慤㈳搶㜶扢攰扥㝦㜶㕦㜹㡣攲户扡挴㌸㥦挶慢㐰㝣ㄷ㠰ㄸ㌱搰摢摦㔳㝣㈱㠸㔲㡤㘶㡣ㄱ㐷㡥敤晤搶㡣㐳挷㕣摣㄰㙢扤攳慢戳户㈸ㅥㄴ㐸㡣㡢㘹㝣〹㠸敦㔲㄰㈳〶㍥㍦㉥愳昸㜲㄰愵㙡捤ㄸ户㉦㔸㜳㘰摦㤱挷㑣扤㌹㕤戲愸㌲ㄲ㝦㑣昱㤸㐲㘲㕣㐹攳搵㈰扥慢㐰㈴㐶〸晢改ㅡ㡡慦〶㔱㉡㘱挶ㄸ昸挴捡戲㥢ㄶ㥦㌵攲㥡摥摤㝢捥㙢㥤昰㡣敡〹戵挴戸㤶挶搷㠱昸搶㠲ㄸ㜵攰晤㜲㍤挵㌷㠰㈸㜵慣ㄹ攳攲㔵㠹てㄳ慢敦㥤戸敡换挶换摥〹ㅤ扤㐸昱㠸㐶㘲慣愳昱㑤㈰扥㍦㠰ㄸ㜵愰㉦㝦愴昸㘶㄰愵づ㌷㘳㠴慥㥣㝦换㠳ㅢㅦ㥣戰㉥㌲敤㥡㝦㝥扥摦搵慡ㄷ搴ㄲ攳㔶ㅡ摦〶攲扢ㅤ㐴㘲㔴㘰㕢敥愰昸㑥㄰愵愶㥢㌱㍡㙦敤戳㜰昸扢戳㈶㕣㌶㌷晡戰㍦昱昴㔰挵攳㈹㠹㜱㌷㡤敦〱昱摤ぢ㘲搴㠱㝤晤㍥㡡搷㠳㈸㌵搱㡣㔱搲㘹摡攰㈳㜶㝡㘱搴㐳敢晦晥挴㕢摦㉦㍥愱敢〳㔰㑦㌷扦昲㐶愵㘳㡢㜱摣搰㜶㐸㠲攳㌰晥摢昱戱ㄸづ挵㔲㤵愹敡㔴㌰㤸慣㉣㡦㔵挴㡡换㄰戶扤㐷〰摣㐵扢愶づ慦㙤㐸㌶㉥㤶㐳㠲慥愹㌱戵㜵捤㝡㕡㤸搲ㄴ晥㌳づ㙢㠴敦㤶ㅡ扤〴挷㠳〹攳攸㘱㤷搴㐸㍤摤㡣攳愸收愵㙤㠷ㄴ㝢㡥㠸㌵改㙤散㈰㌳昶㠸挶㤶㠶㘴搳ㅥ摥捡㤹捤戱㘶扤㔷戶慥㉤㠸换㙤㈶㡥戱昴㈶㈹愹㜷戶摢㥣㔸㕤㡢㍥㝣㐹慤愱摥㉢㑢㡤愳慤挶㜸㙥敤㤸戴㝥㐲㐶敢慡㘸㌸㠶〰㡢㈴戶㙢㉢つ㤵㔱㔷搹挸昹㡤㑤㝡㠳㤴㌷愸㝥㕡㙤㘲㠱㥥㥥愹㜳〰愱㈷㘵㔳㜷愵捡㍣攴ㅢ㌴戵〱ㅢ㡡㠳戸㘴㕦扢㤴㐰敢つ㐹㍤㠹㝡ㄷ〲攵愵戳㘲昱㍡㝤㌷㠷㠹㤱ㄳ㡡摤ㅤ攲㌱㡤㠹㤶愶㤱㡤つ捤改挶㍡愷㘶㜸㜲㔱っ㠷㤹挹挹㡤㐹扤㐸晥ちっ慡ち㍡㜵㔲慡㘰㕦慦攳㌵挶㙥攲ㄱ㥤㙤㈷攱㜱㘳㝥㘳摢㑥㐴㘳捦㈳挱㑣㘴扣戰敤㘴戴摦㉦㙦㈵昶㥤㤰搶攵㜹慤㍤㜶㔲㍡昵㜴扥昱〶捦㐰㝦搰㠷㍡㥤敦捡挲晥戹㐳戶敤㤷㍢愸搴搶ㄵ㡥ㄷ㘹㥤〷㌴〹㥢搹昷㍡搶戸戰㜰㘷㜳敢㐷㉦挲㘰㘲㕣慣㈱㔹愷愷昳㡥㜶ㄵ㉢搲ㅥ㈴㜹㠸攴㘱㤲つ㈴㡦㠰ㄴ㡦挲㘷㕣㑥㐴㡢㘰愱㤶愸愵挵㡢㙢㤳捤昳㝤昳昵摡㜹昳㥢㈱挳㈸戹愴㠴㜰扢晥戴挷㈰搲晥㐴昲㌸㠸摦㕦攰㙢挵晦〵㍥扦昶〴晥〳㕦摣〷晦晦摦挷㉥㠵昰搲㘴愸㠴戱㙣㔳㜱㍤㐶㘴㑤㥤㍡㜹㙤昹戸㔸搳晣㘶扥改昲㉢ㄹ㙦㈳挹㤳㈰㕤㥦〲㤹㌲㑥慦挳㕢昶㝦㌵っ㉥敥㠷㤸㍢ㅣ㙥昱㤰㘷户晡㤹㑢ㅢㄲ昳搳㡤つ㌸ㄹ㌱㉡搶ㅣㅢ㥥挰㤸戲㐹挵㝣昵㤳ㅡ㐷戶㌴晢敡挷搵攲扦慥昵㌳昴㠵㝡慣㜹㈴㍥㤲㥢扢搵㑦挲㜸㔴㍥㌳挷㈷㤷ㄴ搷ㅢ㐳挹㔱㝡㔳㐲攳㤸㜳㍣㍥㠲㤶昸昰ち㥦愹㕤敢昹愱愲㉦㘹㘶攸捥昵搳㘲ㄸ戳㌶㙢㌰ㅡ㈴㕥挶㉢㝡㜶ㄳ㤹攵敤㌷㌹㐴〸挸㑢㕢㤴㉥㈲㌰㈲ㄵ㜰㉦挱户㈵扥㔶㡢㑣㥡晤㙥㤹摤㕣㕢搷㌴搸㠴㜷昰愸㐶㥣㤳搰攵㜴っ㘱昷昹戰㌳昹昲㌶㉢晢㑤捤㐱敢搴㐴摣〸㡢㔲挶愶ㅢ㕢ㄶ昶㐶慣晦㔵ㅣ挶㉡搰㥥〶戹敥慢㕢て摥攷㥡扢㝥㌱晦㍦ㄵ㙦ㄷ昹搳晡搲愲ㄵ㠴㉣晥㤳㍦敤㌹晣攷捦愷㉢敥てぢ捦㑦搵ㅣ攳敢㘲搸㜷慤挷搶捥㑡敢㜲挲愰㐴㤸愵ぢ昵㙥昵㠷㌷愶ㄷ挴ㅢㅢㄷ戰昹摤㠵㙢㥡慦敢捤ㅣ㠵㜷㌱㑦㍡昰戵㔲慡㔳㈷挷㔸摢㌶㕣摦ㅢ昱㝤㥢㐰扡つ慦慢㉢戳㈲㌶昹㕥㠲愸ㄳ扥㍤㝣㉦攳㐵㌴㔴㔵ㅥづ㐵㙢㐶搶㌵㈶ㄶ捣㙦㙣㘹搲㙢㘶っ㥦㕣㔱㌳愹㜱戱㥥慥ㄹ摦㤰慡慤慢挳㝦㡤改㜹戱㠶摡㐴捤戸搸㠹㌵挷㈷〶㉦愹㙢慡㔷㐱挰挳〱昶昴晦㙡㐷昷扢昹捡昱敢㈶㌷慤慤㕣戶㕢㔸㤵㥢ち搷攸㝤〰ㄲ㤶攱愹扤㑡戲㤹攴㌵㤲搷㐹摥〰㔱晢挳㤵ㅦ㕣㜸敤晣搳摥〲慦扤㑤昲づ〸㍥㙥愴㐵昸昴搹㘲戰㙡㈰晥攷㈷㤰昶ㅥ挹㕦㐰ㄴ捦〶昰扤㕡愰扤て㤲戳攱晢搲愲ㄵ〴㠹㌳㤹戵扦㐲攰搷昲攸搴晥戰㘰搳㌵㠲慣ㄱ㔶㡤㤰慡㥥〸攳〹㑣て㔳攱㍡㈵㜱〰摣捡攸晦ㄹ挹攷㈴摢㐹晥㐱昲〵㠸摡〹慥摥挰㝣㐹㥢慦㐸晥〵㘲〳收㙢㠳㔵〷攲㝦〱收㍦㌴晡〶㐴ㅤ〴㘲〰昳㉤㕥攵〴㘶㌰ㅤ㕡㐱㤰扣つ㤸ㅦ㈰昰㙢㜹㜴慡ㅣㄶ㕥挰晣昲㜳づ㘰㝥㌶ㄵ慥昳㉣㈱㐴㉡挳㔳敢愴㐰㜸〶㔸㉢㈶昱㤱㜴〶㔱摦挱搵ㅢㄸ㡤㌶㝥㤲㉥㈰㌶㘰扡ㄹ慣慡㐰攰㍥っ摥㥤㐶愵㈰慡ㄲ慣〱㑣〰㙣㑥㘰挲昴㙡〵㜱〰戳㌳㕣晣㕡ㅥ㥤慡㠲㡢ㄷ㌰摢㜲〱昳戱愹㜰㥤㍣㡡㈰㔲ㄹ㥥摡㥥㐸慡敤㐵搲㥢㘴㙦㤲㌲㄰昵㐱㑥㘰晡搲愶ㅦ㐹㝦㄰ㅢ㌰〳っ㔶㐵ㄱ戸て㠳て愴搱扥㈰敡㘰戰〶㌰晢㠱捤〹捣㄰㝡戵㠲㌸㠰㌹〰㉥㝥㉤㡦㑥つ㠵㡢ㄷ㌰㉦攵〲㘶㤳愹㜰㥤ㄱ㍢〴㤱捡昰搴㉡㤱㔴慢㈲愹㈶㠹㤰㐴㐱搴㌳㌹㠱㌹㤸㌶㐳㐹㠶㠱搸㠰㌹搴㘰搵愱〸摣㠷挱て愳搱㜰㄰㌵ㅣ慣〱捣〸戰㌹㠱㌹㡣㕥慤㈰づ㘰㐶挳挵慦攵搱愹ㄱ㜰昱〲㘶㝤㉥㘰敥㌳ㄵ慥搳㝣愳㄰愹っ㑦㙤ち㤲㙡㔳㐹愶㤱㑣㈷㤹〱愲敥挸〹捣㉣摡捣㈶㤹〳㘲〳收〸㠳㔵愳ㄱ戸て㠳ㅦ㐹愳愳㐰ㄴ㑦ㅢㅡ挰ㅣつ㌶㈷㌰㘳攸搵ち攲〰收㌸戸昸戵㍣㍡㌵づ㉥㕥挰慣挹〵捣㔵愶挲㜵敥㜲〲㈲㤵攱愹捤㐳㔲㙤㍥㐹㉤挹昱㈴ぢ㐰搴愵㌹㠱愹愷㑤〳㐹㈳㠸つ㤸ㄳっ㔶㑤㐴攰㍥っ㥥愶㔱ㄳ㠸㥡っ搶〰愶ㄹ㙣㑥㘰㈶搱慢ㄵ挴〱捣㘲戸昸戵㍣㍡㌵〵㉥㕥挰㥣㤶ぢ㤸ㄵ愶挲㜵㐲㜶ㅡ㈲㤵攱愹㉤㐷㔲㙤〵挹㘹㈴愷㤳慣〴㔱㈷攵〴收㑣摡㥣㐵㜲㌶㠸つ㤸㜳つ㔶㑤㐷攰㍥っ㝥ㅥ㡤捥〷㔱㌳挱ㅡ挰慣〲㥢ㄳ㤸ㄹ昴㙡〵㜱〰㜳㈱㕣晣㕡ㅥ㥤㥡〵ㄷ㉦㘰㙡㜳〱㌳摦㔴戸捥㌲捦㐱愴㌲㍣戵搵㐸慡㕤㐵戲㠶攴㙡㤲㙢㐰㔴㍣㈷㌰搷搱㘶㉤挹昵㈰㌶㘰㙥㌴㔸㜵㌸〲昷㘱昰㜵㌴扡〹㐴ㅤ〹搶〰收て㘰㜳〲㜳〴扤㕡㐱ㅣ挰摣〲ㄷ扦㤶㐷愷㡥㠲㡢ㄷ㌰搳㜲〱㌳搵㔴戸㑥㥤ㅦ㠳㐸㘵㜸㙡昷㈲愹㜶ㅦ挹㝡㤲晢㐹ㅥ〰㔱攳㜳〲昳㄰㙤ㅥ㈶搹〰㘲〳收㔱㠳㔵挷㈲㜰ㅦ〶㝦㡣㐶㝦〲㔱㌵㘰つ㘰ㅥ〷㥢ㄳ㤸攳攸搵ち攲〰㘶㈳㕣晣㕡ㅥ㥤㥡ぢㄷ㉦㘰慡㜳〱㔳㘵㉡㕣搷〳攲㠸㔴㠶愷昶㈲㤲㙡㥢㐸㕥㈲㜹㤹攴捦㈰慡㍣㈷㌰慦搲㘶㌳挹㙢㈰㌶㘰摥㌰㔸㤵㐰攰㍥っ晥㈶㡤摥〲㔱㍡㔸〳㤸户挱收〴㈶㐹慦㔶㄰〷㌰㕢攰攲搷昲攸㔴ち㉥㕥挰昴捥〵捣㕥愶挲㜵㤱㘳㍥㈲㤵攱愹㙤㐵㔲敤㘳㤲㙤㈴㥦㤰㝣ち愲㝡攴〴收㌳摡㝣㑥戲ㅤ挴〶捣ㄷ〶慢㜸捤愴て㠳晦㤳㐶㕦㠲愸〵㘰つ㘰扥〲㥢ㄳ㤸攳改搵ち攲〰收㙢戸昸戵㍣㍡㔵〷ㄷ㉦㘰㡡㜳〱㔳㘴㉡㕣㔷㙥ㅡ㄰愹っ㑦敤㈷㈴搵㝥㈶昹㠵愴愰㄰㐴㠱愸㥦㝦捡㜵攴摢㠹㌶㐵㈴挵㈰㌶㘰㍡ㅢ慣㙡㐴攰㍥っ㕥㐲㈳捥㡢㔰㈷㠰㌵㠰昱㠳捤〹捣㐲㝡戵㠲㌸㠰改挶戸㕡ㅥ㥤㑡挳挵ぢ㤸敤搸〸捦戱搲攷愶挲㜵㌹慡ㄹ㤱捡昰搴㜶㘳敤㍤㐸㝡㤲散㑥搲ぢ㐴㝤㥣ㄳ㤸㍤㘹戳ㄷ㐹㙦㄰ㅢ㌰㘵〶慢㕡㄰㔸㠰改㐳愳扥㈰㙡㌱㐴〶㌰晤挰收〴㘶ㄱ㑢㙡〵㜱〰㌳㠰㜱戵㍣㍡戵〴㉥㕥挰扣㤶ぢ㤸捤愶挲㜵㡤敤㐴㐴㉡挳㔳㍢㠸戵㤷㤳〴㐹㐲㈴ㄵ㈰㙡㔳㑥㘰㉡㘹㔳㐵㔲つ㘲〳㈶㙡戰敡㈴〴ㄶ㘰㠶搰攸㘰㄰㜵ち㐴〶㌰㐳挱收〴收㘴㤶搴ち攲〰收㔰挶搵昲攸搴㌲戸㜸〱戳㈱ㄷ㌰て㥢ち搷㠵挳攵㠸㔴㠶愷㌶㡥戵㡦㈷㤹㐰㌲㤱㘴ㄲ㠸扡㉦㈷㌰㔳㘸㌳㤵㘴ㅡ㠸つ㤸ㄹ〶慢㔶㈰戰〰㌳㤳㐶戳㐰搴改㄰ㄹ挰捣〶㥢ㄳ㤸搳㔸㔲㉢㠸〳㤸㈳攰攲搷昲攸搴㑡戸㜸〱㜳㝤㉥㘰搶㥡㡡扢戲慦㠶㥥㠹㐸㘵㜸㙡㌱㈴搵攲㈴〹㤲㈴㠹づ愲慥捡〹捣㍣摡捣㈷愹〵戱〱戳挰㘰ㄵ㉦慥ち㌰㜵㌴慡〷㔱扣扡㙡〰搳〰㌶㈷㌰㘷戳愴㔶㄰〷㌰㈷㌰慥㤶㐷愷捥㠵㡢ㄷ㌰㘷攷〲收㉣㔳攱扡挴㝢㍥㈲㤵攱愹㥤挸摡㑦㈲㌹㤹攴ㄴ㤲㘵㈰㙡㐵㑥㘰㤶搳㘶〵挹㘹㈰㌶㘰㔶ㅡ慣㕡㠵挰〲捣ㄹ㌴㍡ㄳ㐴晤ㅥ㈲〳㤸戳挰收〴收〲㤶搴ち攲〰收㕣挶搵昲攸搴㠵㜰昱〲愶㌱ㄷ㌰つ愶挲㜵摤晡㘲㐴㉡挳㔳扢㠴戵㕦㑡㜲ㄹ挹攵㈴㔷㠰愸昹㌹㠱㔹㑤㥢慢㐸搶㠰搸㠰戹挶㘰搵㈵〸㉣挰㕣㑢愳敢㐰搴㘵㄰ㄹ挰慣〵㥢ㄳ㤸㑢㔹㔲㉢㠸〳㤸ㅢㄹ㔷换愳㔳㤷挳挵ぢ㤸㌹戹㠰㤹㙤㉡㕣ㄷ攳慦㐴愴㌲㍣戵摢㔹晢ㅤ㈴㜷㤲摣㐵㜲㌷㠸㥡㥡ㄳ㤸㝢㘹㜳ㅦ挹㝡㄰ㅢ㌰てㄸ慣㕡㡤挰〲捣㠳㌴㝡〸㐴慤㠱挸〰收㘱戰㌹㠱戹㡡㈵戵㠲㌸㠰㜹㤴㜱戵㍣㍡㜵㌵㕣扣㠰ㄹ㤶ぢ㤸愱愶挲㌵挳攰㕡㐴㉡挳㔳㝢㥡戵㍦㐳昲㉣挹㜳㈴捦㠳愸慡㥣挰扣㐸㥢㑤㈴㉦㠱搸㠰昹戳挱慡敢㄰㔸㠰㜹㠵㐶慦㠲愸敢㈱㌲㠰搹っ㌶㈷㌰㙢㔹㔲㉢㠸〳㤸㌷ㄸ㔷换愳㔳㌷挰挵ぢ㤸晥戹㠰改㘷㉡㕣搳㈶搶㈱㔲ㄹ㥥摡晢㐸慡㝤㐰昲㈱挹㕦㐹㍥〲㔱㝢攵〴㘶㉢㙤㍥㈶搹〶㘲〳收㔳㠳㔵㌷㈱戰〰昳㜷ㅡ㝤〶愲㌸つ挳〰收㜳戰㌹㠱昹〳㑢㙡〵㜱〰昳〵攳㙡㜹㜴敡㘶戸㜸〱搳㈵ㄷ㌰㝥㔳攱㥡ぢ㜲㉢㈲㤵攱愹㝤换摡扦㈳昹㥥攴〷㤲晦㠲愸愲㥣挰晣㐴㥢㥦㐹㝥〱戱〱愳㍡〹慢㙥㐳㘰〱愶㄰〲慤ㄳ㠸扡〳㈲〳㤸㈲戰㌹㠱戹㥤㈵戵㠲㌸㠰改っㄷ扦㤶㐷愷敥㠴㡢ㄷ㌰晦晡㌱挷㤱敦㔷愶挲㌵挱攵㙥㐴㉡挳㔳ぢ㈰愹戶ㄳ挹敦㐸㜶㈶搹〵㐴㝤づ㔷敦㤳攱扢搱愶〷㐹㑦㄰ㅢ㌰扤っ㔶摤㠳挰〲捣ㅥ㌴摡ㄳ㐴摤〷㔱㍦㍣㜱挸っ㌶㈷㌰昷搲愲ㄵ挴〱㑣ㄹ㕣晣㕡ㅥ㥤㕡てㄷ㉦㘰摥挹〵捣摢愶㈲㝢搶㑥昱㠳㠸㤴㝤㘵㔲㘶戶㘶收㌳搸㘶㑡㜴㠷戱㉦㌵扢愱戶戹愹㑢㙡㜸㑢㜳攳㤸摡收㔱㑤捤㕤㔳㈰㜸㈹㉥扤攴搲扦捤㘹㔰㙡㑥慤扥㜸ㄶ慥捤敤敤㔶㘱搲敦挸㤶愶收㐶戹攸摡摢慤ㅦ搵㌸愵戱㜹㔴㙤搳挲扡搸搲晥ㅥ㙡㐳㜳昸㝣扤〱㜳㔱搲㤸㤲戲㈳愳挶㠵ぢ昵愴㐷㡤㌳ㅢ㕢搲〹㝤晣愸摦挲㙣ㄶ㘵㕣㍤㉥挰〵㑡愵ち搴㍥戹㘷㙦搸㜰摦ぢ扤㈹挴㐵㑤昵㉢㈷㐳戴挲ㅦ昳㝦戱敢ㄵ㈰㈷㜶㜳晣ㄵㄴ㍦〴㌶晦敥㘱㥢ㅢ搳〵挶晥ㄴ㕡㙡挸扡㤹㤳慦挶㌷㌴搵㈶㜵扦挹㑤慥㙤攸㙥扥㥣摡搲散搰挴㤶散㙣㙡㜰搵㜵㙡〳摡㥥㠸愵㤳扦㠵㡥㘰挳昰㘷戴㐳昹昰敦搷㠱㙣㠴㈹㈸昸㤲愷㈳昸昷攵愹〲㜴㐱昱挳㘰㍣㉦㠰㘷摥㠶㜸㘱㥢㔶㔴ち晢㙥㠴㍡㈳㉥㈱㌷㔹㡦㌵㐸〷㘶㌶㈷㐷改㡢扡㡢㠵㡥ㅤㅢ㜳散敢昴㥤㥤慣捣㠳搰㔲挳攳㑤㡤㜵㉤捤㝡昷捣㉢㜹㠳㙢愹ㄹ㝡㕤㡣㔳挴扡㘶㕥㑤㑢㌴㘳ㄲ㕤㈶ㅥ愷㝦晤㜶扡〳㐴㡡捣づ㈹改㤱㉦捦㡥敢摣〸扥㜷㝥㘵㐷搱挸㤴晣㝤㜱愸扡㙡㌵晦㙥㌹戴挰㝡㘱扥㠹㌶㈰㝣晢攷㠰昱㕤戴戳㌵㌵搱昸㘴㤳て慤慥㤶㡣搳慦扡愵攴昳づ㜳㉣戹扣愲㤴㙦㥢㍡慣㝤㘹慥㑤挴敡敡㤶㜶㑦㡤㙦㐸搴戵㈴昵㐹戱戸㕥㘷㝤㔶㌷愶敢㝦㈳晤㉡攲敥㙦昴㉡て㉥收挴戸昱㔸㤳㘴捤㌸晢搵ㅦ㙦〵摡㈰㝣戲挹㔷㉤㘲ㄸ㥦㙤㡦愰㠸晦昳㘴㍢㍦㥣㝥搷㌶㔵㔴㔶慣攰㈳捤㈵攲㘷ㄹ㈷㈳㘵收敢挹扢捤㘶㌶愹㜱ㄲ愶㡤攸㐹㥢㘸㕣慤㈱晡捤扣愷愴㐵㍥㥦敦搷㝥愹〰㉢晣㝤㘹捥㝦挰㠷㥤挱ㅦ捡愳㈸㝥扢㍣〶㍥㝢ㅡ㤳敤攰㐳扥敦攵〳㌰〰挳㔲㝥㝡ㄹ〷ぢ戳㙡㥢敢昴㉥㈹搱换敢ㄲ扥ㅤ㠸㘶攷搴慣昹㤸ㄲ㌴慡㕢㙡㙣扡㌶㔹㔷摢愰昳挰〳㜳㝢戹㑡㘸㤲㍥て戳㔰愷㌵㌶搵㜲昱㕢户搴慣㜴慣愱㘹㈱㘷㝥㈵㤶晥捥挱㐹戳㡡㔳㈳㙡ㅢ昰收㌱㜲昲㜵㘹㙡收晣挶挵㔸㍦搷㔲摦㌰㌶戶戰改㌷搱㈸昳慢〴〸ㄹ敦愸㐲㔵㔸愸㑡ち㑢㝥敤㜷ㄴ昶㜰㠴っ㈱㕥㈱㠹搹慡㍦攱㔵㥥昷㉡扢㘴捥〱收㝢㤵㌵㌹搶㠲㜹㑥㑡捣㉣㍥攴攷慦㜶㈰摥愰㕤〷㠳㑣ㄸ㍢㝢㝣摢捣昱晦慦㤵㝣挵㡦㈳㜲㥥慦〱搹㉤㌲搳㔴㜷㠵㜱㜷㘳㔷愱㡣㝢㡥㈶ㅤ㈷㤷扤晢昹㔳㘲挳㍤ㄱ摦㥣㌴攷换㌱㤸㔴搸ㄵ㙦㝣㝣散㘲㌲㈶㍥㙦扢ㅢって攱敡㘳㜵㑤愶㙥㘴㘳㝤㝤㡣扢ㄶ㜷换㤹昸捣搶㑢攴㜸ㅡ㥦㈴㕡ち㐴昶㍦㔳ㄴ㕢〲㔱㙣㠹㠸昰㔵捣愹攷昲㥡戱ㅡ攷挵搲戵捤昳敢㙢ㄳ㈵㘴㌸㍤晣㌷戱㑦㘲ㄷ㉡〲㤸搶㥦散㤸㌸㌸捤㥥昸㘹捣㔵㐴扢〷㘳扣㐰攸搸㝥散戹㠵昲晤慤㝥攵扣摥〲愵攴㠳㕥㉢㐷戴㘲㡣㘵㈱㌰摦㈴戶〳㉦㐸攴㐳㐸㍤㐱〳㍣戵㈰捣慤扦愲㡤㜸㤵㜷晡㘵㘷ㄸ昸㈷㌵挶㤲㘳戰㠲愰㌱摤搹㕣㜹㕡㠲搶昲㈳㈵ㅤ攰㤴摢㤱㤸㥢㡥㌹敦㡢㜰晣㥢㉥愱㘰㈶㈶戳ㄶ㜱戲慥捦攸㈱摦戴〵挵挵㕤㑡扣㜲㡤户㘲昵㌷愷㈶摡㔷敥㡥㜷挵摦㍥㍤㜲㈸㌷挴敦攷㠶㘸㈱㔰慤〲㐴㍤〹㤶摢㤳㘵㄰愶㐱㈵㐸昱搳㔰㘶扦㑢㜲㑥㑦㠵㐳㐱㜱㍤愷捤㤶搴㜳㜳㜰愸攱挳㘴㕡㑣扦〵㈴扥㉥㈵㑦㐱慦㔵挱敡愵㑤㥢㠶攱㜵㠱㝡づ挴捡㕦㡣搷㝥㍦挱搳慡㤹㍦〲愲㕥〵换㠱愸戴慤㐰ㅢ挲ㄴ㙤㠳㄰戵ㄹ㉣〷㈲搶㥦慤㡢㘶て㕦㠳㡡㠷搰㙣攴㡥づ挷搴敢戰攳㈱ㄹ慥挵戰㠲㔶扣戲㡥〹搴ㅢ㘰㜸㕣㘰晣攵晣收㔲㙦挱㠰摦㕥〵㥥㥦㤶敡㙤㘸昸㠹愹つ攳收扤㠳㔷晣㈰捡散㤸㠷㐲扡攳ㅤ㜳ぢ㍤昰㜴散㤸敡㍤㐸㉣㌰㙤摤ㅥ捥㑤ㄹ挱㙣㝦昱㌶ㄸ㐹㠳㔱㌴㜸ㅦ〶散戸㌶ㅡ㕣愶㐹㝦戵戹搹㥡㌴㠶㙥㘳改昶ㄹっ㙣㑤ㅡて㤹扤㐹㥦㠳捤摦愴敤戰㘸㜷㤳晥〱㘳愳㐹ㄳ㔸㐱㉢搸㑣㤳扥〰搳㥥㈶㝤〹扢㍣㑤晡ち㙡㘹搲㈴㙥摥扦挰㌹㥡㌴〵搲ㅤ㌷改㙢戸戹㥢昴ㅦ㐸㍤㥡㌴㡤㥢㌲㥤搹扥昱㌶㤸㐱㠳㤹㌴昸ㄶ〶搲愴㔹攰㌲㑤晡挱收㘶㙢搲㙣扡捤愱㕢㈷搴㘲㙢搲ㄱ㤰搹㥢挴〳敦晣㑤㉡㠶㐵扢㥢攴㠳戱搱愴㈳㔹㐱㉢㤳㤹㐷搷慡㌳㜴敤㘹ㄲ愷㥡收㘹ㄲ㈷愱㑡㤳㡥收收㜵〱攷㘸搲戱㤰敥戸㐹㥣戵㡡㐷搶㍢愹㍢㐴ㅥ㑤慡攱愶捣㘵戶㔲㙦㠳ㄸつ攲㌴攰㐴㔷㘹㔲〲㕣愶㐹㥣换㙡挵戵㌵㈹㐹㌷㥤㙥㥣㜷㙡㙢搲㍣挸散㑤摡ぢ敡晣㑤攲㜴搵㜶㌷㘹㙦ㄸㅢ㑤㥡捦ちㅣ㑤㉡㠳慥㍤㑤攲戴搷㍣㑤敡〷戵㌴改㜸㙥㕥㝦㜰㡥㈶搵㐱扡攳㈶つ㠰ㅢㅥ㔹㑤ㅡ〸㤱〵㈶戵收㤷㕢〳㌷愵㤱搹㌸挵搶挳㘰㈱つ㑥愰〱㈷摤㑡㤳搲攰㌲㑤攲扣㕡换捤搶愴㈶扡昱挷㌰ㄴ攷挰摡㥡戴〸㌲㝢㤳㌸㍢㌶㝦㤳㌸㜵戶摤㑤攲ㄴ㕢愳㐹㡢㔹㠱愳㐹㥣㜹摢㥥㈶㜱ち㙥㥥㈶㜱㜲慥㌴㘹㈹㌷㙦ㄸ㌸㐷㤳㑥㠲㜴挷㑤攲〱〶ㅥ㔹㑤㍡っ㈲ぢ㑣㙡捤㈶㥤挲㑤㔹挶㙣挳扤つ㑥愵挱㜲ㅡ㜰〲戰㌴㘹〵戸㑣㤳㐶摢摣㙣㑤㍡㡤㙥愷搳㙤ちっ㙣㑤㍡〳㌲㝢㤳愶㐲㥤扦㐹㥣挶摢敥㈶㜱扡慦搱愴㌳㔹㠱愳㐹㥣〵摣㥥㈶捤㠲㕤㥥㈶㜱愲戰㌴改㙣㙥ㅥ㘷っ㍢㥡㜴㉥愴㍢㙥ㄲ㘷ㄶ攳㤱搵㈴㑥㉦昶㘸搲昹摣㤴㔵捣挶愹挷ㅥ〶ㄷ搰攰昷㌴攰㘴㘴㘹搲㠵攰㌲㑤攲㝣㘳换捤搶愴㡢攸㜶㌱摤收挱挰搶愴㑢㈱戳㌷㠹戳㠶昳㌷㠹㔳㡡摢摤㈴㑥㍤㌶㥡㜴ㄹ㉢㜰㌴㘹〱㜴敤㘹ㄲ愷㈶攷㘹㔲〳搴搲愴㉢戸㜹㡤攰ㅣ㑤㕡つ改㡥㥢挴㔹捥㜸㘴㌵㠹㔳㥤㉤㌰愹㌵摦㐹㙢戸㈹㔷㌳ㅢ愷㐱㝢ㄸ㕣㐳㠳㙢㘹挰戱户㌴改㍡㜰㤹㈶㜱敥戳攵㘶㙢搲㕡扡㕤㑦户攵㌰戰㌵改㐶挸散㑤㕡〱㜵晥㈶㜱㝡㜳扢㥢挴㘹搰㐶㤳搶戱〲㐷㤳㔶㐲搷㥥㈶㥤〹扢㍣㑤㍡ぢ㙡㘹搲ㅦ戸㜹㥣㐹敤㘸搲捤㤰敥戸㐹㥣㜱㡤㐷㔶㤳捥㠳挸〲㤳㕡戳㐹户㜲㔳㙥㘳㌶㑥挹昶㌰戸㥤〶㜷搰㠰㤳戴愵㐹㜷㠲换㌴㠹昳戰㉤㌷㕢㤳敥愲摢摤㜴攳㥣㘹㕢㤳敥㠵捣摥㈴捥愶捥摦㈴㑥戵㙥㜷㤳㌸㈵摢㘸搲㝤慣挰搱愴㙢愰㙢㑦㤳慥㠳㕤㥥㈶慤㠵㕡㥡㜴㍦㌷敦㝡㜰㡥㈶㍤〸改㡥㥢挴搹摦㜸㘴㌵㘹ㅤ㐴ㄶ㤸搴㥡㑤㝡㤸㥢戲㠱搹㙥昲㌶㜸㠴〶㡦搲攰て㌰㤰㈶㍤〶㉥搳㈴捥〹户攲摡㥡昴㈷扡㍤㑥㌷捥摦戶㌵改〹挸散㑤攲捣敥晣㑤㕡て㡢㜶㌷㠹搳挳㡤㈶㙤㘴〵㡥㈶㜱搶㜸㝢㥡挴改攳㜹㥡挴㠹攵搲愴愷戸㜹㥣㘱敥㘸搲㌳㤰敥戸㐹㥣㠹㡥㐷㔶㤳ㅥ㠳挸〲㤳㕡戳㐹捦㜱㔳㥥㘷㌶㑥㔵昷㌰㜸㠱〶㉦搲攰㜱ㄸ㐸㤳㌶㠱换㌴㠹昳搳㉤㌷㕢㤳㕥愲摢换㜴㝢ㄱ〶戶㈶扤〲㤹扤㐹㥣㘵㥥扦㐹㥣㠲摥敥㈶扤っ㘳愳㐹慦戲〲㐷㤳晥っ㕤㝢㥡挴愹散㜹㥡挴㐹敥搲愴搷戸㜹㥣敤敥㘸搲ㅢ㤰敥戸㐹㥣ㄵ㡦㐷㔶㤳㌸㌵摥〲㤳㕡戳㐹㙦㜱㔳摥㘶㌶㑥㥢昷㌰㜸㠷〶敦搲㠰ㄳ改愵㐹㕢挰㘵㥡挴戹昲㤶㥢慤㐹敦搱敤㉦㜴摢ち〳㕢㤳㍥㠰捣摥愴㡦愱捥摦愴㙤戰㘸㜷㤳㍥㠱戱搱愴て㔹㠱愳㐹㥣㑤摦㥥㈶㜱㕡㝤㥥㈶㝤づ戵㌴改㈳㙥ㅥ㘷摥㍢㥡戴ㄵ搲ㅤ㌷改ぢ戸攱㤱搵愴㝦㐲㘴㠱㐹慤搹愴㙤摣㤴㑦㤸㡤㔳昸㍤っ㍥愵挱摦㘹挰㐹晤搲愴捦挰㘵㥡昴戵捤捤搶愴捦改戶㥤㙥㍦挱挰搶愴㉦㈰戳㌷㠹戳敦昳㌷改ㄷ㔸戴扢㐹〵㠵㔶㤳晥挹ちㅣ㑤㔲搰戵愷㐹㥣攲㥦愷㐹㐵㔰㑢㤳扥攲收戱ㅦ㡥㈶晤ㅢ搲ㅤ㌷㠹慢〵戰㕤㔹㑤㉡㠱㜴㈳愴㔹㈷㘲晦挳㑤昹㠶搹㌴㙦㠳㙦㘹昰ㅤつ戸挰㐰㥡昴㍤戸㑣㤳扡搹摣㙣㑤晡㠱㙥晦愵ㅢ攷晢摢㥡昴ㄳ㘴昶㈶昵㠰㍡㝦㤳戸㑣愰摤㑤摡ㅤ挶挶㍢改㘷㔶攰㘸㔲㉦攸摡搳㈴㉥㌷挸搳㈴㉥㐴㤰㈶㜱慡㡣敡つ捥搱愴㐲㐸㜷摣愴㌲戸戹㥢搴〷搲㡤敥㈶攱㤷〸戱㈶㠴搹晡㝡ㅢ昸㘸搰㤹〶㕣散㈰㑤㉡〱㤷㘹搲〰㥢㥢慤㐹晣昹㑣捤㑦㌷慥㍤戰㌵愹㉢㘴昶㈶㜱㔵㐲晥㈶㜱挹㐲扢㥢挴愵つ㐶㤳扡戱〲㐷㤳戸攲愱㍤㑤攲搲㠷㍣㑤攲愲〸㘹㔲㈹㌷慦ㅡ㥣愳㐹㍢㐱扡攳㈶㐵攱收㙥搲㄰㐸㌷扡㥢戴㌳㌷㘵ㄷ㘶攳㌲ぢて㠳㕤㘹戰ㅢつ戸昰㐲㥡搴〳㕣愶㐹㕣㕢㘱戹搹㥡搴㤳㙥扢搳㙤ㅣっ㙣㑤摡〳㌲㝢㤳挶㐳㥤扦㐹㕣㍥搱敥㈶㜱㤹㠵搱愴㍤㔹㠱愳㐹㕣㝤搱㥥㈶㜱ㄹ㐶㥥㈶㜱㠱㠶㌴愹㌷㌷㡦㉢㌵ㅣ㑤㉡㠳㜴挷㑤攲㡡づ㜷㤳戸慣㘳愳扢㐹㝤戹㈹晤㤸㡤㑢㍥㍣っ晡搳㘰ㅦㅡ㜰ㄱ㠸㌴㘹〰戸㑣㤳戸捥挳㜲戳㌵㘹㈰摤昶愵㕢っ〶戶㈶敤て㤹扤㐹㜱愸昳㌷㠹㑢㌹摡摤愴㈴㡣㡤㈶つ㘲〵㡥㈶改搰戵愷㐹㕣ㄲ㤲愷㐹昳愱㤶㈶ㅤ挸捤慢〵攷㘸搲㐱㤰敥戸㐹㕣㕤攲㙥ㄲ㤷㤸㙣㜴㌷㈹挸㑤〹㌱ㅢ㤷㥦㜸ㄸ㔴搰㈰㑣〳㉥㐸㤱㈶㔵㠲换㌴㠹㙢㑥㉣㌷㕢㤳慡攸㔶㑤户ㄳ㘱㘰㙢㔲ㄴ㌲㝢㤳戸㜲㈴㝦㤳戸慣愴摤㑤攲昲ㄳ愳㐹㐳㔸㠱愳㐹换愰㙢㑦㤳㤶挳㉥㑦㤳㔶㐰㉤㑤ㅡ捡捤㍢つ㥣愳㐹㠷㐰扡攳㈶慤㠴㥢扢㐹㘷㐰扡搱摤愴挳戸㈹挳㤹敤㑣㙦㠳ㄱ㌴ㄸ㐹〳㉥㡥㤱㈶㡤〲㤷㘹ㄲ搷扦㔸㜱㙤㑤ㅡ㑤户㌱㜴攳㕡ㄵ㕢㤳挶㐱㘶㙦ㄲ㔷戱攴㙦ㄲ㤷戸戴扢㐹㕣ち㘳㌴㘹㍣㉢㜰㌴改ち攸摡搳愴搵戰换搳愴慢愰㤶㈶㑤攴收㜱㌵㡤愳㐹㤳㈱摤㜱㤳戸敡挶摤愴㙢㈱摤攸㙥搲㔴㙥捡㌴㘶攳戲ㅣて㠳改㌴㤸㐱㠳戵㌰㤰㈶捤〴㤷㘹ㄲ搷攲㔸㙥戶㈶捤愲摢㙣扡㜱摤㡣慤㐹㠷㐳㘶㙦ㄲ㔷搴攴㙦ㄲ㤷摢戴扢㐹㕣㤶㘳㌴改〸㔶攰㘸ㄲ㔷敢戴愷㐹㕣戶㤳愷㐹㕣搰㈳㑤㍡㡡㥢挷㤵㍤㡥㈶ㅤ〳改㡥㥢挴ㄵ㐰敥㈶㍤〸改㐶㜷㤳㡥攳愶搴㌰ㅢ㤷〸㜹ㄸ捣愵㐱㡣〶て挳㐰㥡ㄴ〷㤷㘹ㄲ搷〵㔹㙥戶㈶㈵攸㤶愴摢搳㌰戰㌵㈹〵㤹扤㐹捦㐰㥤扦㐹㕣晡搳敥㈶㍤〷㘳愳㐹昳㔸㠱愳㐹捦㐳搷㥥㈶㜱〹㔱㥥㈶㜱㜱㤱㌴愹㤶㥢挷㔵㐶㡥㈶㉤㠰㜴挷㑤攲㙡㈴㜷㤳戸㈴㘹愳扢㐹昵摣㤴〶㘶攳㜲㈵て㠳㐶ㅡ㉣愴〱ㄷ㌰㐹㤳㑥〰㤷㘹ㄲ搷㈸㔹㙥戶㈶愵改搶㐴户昷㘱㘰㙢㔲ぢ㘴昶㈶㜱愵㔱晥㈶㝤〸㡢㜶㌷改慦㌰㌶㥡戴㠸ㄵ㌸㥡昴ㄱ㜴敤㘹ㄲ㤷㌳攵㘹搲挷㔰㑢㤳㤶㜰昳戶㠱㜳㌴改㐴㐸㜷摣愴㑦攱收㙥搲摦㈱摤攸㙥搲挹摣㤴㔳㤸㡤㑢愷㍣っ㤶搱攰㔴ㅡ㜰㌱㤵㌴㘹㌹戸㑣㤳戸㕥捡㜲戳㌵㘹〵摤㑥愳摢户㌰戰㌵㘹㈵㘴昶㈶㜱搵㔳晥㈶㝤て㡢㜶㌷改〷ㄸㅢ㑤㍡㠳ㄵ㌸㥡挴ㄵ㔵敤㘹ㄲ㤷㔶攵㘹搲捦㔰㑢㤳捥攲收㜱昵㤵愳㐹攷㐰扡攳㈶㈹㡥昳㠱㠴㜳戶㔰㈱愴ㅢ摤㑤㍡㡦㥢㜲㍥戳㜵昲㌶㔸㐵㠳ぢ㘸㔰〴〳㘹搲敦挱㘵㥡搴搹收㘶㙢搲㠵㜴扢㠸㙥〱ㄸ搸㥡㜴〹㘴昶㈶敤〴㜵晥㈶晤づㄶ敤㙥搲捥㌰㌶㥡㜴㈹㉢㜰㌴㘹ㄷ攸摡搳愴摤㘰㤷愷㐹㍤愰㤶㈶㕤捥捤敢〹捥搱愴㉢㈱摤㜱㤳㝡挱捤摤愴㍤㈰昵㘸搲㔵摣㤴㌵捣挶㈵㘵ㅥ〶㔷搳攰ㅡㅡ散〵〳㘹搲戵攰㌲㑤㉡戳戹搹㥡㜴ㅤ摤搶㠲ㄴ敦て㠳昶慤㉥攲㠴扤㠰㙤挹ㄷ攷挶㌶敤㤴㥡摥ㄲ慢挳捤ㅢ愶㘲晤㐱㌳㐵扦㠵挹愷㐵挶㉡㤰散摦㡣㜶摥搳〱ぢ愷㘴ㄳ㡥㍥戶㌷戶㉣ㅢ〳愷慤戹㙤㑤戴晣㜵慢㐴晣挵㌵晦晤攵㤷昶㘵攱敥搱㜹ㄱ㝦愲戴愶愶愰㠴㌹搱㈴㉣〷扣〱つ攳㥣㜹慥㘳挸㌳ㄱ㍢㙢搱〴愳敤摣㌶㙤㤴ㄳ㠴〷搵昱㜶㉦㕥昳㑤㥤昳戱㙦㐴㐲挵㐹搹戲挳慥㈳㠷㘰㝣ㄶ㤷㐳扡挳戹扣㜰挰㙡㌰捥敡㥤搹扣戴づ㌳愹昹㤲㍦捡㘹扣攲搴㔱㐳㡤昲ㅡ搳㐵㔸昴㤶晤㤳扢ㄹ摦〷㄰慡换㉥㔹㍦㜱㉣㙥搴っ㐶㌵挵㐷〳攰㥣晥㉣扡つ㔳晡昰捦昷〷㤴戸换攴摡㐴扡戱愹㌱搵㕣㌶ㄳ慢〱捡昸愳搷昸㠹㥥昲攱挵㐷㈲愲㘷㑥㙥㔸㔱〳敦㔲㈲㙤昲㉦㘸㘸㕣摣㈰搵ㄴ㌷昱户扦〵慦捥㥤㤹㠶慢㐵攴慦ㅦ㠰ぢ〴㔱㈸晦〲㈱ㄳ㔵摦捤㠸戵捦挸ㄱ㈳㘷搴㠴㤳㠹㘴㘵㌲ㄱ慦㡡㤶㐷挳攱ㄸ㝥愵㍥ㅣ愹㑣㈴㔲搱㘰㌸ㄸ㡢㈴慢〳ㄵ愶㡦㜶ぢ㝣〲㘱㡢扢㤵㕣愵挵㔱㔷㕡〵㡥㠹㝤㤲散㝦㐸〲搵㠸㡣〷㝥㘰ㅥ㜹扡㡥ㅣ㔱㈳㤳㤸㘷攰㈷戵㝤㜷㐰戲ㄳ㈴捥扢扡昸敥㠴戸㍢挴戶昵〱㠱㠸ㄹ㐵敢㠳㔰摡摤戰搰捡昰㑡つ㠱㥣㥦㐸㝥㌵〵搰昳ㅤ挳㕣㝥敤㍥㔸㘰捦㔷〷㠳攵摥慦慤㠷㐰つ挳㉢㐱晡㝥㜲昴攷昳㔰㐸戹㜷慡〹㜰攷㍥〱㘱㠱挶㐶戳愷㙡ㅣ㈴散慢戳㉦挳捤㔰扥㠷㘱㘷戴㈳㔹㕥㕤ㄱ㐷㐳愲挱昲㔸戸扣扡㉡ㅡ愹慣㐸㈵捡挳㐱扤扡㌲㕣㔱ㅥつ㡣戰搲㙦㠰㑦㘰愴挵㐹㍢㐶㔹ㅣ㜵愵㥣㘵摢㌱敤ㄸ㠳挸㜸ㄴ㘸㙣㠷挶づ㘸挴㍢挰改扡㈲ㅦ㐸攵ㄳ㤴て挰㉢挵㈹扢〶挰挳㠰㐱ㅢ挰㑦挱㠲〰㑦㠰㕥〰㝥ㅡ〲㌵〹㥣〰晣っ㌹晡昳㌹〵㔲〱㌸㡡㄰㙥㠰慢㍤〱㥥㘶㠶昲扤㠰㔰〶挰㠹捡㜰㔵愸㌲㔴ㄹ㡢㔶㐵挳㤱㔴㌰㔲㔵ㅥ㑢攸㔵㈱攰ㅣ㡦㈷㉢昴挰㜴㉢晤㡢昰〹捣戰㌸〱㜸愶挵㔱㔷㍡ぢ㕣挷〰㍣ㅢ㤱昱㜰〱㍣挷㤲ㅦ㐸攵㘶ㄴ愱ㅤ㐰㜰㡥㠰摣〰昸〰〷挰㙦挰㠲〰ㅦ〹扤〰晣㈶〴敡㘸㜰〲昰㕢攴攸捦攷戱㤰ち挰晢㝡〲㍣挰ㄳ攰ㅡ㌳㤴㙦ぢ㐲ㄹ〰㔷㔵㐶慢愳㤵搵挱㙡摣〵ぢ昷戵㡡挴㈲㔱摣摢㉡ㄵ搱㉢昵㘸㘵愲㕡て捣戵搲扦〷㥦㐰捣攲〴攰戸挵㔱㔷㥡〰搷㌱〰㈷ㄱㄹてㄷ挰㥣㈶㉢昲ち㉡晦㠶㈲㌴慥㐵㔲㥣㉡㙢〰扣㠷〳攰㙤戰㈰挰昳愱ㄷ㠰㍦㠱㐰ㅤて㑥〰晥㤴ㅣ晤昹慣㠳㔴〰敥攱〹昰慥㥥〰㌷㤸愱㝣摢ㄱ捡摡㠳㠱㙣㉡㕥㔹ㅤ㡦愴挲㠹〸㤶晣〴攳㤱㘰㌰㤸搰愳㔵ㄵ㄰〷㘴㝡㉡敢晦〷㝣〲ぢ慤㘲〴攰ㄳ㉣㡥扡搲㌴戸㡥〱戸〹㤱昱㜰〱摣㙣挹愳㔴㝥㡤㈲戴〸挱㔹〴戹〱戰摦〱昰户戰㈰挰㡢愱ㄷ㠰扦㠳㐰㉤〵㈷〰㝦㑦㡥晥㝣㥥〴愹〰散昳〴戸挸ㄳ攰㔳捣㔰扥㥦㄰捡〰ㄸㅦて愱㘰扣㈲ㄶち㠶㈳㘱扤㈲ㅡて㠷㔲挱㡡㘰㉣㔹㕤ㄵ〹㔵愶㤲〱㤹㕡捡晡㝦㠶㑦攰㔴慢ㄸ〱㜸戹挵㔱㔷扡〲㕣挷〰㝣ㅡ㈲攳攱〲昸㜴㑢㝥㈸㤵挵㌸晣搶づ㈱㌸㥣愲㙡〰晣晤て昶捦攰ㄲ㔸㄰攰㌳愱ㄷ㠰㜹㐷㍤㜵㌶㌸〱搸㑦㡥晥㝣㥥ぢ愹〰晣ㅦ㠴㜰㝦〶晦ㅢ㔲昷㤷摣昹㘶㈸㕦㜷㠴㌲㍦㈲捡㔳㔵㤵戱㐸㈸㥥〸敡攱㐴㈸ㄲ㠹㘳㜷づ挶慢慡昵㜰㜹㌰ㅡつ〶㘴㕡㈸敢㉦㠵㑦攰〲慢ㄸ〱㔸㘶㠴㕡扡搲ぢ愱敢ㄸ㠰㉦㐲㘴㍣㕣〰㕦㙣挹㐷㔳戹ㅢち搴㐶攱㤵扡ㄴ㜲〳攰㑦ㅤ〰敦づぢ〲㝣ㄹ昴〲㜰㉦〸搴ㄵ攰〴攰㍤挸搱㥦捦搵㤰ち挰㕢㍤〱晥挸ㄳ攰㌵㘶㈸摦摥〸㘵㝥㐴愴㈲㤵愹㔰㉡㔴㕥ㅥ慡攴㤷㕣慣戲㈲㤸㠸㐵攲攵昱㘴㌴㤹㈸㑦〶㘴㑡㈷敢㉦㠳㑦攰ㅡ慢ㄸ〱㔸㘶㜳㕡扡搲敢愰敢ㄸ㠰搷㈲㌲ㅥ㉥㠰慦户攴ㄳ愹ㅣ㠸〲戵〹㜸愵㙥㠴摣〰昸㉤〷挰晢挳㠲〰慦㠳㕥〰ㅥ〴㠱晡〳㌸〱昸〰㜲昴攷昳㘶㐸〵攰搷㍣〱㝥搵ㄳ攰㕢捤㔰扥㜲㠴㌲〰㡥挴㠲挹慡㔸㐵㈴ㄲぢ㠷挳挹敡㘰慣㈲㥥愸㑥㔶㠵㤲㠹敡㔸㔵戸㍡ㅥ戸捤㑡ㅦ㠴㑦攰㜶㡢ㄳ㠰㘵㈶㈶户㡤扡搲㍢愱敢ㄸ㠰㌹㝦ㄳてㄷ挰㜷㕢昲改㔴㐶㔰㠴㌶㡤攰摣ぢ戹〱昰㌳づ㠰て㠶〵〱扥て㝡〱㜸㈸〴敡㝥㜰〲昰㌰㜲昴攷昳㐱㐸〵攰㡤㥥〰户㝡〲晣戰ㄹ捡㌷ㅣ愱捣捦攰敡㤰ㅥ㑢㤵愷㐲ㄱㅣ戰㔵㠴㐲昱敡捡㔴慣慡戲愲㍡ㅣ慣慡㡣㔴㐷〳ㅢ慣昴㈳攰ㄳ㜸挴攲〴㘰㤹㐵挹㙤愳慥昴㌱攸㍡〶㘰捥扤挴挳〵昰攳㤶晣㜰㉡挷愳〸㙤づ挱㜹〲㜲〳攰晢ㅤ〰㑦㠲〵〱摥〸扤〰㍣ㄹ〲昵ㄴ㌸〱㜸ち㌹晡昳昹っ愴〲昰㍤㥥〰摦攵〹昰㜳㘶㈸摦っ㠴㌲〰慥㡣〷ㄳ㔱散慦㝡㐵㉣ㄹ㡥㔶㘱慣ㄷ㡦㐷ㄳ㘱散扤㝡㍣ㄹづ㠶〳㌲つ㤲昵捦㠴㑦攰〵慢ㄸ〱昸㐵㡢愳慥㜴ㄳ戸㡥〱㤸昳㈶昱㜰〱晣戲㈵㍦㤶捡愳㔰㠴㜶っ挱㜹〵㜲〳攰㜵づ㠰㡦㠵〵〱㝥ㄵ㝡〱昸㌸〸搴㙢攰〴攰ㅡ㜲昴攷昳つ㐸〵攰戵㥥〰㕦敢〹昰㕢㘶㈸㕦〲愱捣㍤㌸ㄹ挷つ挵㔲攵㌱㡣愶〱㙢㌴ㄶ慦〸㈵昵昲㘸㑣㑦㐶㜴㡣㌶〲㙦㕢改㤳昰〹扣㘳㜱〲昰扢ㄶ㐷㕤改ㄶ㜰ㅤ〳㌰攷㍣攲攱〲昸㉦㤶㍣㐱攵〲ㄴ愱挵〹捥〷㤰ㅢ〰㕦攲〰㤸㌷敢㈵挰ㅦ㐲㉦〰㌷㐲愰㍥〲㈷〰㉦㈴㐷㝦㍥户㐲㉡〰晦摥ㄳ攰㔵㥥〰㙦㌳㐳昹㥡ㄱ捡〰戸㕡㡦㈴㌱捥㠸㘱〰ㄷ挵戹㡡㐴㌴㠱㍤戹㈲㔹㠱摢户㘱攷㑥挵〳㌲晤㤰昵户挰㈷昰愹㔵㡣〰㉣㌳て㉤㕤改㘷搰㜵っ挰㥦㈳㌲ㅥ㉥㠰户㕢㜲晥摥戱㜶㌲ち搴收攳㤵晡〲㜲〳攰搳ㅣ〰㥦ちぢ〲捣搹㠷〲昰㜲〸搴㔷攰〴攰ㄵ攴攸捦攷扦㈱ㄵ㠰㤷㜹〲㝣戲㈷挰晦㌱㐳昹捥㐰㈸〳攰㜸戸㍡㥡㐸挵㈳攱㘴㈵扥搳ㄲㄸㅥ㈷捡昵㈰㜶攱㐸㐸㡦愷慡㠳㠱㙦慣昴㘷挲㈷昰慤挵〹挰摦㔹ㅣ㜵愵摦㠳敢ㄸ㠰㝦㐰㘴㍣㕣〰晦搷㤲㌷㔲戹ち㐵㘸つ〴攷㈷挸つ㠰㑦㜰〰㝣㈱㉣〸㌰㘷づち挰ㄷ㐱㈰㍦㠸㈵〰㕦㉣㥣〹㜰㈱づ敤〵攰㝡㑦㠰ㄷ㜸〲㕣〴㈷㠶昲㕤㡥㔰〶挰ㄵ㔵㌱ㅣ㤰㔵㈴㤳㠹㈰捥㑡㔴〷愳㤱㜲㍤ㅥ慣づ㈶㌰收㠸㤷㈷㠲㠱㘲搳㐷扢〲㍥〱㥦挵〹挰㥤㉤㡥扡搲ㄲ㜰ㅤ〳戰㠶挸㕥〰晢㉤㜹ぢ〱扥ㄶ㐵㘸捤〴戸㉢攴〶挰㜳ㅤ〰㕦てぢ〲摣つ㝡〱昸〶〸㔴㈹㌸〱昸㐶㜲昴攷㜳㈷㐸〵攰㘳㍣〱㍥捡ㄳ攰㥤捤㔰扥㍦㈲㤴〱㜰戰㍣ㄵ㑢〵㤳ㄸ捡㠵㈲㘱摣摦ㄱ〳收㘴㔵㕣慦㐸㈵慢ㄳ㤵昱㘴㉡戰㡢㤵晥㘶昸〴㜶戵㌸〱㜸㌷㡢愳慥戴〷戸㡥〱戸㈷㈲㝢〱捣㘹㝦㈲㍦㠹〰摦㠵㈲戴ㄳ〹づ愷晥ㄹ〰㑦㜵〰㝣㉦㉣〸昰㥥搰ぢ挰昷㐱愰㝡㠳ㄳ㠰搷㤳戳〰㉥㠳㔴〰㥥攸〹昰㜸㑦㠰晢㥡愱㝣て㈱㤴〱㜰ㄴ愷㡢㉢换㉢慢慡㜰㐳敥㜰㘵㈴ㄱ搵㔳昱敡戰ㅥ〹昱㤳愲㍣㔵ㄱ攸㘷愵㝦ㄸ㍥㠱晥ㄶ㈷〰敦㘳㜱搴㤵づ〰搷㌱〰て㐴㘴㉦㠰昷戵攴㉢〸㜰㉢㡡搰㤶ㄳ愰晤㈱㌷〰㍥挴〱昰㤳戰㈰挰㠳愰ㄷ㠰㥦㠲㐰ㅤ〸㑥〰㝥㥡㥣〵昰㐱㤰ち挰㐳㍣〱㡥㜸〲ㅣ㌴㐳昹㥥㐷㈸〳㘰ㅣ晤㔶挷㉢挲㔱㡣㡦㠳㜸㤵㡡㠴㜱㐰慣㈷㠲㠹敡㘸㈴ㄹ慤っ〷㘴慡ㅣ敢㝦〱㍥㠱ち慢ㄸ〱㌸㙣㜱搴㤵㔶㠲敢ㄸ㠰慢㄰搹ぢ攰㙡㑢㝥ㄶぢ㝣ㄵ㐵㘸㘷ㄲ㈰㑥戹㌳〰㍥搰〱昰敢戰㈰挰㐳愰ㄷ㠰摦㠰㐰つ〵㈷〰扦㐹捥〲昸㄰㐸〵攰晤㍣〱ㅥ攸〹昰㘱㘶㈸摦扢〸㘵〰㥣㡣㈶ㄲ攵愹捡慡㔰㠵ㅥづ攳㥣㝢ㄴ㘸㔷㐴㈳攱㔰㉣ㄸ㡣㠶㔲攵〱㤹收挶晡户挰㈷㌰挲㉡㐶〰ㅥ㘹㜱搴㤵㡥〲搷㌱〰㡦㐶㘴㉦㠰挷㔸昲㔵㉣昰㈳ㄴ愱㥤㑦㠰挶㐱㙥〰扣愷〳攰㡦㘱㐱㠰挷㐳㉦〰㙦㠳㐰㑤〴㈷〰㝦㐲捥〲㜸㌲愴〲㜰㑦㑦㠰㜷昳〴㜸慡ㄹ捡昷㌹㐲ㄹ〰㔷〷㠳㤱㔸㉡ㅡ㡡愷㠲搱㜰㈲㡣搳㍢挹慡慡㘰戴ㅡ愷㠹昵㜰㘵㜵㜵㐰愶愸戱晥敤昰〹㑣户㡡ㄱ㠰㘵㜶㥡愵㉢㥤〹㕤挷〰㍣ぢ㤱扤〰㥥㙤挹昹㍢搷摡扦㔱愰㜶㌱〱㍡ㅣ㜲〳攰㉥づ㠰扦㠱〵〱㍥〲㝡〱昸㕢〸搴㔱攰〴攰敦挸搱㥦捦㘳㈰ㄵ㠰㍢㝢〲㕣散〹昰㜱㘶㈸摦㡦〸㘵〲㕣ㄱ㡢愶㠲攱捡戰㕥㔹ㄱ挶愷㐴㍣ㅥぢ㐶㌰戰ぢ攳ㅣ㕢㈲㥣搲〳㌲扤㡣昵晦〴㥦挰㕣慢ㄸ〱㔸㘶㤶㔹扡搲㌸㜴ㅤ〳㜰〲㤱扤〰㑥㕡昲搵㉣愲〸㤷づ戵㉢〹㑥ち㜲〳攰ㅦ扥户㥦慥散っぢ〲㍣て㝡〱戸〴〲㔵ぢ㑥〰搶挸搱㥦捦〵㤰ち挰摦㈰㠴晢㜴攵搷㤰扡㑦㔷搶㥢愱㝣摤㄰捡晣っ㑥㠶㠲戱㄰㐶㙦㤵㠹㔴㌸ㄸ㠹挶换㠳攵搵㤱慡㐴㌰㥥㠸攸㌸晢ㄳ㤰愹㘱慣扦㍢㝣〲㡤㔶㌱〲戰捣ち戳㜴愵㈷㐰搷㌱〰㜳㉥㤹ㄷ挰㑤㤶晣㍡ㄶ戱㉢ち搴慥㈵㌸㉤㤰ㅢ〰晦摤〱㜰㑦㔸㄰攰㐵搰ぢ挰扢㐳愰㤶㠰ㄳ㠰㝢㤱愳㍦㥦㈷㐲㉡〰㝦散〹昰摦㍣〱㍥搹っ攵敢㡤㔰收㘷㜰愸慡㍡ㄲ㉢㡦㤴攳换㉥慣㤷攳㙢㑥㑥愳㐵慢㜰㔴ㅣ㈹て㔵〴㘴㕡ㄷ敢摦ㅢ㍥㠱㘵㔶㌱〲戰捣攸戲㜴愵换愱敢ㄸ㠰㌹て捣ぢ攰搳㉣昹㑤㉣㘲〰ち搴搶ㄱ㥣㤵㤰ㅢ〰扦敤〰㜸㍦㔸㄰攰㌳愰ㄷ㠰昷㠷㐰㥤〵㑥〰ㅥ㐴㡥晥㝣㥥〳愹〰晣扡㈷挰㥢㍤〱㍥捦っ攵㍢〸愱っ㠰换㉢ㄲ㌸ぢ捣敢㜰㌱ㅣ〱㠷㔳㔱㝣搹㔵㐷慢㔳㘱㝣㜴㐴㜱㍥㈲㜰扥㤵扥ㅣ㍥㠱㔵ㄶ㈷〰换㙣㉣㙥ㅢ㜵愵扦㠷慥㘳〰收ㅣ㉥㉦㠰㉦戲攴户戱㠸㙡ㄴ愱摤㑡㜰㉥㠱摣〰昸㔹〷挰㐳㘰㐱㠰㉦㠵㕥〰㍥ㄸ〲㜵㌹㌸〱㜸㈸㌹晡昳㜹㈵愴〲昰㤳㥥〰㍦攱〹昰㔵㘶㈸摦㘱〸㘵㝥㐴㐴愲㤵搱㔰㌴ㄱ慤挶〹昷昲㔴㈲㔲ㅤ挱搵㑦㍤㔱㔱ㄵ慦㡥㐷㠳㤵〱㤹㑥挵晡㠷挳㈷㜰戵㔵㡣〰㉣㌳愹㉣㕤改戵搰㜵っ挰㥣㝦攵〵昰㕡㑢捥摦ㄳ搷挶愱㐰㡤㍦㕢慥㙥戰慡㥣〰ㄱㅤ昹㔴㌷㕡搲㈰㔹昳㉦戰づ㔲㍣㜰㙦ㄶ搸㜶敢㔴㝣ぢㄸ捦摦㌸㌵收㘹捣挴㉦搷改㠳㐷㡥愸ㅥ㍣㝡㐹㐲慦攳㙦挹㘲㌶〷㕣ぢ㜶慤ㅦ摦㠴㤷戸昳昳慣挶攱昲㉢愷㥣扡戳㤳㌵攱㘳㤰㜵搷改㝤摡㈴搶て〹㕢㙥㔳搳ㄹ㍦摣㐴ㄹㄳ㥡愰ㄸ挴㝢㔴敦摡挶搹㙥㥦扣㐷㥢ㄴ扦ㄸ㡤摦戲搵㤳㔶挴㈶晣慣㔴㔱㘱㈷戵扦搷㉦㘱㥢户〸挶㕤㜹慤〰愳ㅢ㕡敡昷挶㌶散攱昱戳㜹㈳㙡㥢㘵㥡搳㥥搰㉢敤㘶挰攳㥢㠲敤昵つ敢㍦扣㝦㈸㔴㝣て昶戴晦㐳ㄶ敥扣㙤ㄳ㡢㤸㤳㝦㝥㙤ㅡ㐲㉡敥㔴㡣㐷㤱攲㌴㤷晥㜸㤱㝤挳摢摢㘱戰〵扦晥敥扡ㄳ昰㙤愶挲㜵㈷攰晢㄰㐹摥㐱㜳㤰㈴戳㍢慣户愴㡥摤攱㝥㐸昱㈸搰㡥㠰㙤户㑥㙡〳ㄸ敥ㄲ㑡攳㔴ㄷ摦㔱搶㤶㔷〴搵㑤挸㘷㔵敢搷㡥攱〶㍣〱㥢晥ㅥ㌵慦捤㔵昳㜵愶挲㜵㤳摥愷㤸㤳㤱攲昶㥡㥦戶愴㡥㥡㥦㠱ㄴて㑣㥢㌷㙡㝥ㄱ㡣㔱昳ぢ㜸攵攳摥㈹摤ち㐶搵㙡㐷捤昳㔹㌳㈷㘳昴昷愸昹搲㕣㌵㕦㘲㉡㕣昷捦㝤〳㤱愴收〶㝢捤㙦㕡㔲㐷捤㙦㐱㡡〷㈶㥦ㅢ㌵扦〷挶愸㤹ㄳ㌲㝣㘹慢收㔰㔸慤㜲搴摣捣㥡晦〶㥢晥ㅥ㌵㥦㥤慢收戳㑣㠵敢搶戶摢㄰㐹㙡㍥搱㕥昳㈷㤶搴㔱昳愷㤰攲㠱戳㥥㐶捤晦〰㘳搴捣㌹づ扥㘵㔶捤挱㠸㕡攱愸㜹㌹㙢晥ㅡ㌶晤㍤㙡㍥㌹㔷捤㈷㤹ち搷㕤㘷扦㐵㈴愹昹㑣㝢捤摦㔹㔲㐷捤㥣㘷㠰〷敥㡣㘹搴晣㌳ㄸ愳㘶㑥ㅢ昰㥤㙢搵㕣ㄱ㔲㉤㡥㥡捦㘷捤扣ち摦摦愳收㠵戹㙡㙥㌴ㄵ慥ㅢ挲昲㙡扤搴㝣戱扤㘶戹㘴捦昸㡥㥡㜹改㕥㙡扥搴愸㤹搷搲㡤㥡㜹㈵摥㜷戹㔵㜳戰㐲搵㍡㙡扥㤲㌵昳挲戶㔷捤挹㕣㌵㈷㑣㠵敢㕥慤扣〰㉥㌵㕦㙢慦㔹慥㠲扢㙡收搵㜰愹㜹慤㔱㌳㉦㑦ㅢ㌵昳攲戶敦〶慢收㡡ち㜵慣愳收㜵慣㤹搷㡡扤㙡㍥㈲㔷捤㠷㥢ち搷㙤㔴㜹㑤㔹㙡扥搵㕥戳㕣㔸㜶搵捣ぢ捣㔲昳敤㐶捤扣慡㙢搴捣敢挵扥㍢慤㥡㐳ㄱ㌵摤㔱昳摤慣㤹㤷㕦扤㙡㥥㤴慢收㠹愶挲㜵㠷㔳㕥愶㤵㥡ㅦ戰搷㉣搷㙡㕤㌵昳㥡慤搴晣㤰㔱㌳㉦㤴ㅡ㌵昳ㄲ慣㙦㐳愶收愰ㅡ敤愸昹㔱搶捣㉢㥡㕥㌵ㅦ㤶慢收㐳㑤㠵敢收愳扣昲㈹㌵㙦戴搷㉣㤷㍦㕤㌵昳㌲愸搴晣㤴㔱㌳慦㍤ㅡ㌵昳慡愶敦ㄹ慢收㘰戹㡡㍡㙡㝥㡥㌵昳㈲愱㔷捤攱㕣㌵㔷㤸ち搷㝤㐱㜹㌱㔱㙡㝥搹㕥戳㕣㔱㜴搵捣㉢㡢㔲昳㉢㐶捤扣㥣㘷搴捣ぢ㠵扥捤㔶捤愱愸㍡搰㔱昳敢慣㤹搷摤扣㙡摥㌷㔷捤〳㑤㠵敢㤶㥤扣㍥㈷㌵扦㙢慦㔹㉥搲戹㙡收挵㍡愹昹㍤愳㘶㕥㍤㌳㙡收戵㌷摦晢㔶捤挱㑡搵挷㔱昳㠷慣㤹㤷戲扣㙡摥㌳㔷捤㝢㤸ち搷摤㌴㜹挹㑢㙡摥㘶慦㔹慥㝢戹㙡收昵㉦愹昹㔳愳㘶㕥㜴㌲㙡收攵㉣摦㘷㤹㥡慢搴慥㡥㥡户戳㘶㕥ㅤ昲慡㌹㤰慢收㔲㔳攱扡搱㈵慦㈲㐹捤晦戲搷㙣㕣㑡捡晥㝣收㈵㈵愹昹㙢愳㘶㕥挷㌱㙡收ㄵ㈲摦㌷㔶捤愱㑡愵㌹㙡晥㡥㌵昳㠲㡢㔷捤㐵戹㙡敥㘴㉡㕣昷愰攴㠵ㄹ愹昹㘷㝢捤㜲㜵挶㠵㌳慦搲㐸捤〵㔸㤸㠱攳㍡㕥ㅡ㌱㙡收㐵ㄷ㕦㈱愴挶ㄱ㙤㠵晡改㍢晢㜱㕤ㄱ㌴㡡搷㌰扣㙡晥づ愶㥥挷愲摦㥡ち搷敤㈱㜹慤㐳㙡收㉦㍡㘷㡥㐵攵㠲㠷慢㘶㕥昸㤰㥡扢ㅡ㌵昳㙡㠳㔱㌳慦㘳昸扡㕢㌵〷慢搵㔷㡥㥡〳慣㤹㤷〵扣㙡摥㥥慢收捦㑤㠵敢捥㡤扣㝣㈰㌵敦㘶慦㔹慥㈱戸㙡收戵〴愹戹愷㔱㌳㑦攰ㅢ㌵昳搲㠰慦㔷愶收㤰晡搸㔱昳㥥慣㤹㘷摡扤㙡晥㌰㔷捤ㅦ㤸ち搷㑤ㄵ㜹㐶㕥㙡敥㙢慦㔹㑥换扢㙡收改㜹愹戹扦㔱㌳捦㠹ㅢ㌵昳㙣扢㙦〰愴挵ㅣ敤㐴搵㍢㡥㤲昷㘵挹㍣㜷敤㔵昲敢戹㑡㝥捤㔴戸㙥㜷挸㜳摣㔲昲㘰㝢挹㜲愲摢㔵㌲㑦㜸㑢挹攵㐶挹㍣〳㙤㤴捣昳搷扥㄰愴挶㈱㝦㔸扤攴愸㌹捣㥡㜹㍡搸慢收攷㜲搵晣慣愹㜰摤㠹㤰愷㡤愵收㈱昶㥡攵摣戱慢㘶㥥㐳㤶㥡㠷ㅡ㌵昳愴慥㔱㌳㑦〹晢づ戱㙡づ㤵慢㈷ㅣ㌵ㅦ挶㥡㜹㠶搵慢收㐷㜳搵晣㠸愹㜰摤㈴㤰㘷㘲愵收㌱昶㥡㑢㉣愹攳㔰㤴愷㘵愵收㜱㐶捤摤挱ㅢ㌵昳㉣慢㙦㠲㔵㜳㌰愸敥㜷搴㍣㠹㌵昳愴愵㔷捤㜷攷慡昹㉥㔳攱扡㝦㕦㑦㐴㤲㥡㘷搸㙢㤶㌳㥣㉥㥣㝢挱㔶㙡㥥㘵搴捣㔳㡦㐶捤扤昱捡㌷挷慡㌹㔴慤㙥㜱搴㝣〴㙢ㅥ〰ㅢ慦㥡搷攵慡昹㐶㔳攱扡戵ㅥ捦ㄷ㑡捤挷搹㙢摥摦㤲㍡㜰收挹㐳愹㜹慥㔱㜳㌹㜸愳㘶㥥ぢ昴挵慤㥡㉢捡搵㌵㡥㥡㤳慣㤹愷搶扣㙡扥㌲㔷捤㔷㤸ち搷㕤敦㠶㈰㤲搴㝣扣扤㘶㌹て攷挲㜹㈸㙣愵收㍡愳㘶㥥㈰㌳㙡收改㌵㕦㠳㔵㜳愸㑡㕤攴愸㜹㈱㙢ㅥ〷ㅢ慦㥡捦捦㔵昳㜹愶㈲晢㠶㜴㠱〹㔶ㅤ㡢㄰㔷㕢㑣戲〴挴㕦捣㌳㕡㥥愷㘶攴づ㌱㠳㡤㕢㘹㘰昵㤶摥㈴㠲㔲㙣㘱㜱㡡㈷慤扡愴戸愸㑢㤷晢㜹挸㕤挸敡㐶㜲挵㔹㔷摣㔵㈳扤㐰㑦㑦挲㑤㘲㜰㉦㡤㤹戵昵收摡㈵摣㍣㠶㜷㌷戰敥摢愰〹挷搵㠲扥搴搴㌴㙥攴搰㌹㌵扥〹户愲㐹㤶搴㑦㡢㌵㌷敢改㠶摦挲慡㐷㑣㤱攱て㤷攱捦戸搹㠶攷捡㌵㉥㐹换扥捦㠳敤㝥㍢㙤㜸㔸昷㕢㉡攴捤㌸㝥摤㥡㐷㔹㠴㕢愸捥㐴㥦攵敡捥攷愱摤攵㑣ㄸ㙥昰㠱摢〲戳愳㑡敡挵慤收戴㤳搹攵㔶ㄴ㈷愴愰㘸ㅡ㕡㥤敦攴ㅤ㡦㌴㍡搷搷挴搲改搸搲㤲晡㥡㍡扤㘱㕥昳晣㤲㥡㐵㌸㕢㠹ㅢ晢㈰㔸㐹㐹㠹戶っ晦㌳〳㥦〱㥥㉢㤳扤晢㔴愶㕡㑥戲〲挴慦㡥㠰㠲㝢㤶㔹敥㈹㥥攵慥ㄴ搳㑣戹㘷搰扤ㄵ㘱㡤㜲搵㌱昰㘷挹摡㔹㔰㘴㔲昲㔴㤷愴㍣㥢收攷㤰㥣ぢ攲㔷㍣慦㘵㑢搹散㤹㜲㤵㤸㘶㔲㕥㐰㜷㕢捡昹㔶捡ぢ愱挸愴攴㤹㉡㐹㜹ㄱ捤㉦㈶戹〴挴慦ㄶ㍡㔳㉥昰㑣㜹戹㤸㘶㔲㕥㐱㜷㕢㑡㥥慡㤲慤㕣つ㐵㈶攵㠹㔶捡慢㘸扥㠶攴㙡㄰扦㍡搹㤹㌲敥㤹昲㍡㌱捤愴㕣㑢㜷㕢㑡㥥㘹㤲㤴㌷㐰㤱㐹挹昳㐴戲㤵㌷搲㝣ㅤ挹㑤㈰㝥㜵戶㌳攵㤱㥥㈹㙦ㄶ搳㑣捡㕢攸㙥㑢㜹扥㤵昲㌶㈸㌲㈹㜹㥡㐷㔲摥㑥昳㍢㐸敥〴昱㉢㥥搳戱昵㜲㥡㘷捡㝢挴㌴㤳昲㕥扡摢㔲㕥㘹愵㕣て㐵㈶㈵捦搲㐸捡晢㘹晥〰挹㠳㈰㝥挵㔳㌲戶㤴㘳㍤㔳㙥㄰搳㑣捡㐷攸㙥㑢挹搳㌴〲散㘳㔰㘴㔲昲㈴㡢愴晣ㄳ捤ㅦㄷㅦ㄰扦扡摤㤹昲㄰捦㤴㑦㡡㘹㈶攵㔳攲㕥㘰收挵〹㜰㉢攵㌳㔰㘴㔲昲ㅣ㠹愴㝣㤶收捦㤱㍣て攲㔷て㌹㔳㔶㝡愶摣㈴愶㤹㤴㉦搱摤戶㤵㡦㕡㈹晦っ㐵㈶㈵㑦㜱㐸捡㔷㘸晥㉡挹㘶㄰扦攲昹っㅢ戰〷㜸愶㝣㐳㑣㌳㈹摦愴扢㉤攵㜳㔶捡户愱挸愴攴ㄹち㐹昹づ捤摦㈵搹〲攲㔷慦㌸㔳昶昳㑣昹扥㤸㘶㔲㝥㐰㜷㕢㑡㥥愲㤰㕥晥ㄵ㡡㑣㑡㥥㘰㤰㤴ㅦ搱晣㙦㈴㕢㐱晣敡㍤㘷捡㕥㥥㈹㍦ㄱ搳㑣捡㑦改㙥㑢挹㌳っ㤲昲㌳㈸㌲㈹㜹㝥㐰㔲㝥㑥昳敤㈴晦〰昱慢㑦㥤㈹㜷昲㑣昹愵㤸㘶㔲㝥㐵㜷㕢捡敤㔶捡㝦㐳㤱㐹挹攱扤愴晣㥡收晦㈱昹〶挴慦㌸㤶户昵戲挴㌳攵昷㘲㥡㐹昹〳摤㙤㈹扦戳㔲晥〸㐵㈶㈵㐷攷㤲昲㈷㥡晦㑣昲ぢ〸敥㔳〲㙡㑢昹换户㕥㕦㝣㠵㈵㌴捤愴散〴搶㥥戲〸㌱〴搸㘲㈸㌲㈹晤㤰㑡㑡ㅦ捤㍢㤳㤴㠰昸㔵㔷㘷捡㙦㍣㔳㜶ㄱ搳㑣捡慥㜴户㙤㘵挰㑡搹ㅤ㡡㑣捡摤慣㤴愵㌴て㤰散〴攲㔷ㅣ〸摢戶昲ㅦ㥥㈹㜷ㄱ搳㑣捡㕤改㙥㑢戹愷㤵戲〷ㄴ㤹㤴ㅣ摡捡㔶昶愴昹敥㈴扤㐰晣慡扦㌳攵㔶捦㤴㝢㠹㘹㈶㘵㙦扡摢㔲敥㙢愵㉣㠳㈲㤳㜲戰㤵戲て捤晢㤲昴〳昱慢㜲㘷捡㉤㥥㈹〷㠸㘹㈶攵㐰扡摢㔲㜲㙣㉡扤摣て㡡㑣捡㈱㔶捡晤㘹㍥㠸攴〰㄰扦ㅡ敡㑣戹搹㌳攵㐱㘲㥡㐹㔹㑥㜷㕢捡挳慣㤴㈱㈸㌲㈹㌹㌰ㄴ㘰㉢㘸ㅥ㈶愹〴昱慢㜱捥㤴捦㝢愶㡣㠸㘹㈶㘵㤴敥戶㤴㤳慣㤴〷㐳㤱㐹挹㜱㥤愴ㅣ㑡昳㘱㈴㠷㠰昸ㄵ〷㜱戶摤愷搵㌳攵㜰㌱捤愴ㅣ㐱㜷㕢㑡づ散〴搸㔱㔰㘴㔲ㅥ㘷愵ㅣ㑤昳㌱㈴㘳㐱晣㙡慥㌳攵㠳㥥㈹㈷㠸㘹㈶攵㐴扡摢㔲㈶慤㤴㤳愱挸愴攴愸㑡戶㜲ち捤愷㤲㑣〳昱慢㍡㘷捡㍢㍤㔳捥ㄴ搳㑣捡㔹㜴户愵㕣㘸愵㥣〳㠵㤵戲㜸ㄱ愴〷㝢㕤〵㌷〶㐱戶㥦㔹ㄸ㠴㕦〲挱摤㉥昵㈴挶㌱ぢ㜱㌵㝤改攸㠶收昴㔲〶敡㠴晢捦ㄵ换戵昲愲挲㈱扦㉥ㄶ㐷㐳㝢㈱ㄴ㥦挵户㘰昳晥㍦攲㜰㠰摡㜶つ㥤ㄱ㠷攲㔹㔲攸㔳ㅣ晣㜱㠳搵捤挸挰㉣挳㐴愱ㄴ〷㠴愲昸愳愹㌸ㄴち敤㈸〰㔵捣㤱㐵扢㠷㌸㑣晤㉢㝦ㅤ攵㘸㈴㔳㈷戳㌸愶㍥㠶ㅣ㕥昰㔹扡捣㤴㤶㜰㤸愲㑥戵㙡扤搱慣搵摡扡攵㤶攲㠶慣慤攳挰㐴戶敥㝡晢搶捤㘵㡡㤵㔰㜱ぢ戵ㄸ㌹㡥㐳㈴㝤摣㥥㥥㠳㄰㑡㡤昴㘷㠳㤳㘰搷㘴愵攷㠰㐴ㄴ㔷㘷愵攷㈰㐵ㄴ㙢散改㔳㑣挱㐱㠹愴㥦㐷㡥㘳ㄲ㐹㍦摦㥥晥㐲㔳㙡愴攷㐰㐴㠲㕤㤱㤵㥥㠳ㄳ㔱㕣㥥㤵㥥〳ㄶ㔱㕣㘶㑦㕦挷ㄴ㤷㐳㈵改敢挹㜱㝣㈲改ㅢ散改㌹㌸㘹摢晡慢慣㘰ㄷ㘵愵㕦㘳㈹㉥捣㑡㝦戵愵昸扤㍤㝤㥡㈹慥㠳㑡搲㌷㤱㕢ぢ㑥搲㌷摢搳㜳愰搲㤶㥥〳ㄴ搹㤶昳戲搲慦戳ㄴ攷㘶愵攷㐰㐶㍣捥戱愷㕦挲ㄴ㌷㐳㈵改㤷㤲攳戸㐵搲㥦㘸㑦捦㐱㑢㕢晡摢慤㘰㘷㘴愵攷〰㐶戲慣捣㑡捦㐱㡤㈸㑥户愷㕦挶ㄴㅣ挴㐸晡㔳挹㜱っ㈳改㤷摢搳㜳〰搳㤶㥥〳ㄷ〹㜶㙡㔶晡〷㉣挵戲慣昴ㅣ攰㠸挷㈹昶昴㉢㤹㘲〳㔴㤲晥っ㜲㡦㠰㤳昴㘷摡搳㜳㌰搳㤶晥㑦㔶戰愵㔹改ㅦ户ㄴ㑢戲搲户㕡㡡挵昶昴攷㌲〵〷㌷㤲晥㍣㜲㑦㠱㤳昴攷摢搳㜳㘰搳㤶㥥〳ㅡ搹㤶愶慣昴捦㔹㡡㜴㔶㝡づ㝣挴攳〴㝢晡ぢ㤹㘲ㄳ㔴㤲晥㈲㜲ㅣ攷㐸晡㡢敤改㌹挸㘹㑢晦㡡ㄵ慣㍥㉢㍤〷㍣㤲愵㉥㉢㍤〷㐱愲㔸㘰㑦㝦㌹㔳㜰搰㈳改慦㈰昷㈶㌸㐹㝦愵㍤㍤〷㍣㙤改㌹搰㤱㘰昳戲搲扦㙢㈹㔲㔹改户㔸ち摤㥥晥㙡愶㜸ㅦ㉡㐹㝦つ戹て挰㐹晡㙢敤改㌹昸㘹㑢捦㐱㡦愴㡦㘵愵攷㐰㐸ㄴ㜳戳搲㙦戵ㄴ㌵昶昴㌷㌰〵〷㐳㤲晥㐶㜲㥦㠲㤳昴敢散改㌹㄰㙡㑢捦〱㤰㘴㌹㍡㉢晤㜶㑢㜱㔴㔶㝡づ㤴挴攳㐸㝢晡㥢㤹攲㑢愸㈴晤㉤攴㌸㉥㤲昴户摡搳㜳㔰搴㤶㥥㠳㈱〹㌶㍢㉢㍤〷㐸愲㤸㤵㤵晥ㅢ㑢㌱搳㥥晥㑥愶攰㈰㐹搲摦㐵敥〷㜰㤲晥㙥㝢晡ㅦ㑤愹昱㤹捦㠱㤱㘴㤹㥡㤵晥㘷㑢㌱㈵㉢晤㉦㤶㘲戲㍤晤㝡愶㈸〴㤱昴昷㤳攳㜸㐹搲㍦㘰扥㈰㔳捡挱㔲摢搶晢挰㐹晡昱㔹改㌹㜰ㄲ挵戸慣昴ㅣ㑣㠹㘲慣㍤晤〶㐶攵攰㐹搲㍦㐲㡥㘳㈷㐹晦愸昹㐲搲㜳攰搴㤶㥥〳㈶〹㌶㌲㉢㝤挰㔲㡣挸㑡捦㠱㤵㜸っ户愷㙦㘵搴㕤㐰㈴晤ㄳ攴㌸㡥㤲昴ㅢ捤ㄷ㤲㥥㠳愸戶昴ㅣ㍣㐹戰㘱㔹改㌹愰ㄲ挵搰慣昴ㅣ㘴㠹攲㘰㝢晡㘷ㄸ㤵㠳㉡㐹晦㉣㌹㡥愹㈴晤㜳收ぢ㐹捦〱㔵㕢㝡づ愴㈴㔸㜵㔶晡扥㤶愲㉡㉢㍤〷㕣攲㔱㘹㑦扦㠹㔱〷㠰㐸晡㤷挸つ㈴㐱扢戵㤷捤ㄷ㤲㥥㠳慢戶昴ㅣ㔴㐹戰㘰㔶㝡づ戴㐴㔱㥥㤵晥〰㑢㜱㤰㍤晤㘶㐶攵㘰㑢搲扦㐶慥㥣㠴改㕦㌷㕦㐸㝡づ戴摡搲㜳㠰㈵㔹〶㘵愵て㕢㡡晤戳搲㜳㈰㈶ㅥ晢搹搳扦捤愸ㄱ㄰㐹晦づ㌹㡥扢㈴晤扢收ぢ㐹捦㐱㔷㕢㝡づ戶㈴搸㍥㔹改㌹〰ㄳ㐵晦慣昴ㅣ㤴㠹愲㥦㍤晤晢㡣捡㐱㤸愴晦㠰摣〸ㄲ㙥晤㠷收ぢ㐹捦〱㔸㕢㝡づ扣㈴搸摥㔹改挷㔸㡡摥㔹改挷㕡㡡扤散改户㌲㉡〷㘴㤲晥㘳㜲ㅣ㡦㐹晡㙤收ぢ㐹捦挱㔸㕢晡㈹攰㈴晤敥㔹改㌹㌰ㄳ㐵捦慣昴搳㉣㐵て㝢晡捦ㄸ㤵㠳㌳㐹晦㌹戹㔹㈴摣晡敤收ぢ㐹捦㠱㔹㈶㝤改㔱攰昸㍢ㄳ㠵㑢㔴㘲㙥㜲敥摣敦㑡㡢捡㝡ㄵㅤ㜱㔸搷搵ㅦ扥昰搱挵慦ㅦ㌳散㤳ㅦ慦扥晡昵慤ㄷ㙦晡昱搱昸戰㘷㙦戸攱愹〹搷㙤晡攸㜷愹戵㠵て㝣㌷㘹敤挹挱〵㈷㥦㤰㥡扤晦搸㤳㡦㍣㝥㝡㜰摡㑥㠳㍡㜵敡摣㜹攰捥捦昵摣㌷戰晣㠴㠷搴ㄳ敦昴㘸㔰㌲攲㘰ㄱ㡥㑢㡤ㅣ㜹挸ㄸ昴ぢ扣攸搶愹㜴㙥㐷㤷㈱㈳て㔷ㄹ㜱慢㡣㉦㡤㌲㔲ㅤ㕤挶㍣㈴㤰㤶㌸搰攰㐸㐴搰昸㤷㔱㐶㕤㐷㤷㈱㈳ㄱㄷㅡつ㔶ㄹ㕦ㅢ㘵愴㍢扡っㄹ㤱戸捡㘸戶捡昸挶㈸㘳㐹㐷㤷㈱㈳ㄳ㔷ㄹ㈷㕡㘵㝣㘷㤴戱慣愳换㤰ㄱ㡡慢㡣攵㔶ㄹ㍦ㄸ㘵㜰㔸搱愱㙦㔸ㄹ愹戸捡㌸搳㉡攳㐷愳㡣㜳㍢扡㡣昳㤰挰晤㑥㌹摦㉡攳㘷愳㡣ぢ㍢扡っㄹ戹戸搰戸搸㉡愳㐰㤳㡦㉦づ㌷㍡戴㈹㌲㠲㜱㤵㜱愵㔵㐶愱㔱挶搵ㅤ㕤㠶㡣㘴㕣㘵㕣㙢㤵㔱㘴㤴㜱㐳㐷㤷㈱㈳ㅡ㔷ㄹㅣ搹挸愷愸捦㈸㠳挳㤰づ㙤㡡㡣㙣㕣㘵摣㙡㤵㔱㘲㤴㜱㘷㐷㤷㈱㈳ㅣ㔷ㄹ㜷㕢㘵昸㡤㌲搶㜷㜴ㄹ㌲搲㜱㤵挱ㄱ㡦㌴愵慢㔱挶㠶㡥㉥㐳㐶㍣慥㌲ㅥ戵捡攸㙥㤴搱摡搱㘵挸挸挷㔵挶㐶慢㡣㠰㔱挶㌳ㅤ㕤㠶㡣㠰㕣㘵㜰㈴㈴㑤昹㥤㔱挶愶㡥㉥㐳㐶㐲慥㌲㕥戶捡搸挵㈸㘳㜳㐷㤷㈱㈳㈲㔷ㄹ慦㕢㘵散㘶㤴昱㜶㐷㤷㈱㈳㈳㔷ㄹ敦㕡㘵昴㌴捡攰㜰愶㐳㍦扥㘴㠴攴㉡㠳㈳㈵搹㌷㝡ㄹ㘵㜰㔸搳愱㘵挸㐸挹㔵〶㐷㑣㔲挶㥥㐶ㄹㅣ摥㜴㘸ㄹ㌲㘲㜲㤵挱㤱㤳㤴搱㕢捡㔰ㅣ慥挸愰散慦摦ㄸ搷㜶㐶挰愵㐴攱㜴㤷愵昸㌰㑢挱㐳㝡昱昸㈰㑢挱㠳㙣㔱扣㥦愵攰㘱慦㈸晥㤲愵攰㠱愸㈸摥换㔲昰搰㔰ㄴ㕢戲ㄴ㍣㔸ㄳ挵扢㔹ちㅥ㍥㠹攲㥤㉣〵て㘸㐴昱㜶㤶㠲㠷ㄸ愲㜸㉢㑢挱㉦㝤㔱扣㤹愵攰搷戰㈸摥挸㔲昰㡢㔱ㄴ慦㘷㈹昸㔵㈵㡡搷戲ㄴ晣昲㄰挵收㉣〵㍦捥㐵昱㙡㤶㠲ㅦ戰愲㜸㈵㑢挱㡦㍣㔱晣㌹㑢挱て㈱㔱扣㥣愵攰挷㠲㈸㕥捡㔲昰㡤㉡㡡㑤㔹ち扥㜵㐴昱㘲㤶㠲㍢戳㈸㕥挸㔲㜰昷ㄲ挵昳㑥㐵㤷晦〷戹攰㌳ㅡ</t>
  </si>
  <si>
    <t>㜸〱捤㝤〷㝣ㄴ㘵晡㝦摥㤰㉣㤹愵㘴ㄱㄱ㍢㐱戰㈲戸扢搹㘴㜷㔱づ㐳〰㐱改〱戱挷㉤戳㄰㐹挱ㄴ㡡ㄵ散扤㌷㙣愰㘲敦㈲攷搹捥挸搹敢搹㑥㍤扢㘷㍢敢㔹戱㥣昲晦㝥㥦㤹搹捣散捣㉥昹昹扦㝣㍥㠶㥤㠷㝤晡㌳摦㘷㜶㜶摥㤹㜷㜶㡡㔴㔱㔱搱〶晣昱㝦晥㤵昰捤搶㜵㑢摢摡昵愶㔱戵㉤㡤㡤㝡慡扤愱愵戹㙤㔴㑤㙢㙢㘲改㤴㠶戶昶㕥㌰昰搵㌷㐰摦㔶㕡摦搶㜰㠴㕥㔶扦㐸㙦㙤㠳㔱㘹㔱㔱㔹㤹㔶っ晤ㄶ收ㄲ戰ㄸ㡤㕥㕡〹〹慣㡡㌴ㅦ㐹㙦㤲㌲ㄲ㡤挴㑦搲㠷愴㉦㐹㍦㤲晥㈴攵㈴〱㤲〱㈴㥢㤰っ㈴搹㤴㘴㄰挹㘶㈴㠳㐹㌶㈷㘱㝥㙤㑢㤲慤㐰晡㙥つ㌲扢㜶摣昴攴㘱㔸㥢扡昶㤶㔶㝤搷㡡㝤㡤㥡挷㠴㐲愳㐲愳慡㠲搱昰愸攰慥ㄵ戵ㅤ㡤敤ㅤ慤晡㤸㘶扤愳扤㌵搱戸㙢挵㡣㡥㘴㘳㐳㙡ㅦ㝤改散㤶〵㝡昳ㄸ㍤ㄹ慣㑣㈶㈲戱㔰愴慡㉡ㄳ㡦挷晡㙥㠳挸搳㙡挷捤㘸搵㌳㙤晦慢㤸摢㌲收昴摡㜱愳愶改敤晦慢㤸㐳㄰ㄳ㈱挷户㌴㈵ㅡ㥡晦㐷㐱㑢搹搳捡昱㝡慡㠱捤搷昵搶㠶收㜹愳㔰戶〳㘸㜰搱㔱ㄳ㠱㜸㉡搱搶㕥慢㌷㌶捥搲㌳散㝢摦㈶㘲愶户敡捤㈹扤慤㝦搳㠴㈵㈹扤搱㔴户㤵㌵敤㥢㘸㥤㤶㘸搲㑢昸愶扣挹攸摢攴戴摥摣摥搰扥戴㕦搳㥣㌶㝤㔶愲㜹㥥㑥㤳搲愶扤㍡ㅡ搲㈵㈵慡愴愴愸搷㡥㕥挵㐸㙦㐶㑤㙣㑤搵捥㑦戴戶ぢ挷慥㠵扣㙣㙤㕢㠸ㄴ敥㈸㡢㕢㔱㐵㡥ㄷ摢㔴搷搰戴㡦摥摡慣㌷㌲〹㥢㌷㈲挷㐸㌰㌱愰捦㠲㘳慤つㅢ愳晡㤸㥦㌷慥ち戳㘸ㄵ㈴㐳㐱㝣摢㠱㤴㡣愹㠹㠴戵㘱㤴つ〷㔱㈵㙦攰〳㙢昷攱㠷愶戸㍥㔱㕣㥦㉣慥㑦ㄵ搷愷㡢敢昵攲晡㑣㜱晤扣攲晡昹挵昵つ挵昵㠷ㄵ搷㉦㠰㡤昵㔷搶扢㜷戱昹㜷搱ㄶ换搵扤㕢㕣㔱㜳昷㠲换㈷㥦昵搸昱㙦㈹㝥㐶攵挳扡〳摥㘸㍢㠲昸㜶㈲ㄹ㔳ㄳㅡ㕤㌵㕡摢㤹搲㕤㐰㤴㝡〵㔵戰㤲㡦搶扥戸昸㤲㔵㠷搴摣昷昸攲㜳㝦㍢敢昱敤ㄵ㍦攱ㄲ㘲㔷ㅡ㡦〴昱㡤〲挱㙡㔴㔶㙡扢㔱ㄶ〴㔱敡㜹㌳挰㥣戹ㄷ晤昳㔱昵㕥捤昵挷ㅦ昱搰摡㐵户㙤㔰摣㍢㐸㠰㌰㡤㉢㐱㝣ㄱ㄰攲㄰搴慡㈸慢〶㔱敡㐹㌳挰攷攷㥥晥搸晢ㄷ㝤㍥攵扡昷慥晤愱昶慣昵挷㉡㙥㘱ㄲ㈰㐶攳㌸㠸㙦㌴〸㉢㠸㙢扢㔳戶〷㠸㔲㝦㌳〳㡣㔹晣搶㔱昷晣㜶挹戴扢捦㙢㝣㙤换慦㕥戸㔰㜱慦㈴〱晥㐴攳戱㈰扥㍤㐱ㄸ㈰愲搵㔰㌶づ㐴愹〷捤〰昷㌶㕥戴敡愲㙤慥搸昳扡㈷づ㌹㘲敥㠴昶扦㉡敥搱㈴挰㜸ㅡ㑦〰昱㑤〴㐱㠰㜰戵戶ㄷ㘵㤳㐰㤴扡挷っ昰昲㥤㤵㐳捡敥摣㘹晡㙤换㑥晤戲戱敥捣㕦ㄵ昷㠶ㄲ㘰㙦ㅡ敦〳攲㥢〲挲ち慡戴愹㤴㑤〳㔱敡㑥㌳挰慢慦愷㍥扦戹昶挲㐹昷慡㥡ぢ㤷㙥㝢昰㄰挵㡤㐲〲捣愰昱㑣㄰摦㉣ㄲ㌶㌲㌲㕡慢愳㜴㌶㠸㔲㌷㥢㈱搶㝤昲挰挸捤〶㐵昶扡敤昵扥㍦㝣晦㤷扢搷㈹敥㠷㈵挴扥㌴㥥ぢ攲摢㡦㠴㈱愲愳戵晤㈹㍤〰㐴愹㙢捤㄰ㅦ㥣㝤晦㌹扦散戴扡㘶敤㕢㈷挶㠷㥣㝡晦换㡡㝢㜱〹㜱㄰㡤て〶昱ㅤ㐲挲㄰戱搱㕡㍤愵㠷㠲㈸戵搲っ㜱㤷敦摤〷愶㝦扤㜲攲捤晢っ晡㉥㔱㔵昳㡤攲㜷㠰㠴㐸搲㌸〵攲㑢㠳〰㠹㐸㐸搳㈹换㠰㈸戵挲っ㜰攸㔷攳慥㕤㝢摦㈱㤳慥㍤晣搵晢晡戵て㝣㐶昱晢㐳〲捣愷㜱〳㠸敦㌰ㄲ搶㔰㍤㕡攳㈷㐳㙢〴㔱敡㝣㌳㐴愲晤昸㡦ㄶ㍣㌸愹收㥡㜷㝥㑥っ扦㘱晤戵㡡摦㍥ㄲ愲㤹挶㉤㈰扥㠵㈰㙣㘷㕣㍢㥣戲㔶㄰愵捥㌴〳慣ㅥㅣ扡㘴㝤㘷挷㤴㕢て㝣改散昲扤户㝦㕣昱㥢㑢〲戴搳戸〳挴户〸㠴敤っ㙡㡢㈹㕢〲愲搴挹㘶㠰㠵㐷㘴㙡㜶㍢㜵攷扤慦昸扣㙥㐳攰挹摡搳ㄴ扦昵㈴挰ㄱ㌴㍥ㄲ挴㜷ㄴ〹㔷㈲㍣㕡㍢㥡搲㘳㐰㤴㕡㙥㠶搸昴昳ㄵ晦ㅡ扢攸昹㐹户捦摦愳改搶㔷ㅥ扥㕢昱㍢㔳㐲㉣愳昱㜲㄰摦㜱㈴っ㔱㌹㕡㍢㥥搲ㄳ㐰㤴㍡搲っ㌱㜳晦㑤㥡㕦㉢㥦㍦㜹昵摢㐷㐶づ摢昵㔲㑤昱ㅢ㔷㐲㥣㐴攳㤳㐱㝣愷㠰㜰㌵慡戵㔳㈹㍢つ㐴愹づ㌳挰㌵慦㙤㜷挹ㄷぢ㡥㥣㝥晦㝥㈳㍦ㅤㄱ㥤㝥㤱攲户戵〴㌸㠳挶㘷㠲昸捥〲㘱㠰㤸㜶㌶㘵攷㠰㈸搵㘲〶㌸㝤搴㠶捥戳晥㍢愱收㥣晥㝢ㄴ㥦㜰㕤㘴㠲攲㌷扤〴㌸㡦挶攷㠳昸㉥〰㘱㠰㤰㜶㈱㘵ㄷ㠱㈸搵㘰〶ㄸ摥㙢挵ぢ戵ㄳ昷慡㕤㍥攴晡挳㐶㍥㜱㔵㑣昱㈸㐱〲㕣㐲攳ㄵ㈰扥㑢㐱ㄸ㈰慣㕤㐶搹攵㈰㑡愵捣〰㕦㝤昰昱㤵ㅦ敤ㄱㅥ户㘶㡢㙤㤷扤㔹㥥晥㕡㙤づ戵〴戸㤲挶㉢㐱㝣慢㐰㄰㈰ㅣ搳慥愲散㙡㄰愵づ㌶〳㈴㥡摥㘸㍦昷搰㤱㌵㙢㙥ㅥ搶㜱晡愱㉢昶㔳㍣㍡㤱〰慢㘹㝣㉤㠸敦㍡ㄲ昶㈱㍥㕡扢㥥搲ㅢ㐰㤴㥡㙢㠶㤸㕥㌳昳晢慦愲㔷搷㥥㝡搸攸ㄱ搷㍣昶摦㌶戵㈵搴ㄲ攲㈶ㅡ摦っ攲扢〵㠴㌵㐴戵㕢㈹扢つ㐴愹㤹㘶㠰换捦㍡散㤵㠱挷㥤㌸昱摡㡡㉤搷晦㜶㝣敦攳ㄴ㡦㡢㈴挰ㅤ㌴扥ㄳ挴㜷ㄷ〸㔱㠸㙡㙢㈸扢ㅢ㐴愹㝤捣〰慢㥡㥦晦㙡㙥攲㠴昱慢㝥㝢敢敤㑦㌶㥢昸㕥摦㍦㐳㍤搳晣摥ㅡ摦㥡㔸㡣㉦晦慥攳ちㅣ㑣昱摦挶て愸㜰㍣㤵愹捡㐴㌳愱㔰扡㉡㤸愸㑣㤴㔶㈰㙣㜷扦挶戹㌱昶捤捣㙤㘸㑥户㉣㤶敦昵扥㤹㠹つ㡤敤㝡慢㌰攵ㄹ晣㘷ㅣ㥢〸摦㉦㌳㘱〹づ敡㔲挶㈱挰愶㤹㕡扤戵ㅤ〷㐳敤㑢扢㡥ぢ戶ㅥ㤷㘸搳扢搸ㄱ㘶散㜱㉤ㅤ捤改戶慤扣㤵㜵敤㠹㜶㝤换㕣㕤㔷㄰㤷㕢ㅤづ㤴昴㌶㈹㘹摢㕣户㝤ㄳ㡤ㅤ㝡捤㤲〶㐳扤㑤㡥ㅡ㠷㑣㉤挹晣摡㠹慤晡攱㔹慤慢愲ㅡㅣ挷㉦㤲搸慥戵㌴㔴㐶㕤ㄵ戵昳㕢摡昴㘶㈹㙦㐴搳㡣㠶搴〲扤戵㑥攷㈸㐰㑦换慡づ愲捡㍣㙥ㅢ㌱扤ㄹ㉢㡡㈳戱昴㜶㜶㈹㠱搶㥢搳㝡ㅡ昵㉥〴捡㑢㘷㈷㤲㡤晡㘶づㄳ㈳㈷ㄴ㕢㌸挴ㄳ㕢㔲ㅤ㙤戵㉤捤敤慤㉤㡤㑥㑤㑤㝡㔱〲挷㡡改愹㉤㘹扤㐴晥㡡っ慡㡡㝡昵㔲慡㘸㈷慦㠳㉥挶㙥攳㘱㤹㙤㈳攱挱㕦㘱㘳摢㐶㐴㘳捦挳戹㙣㘴扣戱㙤㘴戴摦戹㘰㈵昶㡤㤰搶挱㠲搶ㅥㅢ㈹㥤㌶㜷㝥昰㐶捤㐲㝦搰㠷㐶㥤㥦捡攲攱昹㐳㜶㙤㤷ㅢ愹搴搶ㄵづ晡㘸㕤〰㌴〹㥢摤昶㝡搶戸戸㜸愰戹昶ㄳㄶ㘱㐴㌰㈹搱㥣㙥搴㕢ぢづ㔹ㄵ㉢搲敥㈱昹ぢ挹扤㈴昷㤱摣て㔲㍡ㅥ晢戸扣㠸㤶挰㐲㉤㔱㑢㑢ㄷ㌷愴摢攷晢收敢つ昳收户㐳㠶愱㙥㔹ㄹ攱㜶晤㘹て㐲愴晤㤵攴㈱㄰扦扦挸搷㠹晦㡢㝣㝥敤㘱晣〷扥㜴㈸晥晦扦て㐰㡡攱愵挹㜸〷〳搲戶搲㈶っ慢摡㝡昵昲㕡昳㐹㠹戶昹敤晣搰ㄵ㔶㌲摥㍡㤲扦㠱昴㝤〴㘴摡㈴扤ㄱㅦ搹晦搵㔸戶㜴ㄸ㘲㙥㜴捣挴㐳㥢捤㥡敡㤶㌶愷收户戶㌴攳㡣挲昸㐴㝢愲㈶㠵㠱㘱㥢㑡昸㥡愶戴搴㜶戴晢㥡㈶㌵攰扦扥㑤戳昴㠵㝡愲扤ㄶ扢攴昶㝥㑤㔳㌰愸㤴㝤收攴昴㤲搲㈶㘳㍣㌸㕥㙦㑢㘹ㅣ㌸㑥挶㉥㘸㠹て敦戰㑦敤摢挴㥤㡡扥愴㥤愱㝢㌷捤㐸㘰攰搹慥挱㘸㠴㜸ㄹ敦攸搹㑦㘴㤶户摦攴㄰㈱㈰㙦㙤㔱晡㠸挰㠸㔴挴慤〴摦㤶昸㑥㉤㌱㘹敥愷㘵㑥㝢㐳㘳摢㈸ㄳ摥㔱攳㕢㜰㘲㐱㤷㜳㉡㠴摤攷挳挶攴㉢搸慣摣て㌵㐷㥥搳㔳㐹㈳㉣㑡搹慢戵愵㘳攱戶㠸昵扦㡡挳㔸㐵摡愳㈰㉢扦扥㘹昷敤慦戸㝤㠳昹晦戱昸戸挸㥦戶ㅤ㉤㍡㐱挸攲㍦昹搳㥥挰㝦晥㐲扡搲攱戰昰摣慢收ㄹ㈴㤷挲扥㙦ㄳ搶㜶㜶慢㉥愳晥㌲㘱㤶㉥搴晢㌵捤㙤㘹㕤㤰㙣㘹㔹挰收昷ㄷ慥㙤扥慥户㜳㈸摤挷㍣㜳挰昷㑡愹㕥扤ㅣ㘳㘶摢㤸㝢〸攲晢㥥〱改㔷搳搸㔸㘱㐵㙣昳㍤ぢ㔱㉦㝣㝢昸㥥挳㥢㜸戸㍡ㄸ〹挷敢㙢ㅢ㕢㔲ぢ收户㜴戴改昵戳㙡愶㔶搶㑦㘹㔹慣户搶㑦㙥捥㌴㌴㌶攲扦㤶搶㜹㠹收㠶㔴晤愴挴ㄱ昵㠷愵㐶㉤㘹㙣㙢㔲㈱挰挳㤱昲捣㕦戴〳㠷摤㜰挹攴搵㔳摢㔶㔵ㅤ戳㔹㐴〵㑤㠵㙢ㄴ扥〳ㄲ㔶㘰搱㕥㈰㜹㤱攴㈵㤲㤷㐹㕥〱㔱扢挰㤵㍢㉥扣㜷晥㘹慦㠲搷㕥㈳㜹ㅤ〴扢ㅢ㘹ㄱ昶㍥㙦ㄸ慣摡ㄱ晦㜳て愴扤㐹昲ㄶ㠸攲戰㥥㥦搵㈲敤㙤㤰扣つ摦㠹ㄶ㥤㈰㐸㥣捤慣扤〷㠱㕦㉢愰㔳扢挰㠲㑤搷〸戲㐶㔸㌵㐲慡㌶㐷ㄸ㑦㘰〶㥢ち搷戹㠵㕤攱㔶㐱晦㑦㐹㍥㈳昹㥣攴ぢ㤲㉦㐱搴〰戸㝡〳昳ㅦ摡㝣㑤昲つ㠸つ㤸敦っ㔶㡤挴晦〲捣昷㌴晡〱㐴敤〶㘲〰戳ㅥ敦昲〲㌳㡡づ㥤㈰㐸摥〵捣捦㄰昸戵〲㍡ㄵ㠴㠵ㄷ㌰ㅢ㝥换〳捣㙦愶挲㜵捥㈴㡣㐸ㄵ㔸戴㕥ち㠴愷㜱戵㔲ㄲㅦ㐹㙦㄰昵㈳㕣扤㠱搱㘸攳㈷改〳㘲〳愶㥦挱慡㑡〴ㅥ捡攰晤㘹㔴づ愲慡挰ㅡ挰〴挰收〵㈶㐲慦㑥㄰〷㌰〳攱攲搷ち攸㔴㌵㕣扣㠰昹㈸ㅦ㌰ㅦ㥡ち搷戹愰ㄸ㈲㔵㘰搱戶㐶㔲㙤ㅢ㤲㙤㐹㠶㤰㔴㠰愸㜷昲〲戳ㅤ㙤㠶㤱っ〷戱〱戳㠳挱慡㌸〲て㘵昰ㅤ㘹戴ㄳ㠸摡ㅤ慣〱捣捥㘰昳〲㌳㥡㕥㥤㈰づ㘰㜶㠵㡢㕦㉢愰㔳㝢挰挵ぢ㤸㘷昳〱昳㡣愹㜰㥤攳晡ㄳ㈲㔵㘰搱慡㤰㔴慢㈶㠹㤲挴㐸攲㈰敡戱扣挰散㑥㥢㍤㐸挶㠰搸㠰ㄹ㙢戰㙡㉣〲て㘵昰㍤㘹㔴〳愲㙡挰ㅡ挰㡣〳㥢ㄷ㤸㍤改搵〹攲〰㘶〲㕣晣㕡〱㥤ㅡ〷ㄷ㉦㘰敥捥〷捣ㅡ㔳攱㍡㜷㌷ㅥ㤱㉡戰㘸搳㤰㔴㥢㑥㌲㠳㘴㈶挹㉣㄰㜵㙢㕥㘰㘶搳㘶づ挹扥㈰㌶㘰昶㌳㔸㌵〱㠱㠷㌲昸晥㌴㍡〰㐴昱㜴愰〱捣㠱㘰昳〲㌳㤱㕥㥤㈰づ㘰づ㠱㡢㕦㉢愰㔳㤳攰攲〵捣㘵昹㠰戹搴㔴戸捥㐹敥㡤㐸ㄵ㔸戴㜹㐸慡捤㈷㘹㈰㌹㡣㘴〱㠸扡㈰㉦㌰㑤戴㘹㈶㘹〱戱〱㜳戸挱慡㝤㄰㜸㈸㠳户搲愸つ㐴㑤〵㙢〰搳づ㌶㉦㌰㔳攸搵〹攲〰㘶㌱㕣晣㕡〱㥤㥡〶ㄷ㉦㘰㡥换〷捣㜲㔳攱㍡搷㍡〳㤱㉡戰㘸换㤰㔴㕢㑥㜲ㅣ挹昱㈴㈷㠰愸㈳昳〲㜳ㄲ㙤㑥㈶㌹〵挴〶捣㘹〶慢㘶㈲昰㔰〶㍦㥤㐶㘷㠰愸㍡戰〶㌰㘷㠲捤ぢ捣㉣㝡㜵㠲㌸㠰㌹〷㉥㝥慤㠰㑥捤㠶㡢ㄷ㌰つ昹㠰㤹㙦㉡㕣㘷㤰昷㐵愴ち㉣摡ち㈴搵㉥㈵戹㡣攴㜲㤲㉢㐰㔴㌲㉦㌰㉢㘹戳㡡攴㉡㄰ㅢ㌰搷ㄸ慣㥡㡢挰㐳ㄹ㝣㌵㡤慥〵㔱晢㠳㌵㠰戹づ㙣㕥㘰昶愳㔷㈷㠸〳㤸ㅢ攱攲搷ち攸搴〱㜰昱〲㘶㐶㍥㘰愶㥢ち搷㜹昱㠳㄰愹〲㡢㜶ㄷ㤲㙡㙢㐸敥㈶㔹㑢昲㘷㄰㌵㌹㉦㌰㝦愱捤扤㈴昷㠱搸㠰㜹挰㘰搵挱〸㍣㤴挱ㅦ愴搱㕦㐱㔴㍤㔸〳㤸㠷挰收〵收㄰㝡㜵㠲㌸㠰㔹〷ㄷ扦㔶㐰愷づ㠵㡢ㄷ㌰搱㝣挰㔴㥢ち搷搹晥㈴㈲㔵㘰搱㥥㐶㔲敤ㄹ㤲㘷㐹㥥㈳㜹ㅥ㐴〵昳〲昳〲㙤㕥㈴㜹〹挴〶捣㉢〶慢㔲〸㍣㤴挱晦㐱愳㔷㐱㤴づ搶〰收㌵戰㜹㠱㐹搳慢ㄳ挴〱捣ㅢ㜰昱㙢〵㜴㉡〳ㄷ㉦㘰戶捤〷捣㌶愶挲㜵ㄵ㘳㍥㈲㔵㘰搱㍥㐰㔲敤㐳㤲㡦㐸㍥㈶昹〴㐴つ捥ぢ捣愷戴昹㡣攴㜳㄰ㅢ㌰㕦ㅡ慣攲㐵㤱愱っ晥ㄵ㡤晥〳愲ㄶ㠰㌵㠰昹ㅡ㙣㕥㘰づ愳㔷㈷㠸〳㤸敦攰攲搷ち攸㔴㈳㕣扣㠰㈹捤〷㑣㠹愹㜰㕤㥢㘹㐶愴ち㉣摡慦㐸慡晤㐶戲㠱愴愸ㄸ㐴㠱愸摦㝥捤㜷攴摢㡢㌶㈵㈴愵㈰㌶㘰㝡ㅢ慣㙡㐱攰愱っ㕥㐶㈳㑥㙥㔰㠷㠳㌵㠰昱㠳捤ぢ捣㐲㝡㜵㠲㌸㠰改挷戸㕡〱㥤㙡㠵㡢ㄷ㌰㥦㘳㈵㍣挷㑡㥦㤹ち搷㌵愷㜶㐴慡挰愲㙤挶摡〷㤳㙣㑥戲〵挹㤶㈰敡挳扣挰㙣㑤㥢㙤㐸戶〵戱〱㔳㘱戰慡〳㠱〵㤸愱㌴摡づ㐴㉤㠶挸〰㘶ㄸ搸扣挰㉣㘲㐹㥤㈰づ㘰㜶㘰㕣慤㠰㑥㉤㠱㡢ㄷ㌰㉦攵〳收㐵㔳攱扡㤶㜶〴㈲㔵㘰搱㜶㘳敤㐱㤲㄰㐹㤸愴ㄲ㐴㍤㤳ㄷ㤸㉡摡㔴㤳㐴㐱㙣挰挴つ㔶ㅤ㠹挰〲捣㘸ㅡ敤づ愲㡥㠶挸〰㘶て戰㜹㠱㌹㡡㈵㜵㠲㌸㠰ㄹ换戸㕡〱㥤㍡〶㉥㕥挰摣㤷て㤸㝢㑤㠵敢ち攱㌲㐴慡挰愲㑤㘲敤㤳㐹昶㈶搹㠷㘴ち㠸㕡㤳ㄷ㤸㘹戴㤹㑥㌲〳挴〶捣㉣㠳㔵换ㄱ㔸㠰愹愳搱㙣㄰㜵㍣㐴〶㌰㜳挰收〵收㌸㤶搴〹攲〰㘶㍦戸昸戵〲㍡㜵〲㕣扣㠰戹㉡ㅦ㌰慢㉣㐵敥㜵捦㤳㄰愹〲㡢㤶㐰㔲㉤㐹㤲㈲㐹㤳攸㈰敡搲扣挰捣愳捤㝣㤲〶㄰ㅢ㌰ぢっ㔶昱㌲慡〰搳㐸愳㈶㄰挵㑢愹〶㌰捤㘰昳〲㜳ち㑢敡〴㜱〰㜳㌸攳㙡〵㜴敡㌴戸㜸〱㜳㡡戵晥戹㈷慡㑥㌶ㄵ慥敢戹㘷㈰㔲〵ㄶ敤〸搶㝥㈴挹㔱㈴㐷㤳ㅣ〳愲㤶攷〵㘶ㄹ㙤㤶㤳ㅣ〷㘲〳收〴㠳㔵㘷㈲戰〰㜳㈲㡤㑥〲㔱㘷㐳㘴〰㜳㌲搸扣挰㥣挵㤲㍡㐱ㅣ挰㥣挶戸㕡〱㥤㍡〷㉥㕥挰戴攴〳愶搹㔴戸慥㔳㥦㠷㐸ㄵ㔸戴昳㔹晢〵㈴ㄷ㤲㕣㐴㜲㌱㠸㥡㥦ㄷ㤸ㄵ戴戹㤴攴㌲㄰ㅢ㌰㔷ㄸ慣㍡ㅦ㠱〵㤸㉢㘹戴ㄲ㐴㕤〸㤱〱捣㉡戰㜹㠱戹㠰㈵㜵㠲㌸㠰戹㠶㜱戵〲㍡㜵ㄱ㕣扣㠰搹㌷ㅦ㌰㜳㑣㠵敢晡晢㈵㠸㔴㠱㐵扢㠵戵摦㑡㜲ㅢ挹敤㈴㜷㠰愸改㜹㠱戹㡢㌶㙢㐸敥〶戱〱昳㘷㠳㔵㉢㄰㔸㠰戹㠷㐶㝦〱㔱㤷㐱㘴〰㜳㉦搸扣挰㕣捡㤲㍡㐱ㅣ挰㍣挰戸㕡〱㥤扡ㅣ㉥㕥挰㡣挹〷捣ㅥ愶挲㌵慦攰㑡㐴慡挰愲㍤捡摡ㅦ㈳㜹㥣攴〹㤲㈷㐱㔴㜵㕥㘰㥥愶捤㌳㈴捦㠲搸㠰㜹摥㘰搵㑡〴ㄶ㘰晥㑥愳ㄷ㐰搴㔵㄰ㄹ挰扣〸㌶㉦㌰慢㔸㔲㈷㠸〳㤸㔷ㄸ㔷㉢愰㔳㔷挳挵ぢ㤸攱昹㠰ㄹ㘶㉡㕣昳㈵㔶㈳㔲〵ㄶ敤㙤㈴搵摥㈱㜹㤷攴㍤㤲昷㐱搴㌶㜹㠱昹㠰㌶ㅦ㤲㝣〴㘲〳收ㄳ㠳㔵搷㈲戰〰昳㙦ㅡ㝤ち愲㌸〱挳〰收㌳戰㜹㠱戹㡥㈵㜵㠲㌸㠰昹㤲㜱戵〲㍡㜵〳㕣扣㠰改㤳てㄸ扦愹㜰捤〲戹〹㤱㉡戰㘸敢㔹晢㡦㈴㍦㤱晣㑣昲ぢ㠸㉡挹ぢ捣慦戴昹㡤㘴〳㠸つㄸ搵㑢㔸㜵㌳〲ぢ㌰挵㄰㘸扤㐰搴慤㄰ㄹ挰㤴㠰捤ぢ捣㉤㉣愹ㄳ挴〱㑣㙦戸昸戵〲㍡㜵ㅢ㕣扣㠰昹收扦㜹㡥㝣扦㌶ㄵ慥搹㉤㜷㈰㔲〵ㄶ㉤㠰愴摡〰㤲㑤㐸〶㤲㙣ち愲㍥㠳慢昷挹昰捤㘸㌳㤸㘴㜳㄰ㅢ㌰㕢ㅡ慣扡ㄳ㠱〵㤸慤㘸戴㌵㠸㕡〳搱㌰㉣㌸㘴〶㥢ㄷ㤸扢㘸搱〹攲〰愶〲㉥㝥慤㠰㑥摤つㄷ㉦㘰㕥捦〷捣㙢愶㈲㜷搶㑥改㍤㠸㤴㝢㘵㔲愶愷㘶攷㌳搸㘶㑡昴㠷戱㉦㌳愷戹愱扤慤㑦愶愶愳扤㘵㘲㐳晢昸戶昶扥ㄹ㄰扣ㄵ㤷㉤攵搲扦捤㘹㐴㘶摦〶㝤昱㙣㕣㥢ㅢ攲㔶㘱收㙥㙤㐷㕢㝢㡢㕣㜴摤搶慤ㅦ摦㌲慤愵㝤㝣㐳摢挲挶挴搲攱ㅥ㙡㐳㌳㜷扥摥㡣戹㈸慤㤸㤲戲㌱愳㤶㠵ぢ昵戴㐷㡤㜵㉤ㅤ慤㈹㝤昲昸㍦挲㙣ㄶ㘵㕣㍤㉥挲〵㑡愵㡡搴昶昹㘷㙦搸㜰摦〶扤㈹挶㐵㑤昵㍢㈷㐳㜴挲ㅦㄳ㜹戱改ㄵ㈱㈷㌶㜳晣ㄵ㤵晥〵㙣攱捤挳㌶㌷愶て㡣晤ㄹ戴搴㤰昵㌳㈷㕦㑤㙥㙥㙢㐸敢㝥㤳㥢摡搰摣摦㝣㍢扤愳摤愱㐹㉣ㄹ㘸㙡㜰搵㜵㝡㌳摡㥥㑡戴愶晦〸ㅤ挱㡡攱捦㘸㠷昲攱摦敦〳搹〸㔳㔴昴ㅦ㥥㡥攰摦㝦㡥ㄵ愰㡢㑡敦〵攳㜹〱㍣晢㌱挴ㅢ摢戴愲㜲搸昷㈳搴㔹㜱ㄹ戹愹㝡愲㔹㍡㔰搷㥥ㅥ慦㉦敡㉦ㄶ㍡㌶㙣㑣㤴㙦搴〷㍡㔹㤹〷愱㘵㙡㤲㙤㉤㡤ㅤ敤㝡晦散㍢昹㠰㙢㤹㔹㝡㘳㠲㔳挴晡㘶摦捤㐸戵㘳ㄲ㕤㌶ㅥ愷㝦晤㜱扡〳㐴㑡捣づ㈹改㤱慦挰㠶敢㕣〹㝥㜶㝥㘷㐷搱挸㡣晣㝤㌹㔶㕤扡㠲㝦㌷㡥㉤戲摥㤸ㅦ愲晢㄰扥晢㜳挰昸㈹ㅡ㘸㑤㑤㌴昶㙣戲搳敡㙢挹㌸晤慡㕦㐶昶㜷㤸㘳挹㝢㈴捡昹戱㘹挴つ㉣敤つ愹㐴㘳攳搲晥㤹挹捤愹挶㡥戴㍥㈵㤱搴ㅢ慤㝤㜵㑢㙢搳ㅦ愴㕦㈵摣晣㡤㕥ㄵ挰挵㥣ㄸ㌷ㄹ㌷ㄶ㔹㌳捥㝥昷敥慤㐸ㅢ㠱㍤㥢㝣搵㈲㠶戱㙦扢ㅦ㐵晣㥦㈷摢昹攱戴㐹搷㔴㔱戹敤〴扢㌴㤷㠸晢㌲㑥㐶捡捥搷㤳㑦㥢捤㙣㑡换ㄴ㑣ㅢ搱搳㌶搱愴〶㐳昴㠷昹㑣㐹㡢㝣㍥摦敦晤㔲〱㔶昸晢㡦㌹晦〱㍢㍢㠳ㅦ换愳㈸㝥扢㍣〸㍥㜷ㅡ㤳敤攰㐳扥敦㘵〷ㄸ㠰㘱㌹昷㕥挶挱挲散㠶昶㐶扤㑦㐶昴昲扥㡣ㅦ〷愲搹㍢㌳㝢㍥愶〴㡤敦㤷搹慢戵㈱摤搸搰慣昳挰〳㜳㝢㜹慢捦ㄴ㝤ㅥ㘶愱捥㘸㘹㙢攰ㅤ㙣晤㌲戳㕢ㄳ捤㙤ぢ㌹昳㉢戵㜴ㄳ〷㈷捤㉡捤㡣㙢㘸挶㠷挷挸挹昷攵㤹扡昹㉤㡢㜱ㄳ㕣㐷㔳昳㕥㠹㠵㙤㝦㠸㐶㤹㕦㈵㐰挸昸㐴ㄵ慢攲㘲㔵㔶㕣昶㝢扦愳戰㠵㈳㘴ㄸ昱㡡㐹捣㔶晤ㄵ敦ち㝣㔶搹㈵㜳づ㌰㍦慢慣挹㜱㐳㤷攷愴挴散ㅤ㠴摣晦㙡㈳昱〱敤㍢ち㘴敦扤收㑣敥㥡㌹晥晦㜵㍢㕥改㐳㠸㕣攰㙢㐰㌶㡢散㌴搵㐱㌰敥㙦㙣㉡㤴㜱换搱愴攳攴㜲㌷㍦㝦㐶㙣戸㈵攲㥢㤳收㝣㍢ㄱ㤳ち晢攲㠳㡦摤㉥㈶㘳㘲㝦摢摦㘰㜸〸搷㤴㘸㙣㌳㜵戵㉤㑤㑤〹㙥㕡摣㉣敢戰捦搶换攴㜸ㅡ㝢ㄲ㉤〳㈲摢㥦㈹㑡㉣㠱㈸戱㐴㐴昸㉡收搴㜳㜹捦㔸㉤昳ㄲ慤つ敤昳㥢ㅡ㔲㘵㘴㌸㍤晣て戱㑤㘲ㄳ㉡〱㤸搶㥦㙣㤸㌸㌸捤㥤昸㘹捣㔵㐴扢㐷㘱扣㐰攸搸㝥㙣戹挵昲晤慤㝥攷扣摥㈲愵㘴㐷慦〵ㄱ慤ㄴ㘳㔹〸捣て㠹敤挰ぢㄲ搹〹愹㠷㘹㠰㐵ぢ挱摣晡㉢㔹㠷㜷〵愷㕦昶㠶㠱㝦㑡㑢㈲㍤ㄱ㜷㄰戴戴昶㌶㙦ㅦ㉤㐳㙢戹㑢㘹つ㜰捡㙤㉤收愶㘳捥晢㈲ㅣ晦戶㤶㔱㔰㠷挹慣㈵㥣慣敢㌳㝡挸て㙤㔱㘹㘹㥦㌲慦㕣㤳慤㔸挳捤愹㠹昶摢㙦㈷扢攲㝦㍥㌳㌶㤶㉢攲昷㜳㐵戴㌰愸㔶〹愲晥〶㤶敢㤳㘳㄰愱㐱ㄵ㐸改愳㔰收㝥㑡昲㑥㑦㠵㐳㔱㘹ㄳ愷捤㤶㌵㜱㜵㜰愸攱挳㘴㕡㑣扦〵㈴扥㍥㘵㡦㐰慦㔵挳敡搹㘷㥥ㄹ㠳昷㐵敡〹㄰㉢㝦㈹摥晢晤〴㑦㡢㌲㝦っ㐴扤〰㤶〳㔱㘹㕢㤱㌶㥡㈹扡〶㈱敡㐵戰ㅣ㠸㔸㝦戶㉥㥡㍤㝣〹㉡ㅥ㐲戳㤱ㅢ㍢ㅣ㔳㉦挳㡥㠷㘴戸ㄶ挳ち㍡昱捥㍡㈶㔰慦㠰攱㜱㠱昱㤷昷㥢㑢扤ち〳㝥㝢ㄵ㜹敥㉤搵㙢搰㜰㡦愹㡤攱敡扤㡥㜷摣ㄱ㘵㌷捣戱㤰㙥㝣挳㝣㠳ㅥ㔸ㅣㅢ愶㝡ㄳㄲぢ㑣㕢户㙢戸㉡攳㤸敤㉤㙦㠳㕡ㅡ㡣愷挱摢㌰㘰挷戵〹攰戲㑤㝡捦收㘶㙢搲㐴扡敤㐵户㑦㘱㘰㙢搲㘴挸散㑤晡っ㙣攱㈶㝤づ㡢㙥㌷改ぢㄸㅢ㑤摡㥢ㄵ㜴㠲捤㌶改㑢㌰摤㘹搲㝦㘰㔷愰㐹㕦㐳㉤㑤㥡挲搵晢〶㥣愳㐹搳㈰摤㜸㤳扥㠳㥢扢㐹摦㐳敡搱愴ㄹ㕣㤵㤹捣昶㠳户挱㉣ㅡ搴搱㘰㍤っ愴㐹戳挱㘵㥢昴戳捤捤搶愴㌹㜴摢㤷㙥扤㔰㡢慤㐹晢㐱㘶㙦ㄲて扣ぢ㌷愹ㄴㄶ摤㙥㤲て挶㐶㤳昶㘷〵㥤㑣㘶ㅥ㕤慢摥搰㜵愷㐹㥣㙡㕡愰㐹㥣㠴㉡㑤㍡㤰慢搷〷㥣愳㐹〷㐳扡昱㈶㜱搶㉡㕥㌹㥦愴晥㄰㜹㌴愹㥥慢㜲㈸戳㤵㝢ㅢ㈴㘸㤰愴〱㈷扡㑡㤳㔲攰戲㑤攲㕣㔶㉢慥慤㐹㘹扡改㜴攳扣㔳㕢㤳收㐱㘶㙦搲㌶㔰ㄷ㙥ㄲ愷慢㜶扢㐹㐳㘰㙣㌴㘹㍥㉢㜰㌴愹〲扡敥㌴㠹搳㕥ぢ㌴㘹ㄸ搴搲愴挳戸㝡挳挱㌹㥡搴〸改挶㥢戴〳摣昰捡㘹搲㡥㄰㔹㘰㔲㙢㝥戹㌵㜳㔵㕡㤸㡤㔳㙣㍤っㄶ搲攰㜰ㅡ㜰搲慤㌴愹ㄵ㕣戶㐹㥣㔷㙢戹搹㥡搴㐶㌷晥愲㠵攲ㅣ㔸㕢㤳ㄶ㐱㘶㙦ㄲ㘷挷ㄶ㙥ㄲ愷捥㜶扢㐹㥣㘲㙢㌴㘹㌱㉢㜰㌴㠹㌳㙦扢搳㈴㑥挱㉤搰㈴㑥捥㤵㈶㉤攵敡㡤〱攷㘸搲㤱㤰㙥扣㐹㍣挰挰㉢愷㐹㝢㐲㘴㠱㐹慤搹愴愳戹㉡挷㌰㕢㡤户挱戱㌴㔸㐶〳㑥〰㤶㈶㉤〷㤷㙤搲〴㥢㥢慤㐹挷搱敤㜸扡㑤㠳㠱慤㐹㈷㐲㘶㙦搲㜴愸ぢ㌷㠹搳㜸扢摤㈴㑥昷㌵㥡㜴ㄲ㉢㜰㌴㘹ㄶ㜴摤㘹搲㙣搸ㄵ㘸ㄲ㈷ち㑢㤳㑥攱敡㜱挶戰愳㐹愷㐱扡昱㈶㜱㘶㌱㕥㌹㑤攲昴㘲㡦㈶㥤挱㔵㌹㤳搹㌸昵搸挳攰㉣ㅡ㥣㑤〳㑥㐶㤶㈶㥤〳㉥摢㈴捥㌷戶摣㙣㑤㍡㤷㙥攷搱㙤ㅥっ㙣㑤扡〰㌲㝢㤳㌸㙢戸㜰㤳㌸愵戸摢㑤攲搴㘳愳㐹ㄷ戲〲㐷㤳ㄶ㐰搷㥤㈶㜱㙡㜲㠱㈶㌵㐳㉤㑤扡㤸慢搷〲捥搱愴ㄵ㤰㙥扣㐹㥣攵㡣㔷㑥㤳㕡㈱戲挰愴搶晣㈴㕤挶㔵戹㥣搹㌸つ摡挳攰ちㅡ㕣㐹〳㡥扤愵㐹㉢挱㘵㥢挴戹捦㤶㥢慤㐹慢攸㜶ㄵ摤㤶挱挰搶愴㙢㈰戳㌷㘹㌹搴㠵㥢挴改捤摤㙥ㄲ愷㐱ㅢ㑤㕡捤ちㅣ㑤㍡〱扡敥㌴改㈴搸ㄵ㘸搲挹㔰㑢㤳慥攳敡㜱㈶戵愳㐹㌷㐰扡昱㈶㜱挶㌵㕥㌹㑤㍡ㅤ㈲ぢ㑣㙡捤㈶摤挴㔵戹㤹搹㌸㈵摢挳攰ㄶㅡ摣㑡〳㑥搲㤶㈶摤〶㉥摢㈴捥挳戶摣㙣㑤扡㥤㙥㜷搰㡤㜳愶㙤㑤扡ぢ㌲㝢㤳㌸㥢扡㜰㤳㌸搵扡摢㑤攲㤴㙣愳㐹㙢㔸㠱愳㐹㔷㐰搷㥤㈶慤㠴㕤㠱㈶慤㠲㕡㥡戴㤶慢㜷ㄵ㌸㐷㤳敥㠱㜴攳㑤攲散㙦扣㜲㥡戴ㅡ㈲ぢ㑣㙡捤㈶摤换㔵戹㡦搹慥昵㌶戸㥦〶て搰攰㍡ㄸ㐸㤳ㅥ〴㤷㙤ㄲ攷㠴㕢㜱㙤㑤晡㉢摤ㅥ愲摢㕤㌰戰㌵改㘱挸散㑤攲捣敥挲㑤扡ㅢㄶ摤㙥ㄲ愷㠷ㅢ㑤㕡挷ちㅣ㑤攲慣昱敥㌴㠹搳挷ぢ㌴㠹ㄳ换愵㐹㡦㜰昵㌸挳摣搱愴挷㈰摤㜸㤳㌸ㄳㅤ慦㥣㈶㍤〸㤱〵㈶戵㘶㤳㥥攰慡㍣挹㙣㥣慡敥㘱昰ㄴつ㥥愶挱㐳㌰㤰㈶㍤〳㉥摢㈴捥㑦户摣㙣㑤㝡㤶㙥捦搱敤㘹ㄸ搸㥡昴㜷挸散㑤攲㉣昳挲㑤攲ㄴ昴㙥㌷改㌹ㄸㅢ㑤㝡㠱ㄵ㌸㥡昴㍣㜴摤㘹ㄲ愷戲ㄷ㘸ㄲ㈷戹㑢㤳㕥攲敡㜱戶扢愳㐹慦㐰扡昱㈶㜱㔶㍣㕥㌹㑤攲搴㜸ぢ㑣㙡捤㈶扤捡㔵㜹㡤搹㌸㙤摥挳攰㜵ㅡ晣㤳〶㥣㐸㉦㑤㝡〳㕣戶㐹㥣㉢㙦戹搹㥡昴㈶摤摥愲摢〷㌰戰㌵改ㅤ挸散㑤晡㄰敡挲㑤晡〸ㄶ摤㙥搲挷㌰㌶㥡昴㉥㉢㜰㌴㠹戳改扢搳㈴㑥慢㉦搰愴捦愰㤶㈶扤捦搵攳捣㝢㐷㤳㍥㠰㜴攳㑤晡ㄲ㙥㜸攵㌴改㉢㠸㉣㌰愹㌵㥢昴ㄱ㔷攵㘳㘶攳ㄴ㝥て㠳㑦㘸昰㙦ㅡ㜰㔲扦㌴改㔳㜰搹㈶㝤㘷㜳戳㌵改㌳扡㝤㑥户㕦㘱㘰㙢搲㤷㤰搹㥢挴搹昷㠵㥢戴〱ㄶ摤㙥㔲㔱戱搵愴慦㔸㠱愳㐹ち扡敥㌴㠹㔳晣ぢ㌴愹〴㙡㘹搲搷㕣㍤昶挳搱愴㙦㈱摤㜸㤳㜸户〰搶㉢愷㐹㘵㤰慥㠳㌴攷㐴散昷㕣㤵ㅦ㤸㑤昳㌶㔸㑦㠳ㅦ㘹挰ㅢっ愴㐹㍦㠱换㌶愹㥦捤捤搶愴㥦改昶ぢ摤㌸摦摦搶愴㕦㈱戳㌷㘹㌰搴㠵㥢挴摢〴扡摤愴㉤㘰㙣㝣㤲㝥㘳〵㡥㈶㙤〹㕤㜷㥡挴摢つち㌴㠹㌷㈲㐸㤳㌸㔵㐶㙤ぢ捥搱愴㘲㐸㌷摥愴ち戸戹㥢㌴ㄴ搲㜵敥㈶攱攷〴㜱㑦〸戳㙤攷㙤攰愳㐱㙦ㅡ昰㘶〷㘹㔲ㄹ戸㙣㤳㜶戰戹搹㥡挴摦挰搴晣㜴攳扤〷戶㈶昵㠵捣摥㈴摥㤵㔰戸㐹扣㘵愱摢㑤攲慤つ㐶㤳晡戱〲㐷㤳㜸挷㐳㜷㥡挴㕢ㅦち㌴㠹㌷㐵㐸㤳捡戹㝡㔱㜰㡥㈶つ㠰㜴攳㑤㡡挳捤摤愴搱㤰慥㜳㌷㘹㈰㔷㘵㔳㘶攳㙤ㄶㅥ〶㠳㘸戰ㄹつ㜸攳㠵㌴㘹㌰戸㙣㤳㜸㙦㠵攵挶㑢晤㝥晦〰㔰㙤㜳扡㙤㐱户㐹㌰戰㌵㘹㉢挸散㑤㥡っ㜵攱㈶昱昶㠹㙥㌷㠹户㔹ㄸ㑤摡㥡ㄵ㜴㌲㤹㜵㠲㤵㜷㕦㜴愷㐹扣つ愳㐰㤳㜸㠳㠶㌴㘹㕢慥ㅥ敦搴㜰㌴愹〲搲㡤㌷㠹㜷㜴戸㥢挴摢㍡搶愱攴㥣摤摤㜶㕣㤵㘱捣挶㕢㍥㍣っ㠶搳㘰㝢ㅡ昰㈶㄰㘹搲づ攰戲㑤攲㝤ㅥ㤶㥢敤㤳戴㈳摤㜶愲㕢〲〶戶㈶敤〲㤹扤㐹㐹愸ぢ㌷㠹户㜲㜴扢㐹㘹ㄸㅢ㑤ㅡ挱ちㅣ㑤搲愱敢㑥㤳㜸㑢㐸㠱㈶捤㠷㕡㥡㌴㤲慢搷〰捥搱愴摤㈰摤㜸㤳㜸㜷㠹扢㐹扣挵㘴㥤扢㐹㈱慥㑡㤸搹㜸晢㠹㠷㐱㈵つ㈲㌴攰つ㈹搲愴㉡㜰搹㈶昱㥥ㄳ换捤搶愴㙡扡㐵改㜶〴っ㙣㑤㡡㐳㘶㙦ㄲ敦ㅣ㈹摣㈴摥㔶搲敤㈶昱昶ㄳ愳㐹愳㔹㠱愳㐹挷㐰搷㥤㈶㉤㠳㕤㠱㈶㉤㠷㕡㥡戴〷㔷敦㌸㜰㡥㈶晤〹搲㡤㌷改〴戸戹㥢㜴㈲愴敢摣㑤摡㤳慢㔲挳㙣㈷㜹ㅢ㡣愳㐱㉤つ㜸㜳㡣㌴㘹㍣戸㙣㤳㜸晦㡢ㄵ搷搶愴〹㜴㥢㐸㌷摥慢㘲㙢搲㈴挸散㑤攲㕤㉣㠵㥢挴㕢㕣扡摤㈴摥ち㘳㌴㘹㌲㉢㜰㌴改㘲攸扡搳愴ㄵ戰㉢搰愴㑢愱㤶㈶敤挳搵攳摤㌴㡥㈶㑤㠵㜴攳㑤攲㕤㌷敥㈶㕤〹改㍡㜷㤳愶㜳㔵㘶㌰ㅢ㙦换昱㌰㤸㐹㠳㔹㌴㔸〵〳㘹㔲ㅤ戸㙣㤳㜸㉦㡥攵㘶㙢搲㙣扡捤愱ㅢ敦㥢戱㌵㘹㉥㘴昶㈶昱㡥㥡挲㑤攲敤㌶摤㙥ㄲ㙦换㌱㥡戴ㅦ㉢㜰㌴㠹㜷敢㜴愷㐹扣㙤愷㐰㤳㜸㐳㡦㌴改〰慥ㅥ敦散㜱㌴改㈰㐸㌷摥㈴摥〱攴㙥搲㍤㤰慥㜳㌷改㄰慥㑡㍤戳昱ㄶ㈱て㠳㐳㘹㤰愰挱扤㌰㤰㈶㈵挱㘵㥢挴晢㠲㉣㌷㕢㤳㔲㜴㑢搳敤㔱ㄸ搸㥡㤴㠱捣摥愴挷愰㉥摣㈴摥晡搳敤㈶㍤〱㘳愳㐹昳㔸㠱愳㐹㑦㐲搷㥤㈶昱ㄶ愲〲㑤攲捤㐵搲愴〶慥ㅥ敦㌲㜲㌴㘹〱愴ㅢ㙦ㄲ敦㐶㜲㌷㠹户㈴慤㜳㌷愹㠹慢搲捣㙣扣㕤挹挳愰㠵〶ぢ㘹挰ㅢ㤸愴㐹㠷㠳换㌶㠹昷㈸㔹㙥戶㈶戵搲慤㡤㙥㙦挳挰搶愴づ挸散㑤攲㥤㐶㠵㥢昴㉥㉣扡摤愴昷㘰㙣㌴㘹ㄱ㉢㜰㌴改㝤攸扡搳㈴摥捥㔴愰㐹ㅦ㐲㉤㑤㕡挲搵晢〸㥣愳㐹㐷㐰扡昱㈶㝤〲㌷㜷㤳晥つ改㍡㜷㤳㡥攲慡ㅣ捤㙣扣㜵捡挳攰ㄸㅡㅣ㑢〳摥㑣㈵㑤㕡〶㉥摢㈴摥㉦㘵戹搹㥡戴㥣㙥挷搱㙤㍤っ㙣㑤㍡〱㌲㝢㤳㜸搷㔳攱㈶晤〴㡢㙥㌷改㘷ㄸㅢ㑤㍡㤱ㄵ㌸㥡挴㍢慡扡搳㈴摥㕡㔵愰㐹扦㐱㉤㑤㍡㤹慢挷扢慦ㅣ㑤㍡ㄵ搲㡤㌷㐹㜱㥣て㈴㥣戳㠵㡡㈱㕤攷㙥搲改㕣㤵㌳㤸慤㤷户挱㤹㌴㌸㡢〶㈵㌰㤰㈶㥤つ㉥摢愴摥㌶㌷㕢㤳捥愱摢戹㜴ぢ挰挰搶愴昳㈱戳㌷㘹〰搴㠵㥢戴〹㉣扡摤愴㠱㌰㌶㥡㜴〱㉢㜰㌴㘹㔳攸扡搳愴捤㘰㔷愰㐹㠳愱㤶㈶㕤挴搵摢ㅣ㥣愳㐹㤷㐰扡昱㈶㙤〹㌷㜷㤳戶㠲搴愳㐹㤷㜲㔵㉥㘳㌶摥㔲收㘱㜰㌹つ慥愰挱㌶㌰㤰㈶㕤〹㉥摢愴ち㥢㥢慤㐹㉢改戶ち愴㜴ㄷㄸ㜴敦敥㈲㑥搸ぢ搸㙥昹攲摣搸戶〱㤹㤹ㅤ㠹㐶㍣㠱㘱㍡敥㍦㘸愷攸㡦㌰昹戴挴戸ぢ㈴昷㌷愳㥤て㘶挰㡤㔳戲ち〷ㅥ扣㉤搶㉣ㄷ〳愷慤戹㙥㙤戴晣㝤㜷㠹昸㑢敢㝦搹戰愱㝢㔹戸㜹昴㕥挴㥦㈸慤慦㉦㉡㘳㑥㌴〹户〳㕥㡤㠶㜱捥㍣敦㘳㈸㌰ㄱ㍢攷愶〹㐶ㅢ搸㌵㙤㤴ㄳ㠴㐷㌴昲㤹㉤㕥昳㑤㥤昳戱慦㐱㐲挵㐹搹戲挱慥㈶㠷㘰㕣㑡㠳㤰㙥㜴㉥㉦ㅣ㜰㌷ㄸ㘷昵搶戵㉦㙤挴㑣㙡扥攵㡦㜲ㅡ敦㌸㜵搴㔰愳扣㤶搶ㄲ摣昴㤶晢㤳扢㔹摦㍦㈳㔴㥦㑤㜳㝥攲㔸摣愸ㄹ㠵㙡㑡て〴挰㜹晤㔹㜴ㄷ愶昴攱㥦敦㍡㤴戸改搴㠶㔴㙢㑢㕢㑢愶扤愲づ㜷〳㔴昰㐷慦昱ㄳ㍤挱㥡搲晤ㄱ搱㌳㈷㔷慣愴㤹㡦ㅡ㤱㌶昹ㄷ㌴户㉣㙥㤶㙡㑡摢昸摢摦㠲㔷敦摥㑣挳㔳㐸昲㌷っ挰〵㐲㈸㤴㝦㠱戰㠹慡敦〶挴摡扥㜶㕣敤慣晡慡㘸㔵愴㍡ㄵ㡤挴昵慡㔰㈴㤸㡥挶㘳㤹㔴㉡ㅥ㑣㔶㐵㉢攳搵搱㔴㔵愰搲昴搱㙥㠴㑦㈰㘲㜱㌷㤱慢戲㌸敡捡慢挱㌱戱㑦㤲晤て㐹㈰㡡挸㜸攱愷攵㤱愷㙦敤戸㝡㤹挴㍣ぢ㍦愹敤扢ㄵ㤲〱㤰㌸ㅦ捤攲扢つ攲晥㄰摢敥て〸挴捣㈸摡㔰㠴搲敥㠰㠵㔶㠱㜷㙡㌴攴摣㈳昹搵㌴㐰捦㑦っ㜳昹戵㌵戰挰㤶慦㜶〷换慤㕦扢ㅢ〲㌵〶敦〴改戵攴攸捦㘵㉣愴摣㍡搵摥㜰攷㌶〱㘱㤱挶㐶戳愷㙡ㄲ㈴散慢戳㉦㌵㘶㈸摦扤戰㌳摡㠱㕦愰㡦㘴挲戱㘴扣㍡㤶㠹愴㠳搱㐴㌴ㅤ㠹㘷慡慡ㄳ〹扤㍡㤳㐸挶〳攳慣昴昷挱㈷㔰㙢㜱昷㤳ㅢ㙦㜱搴㤵㜳㤶㙤捦戴㘳㈲㈲攳㔵愴戱ㅤㅡ㍢愰ㄱ敦〰愷敢㡡㝣㐷㉡ㅦ愶㝣〷扣㔳㥣戲㙢〰㍣〶ㄸ㜴〱晣〸㉣〸昰摥搰ぢ挰㡦㐲愰愶㠰ㄳ㠰ㅦ㈳㐷㝦㉥搳㈰ㄵ㠰攳〸攱〶㌸敡〹昰っ㌳㤴敦㈹㠴㌲〰づ改改㜸㘵っ摢㝢㌴愲㐷ㄲ㐱晣ㅦ搴㔳㜱㍤㕤㡤㐷㈹㐵㐲攱㐴㘰愶㤵晥㘹昸〴㘶㔹㥣㙣敦㜵ㄶ㐷㕤昹㙣㜰㍤〳昰ㅣ㐴挶换〵昰扥㤶㝣㈴㤵㉦愲〸㙤㔷㠲戳ㅦ攴〶挰扢㍡〰㝥〵ㄶ〴㜸㝦攸〵攰㝦㐰愰づ〴㈷〰扦㑡㡥晥㕣づ㠶㔴〰摥挹ㄳ攰ㅤ㍣〱慥㌷㐳昹摥㐰㈸〳攰㜴㈲ㅣ㡤㐷慢挲㤱㜴㈸ㄶ愹㡥愶攳愱㜰㌲㤶㑥挶㘲㝡㈶ㅡ慢慡づ〶づ戵搲扦〹㥦㐰挲攲〴攰愴挵㔱㔷㥥〲搷㌳〰愷ㄱㄹ㉦ㄷ挰㥣㈶㉢昲㑡㉡晦㠵㈲㌴摥㡢愴㌸㔵搶〰㜸㉢〷挰ㅦ挱㠲〰捦㠷㕥〰晥ㄸ〲㜵ㄸ㌸〱昸ㄳ㜲昴攷搲〸愹〰㍣搸ㄳ攰㐱㥥〰㌷㥢愱㝣㥦㈳㤴〱㜰㌸ㄵ挵㑥㈲ㄹ㡡㔵㔶㠶㈲攱㘰㍡㥥搶挳搱㜰㉡ㄵ㑤㈶慡㉡慢㘳改㠰㑣㑦㘵晤㕦挰㈷戰搰㉡㐶〰㍥摣攲愸㉢㙦〵搷㌳〰户㈱㌲㕥㉥㠰摢㉤㜹㥣捡敦㔰㠴ㄶ㈳㌸㡢㈰㌷〰昶㍢〰㕥てぢ〲扣ㄸ㝡〱昸㐷〸搴㔲㜰〲昰㑦攴攸捦攵㐸㐸〵㘰㥦㈷挰㈵㥥〰ㅦ㙤㠶昲晤㡡㔰收㍥㌸ㄹぢ㔷㈵搲戱㔸㈶ㄸ挴㍥愱㉡㤱㡡㘱て㤱〸㈵挲攱慡㜸愲㍡ㅤ㤰愹愵慣晦㌷昸〴㡥戵㡡ㄱ㠰㤷㔹ㅣ㜵攵换挱昵っ挰挷㈱㌲㕥㉥㠰㡦户攴㘳愹㉣挵攱户昶㈷㠲挳㈹慡〶挰㍦晤㙣摦〷㤷挱㠲〰㥦〴扤〰捣挷攲愹㔳挰〹挰㝥㜲昴攷㜲ㅡ愴〲昰昷〸攱摥〷㝦ぢ愹晢㑢敥っ㌳㤴慦㍦㐲㤹晢攰愰ㅥぢ㠵昴㔰㘵㈸ㅤ挷户㕢㈴㤹㑥㈶挳㠹㔴㜵㉡㤵〸挷搳搵㤹㠰㑣ぢ㘵晤攵昰〹㥣㘵ㄵ㈳〰换㡣㔰㑢㔷㝥づ㜴㍤〳昰戹㠸㡣㤷ぢ攰昳㉣昹〴㉡㌷㐳㠱摡㜸扣㔳ㄷ㐰㙥〰晣㠹〳攰㉤㘰㐱㠰㉦㠴㕥〰摥ㄲ〲㜵㌱㌸〱㜸㉢㜲昴攷戲〲㔲〱昸〳㑦㠰摦昷〴昸㌲㌳㤴㙦〸㐲ㄹ〰㈷攳昱㜸㈸㤸づ〷愳愱㘸㈴㤲㐸㈴㉢㘳摣㜲㔳戱慡㘴㌴㤵挸㈴〳㌲愵㤳昵㔷挰㈷㜰㠵㔵㡣〰㉣戳㌹㉤㕤昹㑡攸㝡〶攰㔵㠸㡣㤷ぢ攰慢㉣昹㍥㔴敥㠸〲戵扤昱㑥㕤〳戹〱昰慢づ㠰㜷㠱〵〱㕥つ扤〰㍣〲〲㜵ㅤ㌸〱㜸㔷㜲昴攷㜲〳愴〲昰㑢㥥〰扦攰〹昰㑤㘶㈸㕦㄰愱っ㠰㉢㠳㤱敡㘰㌲㠹慦戶㈰㡥㥡攳愹㔸ㄸ〷㙡㤹㔸㈸ㄳ㑣愷㉡㌳戱㘰攰㘶㉢㝤〸㍥㠱㕢㉣㑥づ搳㘴㈶㈶搷㡤扡昲摢愰敢ㄹ㠰㌹㝦ㄳ㉦ㄷ挰㜷㔸昲㤹㔴挶㔰㠴㌶㠳攰摣〵戹〱昰㘳づ㠰㜷㠷〵〱㕥〳扤〰扣〷〴㙡㉤㌸〱㜸っ㌹晡㜳戹〷㔲〱㜸㥤㈷挰㥤㥥〰摦㙢㠶昲搵㈰㤴〱㜰㐶挷㐳づ㤲搱㑡扤㌲㥤㠹挴攳㤹㘴㌰ㅡ㑦㘶㐲㐹㍤ㄳ愹慣ち㠶慢〳昷㔹改挷挱㈷㜰扦挵〹挰㌲㡢㤲敢㐶㕤昹㠳搰昵っ挰㥣㝢㠹㤷ぢ攰㠷㉣昹㕣㉡㈷愳〸㙤㕦㠲昳㌰攴〶挰㙢ㅤ〰㑦㠱〵〱㕥〷扤〰㍣ㄵ〲昵〸㌸〱㜸ㅡ㌹晡㜳㜹っ㔲〱昸㑥㑦㠰㙦昷〴昸〹㌳㤴㙦ㄶ㐲ㄹ〰㐷慢㐲搵㠹㑣㈶ㄱて㠷㠲㤱㘴㈶ㄸ㑢㔴㘵㐲愹㐴㌴挶戱㘰㔸捦〴㘴ㅡ㈴敢慦㠳㑦攰㈹慢ㄸ〱昸㘹㡢愳慥晣ㄹ㜰㍤〳㌰攷㑤攲攵〲昸㌹㑢㝥㌰㤵〷愰〸敤㈰㠲昳㜷挸つ㠰㔷㍢〰㍥ㄸㄶ〴昸〵攸〵攰㐳㈰㔰㉦㠱ㄳ㠰敢挹搱㥦换㉢㤰ち挰慢㍣〱扥搲ㄳ攰㔷捤㔰扥ㄴ㐲ㄹ〰挷ㄳ㠹㘰㈲ㅤ㐹㐶㠲愱捡㐸戴慡㉡㠹〷戵愶㔳㈹㝣挱挵㠲愹㐸㌲ㄱ㜸捤㑡㥦㠶㑦攰㜵㡢㤳㝤昰㍦㉤㡥扡昲㌷挰昵っ挰㥣昳㠸㤷ぢ攰户㉣㜹㡡捡〵㈸㐲㑢ㄲ㥣㜷㈰㌷〰㍥摦〱㌰㥦戸㑢㠰摦㠵㕥〰㙥㠱㐰扤て㑥〰㕥㐸㡥晥㕣㍥㠰㔴〰㍥摢ㄳ攰㌳㍤〱晥挸っ攵㙢㐷㈸〳攰㜴愸㉡㕣ㄵ㑤攰〰㈲ㄳ㡢㐴攲㔵戱㡣ㅥ挵ㅥ㌹㔱ㅤ慢ち㘳㠳捥〴㘴晡㈱敢敦㠰㑦攰ㄳ慢ㄸ搹㠲㘵收愱愵㉢晦ㄴ扡㥥〱昸㌳㐴挶换〵昰攷㤶㥣扦㜷慣ㅤ㠵〲戵昹㜸愷扥㠴摣〰昸㌸〷挰挷挲㠲〰㜳昶愱〰扣っ〲昵㌵㌸〱㜸㌹㌹晡㜳昹ㄶ㔲〱昸ㄸ㑦㠰㡦昲〴昸㝢㌳㤴敦㐴㠴㌲〰㑥愴愳㤵挹㔰㘵㍣㔴㤹㡣攲ㅣ㤱ㅥ㡦㐱㄰て㘳捦愱挷㈳挹㘸㜵攰〷㉢晤㐹昰〹慣户㌸搹㠲㝦戴㌸敡捡㝦〲搷㌳〰晦㡣挸㜸戹〰晥挵㤲户㔰㜹㈶㡡搰㥡〹捥慦㤰ㅢ〰ㅦ敥〰昸ㅣ㔸㄰㘰捥ㅣㄴ㠰捦㠵㐰㝥㄰㑢〰㍥㑦㌸ㄳ攰㘲ㅣ摡ぢ挰㑤㥥〰㉦昰〴戸〴㑥っ攵扢〸愱捣㝤㌰㡥㠳慢ㄳ愹㈸㑥㐰㠴㈲㠹㔰㌴ㄹ〹愷慡愳㤹捡㜴㔵㍡㕡ㅤ㡥㔶〶㑡㑤ㅦ敤㘲昸〴㝣ㄶ㈷〰昷戶㌸敡捡换挰昵っ挰ㅡ㈲㝢〱散户攴ㅤ〴昸㑡ㄴ愱戵ㄳ攰扥㤰ㅢ〰ㅦ敡〰昸㉡㔸㄰攰㝥搰ぢ挰㔷㐳愰捡挱〹挰搷㤰㠳㍦㔳愹〱㤰ち挰〷㜹〲㝣㠰㈷挰〳捤㔰扥敢ㄱ捡〰戸㌲ㅥ㡢㈶㤲戱㘴㈶㤶㡣㐴㜰づ㉤ㄶ㡢挶㘲挱㘸㌲㔶愵愷㐲㠹㐸㈸戰愹㤵晥〶昸〴〶㔹㥣散㈲㌶戳㌸敡捡〷㠳敢ㄹ㠰㌷㐷㘴昹㕤〲㥥㐸昳摤㠲㘴㍣㜱㘹晥昶ㅣ捦㕢晢㙥㠵㡣攷㌸昱㜰㉤扢昸㌶㠸㌷㌳挴ㄳ㍢ㅡㅢ㘷㈴摡攷㑦㙡㘹㤳㔳摤扥摢愱摢捡攵㌲慤㘵戲昹散㙡攳搴㥤㥣戵攳昴㐲挹㝦ㄷ㝣晣扥㌵愰㕢㡥㥢㌵愱㘶㥦搹㤳㘶㑤㥦戳搷愴㡡㔹ㄳ敡收㑣㤹㕤㔷戱搳戸敡搰捥扥扢愱㍦搲昱㜴慡搱㍢ㅥ昸扢㥦㐸㜵昰㜸ㅤ㡦挹㙣㙡㘸挶戵㠱㠶㔴挵㉣扤つて㍥㙦摢㜱㘸㠱〲搶愲㠰㑤扤昴昲㉣㕡敤〸㙥㐰㕢㘱㥤㡣㡤㜰㤲㘳㈳扣㤷慢㠸㡤㜰㙢攸㘵㈳扣て〲戵㉤㌸搹〸敦㈷㐷㝦㉥ㄵ㤰捡㐶㌸摥㜳㈳ㅣ攷戹ㄱ㙥㘷㠶昲㍤㠴㔰收昷㔴㍣㠹㔱㐲㈲㔸ㄵ㑦愵㈳㠹㈴㑥㈷攸攱㜸㌸ㄲつ㠶ㄳ攱㔴㌲㔴ㅤㄸ㘶愵敦㠴㑦㘰戸挵挹㐶戸扤挵㔱㔷扥〳戸㥥搹〸㜷㐴㘴慦㑦昹㑥㤶㝣㌹㈰搱ㅥ㐷ㄱ摡㌲㠲戳ぢ攴〶挰㔱〷挰㑦挱㠲〰㡦㠰㕥〰㝥ㅡ〲㌵ㄲ㥣〰晣っ㌹晡㜳搹つ㔲〱戸搲ㄳ攰㤰㈷挰㈱㌳㤴敦敦〸㘵敥㐶㘳挹㙡㍤㠲㈳搷捡㐸㔵㈴㤶搰㤳改㜰㌲ㅥ㡣挵慢㜱㠰㡢㠳摣㘴㐰愶ㄳ㈲愳昶〲㝣〲㤵㔶㌱戲ㅢ㡤㔸ㅣ㜵攵㔵攰㝡〶攰㙡㐴昶〲㌸㙡挹㑦㘶㠱慦愱〸敤㈴㠲挳㘹㠹〶挰㍢㌸〰㝥〳ㄶ〴㜸㌴昴〲昰㥢㄰愸㍤挰〹挰㙦㤱愳㍦㤷㍦㐱㉡〰㙦攷〹㜰㠵㈷挰㝢㥡愱㝣敦㈱㤴〱㜰㌵㜶愱昱㜴㔵㌵慥㐰挴㈳ㄹ扤ㅡ攷㜲㜹㔶㌷㤱づ㘷㜰㙥㈱愳〷㘴㉡㈰敢㝦ㅦ㍥㠱㜱㔶㌱〲㜰慤挵㔱㔷㍥ㅥ㕣捦〰㍣〱㤱扤〰㥥㘸挹捦㘴㠱晦㐶ㄱ摡ㄹ〴㘷ㄲ攴〶挰㠳ㅣ〰㝦づぢ〲㍣ㄹ㝡〱昸ぢ〸搴㍥攰〴攰㉦挹搱㥦换㔴㐸〵攰〱㥥〰㤷㝢〲㍣摤っ攵晢〶愱捣㉤㌸㤳搲㈳昱㔴㉡ㄲ㑤㈴戰㈱㐷㜱攵㉤慣愷㠳㔵戱㜸㈶㤵っ〶慢〲㌲㡤㡦昵㝦ぢ㥦挰㑣慢ㄸ〱㔸㘶昰㔹扡昲㍡攸㝡〶攰搹㠸散〵昰ㅣ㑢捥摦〲搷㝥㐶㠱摡㜹〴㘷㉥攴〶挰㈵づ㠰㝦㠵〵〱摥て㝡〱昸㌷〸搴〱攰〴攰つ攴攸捦攵㈰㐸〵攰㈲㑦㠰㝦晢挹敢㡣攳㈱㘶㈸㕦㉦㕣㠹㌴〰㡥〷㐳搱㘰ち㕦晤㔵扣昴ㄳ㡡㘰㕦ㄱ㑦㈶㈲㠹㜸㈸㤴㐹㔶㘵㠲〱㤹㠲挷晡㑢攰ㄳ㌸搴㉡㐶〰㤶搹㜷㤶慥㍣〹㕤捦〰㥣㐲㘴㉦㠰搳㤶㝣〵㡢攸㠳〲戵㑢〸㑥〶㜲〳攰㙦㠱㐳搷㘵戵晥戰㈰挰昳愰ㄷ㠰换㈱㔰つ攰〴攰〰㌹晡㜳㔹〰愹〰晣ㄵ㐲戸㑦改㝥攱〹㜰㤳ㄹ捡户㈹㐲ㄹ〰㈷挳搵㤹㈰〷戸㤱〸㑥㡤攱昹搹㤱㜸㈵づ㘶挳愹㜴㈶ㅣ㑦㠵愲㠱㘶㉢晤㈰昸〴㕡㉣㑥〰㤶㤹㜳㕣㌷敡捡て㠷慥㘷〰收㝣㍢㉦㠰摢㉣昹㑡ㄶ戱㌵㡡搰慥㈴㌸ㅤ㤰ㅢ〰扦敦〰㜸〸㉣〸昰㈲攸〵攰ち〸搴ㄲ㜰〲昰㔰㜲昴攷㜲〴愴〲昰摢㥥〰扦改〹昰㔱㘶㈸摦昶〸㘵〰㥣㑡挷㠳㌸㠰㑤㔶㠵㤲改㠸ㅥ收收ㅢ搵㤳戱㘸㌵慥㑣〴昱挴昲㠰㑣㝤㘳晤㍢挰㈷㜰㡣㔵㡣ㅣ㐵挸慣㌷㑢㔷扥っ扡㥥〱㤸㜳攵扣〰㍥捥㤲㕦换㈲㐶愲㐰㙤㌵挱㌹〱㜲〳攰ㄷㅣ〰〷㘱㐱㠰㑦㠴㕥〰づ㐱愰㑥〶㈷〰㠷挹搱㥦换愹㤰ち挰捦㝡〲晣戴㈷挰愷㥢愱㝣搵〸㘵㙥挱挹㘸㐶㡦攸ㄸ㈲攰改慡扡㥥㡣攳㜲㑦㈲㠶㔳㡤愹㔰㘵㘵㔵㈴ㄳ㌸挳㑡ㅦ㠵㑦攰㑣㡢㤳㉤昸㉣㡢愳慥晣㙣㜰㍤〳㌰攷戹㜹〱㝣慥㈵扦㤹〰晦〹㐵㘸㌷ㄱ㥣昳㈱㌷〰敥㜴〰㕣〳ぢ〲㝣〱昴〲昰㌸〸搴㐵攰〴攰㕡㜲ㄶ挰㤷㐰㉡〰㍦攰〹昰㝤㥥〰㕦㙡㠶昲敤㠵㔰〶挰愱㔰㈸ㄱて〶㜱昱㌲挱挳戴㜴慣㉡愸㔷㠷㈲搸㡡㤳昸昲㡢㔴〷㉥戳搲㑦㠲㑦攰㜲㡢ㄳ㠰㘵戶ㄹ搷㡤扡昲㉢愱敢ㄹ㠰㌹㐷捤ぢ攰㔵㤶晣㑥ㄶ㌱ㅤ㐵㘸晣㘹㜷㜵戵㔵攵㑣㠸攸挸㐵㕤㘳㐹㐳㘴捤扦挰㙡㐸昱挲ㄹ㔵搸昶敢㔵㝡㈳ㄸ捦摦㠱㌵收戲搴攱搷晤昴㔱戵攳愲愳㈶㉣㐹改㡤晣扤㕤捣㜸㠱㙢搱愰愶挹㙤㜸㡢愷㘳捦㙥愹㤱㕦㠲攵㌰㜱㠰㌵㈹㘶㠴昵㘴敥敤扢㈴搶㡦㉤㕢㙥搳㕢戳㝥㜸搰㌴㈶㝤㐱㌱㠲捦昱ㅥ搴挵搹ㅥ㌱扤㔵㤷ㄴ扦慡㡤摦晢搵搳㔶挴㌶摣ㄹ㔶㔲摣㑢敤攲昵㙢攱收㘳㤴昱攴㘲㉢挰㠴收㡥愶㈱㔸㠷慤㍣㝥㕡㜰㕣㐳扢㑣〵摢ㅡ㝡愵摤〰㜸㝣㜳戰扥扥㌱挳㙢㠶㐷挲愵㌷㘱㑢晢㍦㘴攱〶摣㌵昹㡡㌹昹攷搷收㈲愴攲㐶挵㜸ㄴ㈹㑥〵ㅡ㡥㌷戹て〵扥ㄶ〶㙦攰ㄷ昲㕤㑦㑢㕥㙤㉡㕣㑦㑢㕥㠳㐸昲〹㍡ㄸ㐹戲㥢挳摤㤶搴戱㌹慣㠵ㄴ㉦㑣晦㠷㙤扦㕥敡㍥㌰摣㈴㤴挶改㐰扥〴愴愵戲收敡㑡愴戳㡡昵㙢㈹搶捦摤扡㈵㔲て㠳ㄹ敥㔱晦㡡㝣昵㕦㘲㉡㕣て㌵㝥〴㤱愴晥〶㝢晤㡦㕡㔲㐷晤㡦㐱㡡ㄷ㑥てㅢ昵㍦つ挶愸晦㈹扣昳㌵㐱㉡㥤慢慣㔴攷㌹㔶愰㠵㉢挰挹㉢挳㍤㙡㍥㌳㕦捤㘷㤸ち搷昳㠶㕦㐱㈴愹戹挳㕥昳㍦㉣愹愳收㔷㈱挵慢㐸㕢㙣搴晣㈶ㄸ愳收㌷昰捥户搴慡㌹ㄲ㔴㈷㌹㙡㍥㤲㌵晦ぢ㌶挳㍤㙡㕥㥥慦收㘵愶挲昵㈸攰㡦㄰㐹㙡㕥㙥慦昹㘳㑢敡愸昹ㄳ㐸昱挲㉦㑦ㄹ㌵㝦〱挶愸㤹㜳㐲㝣㈷㕡㌵㔷挶搵ㄱ㡥㥡㑦㘶捤摦挱㘶戸㐷捤ㅤ昹㙡㙥㌷ㄵ慥愷昴慥㐷㈴愹昹㑣㝢捤㍦㕡㔲㐷捤㥣㤷㠱ㄷ㝥扦挹愸昹㌷㌰㐶捤㥣㘶攱㍢㌷㕢㜳㐴㌵㍢㙡㍥㥦㌵㜳搶挲㜰㡦㥡ㅢ昲搵㍣摦㔴戸ㅥ愰换搹つ㔲昳ち㝢捤㌲挵㠱昱ㅤ㌵㜳慡㠳搴㝣㤹㔱㌳攷ㅥㄸ㌵昷挷㍢摦ㄵ㔶捤攱㙡㤵㜴搴扣㤲㌵㜳㈲㠰㔷捤〷攷慢昹㈰㔳攱㝡戶㉤㈷っ㐸捤搷摡㙢㤶㔹〳慥㥡㌹㝢㐰㙡扥摥愸㤹㤷昳㡤㥡㠷攰㥤敦㐶慢收捡㉡戵慦愳收㥢㔹㌳慦慤㝢搵㍣㌳㕦捤㌳㑣㠵敢戱戳扣〶㉦㌵摦㘹慦㔹㉥挴扢㙡摥ㄵ戶㔲昳ㅡ愳㘶㕥〵㌷㙡收昵㜵摦㕡㐸㘵扦㔷愹昶㜶㤴㝣て㑢收搵㙡慦㤲㈷攴㉢㜹扣愹㜰㍤㄰㤶㔷戵愵攴〷敤㈵换愵㙤㔷挹扣挴㉤㈵㍦㘴㤴捣敢捡㐶挹扣㘲敤㝢搸㉡戹㕡晤挹㔱昲摦㔸㌲慦晦㝡㤵ㅣ捦㔷㜲捣㔴戸ㅥ搵㍡〵㤱愴攴㈷敤㈵换挵㘲㔷挹搳㘰㉢㈵㍦㙤㤴捣㉢戵㐶挹扣〶散㝢搶㉡㌹慡挲㡥㤲㥦㘷挹扣愲敡㔵昲挸㝣㈵敦㙡㉡敥昲扤晢挰昴慦㔷㑥扣㜹㥦㐱摦㈵慡㙡扥㔱扣昲㉡㈵扦㘲㉦㔹㉥扦扡㑡慥㠷慤㤴晣慡㔱㌲慦㝤ㅡ㈵昳慡慡敦㜵㐸㡤㐳㠱㤰摡挱㔱昳ㅢ慣㤹ㄷ㈹扤㙡ㅥ㥡慦收ち㔳攱㝡扥㘹㌳㈲㐹捤敦搹㙢㤶㉢㥡慥㥡㜹㘵㔳㙡晥㤷㔱㌳㉦㌵ㅡ㌵昳㐲愵敦㐳㐸㘵㘳慥㔲㕢㍡㑡晥㤸㈵昳戲㥦㔷挹㠳昲㤵扣愹愹㜰㍤㜹昴㔸㐴㤲㤲扦戰㤷㉣搷〸㕤㈵昳㕡愱㤴晣㤵㔱㌲㉦搰ㄹ㈵昳搲㥦敦㙢㐸〵收㜰㕣昵㜷搴晣㉤㙢收㤵㌴慦㥡戵㝣㌵㤷㤹ち搷㐳㐱㜹挵㑤㙡晥挹㕥戳㜱搹㉤㜷摦捣换㙦㔲昳㉦㐶捤扣收㘵搴捣慢㘹扥㕦慤㥡㉢㠳慡搸㔱昳〶搶捣㡢㔳㕥㌵晦晡㘳㥥攳扢晦㥡ち搷昳㍡㜹ㄱ㑢㙡㉥挵ㄵ㤳散昱㥤㕣挹㜲攱捣㉢㕡㔲㜳㙦搸攲昸㡥㤷㤱㡣㥡㜹㠱捡愷㐱㉡㥢㐶㐸晤㠰㜴搶挱㥣㕦敢〳㠵攲戵ㄸ慦㤲扦捥㔷昲㝦㑣㠵敢㐹㥡扣攴㈱㈵て戰㤷㉣搷㍤㕣㈵昳晡㠷㤴㍣搰㈸㤹ㄷㅤ㡣㤲ㅦ挲㍢摦㈰慢攴戰晡搴㔱昲㘰㤶捣㡢〳㕥㈵㝦㤸慦攴て㉣㐵敥㌳㉥㜹ㄱ㐱㑡摥挶㕥戲㕣㐹㜰㤵捣㉢ち㔲昲㄰愳㘴㥥挶㌷㑡收〵〲摦㔰㐸㡤愳搰㙡昵戶愳收㘱慣㤹攷摢扤㙡㝥摤㉡㉤昷昱㤳慦㤹ち搷攳㈷㜹㕥㕥㙡摥搹㕥戳㥣㥣㜷搵捣㤳昴㔲昳〸愳㘶㥥ㄹ㌷㙡收㌹㜷摦挸㙣捤㌱昵愲愳收摤㔸㌳㑦㘱㝢搵晣㙣扥㥡㥦㌱ㄵ慥㈷㐳昲㔴户搴㕣㘵慦㔹捥㜷扢㙡收㜹㙦愹㌹㙡搴捣ㄳ搱㐶捤㍣㡤敤㡢㘷㙢づ愹挷ㅣ㌵敦捥㥡㜹㔶搸慢收㠷昳搵摣㘹㉡㕣て㙤攴搹㘳愹戹挶㕥戳㥣㐲㜶搵扣〱戶㔲㜳慤㔱㌳捦敤ㅡ㌵昷攲づ㘳㐲戶收戰扡捦㔱昳㕥慣㤹㈷㕡扤㙡㕥㥢慦收扢㑤㠵敢㜹㡡㍣㈱㉢㌵㑦戵搷㕣㙥㐹ㅤ㐷愱㍣㍢㉢㌵㑦㌷㙡ㅥ〴摥愸㤹㈷㕢㝤㌳慤㥡挳㌱㜵㥢愳收㍡搶捣㜳㤷㕥㌵摦㤸慦收ㅢ㑣㠵敢㔱㠷㐳㄰㐹㙡摥摦㕥戳㥣攸㜴攱㍣ㄴ戶㔲昳㠱㐶捤㍣〳㘹搴捣昳㤷扥㠳㈱㤵㍤㕤㑣㕤敤㈸戹㥥㈵㡦㠴㠹㔷挹㔷攴㉢昹㜲㔳攱㝡〸㈱捦ㅡ㑡挹扡扤攴㤰㈵㜵挰捣㔳㠸㔲昲㍣愳攴㈸㜸愳㘴㥥ㄱ昴㌵㐰㙡㝣〹㐶搵㐵㡥㥡ㄷ戰㘶㥥㘰昳慡昹摣㝣㌵㥦㘳㉡㕣捦〷慣㐱㈴愹昹㜰㝢捤㜲㌶捥〵㜳㉤㙣愵收㌶愳㘶㥥ち㌳㙡收㐹㌶㕦㠷㔵㜳㘵㔴㥤收愸㜹㌱㙢㥥づㅢ慦㥡㑦捣㔷昳〹愶㈲昷搱㝤㠱㤹㔶ㅤ㐷㈳慥㜶っ挹戱㈰晥㔲㥥搷昲㍣㐱㈳捦搲ㄹ㘵㍣㜴〴昷戹改㙤㈲㈸挷ㅡ㤶㘶㜸敡慡㑦㠶户扦改昲攴ㄳ㜹㕥㕢㘳㉤敦捤敢㡢攷㡦戴㉥搰㕢愷攰㜱㍡㜸敡㐸㕤㐳㤳㜹㤷ㄷㅥ戳挳攷㐰㔸㑦戸搰㠴攳㝤㤵扥捣昴㔶㍣昲愲㜷㘶㜲ㅢㅥ摡㤳㉥㙢挲愴〸捣㉦㘸晥㈳摣ㅦ㡡挹㐴晣㠹㌷晣ㄹ㡦㈵昱扣挷㡦㌷敦攵㍥ㄱ挳昶㘴愲㉥㍣慣㈷㔳ㄵ昳戱㈵扦敦敥㔰戹㕤戹㔸ㅤ㡢㍥换戴晤捦挲㕢挸昹㌰㍣ち〵㜷扣戳愳㑡敡挵㐳昹戴攳搹攵㑥ㄴ㈷愴愸㘴㉥㕡㕤攸ㄴㅥ㡦㡤㝡㌷搵㈷㕡㕢ㄳ㑢换㥡敡ㅢ昵收㜹敤昳换敡ㄷ攱㥣㈵ㅥ㠱㠴㘰㘵㘵㘵摡㠹昸㥦ㄹ戸〴㜸挶㑣戶敥㤳㤸敡㘴㤲㔳㐰晣慡ㅥち㙥㔹㘶戹㡢㍣换㍤㕤㑣戳攵㥥㐱昷㑥㠴㌵捡㔵㈹昸戳㘴敤㉣㈸戲㈹㜹㤲㑢㔲㥥㑤昳㜳㐸捥〵昱㉢㥥搱戲愵㙣昲㑣㜹㠱㤸㘶㔳㕥㐸㜷㕢捡ㄶ㉢攵挵㔰㘴㔳昲ㅣ㤵愴扣㠴收㉢㐸㉥〵昱慢挵捥㤴㘹捦㤴㔷㠸㘹㌶攵㤵㜴户愵攴㐹㉡㔹换㔵㔰㘴㔳㉥户㔲㕥㐵昳慢㐹慥〱昱慢攳㥤㈹て昴㑣㜹㥤㤸㘶㔳㕥㑦㜷㕢㑡㥥㘳㤲㤴㌷㐲㤱㑤挹㌳㐴戲㤶㌷搱晣㘶㤲㕢㐰晣敡㙣㘷捡㔹㥥㈹㙦ㄷ搳㙣捡㍢攸㙥㑢㜹扥㤵昲㉥㈸戲㈹㜹㠲㐷㔲慥愱昹摤㈴㙢㐱晣㡡㘷㜳㙣扤㥣散㤹昲㉦㘲㥡㑤㜹㉦摤㙤㈹㔷㕡㈹敦㠷㈲㥢㤲攷㘷㈴攵〳㌴㝦㤰攴慦㈰㝥挵㤳㌱戶㤴㝢㝡愶㝣㔸㑣戳㈹搷搱摤㤶㤲㈷㘸〴搸㐷愰挸愶攴改ㄵ㐹昹㈸捤ㅦ㈳㜹ㅣ挴慦搶㌸㔳㐶㍤㔳㍥㈵愶搹㤴㑦搳摤㤶昲ㅥ㉢攵戳㔰㘴㔳昲昴㠸愴㝣㡥收捦㤳晣ㅤ挴慦ㅥ㜲愶ㅣ攵㤹昲㈵㌱捤愶㝣㤹敥戶㤴㝦戳㔲晥〳㡡㙣㑡㥥摥㤰㤴慦搲晣㌵㤲搷㐱晣㡡攷㌲㙣挰㙥敦㤹昲㑤㌱捤愶㝣㡢敥戶㤴捦㕢㈹摦㠱㈲㥢㤲愷㈷㈴攵扢㌴㝦㡦攴㝤㄰扦㝡搵㤹㜲㙢捦㤴ㅦ㡡㘹㌶攵㐷㜴户愵攴昹〹改攵㈷㔰㘴㔳昲散㠲愴晣㌷捤㍦㈵昹っ挴慦晥攵㑣㌹搰㌳攵㤷㘲㥡㑤昹ㄵ摤㙤㈹㜹㝥㐱㔲㝥つ㐵㌶㈵捦づ㐸捡㙦㘸晥㉤挹㜷㈰㝥昵㤵㌳愵摦㌳攵㝡㌱捤愶晣㤱敥戶㤴摦㕡㈹㝦㠶㈲㥢㤲㠳㝢㐹昹ぢ捤晦㑢昲㉢㠸㕦㜱㈴㙦敢愵昲㑣㔹㔴㐶搳㙣㑡〵搶㥥㜲㠳㤵戲ㄷㄴ搹㤴愵㠸㉦㈹㑢㘸㕥㑡攲〳昱慢摥㔰搸㔲晥戸摥敢㡢㑦ㄳ搳㙣㑡㍦摤㙤㙢搹〷㌱〴搸扥㔰㘴㔳づ戰㔲昶愳㜹㝦㤲㜲㄰扦ㅡ攸㑣昹㤵㘷捡㑤挴㌴㥢㜲㈰摤㙤㈹〷㕢㈹〷㐱㤱㑤戹㡤㤵㜲㌳㥡て㈶搹ㅣ挴慦㌸㄰戶慤攵㐷㥥㈹户ㄲ搳㙣捡慤改㙥㑢挹挱戱慣攵戶㔰㘴㔳㜲㘸㉢挰づ愱㜹〵挹㔰㄰扦ㅡ攱㑣昹㤶㘷捡攱㘲㥡㑤戹㍤摤㙤㈹㜷戳㔲敥〸㐵㌶㈵㐷愶㤲㜲㈷㥡敦㑣戲ぢ㠸㕦㐵㥤㈹㕦昶㑣㌹㔲㑣戳㈹㐷搱摤㤶㤲㐳㔳㔹换㈰ㄴ搹㤴ㅣ㔸㑡捡㄰捤挳㈴㤵㈰㝥挵㔱愴つ搸愷㍤㔳㔶㡢㘹㌶㘵㤴敥戶㤴㝢㔹㈹攳㔰㘴㔳㜲㕣㈸㈹㐷搳㝣㜷㤲㍤㐰晣㙡扡㌳攵㍡捦㤴㘳挵㌴㥢㜲㑦扡摢㔲搶㔹㈹挷㐱㤱㑤挹㘱㥤愴慣愵昹㜸㤲〹㈰㝥挵㌱㥣㙤㉤敦昵㑣㌹㐹㑣戳㈹㈷搳摤㤶㤲〳㍢〱㜶ㅦ㈸戲㈹㜵㉢攵ㄴ㥡㑦㈵㤹〶攲㔷昳㥣㈹敦昰㑣㌹㔳㑣戳㈹㘷搱摤㤶㜲㠱㤵㜲㌶ㄴ搹㤴ㅣ㔵挹㕡捥愱昹扥㈴㜳㐱晣慡捤㤹昲㝡捦㤴〷㠸㘹㌶攵㠱㜴户愵㕣㙣愵㍣ㄸち㉢㘵改搱㤰敥敥㜵㉤摣ㄸ〴搹㝥㤰㘲〴㝥㌳〵捦〵搵搳ㄸ挷㉣挴㌵昵愵ㄳ㥡摢㕢㤷㌲㔰㉦㍣愹慦㔴慥㤸㤷ㄴ㡦晥㝤戱㌸ㅡ摡〶愱戸㤴㕥㡤搵晢晦㠸挳〱㙡搷㤵㜴㐶摣〳㑢㔹戱㑦㜱昰挷ㄵ㔶㔷㈱〳戳㡣ㄱ㠵㔲ㅣ㄰㡡㘲㤵愹ㄸぢ㠵㤶〰㔰愵ㅣ㔹㜴㝢㠸挳搴扦昳㜷㘴㤲㐸愶㌸㙥㤱昱㜵㡡ㅣ㠲㜱㈹㍦搱㤴㤶㜱㤸愲㌸攰㤰㕡㉦㌷㙢戵搶敥㘴㑢㜱㔹捥摡㜱㘰㈲ㅥ㤷摡搷㙥ㅥ㔳㥣づㄵ搷㔰㥢㑦㡥攳㄰㐹摦㘰㑦捦㐱〸愵㐶晡戳挱㐹戰㡢㜲搲㜳㐰㈲㡡ぢ㜳搲㜳㤰㈲㡡ぢ散改㥢㤸㠲㠳ㄲ㐹摦㑣㡥㘳ㄲ㐹摦㘲㑦㝦戱㈹㌵搲㜳㈰㈲挱捥挹㐹捦挱㠹㈸捥捥㐹捦〱㡢㈸捥戲愷㙦㘳㡡㉢愰㤲昴敤攴㌸㍥㤱昴ㅤ昶昴ㅣ㥣㜴慤㍤〷㈵ㄲ散戴㥣昴㔷㕢㡡㔳㜳搲㜳昰㈲ㅥ愷搸搳㉦㘵ちづ㔶㈴晤ㄱ攴慥〷㈷改㡦戴愷攷㐰愵㉢㍤〷㈸ㄲ散㠴㥣昴㌷㕢㡡攳㜳搲㜳㈰㈳ㅥ挷搹搳ㅦ换ㄴ户㐳㈵改㤷㤱攳戸㐵搲㉦户愷攷愰愵㉢晤ㅡ㉢搸㌱㌹改㌹㠰㤱㉣㐷攷愴攷愰㐶ㄴ㐷搹搳㥦挸ㄴㅣ挴㐸晡㤳挸㜱っ㈳改㑦戶愷攷〰愶㉢㍤〷㉥ㄲ㙣㐹㑥晡〷㉤挵攲㥣昴ㅣ攰㠸挷㈲㝢晡搳㤹㠲〳ㅡ㐹㝦〶戹㜵攰㈴晤㤹昶昴ㅣ捣㜴愵㝦搴ち搶㥡㤳㥥〳ㅢ挹㜲㜸㑥晡挷㉤挵㐲㝢晡㜳㤹㠲㠳ㅢ㐹㝦ㅥ戹愷挱㐹晡昳敤改㌹戰改㑡捦〱㡤㘴㘹捣㐹晦扣愵㔸㤰㤳㥥〳ㅦ昱㌸捣㥥晥㘲愶㜸〹㉡㐹㝦〹㌹㡥㜳㈴晤ち㝢㝡づ㜲扡搲扦㙡〵换攴愴攷㠰㐷戲攸㌹改㌹〸ㄲ㐵摡㥥晥ち愶攰愰㐷搲㕦㐹敥㉤㜰㤲㝥愵㍤㍤〷㍣㕤改㌹搰㤱㘰㠷收愴攷攰㐷ㄴ昵㌹改摦户ㄴ㠷搸搳㕦挳ㄴㅦ㐲㈵改㔷㤳攳昸㐷搲㕦㙢㑦捦挱㑦㔷㝡づ㝡㈴换〱㌹改㌹㄰ㄲ挵晥㌹改㍦戳ㄴ晢搹搳摦挸ㄴㅣっ㐹晡㥢挸㝤〵㑥搲摦㙣㑦捦㠱㔰㔷㝡づ㠰㈴换散㥣昴摦㕡㡡扡㥣昴ㅣ㈸㠹挷㉣㝢晡摢㤹㘲㍤㔴㤲晥づ㜲ㅣㄷ㐹晡㍢敤改㌹㈸敡㑡捦挱㤰〴㥢㤶㤳㥥〳㈴㔱㑣捤㐹晦慢愵㤸㘲㑦扦㔶㔲㠰㐸晡㍦㤳攳ㄸ㐹搲摦㘳扥㈱㔳捥〱㔲㔷㝡づ㡣㈴换愴㥣昴愵㤶㘲慦㥣昴ㅣ㐰㠹挷㐴㝢晡晢ㄹ㔵〳㤱昴て㤰攳㜸㐹搲㍦㘸扥㤱昴ㅣ㉣㜵愵敦〷㑥㠲㡤换㐹捦㠱㤳㈸㙡㜲搲㜳㌰㈵㡡㍤敤改ㅦ㘶㔴づ㥥㈴晤㍡㜲ㅣ㍢㐹晡扦㤹㙦㈴㍤〷㑥㕤改㌹㘰㤲㘰㝢攴愴ㅦ㙣㈹㜶捦㐹捦㠱㤵㜸㡣戶愷㝦㥣㔱户〲㤱昴㑦㤰攳㌸㑡搲㍦㘹扥㤱昴ㅣ㐴㜵愵攷攰㐹㠲㔵攷愴攷㠰㑡ㄴ㔵㌹改㠷㕡㡡㠸㍤晤戳㡣捡㐱㤵愴㝦㡥摣昶㈴㘸户昶扣昹㐶搲㜳㐰搵㤵㥥〳㈹挹ㄲ捣㐹扦戳愵搸㉤㈷㍤〷㕣攲㌱捡㥥晥㈵㐶ㅤ〹㈲改㕦㈶㌷㡡㠴改㕦㌱摦㐸㝡づ慥扡搲㜳㔰㈵挱㜶挹㐹捦㠱㤶㈸㜶捥㐹㕦㘹㈹㜶戲愷㝦㥤㔱㌹搸㤲昴晦㈴ㄷ㈵㘱晡㌷捣㌷㤲㥥〳慤慥昴ㅣ㘰㐹㤶攱㌹改㜷户ㄴ挳㜲搲㜳㈰㈶ㅥ摢搹搳扦挳愸㘳㐱㈴晤扢攴㌸敥㤲昴敦㤹㙦㈴㍤〷㕤㕤改㙢挱㐹戰㙤㜳搲㜳〰㈶㡡㙤㜲搲㑦戰ㄴ㕢摢搳㝦挸愸ㅣ㠴㐹晡㡦挸㑤㈶攱摡㝦㙣扥㤱昴ㅣ㠰㜵愵攷挰㑢戲㙣㥥㤳㝥慡愵ㄸ㥣㤳㝥㥡愵搸捣㥥晥㌳㐶攵㠰㑣搲㝦㑥㡥攳㌱㐹晦㠵昹㐶搲㜳㌰搶㤵㝥づ㌸㐹扦㐹㑥㝡づ捣㐴㌱㈰㈷晤㕣㑢ㄱ戰愷晦㥡㔱㌹㌸㤳昴摦㤰㍢㤰㠴㙢晦慤昹㐶搲㜳㘰㤶㑤㕦㥥〰挷㕦攴㈸㕥愲㔲㠷愶て㍤昴挷昲㤲㡡㉤㑢昶摢戳敦㡡㜷㥦㝡晦扣㤷てㅡ昳昱㝦㉦扦晣攵て捥㝢收扦て㈴挷㍣㝥昵搵㡦散扤昲㤹昷㌷挹慣㉡晥昳㡦㔳㔶ㅤㄵ㕡㜰搴攱㤹㌹扢散㜵搴晥㠷捤っ捤ㄸ㌰愲㔷慦摥扤㜷ㅣ昸挴收㍢〵㤶ㅤ晥ㄷ昵昰敢㠳㥢㤵㡣㌸㔸㠴攳㔲㘳ち㘹㘵っ晡㍤摥昴敢㔵㍥慦愷换㤰㤱㠷慢㡣〶慢㡣昵㐶ㄹ㑤㍤㕤㐶㌳ㄲ㐸㑢ㅣ㘸㜰㈴㈲㘸晣㘴㤴搱搶搳㘵挸㐸挴㠵㐶㠷㔵挶㉦㐶ㄹ㑢㝢扡っㄹ㤱戸捡㌸搲㉡攳㔷愳㡣㘳㝢扡っㄹ㤹戸捡㔸㙥㤵戱挱㈸攳挴㥥㉥㐳㐶㈸慥㌲㑥戶捡㔰㥡㝣㔲㌸慣攸搱て慣㡣㔴㕣㘵㥣㘹㤵搱换㈸攳摣㥥㉥攳㍣㈴㜰㝦㔲捥户捡㈸㌵捡戸戸愷换㤰㤱㡢ぢ㡤ㄵ㔶ㄹ扤㡤㌲㌸摣攸搱愶挸〸挶㔵挶㑡慢っ捤㈸攳㥡㥥㉥㐳㐶㌲慥㌲慥戵捡攸㘳㤴㜱㘳㑦㤷㈱㈳ㅡ㔷ㄹㅣ搹挸㕥戴㥦㔱〶㠷㈱㍤摡ㄴㄹ搹戸捡戸搳㉡愳摣㈸㘳㙤㑦㤷㈱㈳ㅣ㔷ㄹ昷㔸㘵っ㌰捡戸扦愷换㤰㤱㡥慢っ㡥㜸愴㈹〳㡤㌲ㅥ敥改㌲㘴挴攳㉡㠳㈳ㅦ㈹㘳㤰㔱挶攳㍤㕤㠶㡣㝣㕣㘵㍣㘹㤵㌱搸㈸攳搹㥥㉥㐳㐶㐰慥㌲㌸ㄲㄲ㌴戶㌰捡㜸愹愷换㤰㤱㤰慢㡣㔷慣㌲戶㌲捡㜸扤愷换㤰ㄱ㤱慢㡣㌷慣㌲戶㌱捡㜸愷愷换㤰㤱㤱慢っ㡥㤰愴㈹㐳㡣㌲㌸㥣改搱摤㤷㡣㤰㕣㘵㜰愴㈴㘵っ㌵捡攰戰愶㐷换㤰㤱㤲慢っ㡥㤸愴㡣㘱㐶ㄹㅣ摥昴㘸ㄹ㌲㘲㜲㤵挱㤱㤳㤴戱扤㤴愱㌸㕣㤱㐱搹㍦㝦㌰慥敤㡣㠳㑢㤹挲改㉥㑢昱㝡㡥㠲㠷昴攲昱㕡㡥㠲〷搹愲㜸㌵㐷挱挳㕥㔱晣㈳㐷挱〳㔱㔱扣㤲愳攰愱愱㈸㕥捥㔱昰㘰㑤ㄴ㉦攵㈸㜸昸㈴㡡ㄷ㜳ㄴ㍣愰ㄱ挵ぢ㌹ちㅥ㘲㠸攲敦㌹ち㝥改㡢攲昹ㅣ〵扦㠶㐵昱㕣㡥㠲㕦㡣愲㜸㌶㐷挱慦㉡㔱㍣㤳愳攰㤷㠷㈸㥥捥㔱㜰㜷㉥㡡愷㜲ㄴ摣挱㡡攲挹ㅣ〵㜷㜹愲㜸㈲㐷挱㥤㤰㈸ㅥ捦㔱㜰户㈰㡡挷㜲ㄴ晣愰㡡攲搱ㅣ〵㍦㍡愲㜸㈴㐷挱㡤㔹ㄴ㝦换㔱㜰昳ㄲ挵㍡愷愲捦晦〳ㄷ户愵㥦</t>
  </si>
  <si>
    <t>㜸〱捤㕡㙤㙣㘴搷㔹㥥㌳㥥㍢㥥㍢ㅥ摢戳搹㘴㥢慦㈶㙥戳㔱㑡ㅣ㉣㝦慥搷㥢㙣㌶昶㜸扤敢慣㜷扤㙢㝢㜷㑢㐳㌵戹㌳㜳慥㝤搷昷挳㝢敦㥤㕤㍢㐴㌴ㄱ㍦㐰㉤㐲㔵㔴愱戴ち㙡ㄴ㉡ㄱ㑡ㄱ慤㐰㤰㑡㐰㔵㐰〲㐱昸〱慡㠴昸㠱㐰ㄵ〸㈱㈲ㄴ攰㑦㈵㉡㤵攷㌹昷摥昱捣㜸㍣扢㜱㌷㤲慦攵㜷捥搷㝤捦㌹敦昷㜹捦㑤㠹㔴㉡昵ㄳ㍣晣攵㤳㘱攱搱搵㥤㈰㤴捥㐸挹戳㙤㔹つ㉤捦つ㐶㘶㝤摦搸㔹戲㠲戰〷〳戲㘵ぢ晤㠱㔶づ慣㔷㘴慥㝣㑢晡〱〶㘹愹㔴㉥愷愷搱㥦晣ㄷ㤳㠲捥户昴っ㐰〱愳㔲㙢愵戹攵捡つ愰㕥つ㍤㕦㍥㌳㜴㉤㐲㜰㝡㙣㙣㘴㙣㘴㙡㜴㝡㝣㘴昴㤹愱㔲摤づ敢扥㍣敤捡㝡攸ㅢ昶㌳㐳㤷敢ㄵ摢慡㕥㤰㍢㙢摥愶㜴㑦换捡攸㐴挵㤸㍣㌹㌶㌹㌵㘵捥捣㥣㉣㘴㠱昹㔲㘹敥戲㉦捤攰㕥攱散㈵捥攵搲摣挸㈵ㄹ摥㉢㥣㌹攰〴捡㜹捦㌱㉣昷ㅥ㈱搵㐸攰㠹㜹㔹戵挸〹㈹㝤换㕤ㅦ挱戲㕢〸㡤摡昴挸〲㈸㕥㌵㠲戰㈴㙤㝢㐵㥡摣㘰挱㈱捤愴㉦摤慡っ〶㥣戳摢㔵㘹挷摤㐱捥戹㘶昸㤷っ㐷㘶㔸ㄸ㜴㈲扥㉤搶愴ㅢ㕡攱㑥扦㜳㌵㤰㉢㠶扢㉥㌹㐴㜳捥搵慤㕡㈶㈳㌲㤹㔴捦㔳㥤ㄶ愳㜸㌳戲攰㔷㑢ㅢ㠶ㅦ慡ㅡ戹㌶搶㘹㙣㤳㠴愸㠵户㉣㡢㔲㌴搴昶ㄶ搹戴㙡㌹ㄷ愴敦㑡㥢㤳㜰㙦挳㙤㠳ㄴ㑤㈲搲㌷㠸㤳散㠶㡣ㄱ㝤戱昰㜳㉢㥣㐵搷〹昲〰搹㍥㠰摥搳戳㘳愷㈶㈷㑥改〵㌶昷〳㠸捣晦㐰㠱㥡㕦攳戸㜴搹㐸㤷㉢改㜲㌵㕤慥愵换㌲㕤㌶搳攵昵㜴㜹㈳㕤戶搲攵ㅢ改昲㈶挶㈴㑦慥户㌷ㅤ㍦晦戰昹㑦摦㕢㍤㜶散挲㤷㥥晦攷攷摦晢戳〷愵愰捥㈸攵ㄹ㐴㐱㉦〲㘴㡦〰㐴换㤸㍣愵摦挷收愳〰㐲㝣㠰㘵㜰㈹搹㍦㜸晡㠳㜷慦晦敦攲摢捦搷㤶晦愳攲㝦慢昰〰扡慦挴摢㥡昷㡤摢㤰㡤㕤戱㠳慥昱敦捥晡〶㜵㌳愷捣㘹㜳㙣慣㌶㌵㙡㑣ㄸㅡ〹㜳户㕣扥ㅦ㘳ぢ收㜵换慤㜹户ㄵ摢ぢ收㠲㘵㠷搲㔷㤵㐱ㄳ㍦㤱攸慡㝡扦㜹㜶ㅢ㍡㕦㡤㈴攴㝥戳㈴晤㄰扡ㄲ敥散㡡捤愳㜳㐶㈰㜷慢挳㌱敥㌹慦敥搶㠲㐷㍡㜷慥㠶㐶㈸ㅦ㙥敦摢㐵戲攷戵㔵攸㤱っ搴㤲ㅥ㙢㝦敤㥡㘱搷攵散戶ㄵ㜵㝦戲慤ㅢㅡ攵㔵昶敦㕤昰攵捤㐶敦㥥ㄵ捤挲收摥㔲戸昷散㌲敡㡡搶㌵㔴摡昰〲改慡攵つ㍢㤷慤敡愶昴㔷㈵㉤戶慣愹慤㍥挰慥㔸慤㠷㤷㕤㙣ㄴ㡡㕡晢㜴㜳㉢〹㉤摤㥡慣㘱扤㕢愰昲捥㥡㔱戱攵戱㤶㈱搱㥣攸㜸愸愵㜹挱慢搶㠳㤲攷㠶扥㘷户昶捣搶㙥ㄹ㌰㈵戵㡢㕥㑤㘶搴㤳㡡愰㐸昵昴〸㤱晡㑣㈷㥤㈴敥㠰㕡摢㈴㈴戴つ摤〷㌷〹ㄱ〷㜷搴昶〶㘶ㄴ㥡㠴㡣攳㝦愶敢㑡㥡㠵㤰愳㐷扢㡥敥㈰愴㝣改挱㔶挵ㅢ㔹〱㝦挰〷㕢㔲㉢搳挷昷㐷戹㉢㤷㜷㔸㘹ㄳ㔷攸愰㌹扡ぢ搱ㄴ摡㠶散㝤扣㠳搳改愳昱敥捦摥㠲挳㌸㙦戸㌵㕢晡㕤挳ぢ挱ㄵ改挷〸㍥㐱昰㈰挱㐳〴て〳㘸晦〶晢戶㉦㐵㘹㉢挵戶搸搱㙥㕢戵㜰㈳扢㈱慤昵㡤㄰㙤〸㑢㜲㌹㤲㝢捦愳㍦㡡㈶晤㤳〴㡦〱攴昳愹散攳ㅣ㤴捤敢㐳㔱㕤愳攵晦攸晥㠹㠱㡦慥摣㈱攲㤵㐰㜳攰㜵㠳㥥㥥㑥㍢㍦㙦〴ㅢ㈱㤵慥㙢愷昲㐴㥦㈲搲㑦〳ㄴ㥥〰戸㜴㕥摡㔰搹㝢ㄵ敡㘸㜴㘸㜷㜴愹㜴㌷挷㥣搵ㅤ户扡攱㝢㉥愲扦㜹㈳㌴㘶慢㠸ㅢ〲㘱㘴㥤㈵慦㔴て戳捥㜹ぢ㍦〵㘷㐵㙥㐹㈳㉣挱㈴㠷晤捥ㄲ㘲づ㘵㌳ㄷ㙢摢㥡ㄳ㠵ぢ昳㌲愸敡㡣㉢ㄶ㘱㠲戶戳㈸挱愶ㄶㅣㅡㄵ戹ㅤㄲ㜵慦㜳搹㐰㕣ㄲ敡ㄸ㌴慣摥㡡㑡㝣戳㕦戵㈵㙦攷攳ㅡ㌰ㄴ㔵戱〹㑢㥦㙡㠸㌰愵㈸㈵昰㤶㜰慢㤹ㄸ戶㙢换搵搰戲㠳㤱㤸扣㈳昳ㅥ攲㑥愹攲㕦㤲㍤㥢㠵㌰㘵扢㌲慢㕤愹ㄹ㤸㉣㔷㉢ㄱ㕡㉣攵㥣敦搵户ㄸ㥣摣㉢㍣挴㤵搲㡦〳㝣晤扦扦昹散㤳扦昱㝢㍦㠹㝦扦〰㜵㔱㡦捥㤸㐴愷㙣戳㡡ㅦ昵攸㑦攱㈷摦慤㑦㘳㠴搳搱慡敥ㄳ㐳㔱㔰ぢづ㜶扢收㑢ㄵㄴ收㔴㘵㘷㑢昶㍢搷㍤㝦戳攲㜹㥢㘴晥㠰慡〵ㅢ㔲㠶㡣戴晡攲挰㤲㘵㈱㐴㑦㑦㑢㍣搵ㄴ㤲㌱㐶换づ〳昴捦摡昶㔰㠲㌱挸㍥㠳愶ㅥ㜸㡦散捦愲㌰㌳㝥㘲㜴㜲㝣愶㕣戲扤敡收㠶㔷て㘴㜹㘵昶攲㐴㜹挹扢㉤晤昲愲㙢㕡戶㡤ㅦ捦㕦㌷㕣慢㕡㍥㙦扣㔲扥㔱ㅤ搹戶〳㐷晣㍤挸挳㈰敡捡晦改㉦㍤昱敥㥢㡢摦戸ㄸ扣㍤昵㡢挷㈶挵摦挵ㅤ㝢㈲㌴ㄵ㤸㘱㔲㝤㤴㘰㡣㘰㥣㘰㠲㘰ㄲ㐰晣つ㕥愵攱㐲戹昵搱㑦愰慥㑦ㄳ㥣〴㠰昹㔱㉣㠲昵㌹ㄵ㔵〵〳㍥㕡㈰晤㔹㠲攷〰〴㔵㤰扡㥡搲㑦〳散换㜰㐶㠹㝢ㄹ晥〲㕡昳㝡㤷㍥挱㔸㤲㑣搷㐹㘴㥤㘴搵㐹㔲昱摤㜸晦㝢〸昳㕥摣搱ㅥ㜶㙡㌴攲敤慡愵挲敦㠶㐳㙥㜲昵〳ㄸ㥣㌵慦扡㔶ㄸ昴㤹戳昵搰㕢戰挲昹㈰㉣㤸〰㈸慡㔷ㅥ㔶扥慢改愵㘱昳㥡㈵㙦慦㐱戸ㅥ摦摢㠵㤳㐹愹ㅥ㠴㥥戲ㅡ㡦敤敤㥦昷㉥㜹攱扣ㄵ㙣搹挶捥昱づ摤㔱捦昵つ改㈲㤸昲ㄱ㔳摤㘹㤰户戵㈵㙢ㅤ搶戸敡搵晤慡㕣㥣㍦っ攱㤸㠸捣㕦ちㅡ〶攳㈷㥥摣㍦晣㘸愲㍢㕤㜲ㅡ㕡㈹づ攸捤㤵㑢搵㕦〴㤶ㄴ收㠴㤸攳㐹㘹㜴敦摤挵愳㈹戸愳昹捡㥢㘰㘹搴搶ㅦ㥦ㅥㄶ摤挰慡挹㝣㕣扢㘸戹〳㜱㜱戹ㅥ戶昴ㄸ摢㐷攳ㅥ㤸㡤㘵ㄷ㙣慦ㅡ㝥敤㌰㜰㠴㔴㠱改㔲散㄰㔹晣ㅤ㡣挸ㄱ㥡㔴敡挳㈴㤵昳攱ㄷㄴ愱㔳ㅡ㈳愸㡥ㄶ扣愱㠶㈸㌴挵挵戴㘷晤㈴㜵愳㌹挷摡㐵㘹戸㡡〳慢㘱㙤㕥摥ㅡ㔰㈳㈴〴ㅢ㠹〰㕢ㅥ㙤慤㉡㐷慥㥢戳㤵挰戳敢愱ㅣ㘸㤴㤴㠲敢收㡡戴つ㥥㜱ち㡤搲攵㙡㠸㔳㘰〳ㅦ捦㉦㠷㠷㍢愰㐸㈶收㤰㔰㍣捡㜶ㄱ摣搶㑤㔰㜷づ挸㔱㠴㈸愶㝡晥敢㡣昸摡㔷昹晣昶㤹㔴㔲㠸㤵㠸㤱昱摤ㅦ㘲愸㐵㐷㤳戳㜵㘴搹㤴搱㉡㈴㙤㍣㍦昴㥢捡摥㈱㐹挰ㅣ搰㈰搵挶㐶㠲㉥戴慡㠶㙤敦っ㤸㡢㙥搵慥搷攴㤲㔱㤱㜶㘲慢㍤摦㌹㈴晣㔲〹捣㠸㔷㕤攸ㄲ㥦散ㄶ㤱挵㑣㡥㑣〷㌶㙦㈹晤〲挸慡㕣㉤㜰㐴戶㡤㘷㤵㡦㝣㕡愴㥦扦㙦㌷搷愱搲㙡㌰㘹㝢㥡㘸换ㄸ㑤㌷づ㥣㑡摢㥡㠶㉤㜹㑢㠸㝢㘴慤愹改扣ㄵ㌵ㅤㅡ㥤㔲㉣捡㘶戳〷㜵㉡愰ㄵ㥥て攳㤸ち挶㉥慡㥦㘱ㄴ㐵敦挲㠳㕤㝢ㅣ摥ㄴ㝣㈸㝦慦っ㈰㈳慣㐱㕡慦㈸㔸㔸戳㐲㕢昶㤹慡㕦㤵㜳㔴〷㔲戳搷㕣摢㐰㑣㍢摦㙦㥥昳慤㥡㙤戹㤲㠱〷㤲㔳㑣㘵㉥挹㜵愴㔱㉥㝢㠱挵㜴㜹扦戹收ㅢ㙥戰挵愳㑢㜵攷扥㤶㥡㘲㤶㘶捥㔹㉥㤴㈷㥡㤳攵㐱㜳㜵挳扢㡤㡣㝢摤㜱捦ㄹ㕢挱愱㘰ㄴ㉦〳愲㈷搲愸戴㐸愷㐵㉥㥤㍢愸㡦㠲㠴〳㈵愳攳㌴㐱捣㉡ㅥ扦扢攸㉡戹ㄴ㈷戱愸慢㕣㔳㑢挲扡攳愹扡㜱㕤愱搲〹ㄷ昹捥㈵㠰ㄷ捦㕤㕤摣㑤㝤晥㔴搷つㅡㄳ〶㕤摣㠰ㄲ㡢㐶㥥㠵搹㠷㠱㐸㔴搸㐶挹搱ㄵ挷㔹㙢ㄷ扦扣愹挶㔰ㄲ攱㌹㌹㥣挵〵㥣㡡ぢ㔰㝣㤸㕤㘴ㄳ㘰㙦〷愲ち㐳㌸挷戰㠳戸慦攴㌹㡥㐱搱愲㔸慥挲㘶换㥣㡡愷㘱㐹㜴ㄳ㐰挹㕦摣㘴㙣愳挹搸㔶㑤㜰挵捣㥤慡㌲㜱㜹敢㠶㙦㠵ㅢ㡥㔵捤戱挲晣收愱㤰㐹㠸㤰㍡挱㠳愰㝣㤴㘰㈲㌸㙤捦㕣㐴㠷㙤戰㝢〴攷〵㤲㡥散㠷攴愶㤵晦ㄶ〷㑣㑣㈱㙦愰っ扤㝥ㄹ搸㌴㈶㜹㘰昲〱昱㌴〵㕥㘸㔱㐶㐸っ愱㥤摤晡ㄵ㠰攴挹㝣ち愵慥昹〳ㅥ攷昳㑢㥥㔱㕢㐰ち摣昳㝢攳敢戱ㅣ㔸㑢㤳攲ㄷ㤹㌳㉡㈱戹㡡愴敤㉤挴扦㝥㡥つ慢挸挶㘴㤸㙤捡㐶㍣㈴㙤㔲㥡搶㤷敢㌴搷㘲㠲敢㜸㝣戶㙥扥敢㕢摣㠳晦㠳㉢㈷捦㜰㈳昹扣扡㡢㔸㐱㔱㕦〵㄰捣㐶㜱㍦㙤〳搶㌸攰㉡㠰挶愴㐴扢㤶散㥢㕦㈱㜲捤㘱摥㈷攷㜰㍢〸㌵戲挸〶㈱㝦〴㤲㘴晢㜲捣扦攸搷〰晥昶晤昷㜹昸㑤〹㈶㌰㤲昹㤹㝡挸攷㐹㍣晤㍡挱㘷〱〴て攵㉡㥢ㄸㅤ㐲㍥㠷㙡搳㈱㐴昰戸捥㠳㐸昲㌴㜱㌱收㈱つㄵ㐳㘸㌲昲㑥攱㤸攰㤹㥦㈱㔹㑡㝦㠹㠰㜳㈶㌱㠱㘰㉡㠰㜱㐱昴散敢戹〴㜳〲昴㕥㍣昷㘳捥㌶㙢㈹㤸㉤㔰〹换捦愳㈰㤸㌶愰㈱挲㌴㤱㘰㤶㔱扥戳㘰㌲扤〰摣慤㠲㈹㤸㘳㐸㠸挹摥㤸摢〶〷㔶〰〴昳てㅤ〶㔴㌹愰挶〱㘴ち㌹慥㑢㠰〶㤳㕥㐰㈵㜹慤㠹㐹㈶〷慥〳㘸㍣ㅡ摥摤㔱㤴摣㉤㌶攵〷㘸㐸㠳㈳收㤵扡㘱攳㍡㜲ㄹ挱㙡挸愶挳㘰愹㌲搱㤱愱晤㠶慣昵㤶ㄲ愷㙣戵㠵㤷㍥捦㥤戵搳愰㜵㙣扣户㠰㈳て㜶愴挸㙢㙦㈲㔹㜳㜷戳㔰〰㝡㙦㌱㈱㕢㉥愷㜲㥣㤳摡㤹搷㉤㐲〴㔸っ㝡扢㜸敤戶〸㥢搸㡥敥摡ㄸ㝡㤳㘱㥢㕦ㄳ㜴㌲㑥慤捥晢〶㕥ㄵ昴攰挴愱㙦挶〵㔶㌴㕡攱㍢ㅡ㝥㝡ぢ㘴〸攰〲㔶挳ㅤㅢ㙥㔷㜹〳愴㈰愳ㄲ敤㑣搴㡤攵㜹㍥捥て㤹昶ぢ㠶挶扢昴攲㝤昷户㕤攸愸搷搸㐳て愳㝤〵〴摥昷晤㔶㥡昲ㅤ㍥㔹〷攰晥㡢㔶搵昷〲捦っ㠷㔶ㄱ㍡づ昱㡡てち㌲㍡慢扤〱㡣ㅤ攷攴挶㌲㉥敦摤ㄵ㥢昲㥢慥㜷摢㔵慢搱〲摥㜴㉡㝡昵昶㜲ㅡ㤸㤲攸㜹〲㔴㉣㈶摥愸㐸㍢捥㔱㔹て攰挹搲㕣㘹愵㍣㘳㡥捥㥣㌸㌹㌳㍤㙥㡥㔷㈶愷㑥㤸㤵ㄳ搲挰敦㑣戵㌲㍤㕤㌱愷㡣愲㌲晢ㄸ慥㙦〱ㄴ㘹攸搵㍣㌷㔹扢㥡搴搸㌷㐸㐳捤㠹ㄹ㠲摤搳愷㐸昳㑥㘹捣〶〰㠵搲㕣㔹㜹扣ㄵ㕣㈰㘶㐳戴ㅣ㐱㑢敢㜷ち搹㍡㥡〷搰摣ㄴ㑣ㄶ改ㅦ㠸㐵㕤敥敢户㔹攲㤵戶愰㡦愰㐵捡㡢㕦〶改愹㌱㤱攴扦挲戶㝣㑡搰戴慢㈳摦㉦愰㈰㤴ㄹ㐶㐱㝦㤵戵攴㥦㘶㤸搲㈹㝥〹慦㔳㈶㔰挶㠵㄰㈱㜸㉡㕥㐷ぢ昹摡捡ㄷ〳㥤㡡ㅤ慦愱㄰戱㘳㘲敡挴搴㠹挹㠹敡㔸㙤搴㥣㥣慣捤㥣㥣㍣㔹㤱㜲㙣㝣㜴晡挴攴捣昴捣㐴㔱搹㘵っ搷㕦〷㈸㔶〱㠸㐱㔷散㔰㈶㌹改ㅢ愴㐹晥㜸搸㐱㐳慥〸㐹㜶攸攴㠰㑥㝡ㄷ搷㤳昶㈲㥢㝥㠵㠰挹㈵㐱ㄳ愲㔶昹㐵ㄴ昸㈲晦挵㡤愴㌵ㄱ㑦搴㔳㐵敡㍢〵㕤晦㔵㠰晥ㅥ㡤㤲搵昱㘴摤敤㜳ㄱ㑡攰〳捥㘲〰〹挱㠵搹㥡㌷摢昸㘴攵㐸㈲㌹挳挹㘵摤㤳扢㉤㐹晡㉡㜹㙤搹㙦扣㠷扢㈷㔸㐶㜴っ昳㙡敦㠱摤㕡搳慤搳㈳扢慤挸㔳㈲㠳㈲㙢〹挶〰晥㍡㤳敥ㄱ㑦㜷捡扦挶㌷㉢戸捣㐸㄰㥣㜵敢づ㉦㍥ㅥ改㄰慣捤㔹愱戲㤷㜴慣㐲愷㈲㘷㝦㡤攰昴昱搹攳㤳㘳摡㑤㐸搹㐷㤸㠵㙣搹戵晡㥣㤳㑦㕥晦㌲愰愰㔰ㄱㅦ㥢〴昵愵ㅦ晦敤昷〴㌶〶㜴扣㐰搹㡣㍢昶㕣愰㔰慦㤴㌸晣㍡ちつ㜱㔰捡㐵晣㉤攲㐰㈵㔳攲昰㈶ち晤㍤攲㜵晣㔰㈴㠴晥ㅡ㘰昶㙢〴㙡攷攳㐲㘲扥㘴戵㜹晤㉤づ愲〸㜶㕡昳换晢慤戹ㅣ㜷戴摦㙤ㄴ㈹戹㙡ㅤ敦愰愰晦㈶挱㌷〰昲ㅡ挵戴㈳扤㔵戲㘱㈴㍡㤵敤㝥㔶㐲㝤搰㑣㕥㠸昵㤹搱㔷ㅤっ〷㔴㐲摢㔶愶扣㠰〳㥡㡦て㍢㤶㤰㙦挰戱っ摦㌷挵㤶つ㜹〸〶捡挹ㄱ㐰㔷㌵扥㥣㌵㤷㝤㥣〹㝡捤挵〰㔹㡤㕡づ㌷愸㈱㍥戴㜱て㐳㑣〴攷㥡㐹㘳换攰㌳ㄳ摥改㡥㝥㡤づ慢晤挸搰㤴扡搹愵㐷㤲扡㑢昳㕣㜷戰㠸㐸〵捤㘹昱㌹昰㔹搹攳晦ㅣ㝦㐸㠹㌷捥㡡㈹晤户戰㤰扣㔰敢挵慤㠵晥㉥慡㔱㤰晤㌸㑡愹っ㜵愲㥢㐶㔲㤴㝢㥤戲挱㉦㈷㜳㑥搹㤶敥㝡戸搱昸㕡ㄲㄱㄵ㉥㤲昵㙦㘲㄰㘷攰㝦㤱ち愰愴敡㜷㔰搰扦㐵昰扢〰㜹㐱㘹愷㘴挵换扤搲㜱戹摦㔶㐳ㅢ换晤㑥㌲㕥扤㤴ㄲ搴〰㉥㔹晦㝤㠰㘴㑡敤ㅤ㔴㥥敤㘴㠵㈲㜹㙤昲㤷挳〸改㕡㍥ㄵ㍡㡢㑦㝦㜶㠸愸〷愷㑥㑤搹慡㑣晡搴挱㜰㈹挱〵㉡㕡㙡㙤〹摢晢㈹昰戴摡㌰㘲㝣づ晦戹㜴㔶㔰㑦戹㘱㜱〱㌳㜰ㄶ㥥㔷㜲挸ㅥ㔰㜷㔵挷㡢㜱挷ㄹ㌴攸㝦〴愰㔱〸敥㕡ㅡ㌹昵〱挳摣昷昰慡愰㠸㈹㔳昸摤戸挰捡㈰㘵㠴㠵ㅣ㈵㑡㔰㌶搴㕡ㄷ攲戵㈶扢愳扣愸㡥戳㙤扢愳っ愹㡥昹收摤晤〹㤱㔱㘶戸㐳晤㑦㔹愳挸愸改扦ㄷㄷ搴昴㤴㤷挶昴㠳㈴捡㜵晣愷户㐵昵攵摡换㉦晦㘸㌰㌳昴㜰收戳㉦ㄴ扥晡㉦㝦晤挳㌷㝥昰昳愷晦晤挷㙦扤昵㠳㝦㝤攳晤ㅦ晦㜱攵昴㕦扥昳捥㕦扣昸昵昷㝦㜸㥦昹㜶晡て㝦戴昴昶慢㘳㥢慦摥㌴慦㍥㝤敥搵㥦扢㜱㘵散昲㤱攱㥥㥥摥摥愷㡥晥搵㠳㥦㈹扥㜶昳㍤昱晤㝦晣㠴㉢ㄴ㈱㌰㐱慢攱㈷㐱㤴㙡㝣ㅦ㠵晥㥥㐱慥晥㘳㕤㠶㈲挸㥥㘵㤰㌰㙡ㄹ㝦慥㤶㈱戸ㅡ㐵摡攷㘲搲捥愱㈱㠷㕢㑥昶慢㡥㘷㕢㍢晡晥ㅦ敦㙥㉣慥</t>
  </si>
  <si>
    <t>㜸〱捤㝤〹㝣ㄳ㘵晡㝦摦搲㠶㑥㌸ㅡ㙦㐴挵㈲〸㉡㡡戹摡㌴〸㉡愷㠰㕣㜲㜹㕢㜲㑣㘸愵〷戶〱〱ㄵ〱ㄵ㕤搴昵㕣㙦〱ㄱ㕤慦昵扥捦捡扡㥥㜸敢㝡攰慡敢捦㙢ㄵ晤愹敢㉡扡慢晥扦摦㘷㘶搲㤹捣㈴昴攷㝦晢昹㔸㤲㠷㍣昷㌳摦㘷㤲捣㍢昳扥㤹ㄲ㔵㔲㔲昲ぢ晥昸㍦晦捡昸㘲搷ㄹ㡢摢戲㝡搳搰搱㉤㡤㡤㝡㉡摢搰搲摣㌶㜴㘴㙢㙢㘲昱愴㠶戶㙣㌷ㄸ昸敡ㅡ愰㙦㉢慦㙢㙢㔸愲㔷搴㉤搴㕢摢㘰㔴㕥㔲㔲㔱愱㤵㐲扦戳昹っ㔸㡣㐶㉦慤㡣〴㔶㈵㥡㡦愴㍢㐹〵㠹㐶攲㈷改㐱搲㤳愴ㄷ㐹㙦㤲㑡㤲〰挹㌶㈴摢㤲㙣㐷戲㍤挹づ㈴㍢㤲散㐴搲㠷㠴昹戵扥㈴扢㠰昴摣ㄵ㘴收攸㔱㔳㤳挷㘳㙢㘶㘴㕢㕡昵㝤慢㘶ㅢ㌵㡦〸㠵㠶㠶㠶㔶〷㘳攱愱挱㝤慢㐶㉦㘸捣㉥㘸搵㐷㌴敢ぢ戲慤㠹挶㝤慢愶㉤㐸㌶㌶愴づ搵ㄷ捦㙣㤹愷㌷㡦搰㤳挱㐸㌲ㄱ慤つ㐵慢慢㌳昱㜸㙤捦摤㄰㜹捡攸㔱搳㕡昵㑣摢㝦㉢㘶㍦挶㥣㍡㝡搴搰㈹㝡昶扦ㄵ㜳㜷挴㐴挸㌱㉤㑤㠹㠶收晦㔲搰㜲昶㌴㌲㐶㑦㌵戰昹扡摥摡搰㍣㜷㈸捡㜶〰つ㉥㌶㜴ㅣ㄰㑦㈵摡戲愳昵挶挶改㝡㠶㝤敦搹㐴捣昴㔶扤㌹愵户昵㙥ㅡ扢㈸愵㌷㥡敡戶㡡愶搹㠹搶㈹㠹㈶扤㡣㉦㉡㥢㡣扥㑤㐸敢捤搹㠶散攲㕥㑤戳摡昴改㠹收戹㍡㑤捡㥢づ㔹搰㤰㉥㉢㔳㘵㘵㈵摤〶㝢ㄵ㈳扤ㄹ㍡慥㌵㌵扡㍥搱㥡ㄵ㡥㕤ぢ㜹搹摡昶㄰㈹摣㔱ㄶ昷愲慡㍣㉦戶㘹㐶㐳搳愱㝡㙢戳摥挸㈴㙣摥㤰㍣㈳挱挴㠰㍥〷㡥戵㌵㙣㡣敡㘱扥摦戸㈹捣愲㔵㤱昴〷昱敤〱搲㝤挴挸搰戰㐸㜰㤸㌶㠰攲㠱㈰慡㙣ㄳ摥戳㜶㌷扥㙦㑡敢ㄲ愵㜵挹搲扡㔴㘹㕤扡戴㑥㉦慤换㤴搶捤㉤慤慢㉦慤㙢㈸慤㍢扥戴㙥ㅥ㙣慣扦㡡敥摤㑢捤扦扤愷扦戰摦㐵㥢摥ㅣ扢㝡㘹㜶搵㑥㘷摣摡愰昸㌶㤵昷敢㈰扣搰〶㠳昸昶〲㌱捡㠸て搳昶愶㜸ㅦ㄰愵㕥㐷ㄹ㉣㘵扦昸扣㐹ㄳㅡ搷㑤㝣㘰散戹㔷つ㑦摦㔰愱昸㉥㤷ㄸ晢搲㜸㍦㄰摦㔰㄰㠹ㄱ慡ㅤ愶敤㑦㜱㄰㐴愹ㄷ捤ㄸㄷ敦摣㌶攸扤㉢㝥㥥㜰捤捡搹㤳㡥㤹㜴换㕥㡡ㅦㄲㄲ㈳㑣攳〸㠸㉦ち㘲搴ㄱㅥ愶㔵㔳㕣〳愲搴㌳㘶㡣㉢〷㥥ㄲ㝤愳㝥昸愱㙢㈲晢扣ㄲ扡晤挵摥㡡晢㥡挴愸愵㜱ㅣ挴㌷っ挴㠸ㄱㅤ愶ㅤ㐰昱㜰㄰愵晥㙣挶㜸㙤攸ㄷㅦ㕣搰㜳摦挹敢㌶㥤昴摤㤴挱㉦晥㕢昱㈳㑡㘲ㅣ㐸攳㠳㐰㝣〷㠳㐸㡣㜰㙣㤸㌶㤲攲㔱㈰㑡㍤㘲挶戸晡慥挱㤷慤㝢㜶挵挱搷㕤㜶昱㍢ㅢ昶㍡㌸愴昸〹㈷㌱挶搰㜸㉣㠸㙦ㅣ㠸㠱〷㌰㍤㠴攲昱㈰㑡摤㘷挶ㄸ㌱㝢户㡢㐲摢㥣㌵昵ㅡ晦㑥㕡挵㤰㉦ㅦ㔴晣㠰㤴ㄸㄳ㘹㝣㈸㠸㙦ㄲ㠸㔱〷㜶㡦挹ㄴ㑦〱㔱敡づ㌳㐶扦㈵户㍣㕤㌱㜵攸愴慢ㅢ摢㥥改扤昳愷㝥挵晤㐴㘲㑣愳昱㘱㈰扥改㈰㐶っ攰㌱㠳攲㤹㈰㑡摤㙣挶愸扦攱慢㐵换㝡愵㐷慥戸敦扡㍤㘶ㅤ㝢摤㍤㡡ㅦ捦ㄲ㘳㌶㡤て〷昱ㅤ〱㈲㌱㈲攸敤㤱ㄴㅦ〵愲搴㜵㘶㡣㙦晢昶㌸㜵挶挲ㅢ㐶㥤㌳昱㡥ㄷ捥㝡㘸挲㌸挵㑦㜷㠹㜱っ㡤㡦〵昱ㅤ〷㘲搴㠱ㄸ㜵ㄴ捦〱㔱㙡㡤ㄹ攳挷㙦晤慢〶っ㔸㌹㜹搹㡡戳摦㕡晡摡昰戳ㄴ扦ㅣ㈴㐶㤲挶㈹㄰㕦ㅡ挴㠸〱㑣㜵㡡㌳㈰㑡㕤㙥挶㜸昱愱㝥㝦扣㙢敦㙢愶慣㜹昹愲ㄵ晦㔸户摤㈶挵敦ㄶ㠹㔱㑦攳〶㄰摦昱㈰ㄲ㈳ち㑣昹㥥搱ㅡ㐱㤴扡挸㡣戱昴散摢㕥ㅥ晡慦㙢愶㍥㜴捣扦敥扢晢慣㕢捥㔰晣㙡㤲ㄸ捤㌴㙥〱昱捤〷㌱昰〸つ搳㑥愰戸ㄵ㐴愹㜳捤ㄸ㝦敥昳挷つ搹㐷㙢㈶㥤戶攷㠳㍢㥦㍢昴挶挷ㄵ扦搹㈴㐶㤶挶ぢ㐰㝣ぢ㐱㡣ㄸ搸挷㑥愴㜸ㄱ㠸㔲㘷㥡㌱捥㙢㉥晢收晣昹扦㑣㔹戱㘲搳㐵扢晣㜸攷㉣挵㉦㐶㠹戱㠴挶㈷㠱昸㑥〶㌱戶〵敦㤷㔳㈸㕥ち愲搴㜲㌳㐶攳搵㔳㠲扦㥣慤㑤扣㜲㠷㔹挳敦ㅥ戸换㉡挵敦㔵㠹戱㡣挶换㐱㝣㉢㐰㡣㍡㈲挳戴搳㈸㍥ㅤ㐴愹㤳捣ㄸ㕦扣户摢㙥昷摤戲㘹捣㕤㉤摢㔶㙦㈹晤昴㌴挵慦㘵㠹戱㤲挶㘷㠲昸捥〲㤱ㄸ㘱搴昱㍢㡡㔷㠱㈸戵挰㡣昱摥敥搷㥥搶攷昴て㈶摥㝥挹戲㔵㉢捥㌸昱ㄴ挵㙦㜵㠹㜱づ㡤捦〵昱晤ㅥ挴愸愳㝡㤸㜶ㅥ挵攷㠳㈸搵㘲挶ㄸ㜸摥㤹戳晢ㅦ摣㍣攱搱㜹㑢扡ㅦ搲晥搰敦ㄵてち㈴挶㠵㌴扥〸挴㜷㌱㠸㔱〷戶攵てㄴ㕦〲愲㔴㠳ㄹ愳㉣㝢㐲昷〷㝡㙣㤹㜰晤㌷㕢㐶戵扥搴昴戹攲㌱㠵挴戸㡣挶㤷㠳昸慥〰㌱敡愸ㄹ愶㕤㐹昱㔵㈰㑡愵捣ㄸㄷ㙦晦搴て㉢捡て㍦攴愲昳㥥昹改挹㜷㍦㌸㐶昵㠱㕡㘲慣愶昱ㅡ㄰摦㕡㄰愳づ㙣换㌵ㄴ慦〳㔱敡㔸㌳挶㍦㝡㍣㝡晡㉦㜳づ㥦扡慡晦攱㙤㥢㑢㔲㑦㈹ㅥ搱㐸㡣昵㌴扥づ挴㜷㍤㠸ㄱ〳㜵晣㤱攲ㅢ㐰㤴㍡摣㡣㌱散㥢㍢㌶㕥摤㙤摤愴㕢晢㠴〶㉤戹昵晡㡤慡㉦搴ㄲ攳㈶ㅡ摦っ攲扢〵挴㠸㠱晤昴㑦ㄴ摦ち愲搴㘱㘶㡣㜰晤扥㤳慢晥昸挳㠴搵户㥦昹摥愳摤㙦ㅣ愹㜸㍣㈵㌱㙥愷昱ㅤ㈰扥㍢㐱㈴㐶ㄴ㌱敥愲昸㙥㄰愵づ㌵㘳㍣搰ㅡ㠹摤晤昷敤㈷摦㤷㜸㘰搹搱慢㈷挶㝡摥ぢ昵㘱收㔷摥㤸搶挴㠹㌸㙥攸㌸㈴挱㜱ㄸ晦㙤晤㔸っ㠷㘲㤹敡㑣㉣ㄳち愵慢㠳㠹㐸愲扣ち㘱㍢㝢〴挰㕤戴㘷收昰㠶收㜴换㠹㜲㐸搰㌳㌳慥愱㌱慢户ち㔳㤹挱㝦挶㘱㡤昰扤㌲㘳ㄷ攱㜸㌰㘵ㅣ㍤㙣㥦ㄹ慤户㘶㜱ㅣ㤵㕤摣㜱㐸戱敢愸㐴㥢摥挱づ㌱㘳㡦㙡㔹搰㥣㙥摢挵㕢㌹㈳㥢挸敡㝤昳㜵ㅤ㐱㕣㙥㌳㜰㡣愵户㐹㐹晤昲摤㘶㈷ㅡㄷ攸㈳ㄷ㌵ㄸ敡摤昲搴㌸摡㙡㐹ㄶ搶㡥㙢搵㑦挸㘹㕤ㄵ㡤挴㄰㘰愱挴㜶㙤愵愱㌲敡慡ㅡ㕤摦搲愶㌷㑢㜹㐳㥡愶㌵愴收改慤㌳㜴づ㈰昴戴㙣敡づ㔴㤹㠷㝣㐳愶㌶㘳㐳㜱㄰㤷摥挳㉥㈵搰㝡㜳㕡㑦愳摥昹㐰㜹昱捣㐴戲㔱摦搱㘱㘲攴㠴㘲㘷㠷㜸㕣㑢㙡㐱摢攸㤶收㙣㙢㑢愳㔳㌳㌲扤㌰㠱挳捣昴攴㤶戴㕥㈶㝦㈵〶㔵㈵摤扡㈹㔵戲㤷搷昱ㅡ㘳户昱㠸捥戶㤳昰戸戱戸戱㙤㈷愲戱攷㤱㘰㉥㌲㕥搸㜶㌲摡敦㕤戴ㄲ晢㑥㐸敢㘰㔱㙢㡦㥤㤴㑥㝤㥣㙦扣愱搳搱ㅦ昴愱㔱攷扢戲㜴㘰攱㤰ㅤ晢攵㔶㉡戵㜵㠵攳㐵㕡ㄷ〱㑤挲收昶扤慥㌵㉥㉤摤捥摣晡戱ぢ㌱㤸ㄸ㥦㘸㑥㌷敡慤㐵㐷扢㡡ㄵ㘹昷㤱摣㑦昲〰挹㠳㈴て㠱㤴㡦挱㘷㕣㐱㐴换㘰愱ㄶ愹挵攵㈷㌶愴戳昵扥㝡扤㘱㙥㝤ㄶ㌲㡣㤲㉢㉡〸户敢㑦㝢〴㈲敤㔱㤲挷㐰晣晥ㄲ㕦㍢晥㉦昱昹戵挷昱ㅦ昸昲晥昸晦晦㍥㜶㈹㠵㤷㈶㐳㈵㡣㘵摢捡㥢㌰㈲㙢敢搶捤㙢换挷㈷摡敡戳㝣搳ㄵ㔷㌲摥〶㤲㍦㠳昴㝣〲㘴捡㜸扤ㄱ㙦搹晦搶㌰戸㝣〰㘲㙥㜵戸挵㐳㥥ㅤ㥢㘶㉣㙥㑥搵户戶㌴攳㘴挴㤸㐴㌶㌱㌲㠵㌱㘵㥢㑡昸㥡㈶戵㡣㕥㤰昵㌵㡤㙦挰㝦㍤㥢愶敢昳昵㐴㜶㌴㍥㤲戳扤㥡㈶㘱㍣㉡㥦㤹ㄳ搲㡢捡㥢㡣愱攴ㄸ扤㉤愵㜱捣㌹〱ㅦ㐱㡢㝣㜸㠵捦搴㥥㑤晣㔰搱ㄷ㘵ㄹ扡㝢搳戴〴挶慣㔹つ㐶㐳挴换㜸㐵捦㕥㈲戳扣晤㈶㠷〸〱㜹㘹㡢搲㐳〴㐶愴ㄲ敥㈵昸戶挴搷㙡㤹㐹昳摦㉤戳戲つ㡤㙤㐳㑤㜸㠷㡥㘹挱㌹〹㕤㑥挷㄰㜶㥦て㍢㤳慦㘸戳昲摦搴ㅣ戴㑥㑤㈵㡤戰㈸攵㤰搶㤶〵昳晢㈱搶㝦㉢づ㘳㤵㘸㝦〱㔹昳昵㑤〷散㜹昵㙤扦㤸晦㥦㡡户㡢晣㘹㝢搰愲ㅤ㠴㉣晥㤳㍦敤㘹晣攷㉦愶㉢ㅦ〸ぢ捦㑦搵〲攳敢㜲搸昷㙣挲搶捥㙣搵攵㠴㐱㠵㌰㡢攷敢扤㥡づ㙦㘹㥤㤷㙣㘹㤹挷收昷ㄶ慥慤㕥搷戳ㅣ㠵昷㌰㑦㍡昰戵㔲慡㕢㌷挷㔸摢㌶㕣摦ㅤ昱㝤ㅢ㐱㝡㡤㙣㙣慣戲㈲戶昹㥥㠷愸ㅢ扥㍤㝣㉦攰㐵㍣㕣ㄳ㡣㠶攳㜵愳ㅢ㕢㔲昳敡㕢ㄶ戴改㜵搳㐷㑥㡥搴㑤㙡㌹㔱㙦慤㥢搰㥣㘹㘸㙣挴㝦㉤慤㜳ㄳ捤つ愹扡昱㠹㈵㜵挷愷㠶㉥㙡㙣㙢㔲㈱挰挳〱昶㘱晦搶㡥ㅥ㜰挳㘵ㄳ搶㑦㙥㕢㕢扤㜴挷愸ち㥡ち搷攸㝤㄰ㄲ㔶攱愹扤㑣昲ち挹慢㈴慦㤱扣づ愲昶㠱㉢㍦戸昰摡昹愷扤〱㕥㝢㤳攴㉤㄰㝣摣㐸㡢昰改戳挹㘰搵㘰晣捦㑦㈰敤ㅤ㤲扦㠱㈸㥥つ攰㝢戵㐴㝢ㄷ愴㘰挳昷愲㐵㍢〸ㄲ攷㌲㙢㝦㠷挰慦ㄵ搱愹㝤㘰挱愶㙢〴㔹㈳慣ㅡ㈱㔵㝤㄰挶ㄳ㤸㥤㑣㠵敢㤴挴扥㜰慢愲晦㘷㈴㥦㤳㙣㈶昹㠲攴㑢㄰戵つ㕣扤㠱昹㡡㌶㕦㤳㝣〳㘲〳收㕢㠳㔵晢攱㝦〱收㕦㌴晡づ㐴敤て㘲〰昳㍤㕥ㄵ〴㘶㈸ㅤ摡㐱㤰扣〳㤸ㅦ㈱昰㙢㐵㜴㉡〸ぢ㉦㘰㝥昹戹〰㌰㍦㥢ち搷㜹㤶㌰㈲㔵攱愹㜵㔳㈰㍣〳慣㤵㤳昸㐸扡㠳愸㉤㜰昵〶㐶愳㡤㥦愴〷㠸つ㤸㕥〶慢㈲〸摣㥦挱㝢搳愸ㄲ㐴㔵㠳㌵㠰〹㠰㉤〸㑣㤴㕥敤㈰づ㘰戶㠳㡢㕦㉢愲㔳㌵㜰昱〲收攳㐲挰㝣㘴㉡㕣㈷㡦㙡ㄱ愹ち㑦㙤㔷㈴搵㜶㈳改㐷戲㍢㐹ㄵ㠸㝡慦㈰㌰㝢搰㘶〰挹㐰㄰ㅢ㌰㠳っ㔶挵ㄱ戸㍦㠳て愶搱㕥㈰敡〰戰〶㌰㝢㠳㉤〸捣㌰㝡戵㠳㌸㠰搹ㄷ㉥㝥慤㠸㑥つ㠷㡢ㄷ㌰捦ㄷ〲㘶愳愹㜰㥤ㄱ㍢㄰㤱慡昰搴慡㤱㔴慢㈱㠹㤱搴㤲挴㐱搴㤳〵㠱㌹㠰㌶挳㐹㐶㠰搸㠰㌹挸㘰搵㐱〸摣㥦挱て愶搱㐸㄰㌵ㄲ慣〱捣㈸戰〵㠱㌹㤸㕥敤㈰づ㘰挶挲挵慦ㄵ搱愹㔱㜰昱〲收敥㐲挰摣㘵㉡㕣愷昹挶㈰㔲ㄵ㥥摡ㄴ㈴搵愶㤲㑣㈳㌹㡣㘴㍡㠸晡㔳㐱㘰㘶搲㘶ㄶ挹㙣㄰ㅢ㌰㐷ㄸ慣ㅡ㡢挰晤ㄹ晣㐸ㅡㅤ〵愲㜸摡搰〰收㘸戰〵㠱ㄹ㐷慦㜶㄰〷㌰挷挱挵慦ㄵ搱愹昱㜰昱〲收捡㐲挰㕣㘱㉡㕣攷㉥㈷㈲㔲ㄵ㥥摡㕣㈴搵敡㐹ㅡ㐸㡥㈷㤹〷愲㉥㉥〸㑣ㄳ㙤㥡㐹㕡㐰㙣挰㥣㘰戰敡㔰〴敥捦攰慤㌴㙡〳㔱㤳挱ㅡ挰㘴挱ㄶ〴㘶ㄲ扤摡㐱ㅣ挰㥣〸ㄷ扦㔶㐴愷愶挰挵ぢ㤸ㄵ㠵㠰㔹㙥㉡㕣㈷㘴愷㈱㔲ㄵ㥥摡㌲㈴搵㤶㤳慣㈰㌹㡤攴㜴㄰㜵㔲㐱㘰㔶搲收㑣㤲戳㐰㙣挰慣㌲㔸㜵ㄸ〲昷㘷昰戳㘹㜴づ㠸㥡〱搶〰收㕣戰〵㠱㤹㑥慦㜶㄰〷㌰攷挳挵慦ㄵ搱愹㤹㜰昱〲愶愱㄰㌰昵愶挲㜵㤶㜹㌶㈲㔵攱愹㕤㡥愴摡ㄵ㈴㔷㤲㕣㐵㜲㌵㠸㑡ㄶ〴㘶つ㙤搶㤲㕣〳㘲〳收㕡㠳㔵㠷㈳㜰㝦〶㕦㑦愳敢㐰搴㤱㘰つ㘰慥〷㕢㄰㤸㈳攸搵づ攲〰收㐶戸昸戵㈲㍡㜵ㄴ㕣扣㠰㤹㔶〸㤸愹愶挲㜵敡晣ㄸ㐴慡挲㔳扢ㄳ㐹戵扢㐸敥㈶戹㠷攴㕥㄰㌵愱㈰㌰昷搳收〱㤲〷㐱㙣挰㍣㙣戰敡㔸〴敥捦攰㡦搰攸㔱㄰㔵〷搶〰收㌱戰〵㠱㌹㡥㕥敤㈰づ㘰㌶挰挵慦ㄵ搱愹㌹㜰昱〲㈶㔶〸㤸ㅡ㔳攱扡ㅥ㤰㐴愴㉡㍣戵攷㤰㔴摢㐸昲㍣挹ぢ㈴㉦㠲愸㘰㐱㘰㕥愶捤㉢㈴慦㠲搸㠰㜹摤㘰㔵ち㠱晢㌳昸㕦㘹昴〶㠸搲挱ㅡ挰扣〹戶㈰㌰㘹㝡戵㠳㌸㠰搹〴ㄷ扦㔶㐴愷㌲㜰昱〲愶㕦㈱㘰㜶㌳ㄵ慥㡢ㅣ昵㠸㔴㠵愷昶㈱㤲㙡ㅦ㤱㝣㑣昲〹挹愷㈰㙡愷㠲挰㝣㐶㥢捦㐹㌶㠳搸㠰昹搲㘰ㄵ慦㤹昴㘷昰晦愵搱㔷㈰㙡ㅥ㔸〳㤸慦挱ㄶ〴收㜸㝡戵㠳㌸㠰昹ㄶ㉥㝥慤㠸㑥㌵挲挵ぢ㤸昲㐲挰㤴㤹ち搷㤵㥢㘶㐴慡挲㔳晢〹㐹戵㥦㐹㝥㈱㈹㈹〵㔱㈰敡攷㥦ちㅤ昹㜶愳㑤ㄹ㐹㌹㠸つ㤸敥〶慢㕡㄰戸㍦㠳㔷搰㠸昳㈲搴〹㘰つ㘰晣㘰ぢ〲㌳㥦㕥敤㈰づ㘰㝡㌱慥㔶㐴愷㕡攱攲〵捣㘶㙣㠴攷㔸改㜳㔳攱扡ㅣ㤵㐵愴㉡㍣戵ㅤ㔹晢㑥㈴㝤㐸㜶㈶改ぢ愲㍥㉡〸捣慥戴搹㡤愴ㅦ㠸つ㤸㉡㠳㔵ぢ㄰㔸㠰改㑦愳㍤㐰搴㠹㄰ㄹ挰っ〰㕢㄰㤸㠵㉣愹ㅤ挴〱捣㈰挶搵㡡攸搴㈲戸㜸〱昳㙡㈱㘰㕥㌱ㄵ慥㙢㙣㑢㄰愹ち㑦㙤㝦搶ㅥ㈴〹㤱㠴㐹㈲㈰㙡㘳㐱㘰慡㘹㔳㐳ㄲ〳戱〱ㄳ㌷㔸㜵ㄲ〲ぢ㌰挳㘸㜴〰㠸㍡〵㈲〳㤸攱㘰ぢ〲㜳㌲㑢㙡〷㜱〰㜳㄰攳㙡㐵㜴㙡㈹㕣扣㠰㜹戰㄰㌰て㤸ち搷㠵挳㘵㠸㔴㠵愷㌶㥥戵㑦㈰㤹㐸㜲㈸挹㈴㄰㜵㔷㐱㘰愶搰㘶㉡挹㌴㄰ㅢ㌰搳つ㔶㉤㐷㘰〱㘶〶㡤㘶㠲愸搳㈰㌲㠰㤹〵戶㈰㌰㉢㔸㔲㍢㠸〳㤸㈳攰攲搷㡡攸搴改㜰昱〲收㥡㐲挰慣㌵ㄵ慥慢愱㉢ㄱ愹ち㑦㉤㠱愴㕡㤲㈴㐵㤲㈶搱㐱搴ㄵ〵㠱㤹㑢㥢㝡㤲〶㄰ㅢ㌰昳っ㔶昱攲慡〰搳㐸愳㈶㄰挵慢慢〶㌰捤㘰ぢ〲㜳ㄶ㑢㙡〷㜱〰㜳〲攳㙡㐵㜴㙡ㄵ㕣扣㠰㌹慢㄰㌰㘷㥡ち搷㈵摥㜳㄰愹ち㑦㙤〹㙢㍦㠹攴㘴㤲㔳㐸㤶㠲愸攵〵㠱㔹㐶㥢攵㈴㉢㐰㙣挰㥣㙥戰敡㕣〴ㄶ㘰捥愰搱㑡㄰㜵ㅥ㐴〶㌰㘷㠲㉤〸捣敦㔹㔲㍢㠸〳㤸㔵㡣慢ㄵ搱愹昳攱攲〵㑣㑢㈱㘰㥡㑤㠵敢扡昵㠵㠸㔴㠵愷㜶ㄱ㙢扦㤸攴て㈴㤷㤰㕣ち愲敡ぢ〲㜳㌹㙤慥㈰戹ㄲ挴〶捣搵〶慢㉥㐲㘰〱㘶㌵㡤搶㠰愸㍦㐰㘴〰戳ㄶ㙣㐱㘰㉥㘶㐹敤㈰づ㘰慥㘵㕣慤㠸㑥㕤〲ㄷ㉦㘰㘶ㄷ〲㘶㤶愹㜰㕤㡣扦っ㤱慡昰搴㙥㘱敤㝦㈲戹㤵攴㌶㤲摢㐱搴搴㠲挰摣㐹㥢扢㐸敥〶戱〱㜳慦挱慡换ㄱ㔸㠰戹㡦㐶昷㠳愸㉢㈱㌲㠰㜹〰㙣㐱㘰慥㘰㐹敤㈰づ㘰ㅥ㘶㕣慤㠸㑥㕤〵ㄷ㉦㘰㐶ㄴ〲㘶戸愹㜰捤㌰㔸㡤㐸㔵㜸㙡㝦㘱敤㑦㤲㍣㐵昲㌴挹㌳㈰慡愶㈰㌰捦搱㘶㈳挹昳㈰㌶㘰㕥㌴㔸戵〶㠱〵㤸㤷㘸昴㌲㠸扡〶㈲〳㤸㔷挰ㄶ〴㘶㉤㑢㙡〷㜱〰昳㍡攳㙡㐵㜴㙡ㅤ㕣扣㠰ㄹ㔸〸㤸〱愶挲㌵㙤㘲㍤㈲㔵攱愹扤㡢愴摡㝢㈴敦㤳晣㥤攴〳㄰戵㕢㐱㘰㍥愴捤㐷㈴ㅦ㠳搸㠰昹搴㘰搵㜵〸㉣挰晣㠳㐶㥦㠱㈸㑥挳㌰㠰昹ㅣ㙣㐱㘰慥㘷㐹敤㈰づ㘰扥㘴㕣慤㠸㑥摤〰ㄷ㉦㘰㝡ㄴ〲挶㙦㉡㕣㜳㐱㙥㐲愴㉡㍣戵敦㔹晢ㄶ㤲ㅦ㐸㝥㈴昹㌷㠸㉡㉢〸捣㑦戴昹㤹攴ㄷ㄰ㅢ㌰慡㥢戰敡㘶〴ㄶ㘰㑡㈱搰扡㠱愸㍦㐱㘴〰㔳〶戶㈰㌰户戰愴㜶㄰〷㌰摤攱攲搷㡡攸搴慤㜰昱〲收㥢晦ㄴ㌸昲晤摡㔴戸㈶戸摣㡥㐸㔵㜸㙡〱㈴搵戶㈱搹㤶㘴㍢㤲敤㐱搴攷㜰昵㍥ㄹ扥㈳㙤㜶㈲改〳㘲〳愶慦挱慡㍢㄰㔸㠰搹㠵㐶扢㠲愸扢㈰ㅡ㠰㈷づ㤹挱ㄶ〴收㑥㕡戴㠳㌸㠰愹㠲㡢㕦㉢愲㔳㜷挳挵ぢ㤸户ち〱昳愶愹挸㥦戵㔳㝥ㅦ㈲攵㕦㤹㤴㤹慤戹昹っ戶㤹ㄲ扤㘱散换捣㙡㙥挸戶昵挸㡣㕣㤰㙤ㄹ搷㤰ㅤ搳㤶敤㤹〱挱㑢㜱改㉢㤷晥㙤㑥㐳㌲戳ㅢ昴ㄳ㘷攲摡摣敥㙥ㄵ㈶晤㡥㕥搰㤶㙤㤱㡢慥晤摣晡㌱㉤㔳㕡戲㘳ㅡ摡收㌷㈶ㄶて昴㔰ㅢ㥡挳敢昵㘶捣㐵㘹挵㤴㤴慤ㄹ戵捣㥦慦愷㍤㙡㥣搱戲愰㌵愵㑦ㄸ昳㕢㤸捤愲㡣慢挷㈵戸㐰愹㔴㠹摡戳昰散つㅢ敥扢愱㌷愵戸愸愹㝥攵㘴㠸㜶昸㘳晥㉦㜶扤ㄲ攴挴㙥㡥扦㤲昲晢挱ㄶ摦㍤㙣㜳㘳㝡挰搸㥦㐱㑢つ㔹㉦㜳昲搵㠴收戶㠶戴敥㌷戹挹つ捤扤捤㤷㔳ㄷ㘴ㅤ㥡挴愲敤㑣つ慥扡㑥㙤㐶摢㔳㠹搶昴㙦愱㈳搸㌰晣ㄹ敤㔰㍥晣晢㜵㈰ㅢ㘱㑡㑡扥攲改〸晥㝤㜵慡〰㕤㔲晥〰ㄸ捦ぢ攰戹户㈱㕥搸愶ㄵ㔵挲扥ㄷ愱捥㠹㉢挸㑤搶ㄳ捤搲㠱ㄹ搹昴ㄸ㝤㘱㙦戱搰戱㘳㘳㡥㝤愳扥㥤㤳㤵㜹㄰㕡㘶㘴戲慤愵㜱㐱㔶敦㥤㝢㈵㙦㜰㉤㌳㕤㙦㑣㜰㡡㔸捦摣慢㘹愹㉣㈶搱攵攲㜱晡搷㙦愷㍢㐰愴捣散㤰㤲ㅥ昹㡡散戸捥㡤攰㝢攷㔷㜶ㄴ㡤捣挸摦㤷〷愹㉢㉥攷摦㡤〷㤵㔸㉦捣㌷搱㠳〸摦昹㌹㘰㝣ㄷ㙤㘷㑤㑤㌴㍥搹攴㐳慢愷㈵攳昴慢㕥ㄹ昹扣挳ㅣ㑢㉥慦愸攴摢愶ㄱ㙢㕦戲つ愹㐴㘳攳攲摥㤹〹捤愹挶〵㘹㝤㔲㈲愹㌷㕡㥦搵㉤慤㑤扦㤱㝥㤵㜱昷㌷㝡㔵〴ㄷ㜳㘲摣〴慣㐹戲㘶㥣晤敡㡦户ㄲ㙤〸㍥搹攴慢ㄶ㌱㡣捦戶㠷㔰挴晦㜹戲㥤ㅦ㑥摢㜶㑣ㄵ㤵ㄵ㉢昸㐸㜳㠹昸㔹挶挹㐸戹昹㝡昲㙥戳㤹㑤㙡㤹㠴㘹㈳㝡摡㈶ㅡ摦㘰㠸㝥㌳敦㈹㘹㤱捦攷晢戵㕦㉡挰ち㝦㕦㤹昳ㅦ昰㘱㘷昰〷昱㈸㡡摦㉥㡦㠰捦㥦挶㘴㍢昸㤰敦㝢昹〰っ挰戰㤲㥦㕥挶挱挲捣㠶㙣愳摥㈳㈳㝡㜹㕤挱户〳搱散㥥㤹㔹㡦㈹㐱㘳㝡㘵づ㘹㙤㐸㌷㌶㌴敢㍣昰挰摣㕥慥ㄲ㥡愴捦挵㉣搴㘹㉤㙤つ㕣晣搶㉢㌳戳㌵搱摣㌶㥦㌳扦㔲㡢户㜵㜰搲慣昲捣愸㠶㘶扣㜹㡣㥣㝣㕤㤹㤹㔱摦㜲㈲搶捦㉤㘸㙡㍥㈴㌱扦敤㌷搱㈸昳慢〴〸ㄹ敦愸㔲㔵㕡慡㉡㑡㉢㝥敤㜷ㄴ昶㜰㠴っ㈳㕥㈹㠹搹慡㐷昱慡挸㝢㤵㕤㌲攷〰昳扤捡㥡ㅣ㙢挱㍣㈷㈵收ㄶㅦ昲昳㔷摢て㙦搰㥥㐳㐱㈶ㅥ㌲㙢㐲挷捣昱晦慦㤵㝣攵㡦㈱㜲㤱慦〱搹㉤㜲搳㔴㜷㠰㜱㙦㘳㔷愱㡣㝢㡥㈶ㅤ㈷㤷扦晢昹㌳㘲挳㍤ㄱ摦㥣㌴攷换㜱㤸㔴搸ㄳ㙦㝣㝣散㘲㌲㈶㍥㙦㝢ㅢって攱㥡ㄲ㡤㙤愶㙥㜴㑢㔳㔳㠲扢ㄶ㜷换ㄹ昸捣搶㉢攴㜸ㅡ㥦㈴㕡〶㐴昶㍦㔳㤴㔸〴㔱㘲㤱㠸昰㔵捣愹攷昲㥡戱㕡收㈶㕡ㅢ戲昵㑤つ愹ち㌲㥣ㅥ晥㥢搸㈷戱ぢ㤵〱㑣敢㑦㜶㑣ㅣ㥣收㑦晣㌴收㉡愲摤㐳㌱㕥㈰㜴㙣㍦昶摣㔲昹晥㔶扦㜲㕥㙦㠹㔲昲㐱慦〵ㄱ慤ㅣ㘳㔹〸捣㌷㠹敤挰ぢㄲ昹㄰㔲㡦搳〰㑦㉤〴㜳敢慦㙣〳㕥ㄵ㥤㝥搹ㅤ〶晥㐹㉤㠹昴㌸慣㈰㘸㘹敤㙥慥㍣慤㐰㙢昹㤱搲ㅡ攰㤴摢搱㤸㥢㡥㌹敦ぢ㜱晣摢㕡㐱挱っ㑣㘶㉤攳㘴㕤㥦搱㐳扥㘹㑢捡换㝢㔴㜸攵㥡㘰挵ㅡ㘸㑥㑤戴慦摣㥤攰㡡扦昹戰摡㠳戸㈱㝥㍦㌷㐴ぢ㠳㙡ㄱ㄰昵㘷戰摣㥥㍣㠳㈸つ慡㐱捡晦〲㘵晥扢愴攰昴㔴㌸㤴㤴㌷㜱摡㙣㐵ㄳ㌷〷㠷ㅡ㍥㑣愶挵昴㕢㐰攲敢㔱昱〴昴㕡つ慣㥥摦戸㜱〴㕥㤷愸愷㐱慣晣攵㜸敤昷ㄳ㍣㉤挶晣戵㈰敡㘵戰ㅣ㠸㑡摢㑡戴㘱㑣搱㌱〸㔱慦㠰攵㐰挴晡戳㜵搱散攱慢㔰昱㄰㥡㡤摣摡攱㤸㝡つ㜶㍣㈴挳戵ㄸ㔶搰㡥㔷搶㌱㠱㝡ㅤっ㡦ぢ㡣扦㠲摦㕣敡つㄸ昰摢慢挴昳搳㔲扤〹つ㍦㌱戵ㄱ摣扣户昰㡡ㅦ㐴戹ㅤ昳㈰㐸户扥㘳㙥愲〷㥥㡥ㅤ㔳扤〳㠹〵愶慤摢㈳戹㈹愳㤸敤㙦摥〶愳㘹㌰㠶〶敦挲㠰ㅤ搷挶㠲换㌵改敦㌶㌷㕢㤳挶搱敤㄰扡㝤〶〳㕢㤳㈶㐰㘶㙦搲攷㘰㡢㌷㘹㌳㉣㍡摤愴㉦㘰㙣㌴㘹㈲㉢㘸〷㥢㙢搲㤷㘰㍡搳愴慦㘰㔷愴㐹㕦㐳㉤㑤㥡挴捤晢〶㥣愳㐹㔳㈰摤㝡㤳扥㠵㥢扢㐹晦㠲搴愳㐹搳戸㈹㠷㌱摢㜷摥〶搳㘹㌰㠳〶摦挳㐰㥡㌴ㄳ㕣慥㐹㍦摡摣㙣㑤㥡㐵户搹㜴敢㠶㕡㙣㑤㍡〲㌲㝢㤳㜸攰㕤扣㐹攵戰攸㜴㤳㝣㌰㌶㥡㜴㈴㉢㘸㘷㌲昳攸㕡㜵㠷慥㌳㑤攲㔴搳㈲㑤攲㈴㔴㘹搲搱摣扣ㅥ攰ㅣ㑤㍡ㄶ搲慤㌷㠹戳㔶昱挸㝢㈷昵㠶挸愳㐹㜵摣㤴㌹捣㔶改㙤㤰愰㐱㤲〶㥣攸㉡㑤㑡㠱换㌵㠹㜳㔹慤戸戶㈶愵改愶搳㡤昳㑥㙤㑤㥡ぢ㤹扤㐹扢㐱㕤扣㐹㥣慥摡改㈶敤づ㘳愳㐹昵慣挰搱愴㉡攸㍡搳㈴㑥㝢㉤搲愴〱㔰㑢㤳㡥攷收つ〴攷㘸㔲㈳愴㕢㙦搲㈰戸攱㤱搷愴挱㄰㔹㘰㔲㙢㝥戹㌵㜳㔳㕡㤸㡤㔳㙣㍤っ收搳攰〴ㅡ㜰搲慤㌴愹ㄵ㕣慥㐹㥣㔷㙢戹搹㥡搴㐶㌷晥ㄸ㠶攲ㅣ㔸㕢㤳ㄶ㐲㘶㙦ㄲ㘷挷ㄶ㙦ㄲ愷捥㜶扡㐹㥣㘲㙢㌴改㐴㔶攰㘸ㄲ㘷摥㜶愶㐹㥣㠲㕢愴㐹㥣㥣㉢㑤㕡捣捤ㅢ〱捥搱愴㤳㈰摤㝡㤳㜸㠰㠱㐷㕥㤳づ㠶挸〲㤳㕡戳㐹愷㜰㔳㤶㌲摢㐸㙦㠳㔳㘹戰㡣〶㥣〰㉣㑤㕡づ㉥搷愴戱㌶㌷㕢㤳㔶搰敤㌴扡㑤㠱㠱慤㐹㘷㐰㘶㙦搲㔴愸㡢㌷㠹搳㜸㍢摤㈴㑥昷㌵㥡戴㤲ㄵ㌸㥡挴㔹挰㥤㘹搲㑣搸ㄵ㘹ㄲ㈷ち㑢㤳捥攲收㜱挶戰愳㐹慢㈰摤㝡㤳㌸戳ㄸ㡦扣㈶㜱㝡戱㐷㤳捥攱愶㥣换㙣㥣㝡散㘱昰㝢ㅡ㥣㐷〳㑥㐶㤶㈶㥤て㉥搷㈴捥㌷戶摣㙣㑤扡㠰㙥ㄷ搲㙤㉥っ㙣㑤扡ㄸ㌲㝢㤳㌸㙢戸㜸㤳㌸愵戸搳㑤攲搴㘳愳㐹㝦㘰〵㡥㈶捤㠳慥㌳㑤攲搴攴㈲㑤㙡㠶㕡㥡㜴㈹㌷慦〵㥣愳㐹㤷㐳扡昵㈶㜱㤶㌳ㅥ㜹㑤攲㔴㘷ぢ㑣㙡捤㜷搲㤵摣㤴慢㤸㡤搳愰㍤っ慥愶挱㙡ㅡ㜰散㉤㑤㕡〳㉥搷㈴捥㝤戶摣㙣㑤㕡㑢户㙢攸戶っ〶戶㈶㕤ぢ㤹扤㐹换愱㉥摥㈴㑥㙦敥㜴㤳㌸つ摡㘸搲㝡㔶攰㘸搲改搰㜵愶㐹㉢㘱㔷愴㐹㘷㐲㉤㑤扡㥥㥢挷㤹搴㡥㈶摤〰改搶㥢挴ㄹ搷㜸攴㌵改㙣㠸㉣㌰愹㌵㥢㜴ㄳ㌷攵㘶㘶攳㤴㙣て㠳㕢㘸昰㈷ㅡ㜰㤲戶㌴改㔶㜰戹㈶㜱ㅥ戶攵㘶㙢搲㙤㜴扢㥤㙥㥣㌳㙤㙢搲㥤㤰搹㥢挴搹搴挵㥢挴愹搶㥤㙥ㄲ愷㘴ㅢ㑤扡㡢ㄵ㌸㥡㜴㌵㜴㥤㘹搲ㅡ搸ㄵ㘹搲㕡愸愵㐹昷㜰昳慥〱攷㘸搲㝤㤰㙥扤㐹㥣晤㡤㐷㕥㤳搶㐳㘴㠱㐹慤搹愴〷戸㈹て㌲摢㜵摥〶て搱攰㘱ㅡ㕣て〳㘹搲㈳攰㜲㑤攲㥣㜰㉢慥慤㐹㡦搲敤㌱扡㜱晥戶慤㐹㡦㐳㘶㙦ㄲ㘷㜶ㄷ㙦搲摤戰攸㜴㤳㌸㍤摣㘸搲〶㔶攰㘸ㄲ㘷㡤㜷愶㐹㥣㍥㕥愴㐹㥣㔸㉥㑤㝡㠲㥢挷ㄹ收㡥㈶㍤〹改搶㥢挴㤹攸㜸攴㌵改ㄱ㠸㉣㌰愹㌵㥢昴㌴㌷攵ㄹ㘶攳㔴㜵て㠳㘷㘹昰ㅣつㅥ㠳㠱㌴㘹㈳戸㕣㤳㌸㍦摤㜲戳㌵改㜹扡扤㐰户攷㘰㘰㙢搲㑢㤰搹㥢挴㔹收挵㥢挴㈹攸㥤㙥搲ぢ㌰㌶㥡昴㌲㉢㜰㌴改㐵攸㍡搳㈴㑥㘵㉦搲㈴㑥㜲㤷㈶扤捡捤攳㙣㜷㐷㤳㕥㠷㜴敢㑤攲慣㜸㍣昲㥡挴愹昱ㄶ㤸搴㥡㑤㝡㠳㥢昲㈶戳㜱摡扣㠷挱㕢㌴㜸㥢〶㥣㐸㉦㑤摡〴㉥搷㈴捥㤵户摣㙣㑤㝡㠷㙥㝦愳摢㠷㌰戰㌵改㍤挸散㑤晡〸敡攲㑤晡ㄸㄶ㥤㙥搲㈷㌰㌶㥡昴㍥㉢㜰㌴㠹戳改㍢搳㈴㑥慢㉦搲愴捦愱㤶㈶㝤挰捤攳捣㝢㐷㤳㍥㠴㜴敢㑤晡ㄲ㙥㜸攴㌵改㝦㈱戲挰愴搶㙣搲挷摣㤴㑦㤸㡤㔳昸㍤っ㍥愵挱㍦㘸挰㐹晤搲愴捦挰攵㥡昴慤捤捤搶愴捦改戶㤹㙥㍦挱挰搶愴㉦㈱戳㌷㠹戳敦㡢㌷改ㄷ㔸㜴扡㐹㈵愵㔶㤳晥㤷ㄵ㌸㥡愴愰敢㑣㤳㌸挵扦㐸㤳捡愰㤶㈶㝤捤捤㘳㍦ㅣ㑤晡㈷愴㕢㙦ㄲ㔷ぢ㘰扢昲㥡㔴〱改〶㐸昳㑥挴晥㡢㥢昲ㅤ戳㘹摥〶摦搳㘰ぢつ戸挰㐰㥡昴〳戸㕣㤳㝡搹摣㙣㑤晡㤱㙥晦愶ㅢ攷晢摢㥡昴ㄳ㘴昶㈶敤〴㜵昱㈶㜱㤹㐰愷㥢戴㌳㡣㡤㜷搲捦慣挰搱愴扥搰㜵愶㐹㕣㙥㔰愴㐹㕣㠸㈰㑤攲㔴ㄹ搵て㥣愳㐹愵㤰㙥扤㐹㔵㜰㜳㌷愹㍦愴ㅢ摣㑤挲㉦ㄱ㘲㑤〸戳敤攱㙤攰愳㐱㜷ㅡ㜰戱㠳㌴愹〲㕣慥㐹㠳㙣㙥戶㈶昱攷㌳㌵㍦摤戸昶挰搶愴㥥㤰搹㥢挴㔵〹挵㥢挴㈵ぢ㥤㙥ㄲ㤷㌶ㄸ㑤敡挵ちㅣ㑤攲㡡㠷捥㌴㠹㑢ㅦ㡡㌴㠹㡢㈲愴㐹㤵摣扣ㄸ㌸㐷㤳戶㠱㜴敢㑤㡡挳捤摤愴㘱㤰㙥㜰㌷㘹㍢㙥捡昶捣挶㘵ㄶㅥ〶㍢搰㘰㐷ㅡ㜰攱㠵㌴㘹㈷㜰戹㈶㜱㙤㠵攵㘶㙢㔲ㅦ扡敤㑣户昱㌰戰㌵㘹ㄷ挸散㑤㥡〰㜵昱㈶㜱昹㐴愷㥢挴㘵ㄶ㐶㤳㜶㘵〵㡥㈶㜱昵㐵㘷㥡挴㘵ㄸ㐵㥡挴〵ㅡ搲愴㝥摣㍣慥搴㜰㌴愹ち搲慤㌷㠹㉢㍡摣㑤攲戲㡥つ敥㈶敤挱㑤ㄹ挰㙣㕣昲攱㘱㌰㤰〶㝢搲㠰㡢㐰愴㐹㠳挰攵㥡挴㜵ㅥ㤶㥢慤㐹㠳改戶ㄷ摤ㄲ㌰戰㌵㘹ㅦ挸散㑤㑡㐲㕤扣㐹㕣捡搱改㈶愵㘱㙣㌴㘹〸㉢㜰㌴㐹㠷慥㌳㑤攲㤲㤰㈲㑤慡㠷㕡㥡戴ㅦ㌷慦〱㥣愳㐹晢㐳扡昵㈶㜱㜵㠹扢㐹㕣㘲戲挱摤愴㄰㌷㈵捣㙣㕣㝥攲㘱㄰愱㐱㤴〶㕣㤰㈲㑤慡〶㤷㙢ㄲ搷㥣㔸㙥戶㈶搵搰㉤㐶户㈵㌰戰㌵㈹づ㤹扤㐹㕣㌹㔲扣㐹㕣㔶搲改㈶㜱昹㠹搱愴㘱慣挰搱愴愵搰㜵愶㐹换㘰㔷愴㐹换愱㤶㈶つ攷收慤〰攷㘸搲㠱㤰㙥扤㐹愷挳捤摤愴㌳㈰摤攰㙥搲挱摣㤴㤱捣戶搲摢㘰ㄴつ㐶搳㠰㡢㘳愴㐹㘳挰攵㥡挴昵㉦㔶㕣㕢㤳挶搲㙤ㅣ摤戸㔶挵搶愴昱㤰搹㥢挴㔵㉣挵㥢挴㈵㉥㥤㙥ㄲ㤷挲ㄸ㑤㥡挰ちㅣ㑤扡ㄴ扡捥㌴改㜲搸ㄵ㘹搲ㄵ㔰㑢㤳づ攵收㜱㌵㡤愳㐹㤳㈱摤㝡㤳戸敡挶摤愴搵㤰㙥㜰㌷㘹㉡㌷㘵ㅡ戳㜱㔹㡥㠷挱㘱㌴㤸㑥㠳戵㌰㤰㈶捤〰㤷㙢ㄲ搷攲㔸㙥戶㈶捤愴摢㉣扡㜱摤㡣慤㐹㠷㐳㘶㙦ㄲ㔷搴ㄴ㙦ㄲ㤷摢㜴扡㐹㕣㤶㘳㌴改〸㔶攰㘸ㄲ㔷敢㜴愶㐹㕣戶㔳愴㐹㕣搰㈳㑤㍡㡡㥢挷㤵㍤㡥㈶ㅤ〳改搶㥢挴ㄵ㐰敥㈶摤〷改〶㜷㤳㡥攳愶搴㌱ㅢ㤷〸㜹ㄸ捣愱㐱㠲〶て挰㐰㥡㤴〴㤷㙢ㄲ搷〵㔹㙥戶㈶愵攸㤶愶摢㕦㘰㘰㙢㔲〶㌲㝢㤳㥥㠴扡㜸㤳戸昴愷搳㑤㝡ㅡ挶㐶㤳收戲〲㐷㤳㥥㠱慥㌳㑤攲ㄲ愲㈲㑤攲攲㈲㘹㔲〳㌷㡦慢㡣ㅣ㑤㥡〷改搶㥢挴搵㐸敥㈶㜱㐹搲〶㜷㤳㥡戸㈹捤捣挶攵㑡ㅥ〶㉤㌴㤸㑦〳㉥㘰㤲㈶㥤〰㉥搷㈴慥㔱戲摣㙣㑤㙡愵㕢ㅢ摤摥㠵㠱慤㐹ぢ㈰戳㌷㠹㉢㡤㡡㌷改㝤㔸㜴扡㐹㝦㠷戱搱愴㠵慣挰搱愴て愰敢㑣㤳戸㥣愹㐸㤳㍥㠲㕡㥡戴㠸㥢昷㌱㌸㐷㤳㤶㐰扡昵㈶㝤ち㌷㜷㤳晥〱改〶㜷㤳㑥收愶㥣挲㙣㕣㍡攵㘱戰㤴〶愷搲㠰㡢愹愴㐹换挰攵㥡挴昵㔲㤶㥢慤㐹换改戶㠲㙥摦挳挰搶愴搳㈱戳㌷㠹慢㥥㡡㌷改〷㔸㜴扡㐹㍦挲搸㘸搲ㄹ慣挰搱㈴慥愸敡㑣㤳戸戴慡㐸㤳㝥㠶㕡㥡㜴㈶㌷㡦慢慦ㅣ㑤晡ㅤ愴㕢㙦㤲攲㌸ㅦ㐸㌸㘷ぢ㤵㐲扡挱摤愴戳戹㈹攷㌰㕢㌷㙦㠳㜳㘹昰㝢ㅡ㤴挱㐰㥡㜴ㅥ戸㕣㤳扡摢摣㙣㑤㍡㥦㙥ㄷ搰㉤〰〳㕢㤳㉥㠲捣摥愴㙤愰㉥摥愴㙤㘱搱改㈶㙤〷㘳愳㐹ㄷ戳〲㐷㤳戶㠷慥㌳㑤摡ㄱ㜶㐵㥡戴ㄳ搴搲愴㑢戸㜹㝤挰㌹㥡㜴ㄹ愴㕢㙦㔲㕦戸戹㥢戴ぢ愴ㅥ㑤扡㠲㥢㜲㈵戳㜱㐹㤹㠷挱㔵㌴戸㥡〶扢挱㐰㥡戴ㅡ㕣慥㐹㔵㌶㌷㕢㤳搶搰㙤㉤㐸昹㍥㌰攸摣敡㈲㑥搸ぢ搸㤶㝣㜱㙥㙣摢㌶㤹挳ㄶ㈴ㅡ㜱昳㠶愹㔸㝦㤰愵攸户㌰昹戴捣㔸〵㤲晦㥢搱捥㝢㍡㘰攱㤴㙣挲搱挷昶挳㤶攵㘳攰戴㌵户慤㡤㤶扦㙥㤵㠸扦扣敥摦扦晣搲戹㉣摣㍤扡㉦攴㑦㤴搶搵㤵㔴㌰㈷㥡㠴攵㠰敢搰㌰捥㤹攷㍡㠶㈲ㄳ戱昳ㄶ㑤㌰摡㜶ㅤ搳㐶㌹㐱㜸㐸㈳㙦昷攲㌵摦搴㌹ㅦ晢㕡㈴㔴㥣㤴㉤㍢散㝡㜲〸挶㘷㜹㄰搲慤捥攵㠵〳㔶㠳㜱㔶敦㡣散攲㐶捣愴收㑢晥㈸愷昱㡡㔳㐷つ㌵捡㙢㘹㉤挳愲户晣㥦摣捤昹摥㡢㔰㍤戶捦晢㠹㘳㜱愳㘶㈸慡㈹㍦ㅡ〰ㄷ昴㘷搱ㅤ㤸搲㠷㝦扥敢㔱攲昶㤳ㅢ㔲慤㉤㙤㉤㤹㙣搵っ慣〶愸攲㡦㕥攳㈷㝡㠲㈳换㡦㐴㐴捦㥣摣戰戲㘶摥愵㐴摡攴㥦搷摣㜲㘲戳㔴㔳摥挶摦晥ㄶ扣扡㜷㘷ㅡ慥ㄶ㤱扦〱〰㉥㄰㐲愱晣ぢ㠴㑤㔴㝤㌷㈰搶㥥愳㐷㡤㥥㕥ㄷ㡥挶㤲戵愹㐸㙤㑤慡ㅡ㍦㉡㕡ㅢ㑤愴㔳㠹㔸㡤ㅥ㑦挵㘳愹㐴㙤㈴ㄳ㠸㤸㍥摡㡤昰〹㐴㉤敥㈶㜲搵ㄶ㐷㕤㘵つ㌸㈶昶㐹戲晦㈲〹挴㄰ㄹて晣挰㍣昲昴ㅣ㍤慡㑥㈶㌱㑦挷㑦㙡晢晥〴挹㌶㤰㌸敦敡攲扢ㄵ攲摥㄰摢搶〷〴㙡捤㈸㕡㝦㠴搲㙥㠷㠵㔶㠵㔷㙡ㄸ攴晣㐴昲慢㈹㠰㥥敦ㄸ收昲㙢㜷挱〲㝢扥㍡〰㉣昷㝥敤㙥〸搴〸扣ㄲ愴敦㈱㐷㝦㍥て㠲㤴㝢愷㥡〸㜷敥ㄳ㄰㤶㘸㙣㌴㝢慡挶㐳挲扥㍡晢㌲搲っ攵㝢〰㜶㐶㍢㙡愳愹㜰㙤㌰ㅣ慤㠹㠶挲搱戸㥥㐸〴挳㌵改㔸㌸㔱㕤㥤慡づ搵㈶ㄳ㠱㔱㔶晡〷攱ㄳㄸ㙤㜱搲㡥㌱ㄶ㐷㕤㈵㘷搹㜶㑤㍢挶㈱㌲ㅥ㈵ㅡ摢愱戱〳ㅡ昱づ㜰扡慥挸〷㔳昹㌸攵㠳昰㑡㜱捡慥〱昰〸㘰搰〱昰ㄳ戰㈰挰ㄳ愱ㄷ㠰晦〲㠱㥡〴㑥〰㝥㤲ㅣ晤昹㥣〲愹〰ㅣ㐷〸㌷挰㌱㑦㠰愷㤹愱㝣捦㈲㤴〱㜰㍡ㄶ㡦㈴㘲昱㑣㌸㥣捣㐴㘳改㑣㙤㌸㔳㥢㠹挴攳挱㜰戰扡愶㍡㤹っㅣ㘶愵㝦づ㍥㠱改ㄶ㈷〰捦戰㌸敡㉡㘷㠲敢ㅡ㠰㘷㈱㌲ㅥ㉥㠰㘷㕢昲晤愸㝣〵㐵㘸晢ㄲ㥣㈳㈰㌷〰摥搷〱昰敢戰㈰挰㐷㐲㉦〰晦ㄵ〲㜵㌴㌸〱昸つ㜲昴攷昳㔸㐸〵攰扤㍣〱ㅥ攴〹㜰㥤ㄹ捡户〹愱っ㠰㈳搱㑣㙤㌰㥥慣つ㠵㙡挲搱㑣㈶㔴ㅢ挲ち㥤㘴㍡㥤挸攸攱㔰扡㌶ㅤ㤸㘳愵㝦〷㍥㠱㠴挵〹挰㐹㡢愳慥㌲〵慥㙢〰㑥㈳㌲ㅥ㉥㠰㌹㑤㔶攴ㄱ㉡晦〷㐵㘸㕣㡢愴㌸㔵搶〰㜸ㄷ〷挰ㅦ挳㠲〰搷㐳㉦〰㝦〲㠱㍡ㅥ㥣〰晣㈹㌹晡昳搹〸愹〰扣㤳㈷挰㍢㜸〲摣㙣㠶昲㙤㐶㈸〳攰㜸㔸て敡挱㠸ㅥ慦搵㐳搱㘴㍡㤳㠸愷慢攳愹㈴ㅥ搱㘰㙤㌰ㄶっ挸昴㔴搶晦〵㝣〲昳慤㘲〴攰ㄳ㉣㡥扡捡㔶㜰㕤〳㜰ㅢ㈲攳攱〲㌸㙢挹攳㔴㝥㡢㈲戴㕡㠲戳㄰㜲〳㘰扦〳攰敦㘱㐱㠰㑦㠴㕥〰摥〲㠱㕡っ㑥〰晥㠱ㅣ晤昹㍣〹㔲〱搸攷〹㜰㤹㈷挰愷㤸愱㝣㍦㈱㤴〹㜰戴扡㌶㔸㡤敦挵㔸㈸㠶㥤戹㈶㤹挰㥤㐱ㄲ搱㘰㜵㌰ㄹ慡㠹㠴攲〱㤹㕡捡晡㝦㠶㑦攰㔴慢ㄸ〱㜸㤹挵㔱㔷戹ㅣ㕣搷〰扣〲㤱昱㜰〱㝣㥡㈵㍦㠸捡㜲ㅣ㝥㙢〷ㄲㅣ㑥㔱㌵〰晥攱㐷晢㘷㜰〵㉣〸昰㑡攸〵㘰摥㔱㑦㥤〵㑥〰昶㤳愳㍦㥦慢㈰ㄵ㠰晦㠵㄰敥捦攰㝦㐲敡晥㤲㍢挷っ攵敢㡤㔰〶挰㝡っ㕦㘷㌵㤱㥡㘰㐲㑦㐵㤳戵㌸〰㠹㈴㠳戵戱ㄸ㤸㔴㈴㕣愳〷㘴㕡㈸敢慦㠴㑦攰昷㔶㌱〲戰捣〸戵㜴㤵攷㐳搷㌵〰㕦㠰挸㜸戸〰扥搰㤲㡦愵㜲㐷ㄴ愸㡤挱㉢㜵㌱攴〶挰㥦㍡〰摥ㄹㄶ〴昸て搰ぢ挰㝤㈱㔰㤷㠲ㄳ㠰㜷㈱㐷㝦㍥㉦㠷㔴〰晥搰ㄳ攰て㍣〱扥搲っ攵摢ㅤ愱捣捦攰㑣㈴愸攳㤰慥愶㈶㥥㠸㠶ㄲ挱㜸㉣㠳て攵㔴㌰㕡㔳㤳〸挶㘲改㠰㑣改㘴晤㔵昰〹㕣㙤ㄵ㈳〰换㙣㑥㑢㔷戹〶扡慥〱㜸㉤㈲攳攱〲昸ㅡ㑢㝥㈸㤵㠳㔱愰㌶ㄱ慦搴戵㤰ㅢ〰扦攱〰㜸ㅦ㔸㄰攰昵搰ぢ挰㐳㈰㔰搷㠳ㄳ㠰昷㈵㐷㝦㍥㙦㠰㔴〰㝥搵ㄳ攰㤷㍤〱扥挹っ攵ぢ㈲㤴〱㜰㑤㈲ㄶ㑣敢戱㜴扣㍡愸㐷㘳戱㘴㍣ㅤ㑥挵㤳挱㔴㈶ㅤち改㌵搵戵㠱㥢慤昴㈱昸〴㙥戱㌸〱㔸㘶㘲㜲摢愸慢扣ㄵ扡慥〱㤸昳㌷昱㜰〱㝣扢㈵㍦㡣捡㕡ㄴ愱㑤㈳㌸㜷㐲㙥〰晣愴〳攰〳㘰㐱㠰敦㠲㕥〰ㅥづ㠱扡〷㥣〰㍣㠲ㅣ晤昹扣て㔲〱㜸㠳㈷挰敤㥥〰㍦㘰㠶昲㡤㐴㈸〳攰㔴㍣ㅡつ挷㐲搵愱㔸㙤ㅣ㠷挲㤱㐴㜵㙤㍡愹〷㜱〴㔱ㄳ愹㡥搷㔶〷ㅥ戴搲㡦㠲㑦攰㈱㡢ㄳ㠰㘵ㄶ㈵户㡤扡捡㐷愰敢ㅡ㠰㌹昷ㄲてㄷ挰㡦㔹昲挳愹㥣㠰㈲戴搹〴攷㜱挸つ㠰敦㜱〰㍣〹ㄶ〴㜸〳昴〲昰㘴〸搴ㄳ攰〴攰㈹攴攸捦攷㤳㤰ち挰㜷㜸〲㝣㥢㈷挰㑦㥢愱㝣搳ㄱ捡〴㌸ㅤ㡣攳㌳㈲㔹㥢捥㈴㌱攸〳〹〶慢㘳㠹㐴㉣ㄹ㡣㈵慡昵㔸㐰愶㐱戲晥ㄹ昰〹㍣㙢ㄵ㈳〰㍦㘷㜱搴㔵㙥〴搷㌵〰㜳摥㈴ㅥ㉥㠰㕦戰攴挷㔲㜹ㄴ㡡搰㡥㈱㌸㉦㐱㙥〰扣摥〱昰戱戰㈰挰㉦㐳㉦〰ㅦ〷㠱㝡ㄵ㥣〰㕣㐷㡥晥㝣扥づ愹〰扣搶ㄳ攰搵㥥〰扦㘱㠶昲愵㄰捡〰㌸慣挷㙡戱敦挶慢㔳搱㜰㌴ㄲて挷㈳㘱扣挴㈷㌱昸㜸㌲㕣ㄳ㜸搳㑡㥦㠶㑦攰㉤㡢ㄳ㠰摦戶㌸敡㉡㌷㠱敢ㅡ㠰㌹攷ㄱてㄷ挰㝦戳攴㈹㉡攷愱〸㉤㐹㜰摥㠳摣〰昸㈲〷挰扣㔹㉦〱㝥ㅦ㝡〱戸〵〲昵〱㌸〱㜸㍥㌹晡昳昹㈱愴〲昰㜹㥥〰㥦敢〹昰挷㘶㈸㕦ㄶ愱っ㠰搳㝡㌴㤲㑡愷搲昱摡㜸㜵戴㍡ㅤ慥㑤㠶ㄳ挹㔰㔲㑦㘷昴㑣㉤㐶㈱〱㤹㝥挸晡ㄷ挰㈷昰愹㔵㡣〰㉣㌳て㉤㕤攵㘷搰㜵つ挰㥦㈳㌲ㅥ㉥㠰㌷㕢㜲晥摥戱㜶㌲ち搴敡昱㑡㝤〹戹〱昰ち〷挰愷挲㠲〰㜳昶愱〰扣っ〲昵㌵㌸〱㜸㌹㌹晡昳昹㑦㐸〵攰愵㥥〰㥦散〹昰扦捣㔰扥㌳㄰捡〰㌸㤹愸㐹愶㘲戵ㄹ㥤㜷㈸慥捤搴㈴㐳戱㜰愴㍡ㄱ㑢愴搳㌵改㔴㍣ㅥ昸捥㑡扦ㄲ㍥㠱敦㉤㑥〰摥㘲㜱搴㔵晥〰慥㙢〰晥ㄱ㤱昱㜰〱晣㙦㑢摥㐲攵戹㈸㐲㙢㈶㌸㍦㐱㙥〰㝣㠲〳攰昳㘱㐱㠰㌹㜳㔰〰扥〰〲昹㐱㉣〱昸㐲攱㑣㠰㑢㜱㘸㉦〰㌷㜹〲㍣捦ㄳ攰㌲㌸㌱㤴敦ㄲ㠴㌲〰搶ㄳ㤱㘰㌰ㄱ慡㑥㈴ㄳㄸ挹愵搲戵攱㈴㑥㐴〴㈳戱㘴㜵㜵㌲㥡㑡〶捡㑤ㅦ敤㔲昸〴㝣ㄶ㈷〰㜷户㌸敡㉡㉢挰㜵つ挰ㅡ㈲㝢〱散户攴ぢ〸昰㙡ㄴ愱㘵〹㜰㑦挸つ㠰攷㌸〰扥〶ㄶ〴戸ㄷ昴〲昰㍡〸㔴㈵㌸〱昸㕡㜲昴攷㜳ㅢ㐸〵攰㘳㍣〱㍥捡ㄳ攰敤捣㔰扥㍦㈲㤴〱㜰㈶ㅣ㑣㠷㔲戱㘸〴摦㙥搱ㄴ晥㑢挴挳戱㘸㜵㑤㉣㤴㐸㘴挲昱摡挰昶㔶晡ㅢ攰ㄳ搸挱攲〴攰ㅤ㉤㡥扡捡㥤挰㜵つ挰㝤㄰搹ぢ㘰㑥晢ㄳ昹㐹〴昸㌶ㄴ愱㉤㈱㌸㥣晡㘷〰㍣搵〱昰㥤戰㈰挰扢㐲㉦〰摦〵㠱敡〷㑥〰扥㥢㥣〵㜰ㄵ愴〲昰愱㥥〰㑦昰〴㜸て㌳㤴敦㝥㠴㌲昷攰戸㥥〹㈵挳ㄹ㝣㌴㔴㐷㔳㝡㄰〷㘹挹㠴㥥慣慥㠹挶㠲昱㘸㌸ㄸㄸ㘰愵㝦〰㍥㠱㠱ㄶ㈷〰敦㘹㜱搴㔵づ〲搷㌵〰て㐶㘴㉦㠰昷戲攴换〹㜰㍢㡡搰㤶ㄱ愰㝤㈰㌷〰㍥搰〱昰㥦㘱㐱㠰㠷㐰㉦〰㍦〱㠱摡て㥣〰晣ㄷ㜲ㄶ挰晢㐳㉡〰て昳〴戸搶ㄳ攰㤰ㄹ捡昷っ㐲ㄹ〰㐷愲ㄱ㝣〲㐷㠳昱摡㐸㉡ㅡ捤㐴㤲㌸ㅢㅣ慡慤㡥㐴愳㌸㘱ㅦ慢捥〴㘴慡ㅣ敢㝦ㄶ㍥㠱㠸㔵㡣〰ㅣ戵㌸敡㉡慢挱㜵つ挰㌵㠸散〵㜰捣㤲㥦挹〲㕦㐶ㄱ摡㑡〲挴㈹㜷〶挰晢㌹〰㝥つㄶ〴㜸ㄸ昴〲昰敢㄰愸攱攰〴攰扦㤲戳〰㍥㄰㔲〱㜸㙦㑦㠰〷㝢〲㝣戰ㄹ捡昷㌶㐲ㄹ〰挷慡搳㌸慦㕥ㄳ㐹㜱㠷挵㍥㕣㕢㥢㐹〶搳㜱ㅣ慤搵㐶㙢搲㌵攱㠰㑣㜳㘳晤㥢攰ㄳㄸ㘵ㄵ㈳〰㡦戶㌸敡㉡挷㠰敢ㅡ㠰挷㈲戲ㄷ挰攳㉣昹戹㉣昰〳ㄴ愱㥤㐳㠰挶㐳㙥〰扣慢〳攰㡦㘰㐱㠰㈷㐰㉦〰㝦っ㠱㍡ㄴ㥣〰晣〹㌹ぢ攰挹㤰ち挰㝤㍣〱摥搱ㄳ攰愹㘶㈸摦攷〸㘵〰ㅣ慡捤挴愳挱㔴㜵㙤㍣ㄸ挱㔱㐴㈲㤱㡡挴㐳㌵愱敡㌰㍥㌵昴㔴戲㈶㈰㔳搴㔸晦㘶昸〴づ戳㡡ㄱ㠰㘵㜶㥡愵慢㥣〱㕤搷〰㍣ㄳ㤱扤〰㥥㘵挹昹㍢搷摡㍦㔱愰㜶㈱〱㍡ㅣ㜲〳攰ㅥづ㠰扦㠳〵〱㍥〲㝡〱昸㝢〸搴㔱攰〴攰㉤攴攸捦攷㌱㤰ち挰摤㍤〱㉥昷〴昸㌸㌳㤴敦㍦〸㘵〰㥣慣搵㌳㈹っ㉦㠲愱㔰ち〷つ㘱㡣㤷慢㙢㙢ㄲ㤱㘸㉡ㄳ收摥ㅣ㤰改㘵慣晦㈷昸〴收㔸挵〸挰㌲戳捣搲㔵㈶愱敢ㅡ㠰㔳㠸散〵㜰摡㤲㕦捥㈲捡㜰改㔰扢㡣攰㘴㈰㌷〰晥昱〷晢改捡敥戰㈰挰㜳愱ㄷ㠰㉢㈰㔰つ攰〴㘰㡤ㅣ晤昹㥣〷愹〰晣ㅤ㐲戸㑦㔷㝥ぢ愹晢㜴㘵㤳ㄹ捡搷ぢ愱っ㠰㜱㉡㈲㔱ㄳ捣愴㜰㉤㉥ㅡ挵ㄸㄹ㠷㘹㌵搵㌵㤹敡㜰㈲㥡挰挵㡤㘰㐰愶㠶戱晥摥昰〹戴㔸挵〸挰㌲㉢捣搲㔵㥥〰㕤搷〰捣戹㘴㕥〰户㔹昲㌵㉣㘲〷ㄴ愸慤㈶㌸ぢ㈰㌷〰晥㠷〳攰㍥戰㈰挰ぢ愱ㄷ㠰㜷㠶㐰㉤〲㈷〰昷㈵㐷㝦㍥㤷㐰㉡〰㝦攴〹昰晦㜸〲㝣戲ㄹ捡搷て愱っ㠰戱㤷㐶昵㐴㈶ㄶ㑦㘶挲搱㄰づ㠹㘳挱㔸愴扡㌶㡣搳ㄳ㌵㈹扣っ挸戴㉥搶扦㍢㝣〲㑢慤㘲〴㘰㤹搱㘵改㉡㤷㐱搷㌵〰㜳ㅥ㤸ㄷ挰㉢㉣昹㜵㉣㘲㄰ち搴搶ㄳ㥣搳㈱㌷〰㝥搳〱昰摥戰㈰挰㘷㐰㉦〰敦〳㠱㍡ㄳ㥣〰㍣㠴ㅣ晤昹晣ㅤ愴〲昰㙢㥥〰扦攲〹昰搹㘶㈸摦晥〸㘵〰ㅣ㐹㈴ㄲ㝡㌴㔴挳ぢ晣㔱扤㍡㤱〸攱㡡㜲㍣㠲慢ㅢ昱㌰捥昸挴〳攷㔸改㠳昰〹㥣㙢㜱〲戰捣挶攲戶㔱㔷㜹ㅥ㜴㕤〳㌰攷㜰㜹〱㝣㠱㈵扦㤹㐵挴㔰㠴㜶ㄳ挱戹〸㜲〳攰愷ㅣ〰て㠳〵〱扥ㄸ㝡〱昸〰〸搴㈵攰〴攰攱攴攸捦攷㘵㤰ち挰㝦昶〴昸㜱㑦㠰慦㌰㐳昹づ㐶㈸〳攰㜴㐸㡦㠴ㄲ昱㑣㑤㍡ㅤ㡣挶㙢㈲㠹㔴㔴て挶㐳㌸敢ㅥ㑢㠷㙢慡昵㠰㑣愷㘲晤㈳攱ㄳ戸捡㉡㐶〰㤶㤹㔴㤶慥㜲㌵㜴㕤〳㌰攷㕦㜹〱扣搶㤲昳昷挴戵昱㈸㔰攳捦㤶慢㜵㔶㤵ㄳ㈱愲㈳㥦敡㕡㑢ㅡ㈲㙢晥〵搶㐳㡡〷敥捤〲摢㕥摤捡㙦〴攳昹ㅢ愷挶㍣㡤ㄹ昸攵㍡㝤攸攸㔱戱愱㘳ㄷ愵昴㐶晥㤶㉣㘶㜳挰戵㘴㠷愶〹㙤㜸㠹㍢㍦捦㙣ㄹ㈹扦㜲捡愹㍢摢㔸ㄳ㍥㠶㔸㜷㥤摥戳㐳㘲晤㤰戰攵㌶戵㌵攷㠷㥢㈸㘳㐲ㄳㄴ㐳㜸㡦敡ㅤ㍡㌸摢敤㤳㜷改㤰攲ㄷ愳昱㕢戶㝡摡㡡搸㠶㥦㤵㉡㉢敤愶昶昱晡㈵㙣昳ㄶ挱戸㉢慦ㄵ㘰㙣昳㠲愶摤戱つ扢㜸晣㙣摥愸㠶慣㑣㜳摡ㄵ㝡愵摤〰㜸㝣㔳戰扤扥ㄱ〳㐷づっ搷㤶摦㠱㍤敤晦㤰㠵㍢㙦挷挴㈲收攴㥦㕦㥢㠶㤰㡡㍢ㄵ攳㔱愴㌸捤㘵㈰㕥攴摦昰昶ㄶㄸ㙣挲慦扦扢敥〴㝣戳愹㜰摤〹昸㉥㐴㤲㜷搰㙣㈴挹敤づ㜷㕢㔲挷敥㜰て愴㜸㤴㘸㐷挰戶㔷㌷昵㈰ㄸ敥ㄲ㑡攳㔴ㄷ摦㔱搶㤶㐷㘲敡㍡攴戳慡昵㙢挷㜰〳ㅥ㠷捤㐰㡦㥡搷ㄶ慡㜹㡤愹㜰摤愴昷〹收㘴愴愴扤收扦㔸㔲㐷捤㑦㐲㡡〷愶捤ㅢ㌵㍦〷挶愸昹㔹扣昲㜱敦㤴㙥㠵㙡搴攵㡥㥡敢㔹㌳㈷㘳っ昴愸昹攲㐲㌵㕦㘴㉡㕣昷捦㝤ㅤ㤱愴收㘶㝢捤㝦戵愴㡥㥡摦㠰ㄴて㑣㍥㌷㙡㝥〷㡣㔱㌳㈷㘴昸㕡慤㥡㈳㐱㜵慥愳收㉣㙢晥ㅦ搸っ昴愸昹慣㐲㌵㥦㘹㉡㕣户戶晤ㄸ㤱愴收㈵昶㥡㍦戱愴㡥㥡㍦㠵ㄴて㥣昵㌴㙡晥〲㡣㔱㌳攷㌸昸㤶收㙡づ慢攵㡥㥡㤷戱收㙦㘱㌳搰愳收㤳ぢ搵㝣㤲愹㜰摤㜵昶㝢㐴㤲㥡㔷摡㙢摥㘲㐹ㅤ㌵㜳㥥〱ㅥ戸㌳愶㔱昳捦㘰㡣㥡㌹㙤挰户捡慡㌹㕣慤ㄶ㌸㙡㍥㠷㌵昳㉡晣㐰㡦㥡攷ㄷ慡戹挵㔴戸㙥〸换慢昵㔲昳㠵昶㥡攵㤲㍤攳㍢㙡收愵㝢愹昹㘲愳㘶㕥㑢㌷㙡收㤵㜸摦㈵㔶捤愱㤸㙡㜰搴㝣ㄹ㙢收㠵㙤慦㥡搳㠵㙡㑥㤹ち搷扤㕡㜹〱㕣㙡㕥㙤慦㔹慥㠲扢㙡收搵㜰愹㜹慤㔱㌳㉦㑦ㅢ㌵昳攲戶㙦㕤慥收㕡㜵慣愳收昵慣㤹搷㡡扤㙡㍥愲㔰捤㠷㥢ち搷㙤㔴㜹㑤㔹㙡扥挹㕥戳㕣㔸㜶搵捣ぢ捣㔲昳㉤㐶捤扣慡㙢搴捣敢挵扥㕢慤㥡挳㘱㜵㤸愳收摢㔹㌳㉦扦㝡搵㍣愹㔰捤㠷㥡ち搷ㅤ㑥㜹㤹㔶㙡扥搷㕥戳㕣慢㜵搵捣㙢戶㔲昳晤㐶捤扣㔰㙡搴捣㑢戰扥〷慤㥡㈳㌵㙡慣愳收㠷㔹㌳慦㘸㝡搵㝣㜰愱㥡て㌲ㄵ慥㥢㡦昲捡愷搴扣挱㕥戳㕣晥㜴搵捣换愰㔲昳ㄳ㐶捤扣昶㘸搴捣慢㥡扥㈷慤㥡挳㌵㉡敥愸昹㘹搶捣㡢㠴㕥㌵㐷ぢ搵ㅣ㌱ㄵ慥晢㠲昲㘲愲搴晣㠲扤㘶戹愲攸慡㤹㔷ㄶ愵收㤷㡣㥡㜹㌹捦愸㤹ㄷち㝤慦攴㙡㡥愹晤ㅣ㌵扦挶㥡㜹摤捤慢收扤ち搵㍣搸㔴戸㙥搹挹敢㜳㔲昳摢昶㥡攵㈲㥤慢㘶㕥慣㤳㥡摦㌱㙡收搵㌳愳㘶㕥㝢昳扤㙢搵ㅣ愹㔵晤ㅤ㌵扦捦㥡㜹㈹换慢收㕤ぢ搵扣㡢愹㜰摤㑤㤳㤷扣愴收㡦敤㌵换㜵㉦㔷捤扣晥㈵㌵㝦㙡搴捣㡢㑥㐶捤扣㥣攵晢捣慡㌹ㅣ㔷㍢㌸㙡摥捣㥡㜹㜵挸慢收㐰愱㥡㉢㑤㠵敢㐶㤷扣㡡㈴㌵㝦㘳慦搹戸㤴㤴晦昹捣㑢㑡㔲昳户㐶捤扣㡥㘳搴捣㉢㐴扥敦慣㥡㈳搵㑡㜳搴扣㠵㌵昳㠲㡢㔷捤㘵㠵㙡敥㘶㉡㕣昷愰攴㠵ㄹ愹昹㘷㝢捤㜲㜵挶㠵㌳慦搲㐸捤㈵㔸㤸㠱攳㍡㕥ㅡ㌱㙡收㐵ㄷ㕦㈹愴㜲㡣ㄴつ慡㥦戶搸㡦敢捡愰㔱扣㠶攱㔵昳ㄶ㤸㝡ㅥ㡢㝥㙦㉡㕣户㠷攴戵づ愹㤹扦攸㥣㍢ㄶ㤵ぢㅥ慥㥡㜹攱㐳㙡敥㘹搴捣慢つ㐶捤扣㡥攱敢㙤搵ㅣ〹愹慦ㅤ㌵〷㔸㌳㉦ぢ㜸搵扣戹㔰捤㥦㥢ち搷㥤ㅢ㜹昹㐰㙡摥搱㕥戳㕣㐳㜰搵捣㙢〹㔲㜳ㅦ愳㘶㥥挰㌷㙡收愵〱㕦㕦慢收㜰㔰㝤攴愸㜹㔷搶捣㌳敤㕥㌵扦㕦愸收昷㑣㠵敢愶㡡㍣㈳㉦㌵敦㘱慦㔹㑥换扢㙡收改㜹愹㜹愰㔱㌳捦㠹ㅢ㌵昳㙣扢㙦㤰㔵㜳㈴愲摥㜲搴扣ㄷ㙢收挹㙢慦㥡㕦㉢㔴昳慢愶挲㜵扦㐳㥥攴㤶㥡㠷摡㙢㤶㌳摤慥㥡㜹挶㕢㙡づㅡ㌵昳ㄴ戴㔱㌳㑦㘰晢挲㔶捤攱㤰㝡摥㔱㜳㤴㌵昳㝣戰㔷捤㑦ㄷ慡昹㈹㔳攱扡ㄵ㈱捦ㅢ㑢捤挳散㌵换挹㘳㔷捤㍣㠹㉣㌵て㌷㙡收㔹㕤愳㘶㥥ㄳ昶ㅤ㘸搵ㅣ㠹慡挷ㅤ㌵ㅦ捣㥡㜹㡡搵慢收㠷ぢ搵晣㤰愹㜰摤㈵㤰愷㘲愵收㜱昶㥡㉢㉣愹攳㔸㤴攷㘵愵收昱㐶捤扤挱ㅢ㌵昳㌴慢㙦愲㔵㜳㌸愲敥㜱搴㍣㠹㌵昳慣愵㔷捤户ㄷ慡昹㌶㔳攱扡㠱㕦ㅦ㐴㤲㥡愷摢㙢㤶㔳㥣㉥㥣晢挲㔶㙡㥥㘹搴捣㜳㡦㐶捤晤昰捡㌷㍢㔷㜳㔴摤攸愸昹〸搶㍣〸㌶㕥㌵慦㉦㔴昳戵愶挲㜵㙦㍤㥥㌰㤴㥡㡦戳搷扣㡦㈵㜵攰捣戳㠷㔲昳ㅣ愳收㈰㜸愳㘶㥥っ昴㈵慤㥡㐳㜱㜵戵愳收㌴㙢收戹㌵慦㥡㉦㉢㔴昳愵愶挲㜵摢扢㘱㠸㈴㌵ㅦ㙦慦㔹㑥挴戹㜰ㅥづ㕢愹戹搱愸㤹㘷挸㡣㥡㜹㝥捤搷㙣搵ㅣ㠹慢ぢㅣ㌵捦㘷捤攳㘱攳㔵昳㌹㠵㙡㍥摢㔴攴摦㤱㉥㌰搱慡㘳㈱攲㙡㈷㤲㉣〲昱㤷昳㤴㤶攷戹ㄹ戹㐵捣㔰攳㕥ㅡ㔸扥愵户㠹愰ㄲ㕢㔸㥥攱㔹慢ㅥㄹ慥敡搲攵㠶ㅥ㜲ㅢ戲挶搱㕣㜲搶ㄳ户搵㘸㥤愷户㑥挲㕤㘲㜰㌳㡤ㄹつ㑤收攲㈵摣㍤㠶户㌷戰㙥摣愰〹挷攵㠲扥捣搴㔶摣挹愱㝢㘶㐲ㅢ敥㐵㤳慥㘸㥡㤶挸㘶昵搶收摦挲戲㐷捣㤱攱㉦㤷攱捦戸摢㠶攷搲㌵慥㐹换扦搱㠳敤㠶㍢ㅤ㜸㔸㌷㕣㉡攵摤㌸㝥摤愲㐷㔹㠵㕢慡㔶愲捦㜲㜹攷昳昰捥㜲㉡っ㜷昸挰㝤㠱搹㔱㈵昵攲㕥㜳摡挹散㜲㍢㡡ㄳ㔲㔲㌶つ慤㉥㜶昶㡥㠷ㅡ摤㥢敡ㄲ慤慤㠹挵ㄵ㑤㜵㡤㝡昳摣㙣㝤㐵摤㐲㥣慥挴㥤㝤㄰慣愲愲㐲㕢㡡晦㤹㠱捦〰㑦㤶挹摥㝤㉡㔳㉤㈳㔹づ攲㔷㐷㐰挱㍤换㉣昷ㄴ捦㜲㑦ㄷ搳㕣戹㘷搰扤ㅤ㘱㡤㜲搵㌱昰㘷挹摡㤹㔰攴㔲昲㕣㤷愴㍣㡢收扦㈳㔹〵攲㔷㍣戱㘵㑢㤹昵㑣㜹慥㤸收㔲晥㥥敥戶㤴昵㔶捡昳愱挸愵攴愹㉡㐹㜹〱捤㉦㈴戹〸挴慦收㍢㔳捥昳㑣㜹㠹㤸收㔲㕥㑡㜷㕢㑡㥥慢㤲慤扣ㅣ㡡㕣捡㈵㔶捡㉢㘸㝥㈵挹㔵㈰㝥㜵戲㌳㘵搲㌳攵ㅡ㌱捤愵㕣㑢㜷㕢㑡㥥㙡㤲㤴敢愰挸愵攴㠹㈲搹捡㙢㘹扥㥥攴㍡㄰扦㍡换㤹昲㐸捦㤴㌷㠸㘹㉥攵㡤㜴户愵㍣挷㑡㜹㌳ㄴ戹㤴㍣捦㈳㈹㙦愱昹㥦㐸㙥〵昱㉢㥥搴戱昵㜲㥡㘷捡㍢挴㌴㤷昲㑥扡摢㔲㕥㘶愵扣ㅢ㡡㕣㑡㥥愶㤱㤴昷搰晣㕥㤲晢㐰晣㡡攷㘴㙣㈹て昱㑣昹愰㤸收㔲㍥㐴㜷㕢㑡㥥愷ㄱ㘰ㅦ㠱㈲㤷㤲㘷㔹㈴攵愳㌴㝦㑣㝣㐰晣敡ㄶ㘷捡〳㍤㔳晥㔹㑣㜳㈹㥦㄰昷ㄲ㌳㉦捥㠰㕢㈹㥦㠴㈲㤷㤲㈷㐹㈴攵㔳㌴㝦㥡攴ㄹ㄰扦扡摦㤹戲摡㌳攵㐶㌱捤愵㝣㥥敥戶慤㝣搸㑡昹㈲ㄴ戹㤴㍣挷㈱㈹㕦愲昹换㈴慦㠰昸ㄵ㑦㘸搸㠰摤搷㌳攵敢㘲㥡㑢昹㔷扡摢㔲㍥㙤愵㝣ㄳ㡡㕣㑡㥥愲㤰㤴㙦搱晣㙤㤲㑤㈰㝥昵㤲㌳攵〰捦㤴敦㡡㘹㉥攵㝢㜴户愵攴㌹ち改攵摦愱挸愵攴ㄹ〶㐹昹〱捤晦㠷攴㐳㄰扦㝡挷㤹戲慦㘷捡㑦挴㌴㤷昲㔳扡摢㔲昲ㄴ㠳愴晣っ㡡㕣㑡㥥㈰㤰㤴㥦搳㝣㌳挹ㄷ㈰㝥昵愹㌳攵㌶㥥㈹扦ㄲ搳㕣捡慦改㙥㑢戹搹㑡昹㑦㈸㜲㈹㌹扥㤷㤴摦搲晣㕦㈴摦㠱昸ㄵ〷昳戶㕥㔶㜸愶晣㐱㑣㜳㈹㝦愴扢㉤攵ㄶ㉢攵㝦愰挸愵攴昰㕣㔲晥㐴昳㥦㐹㝥〱挱㡤㑡㐰㙤㈹㝦昹摥敢㡢慦戴㠲愶戹㤴摤挰摡㔳㤶㈱㠶〰㕢づ㐵㉥愵ㅦ㔲㐹改愳㜹㜷㤲ち㄰扦敡改㑣昹㥤㘷捡ㅥ㘲㥡㑢搹㤳敥戶慤っ㔸㈹㝢㐳㤱㑢戹愳㤵戲㤲收〱㤲㙤㐰晣㡡㈳㘱摢㔶㝥攱㤹㜲㝢㌱捤愵摣㠱敥戶㤴扢㕡㈹㜷㠲㈲㤷㤲㘳㕢搹捡㍥㌴摦㤹愴㉦㠸㕦つ㜴愶晣搰㌳攵㙥㘲㥡㑢搹㡦敥戶㤴㝢㔹㈹慢愰挸愵ㅣ㙡愵散㑦昳㍤㐸〶㠰昸㔵搰㤹㜲㤳㘷捡㐱㘲㥡㑢㌹㤸敥戶㤴ㅣ㥢㑡㉦昷㠶㈲㤷㜲㤸㤵㜲ㅦ㥡て㈱搹ㄷ挴慦㠶㍢㔳扥攲㤹㜲㝦㌱捤愵っ搲摤㤶昲㘰㉢㘵ㄸ㡡㕣㑡づっ〵搸〸捤愳㈴搵㈰㝥㌵摥㤹昲ㄹ捦㤴戵㘲㥡㑢ㄹ愷扢㉤攵㈴㉢攵〱㔰攴㔲㜲㕣㈷㈹㠷搳㝣〴挹㠱㈰㝥挵㐱㥣㙤昷㘹昷㑣㌹㔲㑣㜳㈹㐷搱摤㤶㤲〳㍢〱㜶っㄴ戹㤴挷㔹㈹挷搲㝣ㅣ挹㈱㈰㝥㌵挷㤹昲㍥捦㤴ㄳ挵㌴㤷昲㔰扡摢㔲愶慤㤴㤳愱挸愵攴愸㑡戶㜲ち捤愷㤲㑣〳昱慢㐶㘷捡㕢㍤㔳捥㄰搳㕣捡㤹㜴户愵㥣㙦愵㥣つ㠵㤵戲㝣㈱愴〷㜸㕤〶㌷〶㐱戶摦㔹ㄸ㠲㥦〲挱敤㉥昵㌴挶㌱昳㜱㌹㝤昱搸收㙣敢㘲〶敡㠶ㅢ搰㤵换挵昲戲搲㘱扦㉥ㄶ㐷㐳扢㈱ㄴ㥦攵㌷㘲昳晥㍦攲㜰㠰摡㜱ㄱ㥤ㄱ㠷攳㔹㔱敡㔳ㅣ晣㜱㠳搵つ挸挰㉣㈳㐴愱ㄴ〷㠴愲昸愳愹㌸〸ち敤㈸〰㔵捥㤱㐵愷㠷㌸㑣晤㉢㝦ㅥ攵㘸㈴㔳㈷戳㌸愶㍥㠶ㅣ㕥昰㔹戹搴㤴㔶㜰㤸愲㑥戵㙡扤搶慣搵摡扡㘵㤶㘲㕤摥搶㜱㘰㈲㕢㜷㡤㝤敢收㌰挵改㔰㜱ぢ戵〴㌹㡥㐳㈴㝤搲㥥㥥㠳㄰㑡㡤昴㘷㠱㤳㘰㔷攷愵攷㠰㐴ㄴ㔷攵愵攷㈰㐵ㄴ㔷摡搳㘷㤸㠲㠳ㄲ㐹㍦㤷ㅣ挷㈴㤲扥摥㥥晥㝣㔳㙡愴攷㐰㐴㠲㕤㥡㤷㥥㠳ㄳ㔱㕣㤲㤷㥥〳ㄶ㔱晣挱㥥扥㤱㈹㉥㠱㑡搲㌷㤱攳昸㐴搲㌷摢搳㜳㜰搲戱昵㔷㔸挱㉥挸㑢㝦愵愵㌸㍦㉦晤㔵㤶攲㍣㝢晡㔶愶㔸〳㤵愴㙦㈳户ㄶ㥣愴捦摡搳㜳愰搲㤱㥥〳ㄴ搹㤶戳昳搲慦户ㄴ慢昲搲㜳㈰㈳ㅥ扦戳愷㕦挴ㄴ㌷㐰㈵改ㄷ㤳攳戸㐵搲㉦戱愷攷愰愵㈳晤㉤㔶戰㌳昲搲㜳〰㈳㔹㑥捦㑢捦㐱㡤㈸㑥戳愷㕦捡ㄴㅣ挴㐸晡㔳挹㜱っ㈳改㤷搹搳㜳〰搳㤱㥥〳ㄷ〹㜶㙡㕥晡㝢㉤挵搲扣昴ㅣ攰㠸挷㈹昶昴愷㌳挵㠳㔰㐹晡㌳挸㍤〴㑥搲慦戴愷攷㘰愶㈳晤愳㔶戰挵㜹改ㅦ戳ㄴ㡢昲搲户㕢㡡ㄳ敤改㔷㌱〵〷㌷㤲晥㙣㜲㑦㠰㤳昴攷搸搳㜳㘰搳㤱㥥〳ㅡ搹㤶戶扣昴㑦㕢㡡搶扣昴ㅣ昸㠸挷〹昶昴攷㌳挵㐶愸㈴晤〵攴㌸捥㤱昴ㄷ摡搳㜳㤰搳㤱晥㈵㉢㔸㔳㕥㝡づ㜸㈴㑢㘳㕥㝡づ㠲㐴㌱捦㥥晥ㄲ愶攰愰㐷搲㕦㑡敥慦攰㈴晤㘵昶昴ㅣ昰㜴愴攷㐰㐷㠲捤捤㑢晦戶愵挸攴愵摦㘴㈹㜴㝢晡慢㤸攲㕤愸㈴晤搵攴摥〳㈷改㔷摢搳㜳昰搳㤱㥥㠳ㅥ㐹㥦挸㑢捦㠱㤰㈸收攴愵晦搰㔲搴搹搳慦㘳ちづ㠶㈴晤戵攴㍥〵㈷改搷摢搳㜳㈰搴㤱㥥〳㈰挹㜲㜴㕥晡捤㤶攲愸扣昴ㅣ㈸㠹挷㤱昶昴㌷㌰挵㔷㔰㐹晡ㅢ挹㜱㕣㈴改㙦戲愷攷愰愸㈳㍤〷㐳ㄲ㙣㔶㕥㝡づ㤰㐴㌱㌳㉦晤㜷㤶㘲㠶㍤晤慤㑣挱㐱㤲愴扦㡤摣㡦攰㈴晤敤昶昴晦㌱愵挶㘷㍥〷㐶㤲㘵㙡㕥晡㥦㉤挵㤴扣昴扦㔸㡡挹昶昴㜷㌳㐵㈹㠸愴扦㠷ㅣ挷㑢㤲晥㕥昳〵㤹㑡づ㤶㍡戶摥〷㑥搲㑦挸㑢捦㠱㤳㈸挶攷愵攷㘰㑡ㄴ㠷搸搳㍦挸愸ㅣ㍣㐹晡㠷挸㜱散㈴改ㅦ㌶㕦㐸㝡づ㥣㍡搲㜳挰㈴挱㐶攷愵て㔸㡡㔱㜹改㌹戰ㄲ㡦㤱昶昴敤㡣扡㍤㠸愴㝦㥣ㅣ挷㔱㤲㝥㠳昹㐲搲㜳㄰搵㤱㥥㠳㈷〹㌶㈲㉦㍤〷㔴愲ㄸ㥥㤷㥥㠳㉣㔱ㅣ㘰㑦晦㈴愳㜲㔰㈵改㥦㈲挷㌱㤵愴㝦摡㝣㈱改㌹愰敡㐸捦㠱㤴〴㡢攵愵摦挳㔲搴攴愵攷㠰㑢㍣慡敤改㌷㌲敡㈰㄰㐹晦㍣戹挱㈴㘸户昶㠲昹㐲搲㜳㜰搵㤱㥥㠳㉡〹ㄶ捡㑢捦㠱㤶㈸㠲㜹改昷戵ㄴ晢摢搳扦挲愸ㅣ㙣㐹晡㔷挹〵㐹㤸晥㌵昳㠵愴攷㐰慢㈳㍤〷㔸㤲㘵㐸㕥晡愸愵搸㈷㉦㍤〷㘲攲戱户㍤晤㥢㡣㕡ぢ㈲改摦㈲挷㜱㤷愴㝦摢㝣㈱改㌹攸敡㐸捦挱㤶〴摢㌳㉦㍤〷㘰愲ㄸ㤸㤷㥥㠳㌲㔱っ戰愷㝦㤷㔱㌹〸㤳昴敦㤱ㅢ㐵挲慤㝦摦㝣㈱改㌹〰敢㐸捦㠱㤷〴摢㍤㉦晤㌸㑢搱㉦㉦晤㈱㤶㘲㌷㝢晡てㄹ㤵〳㌲㐹晦ㄱ㌹㡥挷㈴晤挷收ぢ㐹捦挱㔸㐷晡㈹攰㈴晤捥㜹改㌹㌰ㄳ㐵㥦扣昴搳㉣挵㑥昶昴㥦㌱㉡〷㘷㤲晥㜳㜲㌳㐹戸昵㥢捤ㄷ㤲㥥〳戳㕣晡捡愳挰昱㠷㈶㑡ㄷ愹搴㥣昴㥣㌹㕢㉡换慡晡㤶ㅤ㜱㜰捦换摦㝦昶㠳ぢ㕦㍢㘶挴㈷晦戹敡慡搷㍥扣㜰攳㝦ㅥ㑥㡥㜸㙡摤扡㈷㈶慥搹昸挱戶㤹戵愵昷㙥㤹戴昶攴搰扣㤳㑦挸捣摡攷㤰㤳㡦㍣晥戰搰戴㙤㠶㜴敢搶扤晢攰敤㥥敥戳㔷㘰搹〹昷慢挷摦摡愹㔹挹㠸㠳㐵㌸㉥㌵㜲攴㈱㘳搰㉦昱愲㔷户捡㌹㕤㕤㠶㡣㍣㕣㘵㈴慤㌲扥㌲捡挸㜴㜵ㄹ㜳㤱㐰㕡攲㐰㠳㈳ㄱ㐱攳ㅢ愳㡣挶慥㉥㐳㐶㈲㉥㌴㥡慤㌲扥㌵捡㘸敤敡㌲㘴㐴攲㉡㈳㙢㤵昱㥤㔱挶愲慥㉥㐳㐶㈶慥㌲㤶㔸㘵㙣㌱捡㔸摡搵㘵挸〸挵㔵挶㌲慢㡣ㅦ㡤㌲㌸慣攸搲㌷慣㡣㔴㕣㘵慣戴捡昸㡦㔱挶慡慥㉥攳㙣㈴㜰扦㔳捥戱捡昸搹㈸攳晣慥㉥㐳㐶㉥㉥㌴㉥戴捡㈸搱攴攳㡢挳㡤㉥㙤㡡㡣㘰㕣㘵㕣㘶㤵㔱㙡㤴㜱㔵㔷㤷㈱㈳ㄹ㔷ㄹ慢慤㌲捡㡣㌲搶㜵㜵ㄹ㌲愲㜱㤵挱㤱㡤㝣㡡晡㡣㌲㌸っ改搲愶挸挸挶㔵挶㑤㔶ㄹㄵ㐶ㄹ户㜶㜵ㄹ㌲挲㜱㤵㜱扢㔵㠶摦㈸攳敥慥㉥㐳㐶㍡慥㌲㌸攲㤱愶昴㌴捡㜸戰慢换㤰ㄱ㡦慢㡣㠷慤㌲㝡ㅢ㘵戴㜷㜵ㄹ㌲昲㜱㤵戱挱㉡㈳㘰㤴昱㘴㔷㤷㈱㈳㈰㔷ㄹㅣ〹㐹㔳戶㌵捡搸搸搵㘵挸㐸挸㔵挶ぢ㔶ㄹ摢ㅢ㘵扣搲搵㘵挸㠸挸㔵挶㙢㔶ㄹ㍢ㅡ㘵扣搹搵㘵挸挸挸㔵挶摢㔶ㄹ㝤㡣㌲㌸㥣改搲㡦㉦ㄹ㈱戹捡攰㐸㐹昶㡤扥㐶ㄹㅣ搶㜴㘹ㄹ㌲㔲㜲㤵挱ㄱ㤳㤴戱慢㔱〶㠷㌷㕤㕡㠶㡣㤸㕣㘵㜰攴㈴㘵昴㤳㌲ㄴ㠷㉢㌲㈸晢晢㜷挶戵㥤㔱㜰愹㔰㌸摤㘵㈹摥捦㔳昰㤰㕥㍣摥换㔳昰㈰㕢ㄴ敦收㈹㜸搸㉢㡡扦攵㈹㜸㈰㉡㡡㜷昲ㄴ㍣㌴ㄴ挵愶㍣〵て搶㐴昱㜶㥥㠲㠷㑦愲㜸㉢㑦挱〳ㅡ㔱扣㤹愷攰㈱㠶㈸摥挸㔳昰㑢㕦ㄴ㝦捤㔳昰㙢㔸ㄴ慦攷㈹昸挵㈸㡡搷昲ㄴ晣慡ㄲ挵慢㜹ち㝥㜹㠸攲㤵㍣〵㍦捥㐵昱㜲㥥㠲ㅦ戰愲㜸㈹㑦挱㡦㍣㔱扣㤸愷攰㠷㤰㈸㕥挸㔳昰㘳㐱ㄴ捦攷㈹昸㐶ㄵ挵挶㍣〵摦㍡愲㜸㉥㑦挱㥤㔹ㄴ捦收㈹戸㝢㠹攲ㄹ愷愲挷晦〳㝦ㅥ㉢ㅦ</t>
  </si>
  <si>
    <t>㜸〱捤㝤〷㜸ㄴ攵昶㝥扥㤰っ㤹愵㘴ㄱ〱ㄵ挴愰㈸㉡㡡搹㘴㌷㥢愰㐸㔷㈲扤慡搷ㄲ户捣㐲㈴〵㔲㄰挴㠶つ㝢㙦㘰〱换昵㝡敤㡡つ㙢攴摡慥㘲㐵㉦㝡敤扤昷㠶晤晦扥㘷㘶㌶㌳㍢戳㑢㝥晥㙦㥥挷戰㝢㤸㔳扥㜳捥扣㘷㜶㜶扥㤹㌳㍢㜹㉡㉦㉦敦て晣昱㝦晥ㄵ㜰㘱挰捣㈵捤㉤㐶晤戰戱㡤㜵㜵㐶愲愵戶戱愱㜹搸攸愶愶搸㤲㐹戵捤㉤㕤㘰愰搵搴㐲摦㕣㔸搳㕣㝢愴㔱㔴戳挸㘸㙡㠶㔱㘱㕥㕥㔱㤱㥥て晤搶搶㍢㘸㌳㍡㐷改〵㈴戰捡搳㌵㤲慥㈴㐵㈴㍡㐹㠰愴ㅢ㐹㜷㤲ㅥ㈴㍤㐹㡡㐹㠲㈴扤㐸戶㈰改㑤戲㈵㐹ㅦ㤲扥㈴晤㐸戶㈲㘱㝣㝤ㅢ㤲晥㈰摤〷㠰捣ㅡ㍢㘶㙡晣㜰慣捤捣㤶挶㈶㘳户㤲㌹㘶捥㈳㐲愱㘱愱㘱㤱搲㘸搹戰搲摤㑡挶戶搶戵戴㌶ㄹ㈳ㅡ㡣搶㤶愶㔸摤㙥㈵搳㕡攳㜵戵㠹㠹挶㤲㔹㡤昳㡤㠶ㄱ㐶扣戴㍣ㅥぢ㔷㠶挲㤱㐸慡慡慡戲晢戶昰㍣㘵散㤸㘹㑤㐶慡昹㝦攵㜳㈰㝤㑥ㅤ㍢㘶搸ㄴ愳攵㝦攵㜳㍢昸㠴换㜱㡤昵戱摡㠶晦㤱搳㐲搶戴㝣㥣㤱愸㘵昱つ愳愹戶㘱敥㌰愴敤〲ㅡ㕣㜴搸㍥㐰㍣ㄱ㙢㙥ㄹ㙢搴搵捤㌰㔲慣㝢昷㝡㘲㘶㌴ㄹつ〹愳戹㘷晤昸挵〹愳捥㔲㌷ㄷ搵捦㠹㌵㑤㠹搵ㅢ〵㕣㈸慥㌷敢㔶㥤㌴ㅡ㕡㙡㕢㤶昴愸㥦摤㙣捣㠸㌵捣㌵㘸㔲㔸扦㙦㙢㙤戲愰㐰ㄵㄴ攴㜵ㄹ攲㤷㡣搴㘶搸㍥㑤㠹戱昳㘲㑤㉤挲戱㙡㈱㍦㕢挷ㄶ㈲㠹扢搲攲㔶㔴㤲㌱㡡㘵㥡㔹㕢㍦搱㘸㙡㌰敡ㄸ㠴挵ㅢ㥡㘱㈴㤸㤸搰愷挱戱搷㠶㠵㔱摤慣捦ㅢ㔷㠵㔱昴ㄲ㤲㐱㈰摡昶㈴㠳挷っづ㠵㐲晡づ㤴づ〶㔱〵慦攲㈳敢ㅣ挵㡦㑤㝥㑤㉣扦㈶㥥㕦㤳挸慦㐹收搷ㄸ昹㌵愹晣㥡戹昹㌵昳昲㙢㙡昳㙢づ捦慦㤹てㅢ晢慦愸㙢搷㝣敢敦㡢挷㍦敤㜷敢戴愷㐷㥤㕦㍤愳㉣晡㕤搱攷㡡㥦㔲昹戸敥㠴〵㝤〸㠸戶㌳挹㠸搱愱攱攱攱晡㉥㤴敥ち愲搴㑢挸㠲㤹晣昴敢散㍤㌶㝣扣昷搴ㅢ挷昴㜸㈰戱㌴㝥愶攲㘷㕣㕣散㐶攳摤㐱戴㘱㈴㜴㔱㌵㕣摦㠳搲㔲㄰愵㥥戵㕣㍣㜳晦㤰㐰搱ㅤ㘷㑣㕡扥㉡昶㔵㤷㘶慤㡦攲ㅥ㐲㕣㤴搱戸ㅣ㐴ぢ㠳㜴愵㡢昲㡡攱㝡㠴攲ち㄰愵晥㙤昹㌸㘳㔳昵搱摤㐶晥㍡㙥挵㥤㉢攷㝥搵㜴搷戵㡡ㅢ㥡昸愸愴㜱ㄵ㠸㌶ㅣ挴昴㠱㍣昶愴㜸㉦㄰愵晥㘵昹戸晢搸㍤㐶㝣㌳㙢晢愹慢挶㍣㌶㝦户摢㉥㔸愳戸㝦ㄲㅦ㝢搳㜸㈴㠸㌶ち㐴㝣㠴㑡㠷敢愳㈹ㅥ〳愲搴〳㤶㡦搳戴ㅦ㍥戹扥㔷㙢昵㈵㜵㘳㘶扣晢㘵晤㝡挵摤㥢昸ㄸ㐷攳昱㈰摡㍥㈰㘶ㅥ搱攱晡扥ㄴ㑦〰㔱敡㙥换挷搲㥢㑥晦散搴ㄱ㔵晢摥㍣昸挰戳㝥ㅣ㜵攵扢㡡㝢㐷昱戱ㅦ㡤㈷㠲㘸㤳㐰捣㍣㠰挷㘴㡡愷㠰㈸㜵㥢攵㘳昱㠸戲愸㜱搷㔳愳慦扣昲㍦攵㡦㐴昷摥㔲㜱㉢ㄱㅦ搳㘸㍣ㅤ㐴㥢〱㘲晡〸つ搷㘷㔲㍣ぢ㐴愹ㅢ㉣ㅦ㥦㕤㔷戹㜲捣ㅤ㙦㔵摦㌲㘸敤挰㠷㌶㉥敢愳戸㙦ㄶㅦ㜳㘸扣㍦㠸㜶〰〹敢㠲㔵㌹㤰搲扦㠱㈸昵㜷换挵㤳㉦㑦扤攳㥡敢昶㥣㜰㝡昰愰ㅤ摦㝢㉢戱㐶㜱捦㉥㉥づ愶昱㈱㈰摡愱㈴㜴ㄱㄹ慥搷㔰㝡ㄸ㠸㔲慢㉣ㄷ㙢昷㌸㜰晡㡡扤㥡㈶摤㍢昰摥㕢㕥㥢㜸攲ㄶ㡡摦ぢ攲㈲㑥攳〴㠸㤶〴㌱搷〴㍥っ㡡㔳㈰㑡慤戰㝣㥣晤搸㝤ㄵ敦㕦㕤㍤晡捡㡤㐳捦扡晤攵ㅦ㜷㔱晣㕡ㄱㅦ昳㘸㕣ぢ愲ㅤづ㘲晡挰㠶捥捦㡢㕥〷愲搴昹㤶㡦ㄷㅦㄸ昲晢㥣㔷㜶㤹㝣㙥搳攵㕦㈵摥㤸昱㥤攲户㤲昸㘸愰㜱㈳㠸戶〰㐴㝣㠴换㠷敢ぢ㈹㙥〲㔱敡㑣换挷换愵て㙦扣㘷搳㔹晢㍤昰㝡扦挲㔳捥㙤ㄹ愱昸愵㈶㍥㕡㘸摣ち愲㉤〲㌱昳〰愴㐷㔰扣ㄸ㐴愹攵㤶㡦㌵ㄷ㝦搲昷搷㠳ㅥㄹ㜳敤摥㝢㥣㜵晥愸户㝥㔰晣㑥ㄴㅦ㐷搲㜸㈹㠸㜶ㄴ〹㈱挵挶㜱㌴愵挷㠰㈸戵捣㜲㜱散㠲㥢㠷ㄴㅥ晣晥㠴慢㝢㝤㜸㘷敦㙦扡敤慦昸㡤㉡㉥㡥愳昱㌲㄰敤㜸㄰㐹愳ㅣ㤰㥥㐰昱㠹㈰㑡㉤戵㝣㝣㝡摡ㄳ换攷散㜷晡㤸昳㙥ㅣ戲昶㡦㌵㌳晡㈸㝥㈱㡢㡦㤳㘹扣ㅣ㐴㍢㠵㠴㘹㔴づ搷㑦愵昴㌴㄰愵㕡㉤ㄷ慦捣㝢敦挰㥤愶㉣㥦㜴㔵慦㙤㕦㝦敤搲㈳㜵挵慦㜳㜱㜱〶㡤捦〴搱捥〲㌱ㄱ㉤ㅢ慥㥦㑤昱㌹㈰㑡㌵㕡㍥㥡㥡㈷㥣㌰愶摢挱愳㤷㌷ㅣ昳晢戵ㄳ愶摣愸㜸㌴㈰㍥捥愳昱昹㈰摡〵㈰㈶愲愸捡㠵ㄴ㕦〴愲㔴慤攵攳晡㝢㜶㌹敤㤸戱攷㑦㕣㔳昹昹晢ぢ㌷㍣昱愱攲挱㠴昸戸㠴挶㉢㐰戴㤵㈰愶て攴㜱㈹挵㤷㠱㈸㤵戰㝣㤴慥㙦㜹昷攴㘱㠳㐷㕤㍣㈷戰攸戱摤㝥㈹㔲㕢㐱㉤㍥慥愰昱㉡㄰㙤㌵㠸戹㉥昸扣㕤㐹昱㔵㈰㑡ㅤ㘲昹挸㑦㉣㌸㈶昶晡㠱愳敦扥敢慣戵挹愵㝢扦愵㜸㈸㈳㍥慥愱昱摦㐱戴㙢㐹〸㈹㔶攵ㅦ㤴㕥〷愲搴晥㤶㡢㘸敦㙥摢㌴㝣摥㝢搴㙤㜳昲户㠸改て捦㔰摢㐰㉤㉥慥愷昱つ㈰摡㡤㈰㘶ㅡ搸㠵摤㐴昱捤㈰㑡㑤户㝣㝣㥦㍣㙤捡〵摦ㅣ㍢昹摣㑤㈷扥㍤晦户㘹摦㈸ㅥ㐷㠹㡦㕢㘹㝣ㅢ㠸㜶㍢㠸昸㈸㐷㘹搷㔰㝣〷㠸㔲ㄳ㉤ㅦ㉦捤戹敤㤱挸㠷搷㑤戸扣昰愵㡦㍦㉦散昱㑥昷扢愰㥥㙥㝤搵㡤㙢㡡ㅤ㠱攳㠵昶㐳ㄱㅣ㝦昱摦收㡦挱㜰〸㤶㡡愴愲愹㔰㈸ㄹ㈹㡤㤵挷ち㑢攰戶愳摦晣摣㐰扢愷昶慦㙤㐸㌶ㅥ㈱㠷〲摤㔳晢搴搶戵ㄸ㑤挲ㄴ愷昰㥦㜹㌸㈳㝣㡦搴昸挵㌸づ㑣㤸㐷つ㕢愶挶ㅡ㑤㉤㌸㝥㙡㔹搲㝥㈸㌱㘰㑣慣搹㘸㘷㠷㕡扥挷㌴戶㌶㈴㥢晢晢㉢㘷戶挴㕡㡣㙤㌲㜵敤㑥㍣挳㘶攲搸捡㘸㤶㤴〶㘶づ㥢ㄳ慢㙢㌵㐶㉦慥㌵搵摢㘶愸㜱㤴搵ㄸ捦慥摤愷挹㔸㤸搶㝡㌲ㅡ㡤㐳晦㐵攲摢戳㤶愶捡捣慢㘴散扣挶㘶愳㐱搲ㅢ㕡㍦慤㌶㌱摦㘸㥡㘹㜰攲㘰㈴㘵㔵晢㔰㘵ㅤ敡つ㥤摡㠰ㄵ挵挱㕢㜲㝢愷㤴㐰ㅢつ㐹㈳㠹㝣ㄷ〰攵㈵戳㘲昱㍡愳慦换挴㡣〹挵搶㉥昱㍥㡤㠹搶收戱㡤つ㉤㑤㡤㜵㙥捤攸攴愲ㄸづ㉦㤳㤳ㅢ㤳㐶㠱晣攵㤹㔴攵㜵改愲㔴摥捥㝥挷㘹昴摤捣㈳㌹挷㐶挲攳挵摣挶㡥㡤㠸挶扥㐷㠰㘹捦㔸㜰㙣㘴戴摦㈵㘷㈶捥㡤㤰搶愵㌹慤㝤㌶㔲づ摡捡晤挱ㅢ㌶〳昵㐱ㅤ敡っ㝥㉡昳〷㘷㜷搹扥㕤㙥㈶㔳㐷㔵㌸㑦愴㜵づ搰挴㙤㝡摢敢㕣攳晣晣摥搶摡㡦㕦㠴㐹挴㠴㔸㐳戲捥㘸捡㌹换㔵捣㐸扦㥢攴ㅥ㤲戵㈴昷㤲摣〷㔲㌸づ晢戸慣㠸ㄶ挰㐲㉤㔶㑢ち㡦愸㑤戶捣搳收ㄹ戵㜳攷戵㐰㠶搹㜱㔱ㄱ攱昶晣改て㐰愴㍦㐸昲㄰㐸㈰㤰愷戵攱晦㍣㉤愰㍦㡣晦挰ㄷづ挲晦晦昷㌹㑢㍥㐶改㌲㐵挲ㅣ戶戹戰ㅥ㌳戱收㉥㕤晣搶㝣㐲慣㜹㕥ぢ㍦㜴戹㤵昴户㡥攴㕦㈰摤ㅦ〱㤹㌲挱愸挳㐷昶㝦㌵晤㉤摣〱㍥㌷㍢捤攲昱㑥摦晡㤹㑢ㅡㄲ昳㥡ㅡㅢ㜰ㄲ㘲㕣慣㈵㌶㍡㠱戹㘴戳㡡㘹昵㤳ㅡ挷戶戶㘸昵ㄳ㙡昱㕦昷晡ㄹ挶〲㈳搶㌲ㄶ扢攴㤶ㅥ昵㤳㌰て㤵㝤㘶㜵㜲㜱㘱扤㌹㠵ㅣ㘷㌴㈷㜴捥㌵慢戱ぢ㕡慣㘱〹晢搴敥昵摣愹ㄸ㡢㕢攸扡㙢晤戴ㄸ收慡㉤㍡㡣㠶捡㈸㜳㠹㈳㝢㠸捣ㅥㅤ戰㌸㜸〸捡愲挳㑢㌷ㄱ㤸㥥昲戸㤵攰摢ㄲ㕦慢〵ㄶ捤晣戴捣㙥愹慤㙢ㅥ㘶挱㍢㙣㕣㈳捥㐵ㄸ㜲ㅡ㠶戰㙢ㅡ㌶㈶㉤㘷戱㌲㍦搴㥣慣㑥㑤挴㑤户㐸㘵摦愶挶搶〵〳攱敢㝦攵㠷扥昲昴㐷㐱㔶㝤㝤晤㥥㍢㕥㝥换ㅦ搶晦挷攲攳㈲㝦晡昶戴㘸〳㈱㡢晦攴㑦㝦〲晦〵㜲改ち〷挳挲㜷慦㥡㘵㕥㕤〸晢敥昵㔸摢㔹㑤㠶㥣㈸㈸ㄲ㘶挹〲愳㐷晤晥㡤㑤昳攳㡤㡤昳㔹晣㥥挲㌵捦㌳㡣ㄶ捥扥扢㔹㈷ㅢ戸慣㤴敡搲挵㌵挹㜶㑣搳户㠳㝦㙤㍤㐸㡦搱㜵㜵㈵戶挷㘶敤㘹㠸扡攰摢㐳㝢〶ぢ㔵㘵ㄵ愵攱戲慡㥡戱㜵㡤㠹昹昳ㅡ㕢㥢㡤㥡ㄹ愳㈷㤷搷㑣㙡㍣挲㘸慡愹㙥㐸搵搶搵攱扦挶愶戹戱㠶摡㐴捤㠴搸㤱㌵㠷㈷㠶㉤慥㙢慥㔷㈱挰挳愹昵昴㕦昴㠳㜶戸敥㤲敡㙢㈶㌷慦㡥ㅣ搳㌷慣㑡㉤㠵㘷摡扥ㄳ〲㤶攰慤㍦㑦昲〲挹〶㤲ㄷ㐹㕥〲㔱扢㘲㈸㜷㕣㔸㜶晦改ㅢ挱敢㉦㤳扣〲㠲摤㡤㤴〸㝢㥦㔷㑤㔶つ挱晦摣〳改慦㤱扣づ愲㜸ㅥ㠰㥦搵㍣晤つ㤰慣〵摦㤹ㄶ㙤㈰〸㥣㡥慣扦つ㐱㐰捦愱㔳扢挲㠲㐵搷〹戲㑥㔸㜵㐲慡戶㠲ㅢ㕦㘰晡㔹ち捦挹㠸摤㌰慣㠴攳㍦㈱昹㤴攴㌳㤲捦㐹扥〰㔱扤㌰搴ㅦ㤸慦㘸昳㌵挹㌷㈰づ㘰扥㌳㔹戵㍢晥ㄷ㘰扥愷搱て㈰㙡て㄰ㄳ㤸ㅦ戱㤴ㄵ㤸㘱ㅣ搰〶㠲攰敤挰晣っ㐱㐰捦愱㔳愵戰昰〳收㡦摦戳〰昳扢愵昰㥣㘲㈹㠳愷ㄲ扣昵㉥ち㠴㘷㝥昵㐲ㄲ㡤愴㉢㠸摡㠴愱晥挰攸戴〹㤰㜴〳㜱〰搳挳㘴㔵㌹ㅣて愲昳㥥㌴㉡〶㔱ㄱ戰㈶㌰㐱戰搹㠰搱㝡㐱㠹㜹〵收㥣㤸㘶戵㘱㡣ぢ愰摥搰〶㜴摡㘴搱愹ちっ昱〳攸㠳㙣〰扤㙦㈹㍣攷㡦㉡攱愹〴㙦㝤〰挳㙤㑢㌲㤰㘴㍢㤲ㄲ㄰昵㘶㔶㠰戶愷捤づ㈴㠳㐱ㅣ〰敤㘴戲慡ち㡥〷搱昹㄰ㅡ敤っ愲昶〴㙢〲戴ぢ搸慣〰敤ち㈵〱慡昴〵㘸㌷㘸〳㍡㙤扣〰㠹㑥敤㠵㌰㝥〰㍤㥤つ愰昵㤶挲㜳㜲㙣㙦㜸㉡挱㕢㡦㌰㕣〵㐹㤴愴㤲愴ち㐴㍤㤶ㄵ愰㍤㘹戳ㄷ挹〸㄰〷㐰㈳㑤㔶㡤㠴攳㐱㜴㍥㡡㐶愳㐱搴㘸戰㈶㐰㘳挰㘶〳㐸ㅦ挵㔱㙤㈰慥㉤㘷㍣㠶〴㜲改搴ㄸっ昱〳收㡥㙣挰慣戱ㄴ㥥㌳㝥攳攰愹〴㙦㝤ち㠲敡㔳㐹愶㤱㑣㈷㤹〱愲㙥捡ち捣㉣摡捣㈶㤹〳攲〰收〰㤳㔵攳攱㜸㄰㥤ㅦ㐸愳扦㠱㈸㥥㐱㌴㠱㌹〸㙣㌶㘰戴㠳愱攴㤶㔳攱扢攵ㅣち㙤㐰愷㡤ㄷ㍣搱愹〹〸攳〷搰愵搹〰㕡㘹㈹㍣愷㌳昷㠳愷ㄲ扣昵戹っ㌷㡦愴㤶攴㜰㤲昹㈰敡㠲慣〰搵搳愶㠱愴ㄱ挴〱搰㐲㤳㔵ㄳ攱㜸㄰㥤㌷搱愸ㄹ㐴㑤〶㙢〲搴〲㌶ㅢ㐰晡㈴㡥㙡〳㜱㙤㌹㐷㘰㐸㈰㤷㑥㑤挱㄰㍦㘰㡥捦〶捣㌲㑢攱㌹㐷㍢つ㥥㑡昰搶㡦㐳㔰㝤ㄹ挹昱㈴㈷㤰㥣〸愲㤶㘶〵收㘴摡㉣㈷㌹〵挴〱捣㘹㈶慢愶挳昱㈰㍡㍦㥤㐶㘷㠰愸㤹㘰㑤㘰捥〴㥢ㄵ㤸ㄹㅣ搵〶攲〲收ㅣっ〹攸㌹㜴㙡ㄶ㠶昸〱㔳㥢つ㤸㜹㤶挲㜳攲㜹づ㍣㤵攰慤慦㐰㔰㝤㈵挹愵㈴㤷㤱㕣づ愲攲㔹㠱㔹㐵㥢搵㈴㔷㠲㌸㠰戹摡㘴搵晥㜰㍣㠸捥慦愱搱摦㐱搴㠱㘰㑤㘰慥〵㥢ㄵ㤸〳㌸慡つ挴〵捣㍦㌱㈴愰攷搰愹扦㘱㠸ㅦ㌰搳戲〱㌳搵㔲㜸㑥愷ㅦっ㑦㈵㜸敢户㈳愸扥㠶攴づ㤲㍢㐹敥〲㔱搵㔹㠱戹㠷㌶㙢㐹敥〵㜱〰㜳扦挹慡㐳攰㜸㄰㥤㍦㐰愳〷㐱㔴つ㔸ㄳ㤸㠷挰㘶〵收㔰㡥㙡〳㜱〱戳づ㐳〲㝡づ㥤㍡っ㐳晣㠰㠹㘶〳愶挲㔲㜸㉥ㄲ挴攱愹〴㙦晤㈹〴搵搷㤳㍣㑤昲っ挹戳㈰慡㌴㉢㌰捦搳收〵㤲つ㈰づ㘰㕥㌲㔹㤵㠰攳㐱㜴晥ㅦㅡ㙤〴㔱〶㔸ㄳ㤸㤷挱㘶〵㈶挹㔱㙤㈰㉥㘰㕥挵㤰㠰㥥㐳愷㜸㌹挳て㤸㠱搹㠰搹搶㔲㜸慥㝣捣㠳愷ㄲ扣昵昷㄰㔴㝦㥦攴〳㤲て㐹㍥〲㔱晤戲〲昳〹㙤㍥㈵昹っ挴〱捣ㄷ㈶慢㜸㈱㘵㄰㥤㝦㐹愳慦㐰搴㝣戰㈶㌰㕦㠳捤ち捣攱ㅣ搵〶攲〲收㍢っ〹攸㌹㜴慡づ㐳晣㠰㈹捣〶㑣㠱愵昰㕣捥㘹㠰愷ㄲ扣昵摦㄰㔴晦㥤攴て㤲扣㝣㄰〵愲㝥晦㉤摢ㄱ㜱ㄷ摡ㄴ㤰ㄴ㠲㌸㠰改㙡戲慡ㄱ㡥〷搱㜹ㄱ㡤搸㈷愱ㄶ㠲㌵㠱〹㠰捤〶㡣搶つ㑡㝣㙤㠷换㝣扦戶㝢㐰ㅢ搰㘹攳〵㑦㜴慡〹㘱晣〰晡っ㉢攳㍢㤷晡搴㔲㜸慥㔵昱㌴㔶〹摥㝡㕦㠶敢㐷戲ㄵ挹搶㈴摢㠰愸昷戳〲㌴㠰㌶摢㤲っ〴㜱〰㔴㘲戲慡ㄵ㡥〵愰㐱㌴摡ㅥ㐴ㅤ〱㤱〹搰づ㘰戳〱愴㉦㘲㑡㙤㈰慥㉤㘷㈷晡捤愵㔳㡢㌱挴て㤸つ搹㠰㜹挱㔲㜸㉥挰ㅤ〹㑦㈵㜸敢㝢㌰昷㔲㤲㄰㐹ㄹ㐹㌹㠸㕡㥦ㄵ㤸〸㙤㉡㐸愲㈰づ㘰慡㑣㔶㉤㠵㘳〱㘶㌸㡤昶〴㔱㐷㐳㘴〲戳ㄷ搸慣挰ㅣ挵㤴摡㐰㕣挰㡣愴㕦㍤㠷㑥ㅤ㠳㈱㝥挰摣㥢つ㤸戵㤶挲㜳㔹昱㌸㜸㉡挱㕢㥦挰摣慢㐹昶㈳㤹㐸㌲〹㐴慤挹ち捣ㄴ摡㑣㈵㤹〶攲〰㘶㠶挹慡㘵㜰㉣挰捣愴搱㉣㄰㜵〲㐴㈶㌰戳挱㘶〳㐶㥢〳㈵㡦㠴挳扥ㅦ愹〳愰つ攸戴昱㠲㈷㍡㜵㈲挲昸〱㜴㘵㌶㠰㔶㕢ち捦㌵㔳㕥㉡㉤挱㕢㡦㌱㕣㥣㈴㐱㤲㈴㌱㐰搴捡慣〰捤愵捤㍣㤲㕡㄰〷㐰昳㑤㔶昱ㄲ慣〰㔴㐷愳㝡㄰挵㡢戰㈶㐰つ㘰戳〱愴㥦挲㤴摡㐰㕣㕢捥㐲晡捤愵㔳愷㘱㠸ㅦ㌰愷㘴〳㘶戹愵昰㕣〹㍥〳㥥㑡昰搶㡦㘴敥㑢㐹㡥㈲㌹㥡攴ㄸ㄰戵㉣㉢㌰挷搱㘶ㄹ挹昱㈰づ㘰㑥㌴㔹㜵㈶ㅣぢ㌰㈷搱攸㘴㄰㜵㌶㐴㈶㌰换挱㘶〳㐶㍢〵㑡敥㡣㐳扥㕢捥㘹搰〲㈰㔰㉦㜸愲㔳攷㈰㡣ㅦ㐰㡤搹〰㙡戰ㄴ㥥换摣攷挱㔳〹摥晡昹っ㜷〱挹㠵㈴ㄷ㤱㕣っ愲收㘵〵㘸〵㙤㔶㤲㕣ち攲〰攸㜲㤳㔵攷挳戱〰㜴〵㡤㔶㠱愸ぢ㈱㌲〱㕡つ㌶ㅢ㐰晡〵㑣愹つ挴戵攵㕣㑤扦戹㜴敡㈲っ昱〳㘶㑥㌶㘰㘶㕢ち捦戵晢㑢攰愹〴㙦晤㐶收㝥ㄳ挹捤㈴户㤰摣ち愲愶㘶〵收㜶摡慣㈱戹〳挴〱捣㕤㈶慢㔶挰戱〰㜳㌷㡤敥〱㔱㤷㐲㘴〲戳ㄶ㙣㔶㘰㔶㌲愵㌶㄰ㄷ㌰昷搳慦㥥㐳愷㉥挳㄰㍦㘰㐶㘴〳㘶㉦㑢攱㘹㐸戸〲㥥㑡昰搶ㅦ㘵敥㡦㤱㍣㑥昲〴挹扦㐱㔴㐵㔶㘰㥥愲捤㝡㤲愷㐱ㅣ挰㍣㙢戲㙡ㄵㅣぢ㌰捦搱攸㜹㄰㜵㈵㐴㈶㌰㉦㠰捤〶㡣戶〱㑡㝥愴㑡㝤㍦㔲㉦㐱ㅢ搰㘹攳〵㑦㜴敡㉡㠴昱〳㘸㜰㌶㠰㜶戰ㄴ㥥㙥㡢㙢攰愹〴㙦晤つ㠶㝢㤳攴㉤㤲户㐹摥〱㔱摢㘶〵攸㍤摡扣㑦昲〱㠸〳愰㡦㑣㔶晤ㅤ㡥〵愰㡦㘹昴〹㠸㘲晢㠶〹搰愷㘰戳〱愴戳攳挳扢昲㕦搰㙦㉥㥤扡づ攳晣㠰改㤶つ㤸㠰愵昰昴㤰㕣て㑦㈵捣攲㐷收扥㠹攴㈷㤲㥦㐹㝥〱㔱〵㔹㠱昹㡤㌶扦㤳晣〱攲〰㐶㜵ㄱ㔶摤〰挷〲㑣㍥〴㝡ㄷ㄰㜵ㄳ㐴㈶㌰〵㘰戳〱愳戱〷㤵㕦攳㔵扥㕢㑥㔷㘸〳㍡㙤扣攰㠹㑥摤㡣㌰㝥〰㝤昳㙢㤶㈳攳慦㉤㠵愷㐱收㔶㜸㉡挱㕢て㌲㕣㉦㤲㉤㐸㝡㤳㙣〹愲㍥挵㔰晦㤳改㝤㘹搳㡦㘴㉢㄰〷㐰摢㤸慣扡つ㡥〵愰晥㌴ㅡ〰愲搶㐰戴〳摥㌸愴〶㥢ㄵ愰㠱㔰ㄲ愰愸㉦㐰㈵搰〶㜴摡㜸〱ㄲ㥤扡〳ㄱ晣〰㝡㈵ㅢ㐰㉦㕢㡡捣敥㥦挲扢攱㈹昳ち愷㜴挶愶晢㈲ㅣㅤㄷ㍤㘱慣愵㘶㌷搴戶㌴㜷㑢㡤㙥㙤㘹摣愷戶㘵㕣㜳㑢昷ㄴ〸ㄶ㘵挸㌶搲㐲攰ㄸ㌴㌴㌵愷搶㌸㘲ㄶ慥昱㙤攷㔵愱㘹㜸㙣㙢㜳㑢愳㕣扣ㅤ攸搵㡦㙢㥣搲搸㌲慥戶㜹㐱㕤㙣挹㘰ㅦ戵愹搹㝦㥥搱㠰㥥㤶㈶戴戶㙣捥愸㜱挱〲㈳改㤳攳捣挶搶愶㠴㔱㍤敥慦搰ㄵ愳捣慢搰㜹戸搰愹㔴㥥摡㌱㝢ㄷ㠸〳昷㙤㔱㥢㝣㕣ㅣ㔵㝦戲愹愲つ攳搱㐱㡣㡤㉥㡦㐱〳晣换㉢扣〷㙣敥捤挳搱㘳搳つ挶㠱ㄴ㑡㙡捡㝡㔸㑤㕣搵つ捤戵㐹㈳㘰㜱㤳㙢ㅢ㝡㕡㡢㔳㕢㕢㕣㥡搸攲摥㤶〶㔷㙦愷㌶愰散㠹㔸㔳昲慦㔰ㄱ慣ㄸ晥捣㜲㈸つ晦晥ㅣ挸愶㥢扣扣慦㜸晡㠲㝦㕦ㅤ㡢晤ち㜱㕥ぢ挶昷㐲㝡晡㘳㠸〵㐷㝢㔲㌱散㝢㄰敡戴戸㠸摣㘴㈳搶㈰ㄵ㤸搹㤲ㅣ㘷㉣敡㈹ㄶ〶㌶㙣昴攸搷ㄹ扤摤慣昴㔳攸愹搱昱收挶扡搶ㄶ愳㘷㝡㐹㍥攰㝡㙡㠶㔱ㄷ㘳慢㔹昷昴搲戴㐴ぢ㥡昱搲晥搸㐶昶搷愹づ㄰㈹戰㉡愴愴㐶㕡㡥つ搷扤ㄲ晣散晣挹㡡愲㤰㈹昹晢㘲愴㕡戹㠲㝦晦ㅣ㤹㘷㉦戰戶㈸敥扤㜰摦昱㕥㌲㝥㡡㝡摢㉤㡥收㥥㑤㜶㕡摤㙤ㄹ摢戸㝡愴㘴㝦㠷㕥㑤摥㥥㔱捣㡦㑤ㅤ敥㥤㘹愹㑤挴敡敡㤶昴㑣㔵㌷㈴敡㕡㤳挶愴㔸摣愸戳昷搵㡤㑤昵㝦㤱㝡ㄵ㜰昳㌷㙢㤵〳ㄷ慢挱慥ㅡ昷㌴搹㥤㙢㝦㝡昷㤶愷て戵扦㑥攱挳㉣换㝤㐸攲晦摣戴ㄷ挰愰㉤摡㕢㑥攵㡥ㄷ散搲㍣㈲敥换搸搴㤴敥晢㤳㑦㥢挳㙣㔲攳㈴戴㥦ㄸ㐹㠷㘸㐲慤㈹晡换㝣愶愴㐴㥡愶晤搹㉦ㄵ㘰㠵扦慦慣㍥ち散散㑣㝥㈴㡦愶昸挱㜸〰㝣㘶㍢㤴攳攰㐳扥敦㘵〷ㄸ㠴㘱㌱昷㕥收挱挲慣摡㤶㍡愳㕢㑡昴戲㕣挴㡦〳搱散㥡㥡㌵て慤㐵攳㝡愴昶㙤慡㑤搶搵㌶ㄸ㍣昰㐰㡦㌰敦㌲㥡㘴捣㐵㌷敢戴挶收㕡摥㍣搷㈳㌵慢㈹搶搰扣㠰ㅤ㘴㠹㈵㕢戸㌸㈹㔶㘱㙡㑣㙤〳㍥㍣㘶㑣㉥ㄷ愷㘶捥㙢㍣〲昷摦戵搶㌷散ㅢ㕢搰晣㤷㈸㤴昵㔵〲㠴捣㑦㔴扥捡捦㔷㐵昹㐵㝦昶㍢ち㕢㌸㕣㤶挱㕦㍥㠹㔵慡〷戱㤴攳戳捡㉡㔹扤挴晣慣㌲㈷搷扤㘴扥捤㡤改㥢ㄷ戹晦搵㜷挷〷戴晢㌰㤰晤昶㥤㕤摤摥㠱晥晦㜵㈷㘰攱㐳昰㥣攳㙢㐰㌶㡢㜴扢㙢ㅦㄸ昷㌴㌷ㄵ捡戸攵攸㔲㜱㜲㤹㥢㕦㈰㈵㌶摣ㄲ昱捤㐹㜳㉥敥㠳收挴敥昸攰㘳户㡢愶㑥散㙦㝢㥡って攱敡㘳㜵捤㤶㙥㙣㘳㝤㝤㡣㥢ㄶ㌷换㤹搸㘷ㅢ㐵㜲㍣㡤㍤㠹㥥〲㤱敤捦ㄲ挵ㄶ㐳ㄴ㕢㉣㈲㝣ㄵ戳㠵㕤㤶改慢㜱㙥慣愹戶㘵㕥㝤㙤愲㠸っ摢捣晦ㄲ摢㈴㌶愱〲㠰㘹晦挹㠶㠹㠳搳捣〶㔲戳攷ㄱ攵ㅥ㠶昹〲愱㘳昹戱攵收换昷户晡㤳晤挱㌸㝥㤵㜹㤳㕥ち㙦㠵㤸摢㐲㘰㝤㐸ㅣ〷㕥㤰挸㑥㐸㍤㑣〳扣昵㄰捣敤扦㠲㜵㔸捡搹挶搹ㄵ〶㠱㐹㡤戱攴㍥戸ㄳ愱戱愹慢㜵攷㙡ㄱ㑡换㕤㑡㔳㤰慤扢㘳搱攳㡥摥昹㐵㌸晥㙤㉡愲㘰㈶㥡㘲ぢ搸昴慢㤹㌵攴㠷㌶慦戰戰㕢㤱㕦慣㙡摢搷㘰慢挵搱㜹攷㙦戵挷晦㘷搳㉢戱㘷攵㙡㜱㐵昴㌲㔰扤ㅣ㐴晤ぢ㉣搷㈷挳㈰㑣㠳〸㐸攱愳㔰㘶㝥㑡戲戶戹㘲㐰㕥㘱㍤摢㙦㡢敡戹㍡㌸搴搰搰㤴㡢㌶㕥㐰愲㜵㉢㝡〴㝡扤〲㔶㑦慦㕦㍦〲换㜹敡〹㄰㍢㝥㈱㤶〳〱㠲愷㐷ㄹ扦ㄲ㐴㍤て㤶ㄳ㔱㈹㕢㥥㍥㥣㈱㌰〷㤱〲〵昲搴ぢ㘰㌹ㄱ戱晦ㅣ㔵戴㙡戸〱㉡ㅥ㐲戳㤰㥢㍢ㅣ㔳㉦挲㡥㠷㘴戸㘶挳っ摡戰㘴ㅦㄳ愸㤷挰昰戸挰晣换晡捤愵㌶挲㠰摦㕥㜹扥㝢㑢昵㌲㌴摣㘳敡㈳戸㝡慦㘰㠹㍢愲昴㠶㌹ㄲ搲捤㙦㤸慦㜲〴摥慥つ㔳扤〶㠹つ㈶戵㔶戵㐷㜳㔵挶㌰摡敢晥〶㘳㘹㌰㡥〶㙦挰㠰ㄵ搷挷㠳㑢ㄷ改㙤挷㌰㐷㤱昶攱戰㝤㌹散ㄳㄸ㌸㡡㔴つ㤹戳㐸㥦㠲捤㕤㈴戶㜷㜶戸㐸㥦挳搸㉣搲㝥捣愰つ㙣扡㐸㕦㠰改㐸㤱扥㠲㕤㡥㈲㝤つ戵ㄴ㘹ㄲ㔷敦ㅢ㜰慥㈲㑤㠱㜴昳㐵晡づ挳扣㐵晡ㅥ㔲㥦㈲㑤攳慡㑣㘷戴ㅦ晣つ㘶搰㘰㈶つ㝥㠴㠱ㄴ㘹ㄶ戸㜴㤱㝥㜶っ㜳ㄴ㘹㌶㠷捤攱戰㉥挸挵㔱愴〳㈰㜳ㄶ㠹〷摥戹㡢㔴〸㡢づㄷ㐹㠳戱㔹愴〳㤹㐱ㅢ㠳㔹㐷搷慡㉢㜴ㅤ㈹ㄲ㕢㔶㜳ㄴ㈹〰戵ㄴ改㈰慥㕥㌷㜰慥㈲ㅤ〲改收㡢挴敥㔷扣㌲㍥㐹㍤㈱昲㈹㔲つ㔷攵㌰㐶㉢昶㌷㠸搱㈰㑥〳㌶捣㑡㤱ㄲ攰搲㐵㘲㉦慣敤搷㔱愴㈴㠷ㄹㅣ㌶〰〶㡥㈲捤㠵捣㔹愴㙤愱捥㕤愴㠱戰攸㜰㤱戶㠳戱㔹愴㜹捣挰㔵愴ㄲ攸㍡㔲㈴戶捤收㈸搲づ㔰㑢㤱づ攷敡つ〶攷㉡㔲ㅤ愴㥢㉦搲㑥ㄸ㠶㔷㐶㤱㠶㐰㘴㠳㐹慤戵扢㙢攰慡㌴㌲ㅡ㕢㜴㝤っㄶ搰㘰㈱つ搸戴㉢㐵㙡〲㤷㉥ㄲ㝢㙥敤㘱㡥㈲㌵㜳ㄸ㝦㑣㐳戱㜷搶㔱愴㐵㤰㌹㡢挴慥摡摣㐵㘲换㙤㠷㡢挴搶㕣戳㐸㐷㌰〳㔷㤱搸戱摢㤱㈲戱㜵㌷㐷㤱昶㠲㕡㡡戴㠴慢㌷〲㥣慢㐸㑢㈱摤㝣㤱㐶㘲ㄸ㕥ㄹ㐵ㅡ〵㤱つ㈶戵㔶㤱㡥收慡ㅣ挳㘸愳晤つ㡥愵挱㜱㌴㘰攳戰ㄴ㘹ㄹ戸㜴㤱挶㍢㠶㌹㡡㜴㍣㠷㥤挰㘱㔳㘰攰㈸搲㐹㤰㌹㡢㌴ㄵ敡摣㐵㘲晢㙦㠷㡢挴㌶㘱戳㐸㈷㌳〳㔷㤱搸㍤摣㤱㈲捤㠲㕤㡥㈲戱挱㔸㡡㜴ち㔷㡦㥤挶慥㈲㥤〶改收㡢挴㡥㘴扣㌲㡡挴戶㘴㥦㈲㥤挱㔵㌹㤳搱搸戲散㘳㜰ㄶつ捥愶〱㥢㤸愵㐸攷㠰㑢ㄷ㠹㍤挸昶㌰㐷㤱捥攵戰昳㌸㙣㉥っㅣ㐵扡〰㌲㘷㤱搸㘵㥣扢㐸㙣㐱敥㜰㤱搸慡㙣ㄶ改㐲㘶攰㉡搲㝣攸㍡㔲㈴戶㌲攷㈸㔲〳搴㔲愴㡢戹㝡㡤攰㕣㐵㕡〱改收㡢挴慥㘸扣㌲㡡挴搶㘸ㅢ㑣㙡慤㑦搲愵㕣㤵换ㄸ㡤㙤搳㍥〶㤷搳攰ちㅡ㜰敥㉤㐵㕡〵㉥㕤㈴昶㑡摢挳ㅣ㐵㕡捤㘱㔷㜲搸㜱㌰㜰ㄴ改㙡挸㥣㐵㕡〶㜵敥㈲戱ㅤ扡挳㐵㘲摢戴㔹愴㙢㤸㠱慢㐸㈷㐲搷㤱㈲㥤っ扢ㅣ㐵㕡づ戵ㄴ改㕡慥ㅥ㍢慦㕤㐵扡づ搲捤ㄷ㠹ㅤ摡㜸㘵ㄴ改㜴㠸㙣㌰愹戵㡡㜴㍤㔷攵〶㐶㘳ぢ户㡦挱㡤㌴戸㠹〶㙣敡㤶㈲摤っ㉥㕤㈴昶㙤摢挳ㅣ㐵扡㠵挳㙥攵㌰昶㔸㍢㡡㜴㍢㘴捥㈲戱晢㍡㜷㤱搸㥡摤攱㈲戱㠵摢㉣搲ㅡ㘶攰㉡搲攵搰㜵愴㐸慢㘰㤷愳㐸慢愱㤶㈲摤挹搵扢ㄲ㥣慢㐸㜷㐳扡昹㈲戱㕢ㅣ慦㡣㈲㕤〳㤱つ㈶戵㔶㤱搶㜲㔵敥㘵戴扦晢ㅢ摣㐷㠳晢㘹㜰㉤っ愴㐸て㠰㑢ㄷ㠹㍤攴戶㕦㐷㤱ㅥ攴戰㠷㌸㡣晤摥㡥㈲㍤っ㤹戳㐸散〴捦㕤愴㍢㘰搱攱㈲戱㥤摣㉣搲㍡㘶攰㉡ㄲ扢捣㍢㔲㈴戶㥢攷㈸ㄲㅢ搱愵㐸㡦㜰昵搸㤱敥㉡搲㘳㤰㙥扥㐸散㕣挷㉢愳㐸て㐰㘴㠳㐹慤㔵愴㈷戸㉡晦㘶㌴戶戶晢ㄸ㍣㐹㠳愷㘸昰㄰っ愴㐸敢挱愵㡢挴㝥㜶㝢㤸愳㐸㑦㜳搸㌳ㅣ昶ㄴっㅣ㐵㝡づ㌲㘷㤱搸㤵㥥扢㐸㙣㔹敦㜰㤱㥥㠱戱㔹愴攷㤹㠱慢㐸捦㐲搷㤱㈲戱昵㍤㐷㤱搸ㄴ㉦㐵摡挰搵㘳㜷扣慢㐸㉦㐱扡昹㈲戱㡢ㅥ慦㡣㈲戱㤵摥〶㤳㕡慢㐸ㅢ戹㉡㉦㌳ㅡ摢散㝤っ㕥愱挱㝦㘹挰挶㝢㈹搲慢攰搲㐵㘲㙦扤㍤捣㔱愴搷㌸散㜵づ㝢て〶㡥㈲扤〹㤹戳㐸敦㐳㥤扢㐸ㅦ挰愲挳㐵晡㄰挶㘶㤱摥㘲〶慥㈲戱晢扥㈳㐵㘲ㅢ㝥㡥㈲㝤ち戵ㄴ改ㅤ慥ㅥ㍢昵㕤㐵㝡て搲捤ㄷ改ぢっ挳㉢愳㐸㕦㐲㘴㠳㐹慤㔵愴て戸㉡ㅦ㌲ㅡ㕢晥㝤っ㍥愲挱挷㌴攰㑤〰㔲愴㑦挰愵㡢昴㥤㘳㤸愳㐸㥦㜲搸㘷ㅣ昶ㅢっㅣ㐵晡〲㌲㘷㤱搸慤㥦扢㐸㝦挰愲挳㐵捡换户㡢昴㈵㌳㜰ㄵ㐹㐱搷㤱㈲昱㤶㠰ㅣ㐵㉡㠰㕡㡡昴㌵㔷㡦昵㜰ㄵ改㕢㐸㌷㕦㈴摥㕤㠰昵捡㈸㔲ㄱ愴敢㈰攵㠹㔸㙡慤㈲㝤捦㔵昹㠱搱㜴㝦㠳ㅦ㘹戰㠹〶〱ㄸ㐸㤱㝥〲㤷㉥ㄲ敦㈷戰晤㍡㡡昴㌳㠷晤挲㘱㝤㘱攰㈸搲㙦㤰㌹㡢搴て敡摣㐵摡ちㄶㅤ㉥搲搶㌰㌶㍦㐹扦㌳㠳㌶〶戳㑦ぢ㙤〳㕤㐷㡡挴摢ㄲ㜲ㄴ㠹㌷㉣㐸㤱搸㉡愳〶㠲㜳ㄵ㈹ㅦ搲捤ㄷ愹〴挳扣㐵ㅡ〴改㍡愴㥣㔱㈴晣㤲㈱敥㈱㘱戴敤晤つ㌴ㅡ㜴愵〱㙦㡡㤰㈲ㄵ㠱㑢ㄷ㘹㈷挷㌰㐷㤱昸昳㥢㝡㠰挳㜸㡦㠲愳㐸摤㈱㜳ㄶ㠹㜷㉦攴㉥ㄲ㙦㙤攸㜰㤱㜸ぢ㠴㔹愴ㅥ捣挰㔵愴㜲攸㍡㔲愴〸散㜲ㄴ愹〲㙡㈹㔲㌱㔷㉦ち捥㔵愴㕥㤰㙥扥㐸㔵ㄸ收㉤搲㜰㐸搷㜹㡢搴㥢慢戲㈵愳昱㜶っㅦ㠳㍥㌴攸㑢〳摥愰㈱㐵敡〷㉥㕤㈴摥㠳㘱て㜳ㄴ㘹㉢づ摢㥡挳㈶挰挰㔱愴晥㤰㌹㡢㔴つ㜵敥㈲敤〷㡢づㄷ㠹户㘳㤸㐵ㅡ挰っ㕣㐵攲㕤ㅡㅤ㈹ㄲ㙦搷挸㔱㈴摥挸㈱㐵ㅡ挸搵攳ㅤㅤ慥㈲㤵㐰扡昹㈲昱捥て㙦㤱㘶㐲扡捥㕢愴敤戹㉡㍢㌰ㅡ㙦つ昱㌱ㄸ㑣㠳ㅤ㘹㌰ㅢ〶㔲愴㥤挰愵㡢挴㝢㍤散㘱㡥㈲つ攱戰㥤㌹㉣〶〳㐷㤱㜶㠵捣㔹愴㌸搴戹㡢挴㕢㍤㍡㕣愴㈴㡣捤㈲つ㘵〶慥㈲ㄹ搰㜵愴㐸扣㘵㈴㐷㤱收㐱㉤㐵摡㥤慢㔷ぢ捥㔵愴㍤㈰摤㝣㤱㜸昷㠹户㐸扣〵㘵㥤户㐸㈱慥㑡ㄹ愳昱昶ㄴㅦ㠳㜲ㅡ㠴㘹挰ㅢ㔶愴㐸ㄱ㜰改㈲昱㥥ㄴ㝢㤸愳㐸ㄵㅣㄶ攵戰㈳㘱攰㈸㔲ㄵ㘴捥㈲昱捥㤲摣㐵攲㙤㈷ㅤ㉥ㄲ㙦㑦㌱㡢㌴㥣ㄹ戸㡡㜴っ㜴ㅤ㈹搲㜱戰换㔱愴㘵㔰㑢㤱昶攲敡ㅤて捥㔵愴扤㈱摤㝣㤱㑥挴㌰㙦㤱㑥㠲㜴㥤户㐸愳戸㉡愳ㄹ敤㘴㝦㠳㌱㌴ㄸ㑢〳摥㍣㈳㐵ㅡ〷㉥㕤㈴摥晢㘲晢㜵ㄴ㘹㍣㠷敤挳㘱攷挳挰㔱愴〹㤰㌹㡢挴扢㕢㜲ㄷ改㐲㔸㜴戸㐸扣㐵挶㉣㔲㌵㌳㜰ㄵ改㘲攸㍡㔲愴ㄵ戰换㔱愴㤵㔰㑢㤱㈶㜲昵㜸㤷㡤慢㐸㤳㈱摤㝣㤱㜸㌷㡥户㐸㔷㐰扡捥㕢愴愹㕣㤵㘹㡣挶摢㜵㝣っ愶搳㘰〶つ㔶挳㐰㡡㌴ㄳ㕣扡㐸扣㐷挷ㅥ收㈸搲㉣づ㥢捤㘱扣㥦挶㔱愴晤㈱㜳ㄶ㠹㜷摡攴㉥ㄲ㙦挳改㜰㤱㜸扢㡥㔹愴〳㤸㠱慢㐸扣㡢愷㈳㐵攲敤㍣㌹㡡戴〶㙡㈹搲摦戸㝡扣攳挷㔵愴㠳㈱摤㝣㤱㜸㘷㤰户㐸㜷㐳扡捥㕢愴㐳戹㉡㌵㡣挶㕢㠷㝣っづ愳㐱㡣〶㙢㘱㈰㐵㡡㠳㑢ㄷ㠹昷ぢ搹挳ㅣ㐵㑡㜰㔸㤲挳ㅥ㠵㠱愳㐸㈹挸㥣㐵㝡っ敡摣㐵攲㉤㐱ㅤ㉥搲ㄳ㌰㌶㡢㌴㤷ㄹ戸㡡昴㙦攸㍡㔲㈴摥㕡㤴愳㐸扣改㐸㡡㔴换搵攳摤㐷慥㈲捤㠷㜴昳㐵攲㕤㑡摥㈲昱㔶愵㜵摥㈲搵㜳㔵ㅡㄸ㡤户㌱昹ㄸ㌴搲㘰〱つ㜸㘳㤳ㄴ㘹㈱戸㜴㤱㜸㕦㤲㍤捣㔱愴㈶づ㙢收戰㌷㘰攰㈸㔲㉢㘴捥㈲昱捥愳摣㐵㝡ぢㄶㅤ㉥搲摢㌰㌶㡢戴㠸ㄹ戸㡡昴づ㜴ㅤ㈹ㄲ㙦㙦捡㔱愴昷愱㤶㈲㉤收敡㝤〰捥㔵愴㈳㈱摤㝣㤱㍥挲㌰㙦㤱㍥㠶㜴㥤户㐸㐷㜱㔵㡥㘶㌴摥㑡攵㘳㜰っつ㡥愵〱㙦慥㤲㈲ㅤ〷㉥㕤㈴摥㍦㘵て㘳户㙤㈰搰ぢ㔴㕦挶㘱挷㜳搸㡦㌰㜰ㄴ改㐴挸㥣㐵攲㕤㔰戹㡢昴ㄳ㉣㍡㕣愴㥦㘱㙣ㄶ改㈴㘶搰挶㘰昶㘴㤶㜷㔸㜵愴㐸扣搵㉡㐷㤱㝥㠷㕡㡡戴㥣慢挷扢戱㕣㐵㍡ㄵ搲捤ㄷ㐹㜱㥥㑦愰㐲㥣摣㕢㝦㉡ㅦ捣㍡㌰ㄹ㤳搹搳戹㉡㘷㌰㕡ㄷ㝦㠳㌳㘹㜰ㄶつち㘰㈰㐵㍡ㅢ㕣扡㐸㕤ㅤ挳ㅣ㥦愴㜳㌸散㕣づぢ挲挰㔱愴昳㈱㜳ㄶ愹ㄷ搴戹㡢戴〵㉣㍡㕣愴摥㌰㌶㡢㜴〱㌳㘸㘳㌰扢㐸㕢㐲搷㤱㈲昵㠵㕤㡥㈲昵㠳㕡㡡㜴ㄱ㔷㙦㉢㜰慥㈲㕤〲改收㡢戴つ㠶㜹㡢搴ㅦ㔲㥦㈲慤攴慡㕣捡㘸扣戵捣挷攰㌲ㅡ㕣㑥㠳㙤㘱㈰㐵扡〲㕣扡㐸㈵㡥㘱㡥㈲慤攲戰搵㈰㠵扢挲愰㘳㜷ㄷ戱㘱㉦攸戸攵㡢扤戱捤扤㔲搳㕢㘳㜵㜸昸挳㔴摣㝦搰㐲搱㕦愱昹戴挰扣ぢ㈴昳户愷摤捦㠴挰㡤㔳戲ち〷ㅤ㌲㄰㙢㤶㠹㠱摢搶㕡户㘶㕡晥戹扢㐴〲㠵㌵扦晣昱㐷挷愲㜰昳攸扡㠸㍦㜵㕡㔳㤳㔷挴㤸㈸ㄲ㙥〷扣ち〵㘳捦㍣敦㘳挸搱㠸㥤㜱搳〴扤昵㙥㙦ㅢ㘵㠳昰搰㍡㍥㉥挶慦摦搴摤㡦㝤㌵〲㉡㌶㘵换〶㝢つ㌹㉢㤹挲㔲㐸㌷摢换㡢〱戸ㅢ㡣㕤扤㌳㕢㤶搴愱㤳㥡㡢晣㜱㑦㜳㠹慤愳愶ㅡ改㌵㌶ㄵ攰愶户捣㥦敥㑤㡦扤ぢ慥扡㙤㤹昱㔳挹㌲㡣㥡㘱挸愶昰㈰〰㥣㜵扣ㅢ㔳㡥攱㥦㜶㉤㔲摣㜲㜲㙤愲愹戱戹㌱搵㔲㌲ㄳ㜷〳㤴昰挷戳昱㤳㍥愵愳ぢて㠴㐷摦㤸㕣戱㠲〶㍥攵㐴捡ㄴ㤸摦搰㜸㐴㠳㘴㔳搸捣摦㄰ㄷ扣扡㜶㘵ㄸ㝥㝦挹摦づ〰㉦㘸敦㤹㠳㘵挸㤸㝦挱㜲㝢㈱㙣㉦㐴慣㠵攲ち㉣㜰戸㈶㤶晦㐳ㄲ㡣挲㌳愳㘸搷㘱㑤扡㡦ㅤ㔳㈳慤挸㌳昰〳摢摡㍦㈱改〵㠹晢搹㉥摡昵㄰昷㠴搸搱攵ㅦ慣戴扣攸㠳攰㑡扦ㄱㄶ㝡〹㤶搴㜰挸戹㕦〹愸ㄹ〰㤰摢㍤㘳〵昴㕢㘰㠱敤㔷敤〹㤶摢戰㝥㉢〴㙡〴㤶〴慦摢挸㜱㍣摦㈳㈱攵㌶愶愶㘰㌸㉢ぢ㘱㥥捥㜲戱㌲㙡ㄲ㈴慣㡥ㅢ摤搱㤶㉢敤㑥搸敤㌸㜶捣搸ㄹ㌵㘵攱搲㘸戲扣㍣㔵ㄶ㑤㈵挲㤱戲㜰㘵㐵㘵㔹㘵㈴ㅥて㈷捡攳愵挹慡戲攰ㄸ㍢晣㕤ㄸㄳㅣ㙢㜳㜷㤳ㅢ㘷㜳搴ㄵ戳㔷戶㜳捡戱て㍣攳㠵攷〵㈰㡥捥ち攸挴㍢挸愶㕢㤱て愱昲〱捡㜷挲㤲㘲攳慤〹昰㘸㘰搰づ㜰ㅢ㉣〸昰㝥搰ぢ挰て㐳愰㈶㠱ㄳ㠰搷㤱攳㜸扥愷㐰㉡〰㡦㠰ぢ㉦挰㝢晡〲㍣捤㜲愵㍤〶㔷㈶挰㔵昱㔸扣扣㌴ㄴ慥㡡㐷换挳ㄵ攵攵㔵攵㔵㤱㜸㘹㘹㈲㥣愸㈸て㐵慢㑡㠳搳敤昰㡦㘳㑣㜰㠶捤〹挰㌳㙤㡥扡攲㔹攰㍡〷攰搹昰㡣㤷〷攰㌹戶㝣㜷㉡㥦㐱ㄲ晡㙥〴攷〰挸㑤㠰㑢㕤〰㍦てぢ〲㝣㈰昴〲昰ぢ㄰愸㠳挰〹挰ㅢ挸㜱㍣摦㠷㐰㉡〰敦收ぢ昰慥扥〰搷㔸慥戴㡤㜰㘵〲㕣ㄱ慡㠸愷捡㔲㐰㌴㤲ち㤷㔷㠶㘲搱㐸㉡㔴㔱㙥㐴㉢ㄳㄵ挹愸ㄱつㅥ㘶㠷㝦ㄹ㘳㠲㌱㥢㝢㠵㕣摣收愸㉢㑥㠰敢ㅣ㠰㤳昰㡣㤷〷㘰㌶扢㡡扣㥣捡㌷㤱㠴捥㍢㡡ㄴㅢ㕥㑤㠰户㜳〱晣づ㉣〸昰㍣攸〵攰㜷㈱㔰㠷㠳ㄳ㠰摦㈳挷昱㝣搷㐱㉡〰昷昷〵㜸㙢㕦㠰ㅢ㉣㔷摡㐷㜰㘵敤㈲慡㡣㡡㘴㈸ㅥ㡡㔴㠴捡挳攱㔰㐵㘵㘹㈲ㅥ㉢慤㑡㐶捡㉢捡㤳愵㤵㠹愰㌴㤹㌲晦㡦㌱㈶戸挰㑥㐶〰㕥㘸㜳搴ㄵ㌷㠱敢ㅣ㠰㥢攱ㄹ㉦て挰㉤戶扣㡡捡慦㤰㠴㕥㐹㜰ㄶ㐱㙥〲摣搳〵昰户戰㈰挰㐷㐰㉦〰㝦〷㠱㕡〲㑥〰晥㥥ㅣ挷昳扤ㄴ㔲〱㌸攰ぢ㜰㤱㉦挰㐷㕢慥戴㥦攰捡〴㌸ㅥ㉤慢挰㥥㈱㤵㠸㤴㈵挲㔵愹㜸㍣㥡㠸㤵㐷捡㑢慢㡣捡捡㜰㔵㘹㜹㔰ㅡ㐴㤹晦捦ㄸㄳ㍣搶㑥㐶㜶ㄱ挷搹ㅣ㜵挵换挰㜵づ挰挷挳㌳㕥ㅥ㠰㑦戰攵㈳愹攴〳戴昴扤〹づㅢ㑤㑤㠰㝦晢搹戹て㉥㠰〵〱㍥ㄹ㝡〱戸㄰〲㜵ち㌸〱㔸㈳挷昱㝣㥦〶愹〰晣ㄳ㕣㜸昷挱㍦㐲敡晤㤲㍢挳㜲愵〵攰捡〴搸〸㐵㡤愴㔱㤹ちㄹ㔵攵攱搲㘴㈴㔶ㄹ〳搸㐶㉣㔴ㄹ㑥㔶ㄹ挹㜰㔰㥡㍢㤹㝦㌷㡣〹㥥㘵㈷㈳㕢戰昴㜵摡扡攲㜳愰敢ㅣ㠰捦㠵㘷扣㍣〰㥦㘷换挷㔳戹〵ㄲ搴挷㘱㐹㕤〰戹〹昰㘷㉥㠰晢挰㠲〰㕦〸扤〰摣ㄷ〲㜵㌱㌸〱戸ㅦ㌹㡥攷㝢〵愴〲昰㐷扥〰㝦攰ぢ昰愵㤶㉢慤㍦㕣㤹〰㐷㤲㤵㠹㐴㌲ㄱ愹挲㥥㌸㕣㕡㔵ㄶ慦㉡㡦挷慢挲愵㠹搲㠸㤱㑡㔶㐶㠲搲㤸挹晣〷㘰㑣昰㜲㍢ㄹ搹㠲愵㈷搳搶ㄵ慦㠲慥㜳〰㕥つ捦㜸㜹〰扥搲㤶㑦愴㜲〷㈴愸敦㠷㈵㜵㌵攴㈶挰慦扡〰摥〹ㄶ〴昸ㅡ攸〵攰㈱㄰愸㙢挱〹挰㍢㤳攳㜸扥慦㠳㔴〰摥攸ぢ昰㑢扥〰㕦㙦戹搲㜶㠳㉢ㄳ攰㔸愵ㄱ㐹㠶㈳挹㐸㈲ㅡつ㐷捡㘳搸㝥㘳㠹慡㜸㔵扣挲㈸㉤㡢㐶攳挱ㅢ散昰扢㘳㑣昰㐶㥢ㄳ㠰愵㥦㤲敢㐶㕤昱捤搰㜵づ挰散挲挴换〳昰慤戶㝣㍡㤵㘱㈴愱㑦㈳㌸户㐳㙥〲晣愴ぢ攰㈸㉣〸昰ㅡ攸〵攰㑡〸搴㥤攰〴攰㉡㜲ㅣ捦昷摤㤰ち挰㡦昹〲晣㠸㉦挰㙢㉤㔷摡〸戸戲戶攰㜸〴扢摣㠸ㄱ挶攳㤹挲㔵㤱㡡慡㜸扣㌴ㄲ㌵捡ㄳ㤱㡡㘴〵㡥㈷㠲昷摡攱昷挶㤸攰㝤㌶㈷〰㑢㉦㈴搷㡤扡攲〷愰敢ㅣ㠰搹㐱㠹㤷〷攰㠷㙣昹晥㔴㡥㐷ㄲ晡ㅣ㠲昳㌰攴㈶挰㙢㕤〰㑦㠰〵〱㕥〷扤〰㕣つ㠱㝡〴㥣〰扣ㅦ㌹㡥攷晢㌱㐸〵攰㍢㝤〱㕥攳ぢ昰ㄳ㤶㉢㙤ち㕣㤹〰㤷㐷㘳昸㌶㑢挶㈳攱㘸㈴㕣ㄱ㡡㘰ㄷㄱ㠹㔵㤵㐵ㄳ㤵攵㘵攱㜸㍣ㄹ㤴㘶㐶收㍦ㄵ㘳㠲㑦摡挹〸挰㑦搹ㅣ㜵挵敢挱㜵づ挰散㝥挴换〳昰㌳戶晣㄰㉡攷㈰〹晤㘰㠲昳ㅣ攴㈶挰搷戹〰㍥㄰ㄶ〴昸㜹攸〵攰扦㐱愰㌶㠰ㄳ㠰て㈲挷昱㝣扦〴愹〰㝣㡤㉦挰㔷昹〲扣搱㜲愵搵挰㤵〹㜰㔵㌸㤹㑡愴愲㠹昲㐸㔹㘹㌸㔹ㄱ㡡㔵㐶昱㥣戱㐸慡㈲ㄲ㡡㔵愵捡ㄲ挱㤷敤昰㠷㘱㑣昰ㄵ㥢ㄳ㠰晦㙢㜳搴ㄵ扦ち慥㜳〰㘶攷㈲㕥ㅥ㠰㕦户攵〹㉡攷㈲〹㍤㑥㜰摥㠴摣〴昸㘲ㄷ挰㠷挳㠲〰扦〵扤〰㍣ㅦ〲昵づ㌸〱戸㡥ㅣ挷昳晤ㅥ愴〲昰昹扥〰㥦敢ぢ昰〷㤶㉢㙤〱㕣㔹扢㠸㘴㘵㔹愴愲㉣ㅡ㉥㑦㐴挳㤵㤸㈸㐷换捡㉡挳愹㐴㔵㘵㈴㔲㤹㈸㑤〵愵㠹㤰昹㉦挴㤸攰㐷㜶㌲〲戰昴て摡扡攲㑦愰敢ㅣ㠰㍦㠵㘷扣㍣〰㝦㘶换昹㉢挷晡㘲㈴愸捦挳㤲晡〲㜲ㄳ攰㤳㕤〰㉦㠵〵〱㘶て愱〰㝣ㄴ〴敡㙢㜰〲昰搱攴㌸㥥敦㙦㈱ㄵ㠰㡦昷〵昸㌸㕦㠰扦户㕣㘹换攰捡〴ㄸ㡦挶㌳㤲昱㌰ㅥ㡥㔷ㄶて挷愳戱㌸扥敡㉡挲㐶挸㐸攱攸戸㈲ㅣ〹晥㘰㠷㍦ㅥ㘳㠲㍦摡㥣ㅣ愶㙤戲㌹敡㡡㝦〲搷㌹〰晦っ捦㜸㜹〰晥挵㤶㌷㔲㜹㉡㤲搰昹愳捣敡㌷挸㑤㠰㕢㕤〰㥦〱ぢ〲捣晥㍦〱昸㑣〸攴㘷慤〴攰戳㠴戳〰捥挷愱扤〰扣搰ㄷ攰㐶㕦㠰ぢ㌰㠸慥戴昳攰捡〴戸㌲ㅥ㡤㤴〲换戲慡㘸㌸㙣挴愳昱㡡㘸㘹捡〸㤵㠶㔳㜱㑣㤸㡤㔴㔰㥡昷㤸晦昹ㄸㄳ搴㉣て扡㙣挱㕤㙤㡥扡攲㈲㜰㥤〳戰づ捦㝥〰戳〱㔰攴慤㑣㜰㈵㤲搰㕢〸㌰㥢〰㑤㠰㤳㉥㠰㉦㠷〵〱敥〱扤〰㝣〵〴慡ㄸ㥣〰扣㡡ㅣ挷昳摤ぢ㔲〱昸㌰㕦㠰て昵〵戸户攵㑡扢ㅡ慥㑣㠰㜱㡥愷慡㌲ㄹ慤愸㈸㉢挳愹戴㐴っ捦摢㌶㈲㤱㡡㔴愹㔱㔶㔶㡡摤㜰㜰㑢㍢晣㌵ㄸㄳ散㘳㜳〲㜰㕦㥢愳慥戸ㅦ戸捥〱㜸㉢㜸昶〳㜸㙢㕢扥㤴〰摦㠰㈴昴㈳〹づㅢ昸㑣㠰㘷扡〰扥ㄹㄶ〴㜸〰昴〲昰㉤㄰愸㠱攰〴攰㕢挹搹〰㤷㐰㉡〰㑦昵〵㜸戲㉦挰摢㕢慥戴㍢攰捡〴㌸ㄱぢ㘳㐶㔱㘶㠴攲攱慡㜰㈸㕡〹㠲攳㠹慡搲㡡慡ㄴ㑥㘴㠶㡤攰づ㜶昸㍢㌱㈶㌸搸收㘴ㄷ㈱晤㜲㕣㌷敡㡡㜷㠲慥㜳〰ㅥ〲捦㝥〰敦㙣换㤷㌱㠹晢㤱㠴㝥ㅣ〱㘲昳㥤〹昰ㄸㄷ挰て挱㠲〰て㠵㕥〰㙥㠳㐰敤づ㑥〰㝥㤸ㅣ挷昳扤〷愴〲昰摥扥〰敦攵ぢ㜰挸㜲愵㍤ち㔷㈶挰攵㐶㌹扥攳慡㑡㉢㘳挹㄰㘶㜲㐶㔵扣㉣㘴㔴愴㤲㐶㔵㐵㈴ㅡ㉡慦〸㑡挳ㅢ㈲敡㡦㘱㑣戰摣㑥㐶戶攰戰捤㔱㔷ㅣ〱搷㌹〰㔷挰戳ㅦ挰㔱㕢扥㥣〹㍥㡤㈴昴㤳〹㑥ㄵ攴㈶挰㈱ㄷ挰捦挱㠲〰て㠷㕥〰㝥ㅥ〲戵ㄷ㌸〱昸〵㜲ㅣ捦昷摥㤰ち挰扢晢〲㍣搴ㄷ攰㔱㤶㉢敤㍦㜰㘵〲㕣㔱ㅥ㐹㐴ㄲ戱㜸㉡㙣愴挲㠹㔰㜹㉣㔵ㄹ㑡㈴㉡愲㘵㜱㈳㥥㑡㘰㈶㈷捤㙡捣㝦㈳挶〴挷搸挹挸ㄶ㍣搶收愸㉢ㅥ〷慥㜳〰㘶㜷㥢ㅦ挰晢搸昲㌳㤹攰ㅢ㐸㐲攷㡦㕤慢〹㤰㥢〰㤷戸〰㝥ㅢㄶ〴戸ㅡ㝡〱昸ㅤ〸搴㐴㜰〲昰扢攴㌸㥥敦挹㤰ち挰〳㝣〱摥挶ㄷ攰愹㤶㉢敤㐳戸㌲〱㉥㡢㐴挳㘵戱㔴愸慣㌲㘶㠴㉢㜰愰㠶戹㜳㌴㕡㠱㉤扡愲㌲ㄱ㉤慢っ㑥戳挳㝦㠴㌱挱改㌶㈷㕢戰昴㤸㜱摤愸㉢㥥〹㕤攷〰㍣ぢ㥥晤〰㥥㙤换昹㉢搶晡㤷㐸㐲㍦㡦攰散て戹〹㜰戱ぢ攰㙦㘰㐱㠰て㠰㕥〰晥ㄶ〲昵㌷㜰〲昰㜷攴㌸㥥敦㠳㈱ㄵ㠰扢昹〲慣晢〲㝣愸攵㑡摢〴㔷㈶挰㤱㐸㌸㤱挴摣愲㉡㔵ㅡ〹挷㘲挹㜸㈸ㄵ㡡挴捡㔲㐶㘵戸㉣㕣ㅥ㡡〷愵㐹㡣昹晦㠴㌱挱挳散㘴〴㘰改て戳㜵挵㜱攸㍡〷攰〴㍣晢〱㥣戴攵㉢㤸〴㉦ㅤ敡㤷㄰㥣ㄴ攴㈶挰扦晦攴㍣㕤搹〵ㄶ〴㜸㉥昴〲㜰〱〴慡ㄶ㥣〰㕣㐸㡥攳昹㥥て愹〰晣㌳㕣㜸㑦㔷㙥㠲搴㝢扡戲摥㜲愵改㜰㘵〲㥣挲ㄹ捡㡡㔸〲㌳攴㜰㌲ㅣ㡥㘳㤱愷搷㜰㠲㈲㥥挰戹ㅥ㥣慥㤴〶㉦收ㅦ挰㤸㘰愳㥤㡣散㈲ㄶ搸ㅣ㜵挵ぢ挱㜵づ挰散〸昳〳戸搹㤶慦㘲㠲扤㤰㠴㝥〵挱㘹㠵摣〴昸㜳ㄷ挰㕢挲㠲〰㉦㠲㕥〰敥〳㠱㕡っ㑥〰敥㑢づ攳ㄹ㑡ㅤ〹愹〰晣戱㉦挰ㅦ晡〲㝣㤴攵㑡摢〶慥慣㕤〴慥ㄷ攱戰㈱㤶㑣攱㙣㕡㐵愹ㄱ慢愸㈸慤㈸㉤挵扣ㄹ㘷搸攲㠹㜰㔰㥡戳㤸㝦㝦㡣〹ㅥ㘳㈷㈳㕢戰昴㘵搹扡攲攳愰敢ㅣ㠰搹捤㈵㍦〲昵㑦㉣㘸摢㈱ㄱ㕥㕦戶㝥攸㤷㑤〲㕡〹㘴扣ㄴ㡤㈷愲㍡挵㠳㈰敥㙢㡡昷㘹慤慢㥢ㄶ㙢㤹㌷愱戱㔹晡ち戴敤愱敢敦ㄹ㌲愵戱㍡挹摦㍦㙤㔹㘲㕥㘱㤵㡢慢挷摢昱㜷挴㤸㠰戶ㄳ㐷㡥㤹㌱㝥昴挴㔹ㄳ㘶㑣㥤扤敦㠴㤲ㄹ攳㘷捥㥥㌴㙢㘶挹捥㘳㐲愱慡㕤戴㈱㌰㌸捡昵㑣搱攱㐳づ晡搳捦ㄱ㍤㘴㥣㠱㠷㥢搷搷㌶愰ㄳ愳㌶㔱㌲挳㘸㙥慤㙢㘹ㅥ㌲㈸㔷〶㍢㈳㠳㉤晤っ攴改昳晡㌵摣㠴㑥挴㕡㤹㥢攱㑢慥捤㜰㌷慥㈴㌶㐳㜶戰挹㘶戸㍢〴㙡㌹㌸搹っ㠷㤱攳㜸扥㑦㠵㔴㌶挳攷㝤㌷挳㘷㝤㌷挳搳㉤㔷㕡ㄹ㕣㔹㥦昳戲㡡㔴戴㉣㔲㤹㡡㠵㉢挳㤱㘸㘹㘵㌴ㄶ㡢㔴㈵㉢㡤㜸㐵㈹㡥〵㔲㐱㘹㍦攳愶㔶㡥㌱挱㌳敤㘴攴㜳㉥㥤㘷戶慥昸㙣攸㍡㘷㌳㍣〷㥥晤㍥攷攷摡昲ㅢ㤸挴㜰㈴愸㕦㑦㜰捥㠷摣〴昸ㄱㄷ挰㈳㘰㐱㠰㉦㠰㕥〰摥ㅢ〲㜵ㄱ㌸〱㜸㈴㌹㡥攷晢ㄲ㐸〵攰㌶㕦㠰ㅦ昴〵㜸愵攵㑡ㅢぢ㔷㈶挰㔵㘵〶扥愱㈲㜱ㅣ㘴㐵挲㔵〶㑥㈸愴攲愵攵㍣㄰愸㌴捡㌱㌱ぢ㑡敢ㄸ昳ㅦ㠷㌱挱换散㘴〴㘰改ㅡ戳㜵挵㔷㐰搷㌹〰戳搷捣て攰搵戶晣㌶㈶㌱ㄱ〹敡晣愹㜶㜵㤵㥤攵㘴㠸㌸㔰㜶㡤㔷摢搲㄰㔹敢㉦㜸つ愴㜸攱㥣㉡㙣㝢㜴㔱散㐱ㄹ㑣㝥㍤挹搳㈴捦㠰愸㥢㠰攸慢㜸戸㠳攷愱扤㌷㕡ち捦㐳㝢㙦㠱㈷㈹摣㙣㘷ㄶ户摡㔲㔷ㄶ户㐱㡡㔷㥥扥扦㘴㔱㜸ㄷㄸ摦㕦㤵㌵㝢㙡㘶攲户〲㡤㘱㘳挷㐴㠷㡤㕦㥣㌰敡昸敢扤攸扣挱搰扣㍥昵搵捤㔸挴㌳扢㘷㌵㡥㤶摦㤵攵㝥戰㤷摤㥣㌳搴㝥㕥昸㡥敤ㄲ晢愷㥢敤㘱㔳㥢搲攳昰昸㙢戴㤰㐱㌱㤴㑦ㄷ敦搳捥㌹ㅥ㝣摤扦㕤㡡摦攸挶慦〷ㅢ㐹摢㘳㌳晡㈷ぢ昲扢愸㕤晤㝥㝢摣㝡戸㌳㥥愷㙣㍢ㄸ摦搰㕡扦ㅤ搶愱扦捦てㄵ㡥愹㙤㤱挶戲〱慣㠵㝥㈷攰搱づ挴晡ㄶ㡥ㄸ㍣㝡㜰㔹攱戵愸挱晦㈱〸慢搲摥ㅤ挷㤰晣ぢ攸〷挱愳攲㌷ㄸ晤㔱愴搸㌰㌳ㄸぢ㤹㕢挳㤵搹戶㠶搵㤶挲昳愴攲㌶㜸㤲慤㈱㠶㈰改㙤昲㘱㕢敡摡ㅡ搶㐱㡡ㄷㅥㄶ〴㕢㙣㤳㡦㠳攱ㄶ愱昴挷㐰㌵挳㕥昱愸㕡㠹㜰㜶戲〱㝤㉥昳㘷ぢ捡㘰㥦㤴㉦捣㤶昲〵㤶挲昳っ攱攷ㄹ㤲㥥敡㥤㈹㑢扦ち愵慥㤴㌷挰ㄶ㉦晣㥣㤶㤹昲换㘰捣㤴㌷㘲㐹㕢〸愹挶㕡㤵㐷搴㔹慥㥣㥢㤹㌳昷㈶昶㙡㈸戶㜸っ昶㔹㠱㔳戳慤挰㈹㤶挲昳㡣摦㜷攰㐹㔶㘰㠹㜳〵摥戵愵慥ㄵ㜸て㔲扣昰㌰㈲㜳〵㍥〶㘳慥〰摢㍣戴愳搳㉢㔰愹㡥㜷慤挰戱㕣㠱慦㘰㌳搸㈷攷愳戳攵㝣㤴愵昰㍣㜶昷㕢㜸㤲㥣㑦㜲收晣㥤㉤㜵攵晣㍤愴㜸攱戹愰㘶捥㍦㠳㌱㜳晥〹㑢摡愹㤰捡〷愴㔲㉤㜲愵㝣㍡㔳㘶ㅦ挲㘰㥦㤴ㄷ㘶㑢㜹㠱愵昰㍣㄰㤷晤ち㤲昲戹捥㤴愵㘹㠱晥㕤㈹戳㜹㐱㔲㍥摦㑣㤹摤〴㘶捡散㐵搰㉥㠴搴摣㑥㉡搴攱慥㥣㉦㘶捥扣戴敦㤷戳㤱㉤攷愴愵昰㍣愳㤶㉤〰㤲昳攵捥㥣愵て挰㤳㌳晢〱㈴攷㔵㘶捥扣㐰㙦收捣换晢摡㤵㜶捥愱戰㍡搴㤵昳搵捣㤹㔷换晤㜲㍥㌰㕢捥〷㔸ち捦攳㘳㜹㔵㕤㜲晥愷㌳㘷戹戴敥挹㤹㤷搸㈵攷ㅢ捣㥣㜹㕤摢捣㤹㔷捣戵㥢㈰㤵㑤愳㑡捤㜰愵㝣ぢ㔳收昵㘷扦㤴㈷㘷㑢㜹㤲愵昰㍣搸㤵搷愹㈵攵㍢㥤㈹换挵㙡㑦捡扣㘸㉤㈹摦㙤愶捣㉢挵㘶捡扣〶慤慤戵㔳㡥愸㝤㕣㈹摦挷㤴㜹㐵搷㉦攵搱搹㔲ㅥ㘵㈹㍣㡦㕣攵㤵㕦㐹昹㘱㘷捡㜲昹搷㤳㌲㉦〳㑢捡晦㌲㔳收戵㔷㌳㘵㕥搵搵ㅥ戵㔳㉥㔷挳㕤㈹㍦捥㤴㜹㡤搴㉦攵㐸戶㤴挳㤶挲昳㌰㔴㕥㑢㤵㤴㥦㜶愶㉣ㄷ㔴㍤㈹昳挲慡愴晣慣㤹㌲慦㘶㥡㈹昳㍡愹昶㍣愴昲〱っ㤵慢㘱慥㥣㌷㌰㘷㕥㜶昴换㜹㤷㙣㌹敦㙣㈹㍣捦㈹攵攵㐹挹昹ㄵ㘷捥㜲㡤搲㤳㌳慦㔵㑡捥慦㥡㌹昳攲愱㤹㌳㉦㍤㙡慦愷㜳㉥㔳摢扢㜲㝥㤳㌹昳㑡㥥㕦捥摢㘶换㜹㠰愵昰㍣㐲㤴㔷晣㈴攷昷㥤㌹换㘵㍦㑦捥扣晣㈷㌹㝦㘸收捣㙢㙥㘶捥扣㥡愷㝤㙣攷ㅣ㉥㔳㝤㕤㌹㝦捡㥣㜹㜱捣㉦攷㕥搹㜲づ㕡ち捦㔳㍤㜹ㄱ㑤㜲晥摡㤹戳㜹㈵㉤㜳攷捣㉢㙡㤲昳户㘶捥扣㡣㘵收捣ぢ㘴摡昷㜶捥愱㠸ち戸㜲晥㤱㌹昳㝡㤳㕦捥㠵搹㜲㉥戰ㄴ㥥〷㙥昲扡㤴攴晣㥢㌳㘷戹㌸攵挱㤹ㄷ愹㈴攷㍦捣㥣㜹㘵挸捣㤹搷㥣㌴㠵昳〳戲愳ぢ慢摦㌷㌹㡦㤵扡㐰愱㜸〵挷㉦攵㥦㘰敡㝢戰扦挹㔲㜸ㅥ㠵挹㉢㍤㤲戲づ扦改挳㍢戹摣攳㐹㤹㤷㝤㈴攵㙥戰挵攱ㅤ慦戵㤸㈹昳㉡㡥搶〳㔲昳㍢㌰慣扥㜱攵㕣捣㥣㜹㔱挴㉦攷捦戳攵晣㤹愵昰㍣㥤㤲ㄷ㑦㈴攷㍥捥㥣攵ち㡡㈷㘷㕥㐹㤱㥣晢㤹㌹昳昲㠵㤹㌳㉦㡣㘸㕢㐳㉡㌰㔷愸て㕣㈹昷㘷捡扣捣攰㤷昲摢搹㔲㝥换㔲㜸㥥ㅢ挹换ㄱ㤲昲㈰㘷捡㜲㑤挲㤳㌲慦㑤㐸捡㍢㤸㈹昳㠲㠰㤹㌲㉦㌵㘸㍢㐲㉡㌰㠷㐳敡扦慥㥣㠷㌰㘷㥥戹昷换昹愵㙣㌹扦㘸㈹㍣㡦㜲攴ㄹ㝥挹㜹㜷㘷捥㜲㥡摦㤳㌳㑦昷㑢捥㝢㤸㌹昳ㅣ扢㤹㌳捦摥㙢㈱㍢攷㔰㐸㍤攳捡戹㥣㌹昳㘴戸㕦捥晦捥㤶昳ㄳ㤶挲昳㤴㐵㥥㌴㤷㥣慢㥣㌹换㤹㜳㑦捥㍣㠳㉥㌹敦㘹收捣㔳摡㘶捥㍣㈱慥㡤㐸攷㕣慡搶戹㜲ㅥ挹㥣㜹㝥搹㉦攷〷戲攵㝣扦愵昰㍣〰戱ぢ㜷㐲捣㙥扣㌳㘷㌹ㄹ敤挹戹㄰戶㤲昳扥㘶捥㍣ㄳ㙣收捣㜳捣㕡戵㥤㜳戸㔴摤攵捡㜹㈲㜳敥〵ㅢ扦㥣㙦换㤶昳慤㤶挲昳㑣㐲㥥摡㤵㥣愷㍢㜳敥㘳㑢㕤㠷捥㍣捦㉢㌹捦㌴㜳敥て摥捣㤹愷㙤戵搹㤰捡㐷㌰愴慥㜷愵扣㍦㔳摥ㄱ㈶㝥㈹晦㍤㕢捡搷㔸ち捦搳〲㜹ㅡ㔰㔲㍥挴㤹昲敥戶搴㤵㌲捦〹㑡捡㌵㘶捡攵攰捤㤴㜹㡡㑦㡢㐱㙡敥改慡搴ㄵ慥㥣ㄳ捣㤹㘷捣晣㜲㕥㤱㉤攷㑢㉣㠵攷〱㝥㈳攰㐹㜲慥㜵收㉣愷搷㍣㥢挶㐸搸㑡捥昳捤㥣㜹摥换捣㜹㉣㤶戴晡㜴捥㔱㜵㥥㉢攷㐶收捣㤳㔰㝥㌹㥦㤹㉤攷㌳㉣㐵收㌳昵㠲㤳敤㍣㕡攱㔷㕦㐴㜲〴㐸愰㤰㈷慡㝣㑦㜶挸㐳㙥㠶㤹㑦〳挱つ㘸㐶戳〸㡡戱㠶㠵㈹㥥〵敡㤶攲㝤㘹㠶㍣㤲㐴ㅥ愴㔶㈷昷㥢㜵挷㠳㐱㥡收ㅢ㑤㤳昰㥣ㅢ㍣づ㘴㘶㙤扤㜵攳ㄶ㥥㝦挳〷㌴搸㡦㥥搰㠵攳つ㡦㕡㙡㙡ㄳ㥥㐵搱㌵㔵摤㡣愷改㈴㡢敡㜱〲ㅤ愷愲ㅢ晥ち㌷㙥愲㍦㠸扦扤㠶㍦昳㜹㈱扥㌷摦昱慥扡捣㐷㔵㌸ㅥㄹ搴㡥㠷晤挸愸㝣㍥㑦攴捦摤戶㈹昷ㄱ攷慢攵愸戳㕣摡晡戴㙣㙢㌹户㠴㘷㤴愰㝢㠴ㄵ㔵㤲㉦ㅥ㔴愱㉦㘵㤵摢㤰㥣㤰扣攰㙣㝢ㅢ㌸㥡㡡㘳㐸㡥㤵ㄱ㍣㑤挸敤挰㜲㝥慣慦昳攳挵㌴敤晣〴づ㙦㜷㕥㜰㄰挶攷㍡搵挶愳㤸慥昵㌵戱愶愶搸㤲愲晡㥡㍡愳㘱㙥换扣愲㥡㐵㌸户㠸〷ㅦ挱㔹㔱㔱㤱㝥ㄲ晥㘷〴扥㠳㍣戵㈵ㅦ㥤㤳ㄹ㙡㌹挹㈹㈰〱㤵㜰愷扢挸㌷摤搳挵㌴㥤敥ㄹㅣ摥㥥慥攲挹㉤愶慣㥦〵㐵㍡㘴扤ㅤ昲㙣㥡㥦㐳㜲㉥㐸㐰㌵扡㐳搶晢㠶扣㐰㑣搳㈱㉦攴㜰㐷挸㘶㍢攴挵㔰愴㐳昲㘴㤲慣攵㈵㌴㕦㐱戲ㄲ㈴愰㤶扡㐳㈶㝤㐳㕥㉥愶改㤰㔷㜰戸㈳攴戱㜶挸搵㔰愴㐳㥥㘴㠷扣㤲收㔷㤱㕣つㄲ㔰㍣昱攳搸づづ昲つ㜹慤㤸愶㐳晥㠳挳ㅤ㈱㜹㌶㐸㠰晤㈷ㄴ改㤰㍣㤷㈳㙢㜹㍤捤㙦㈰戹ㄱ㈴愰捥㜷㠷㥣攱ㅢ昲ㄶ㌱㑤㠷扣㤵挳ㅤ㈱㜹㌲㐷㐲摥づ㐵㍡㈴㑦挵㐸挸㌵㌴扦㠳攴㑥㤰㠰㕡攵づ㔹敤ㅢ昲ㅥ㌱㑤㠷㕣换攱㡥㤰㔷摢㈱敦㠳㈲ㅤ㤲㘷㔲㈴攴晤㌴㝦㠰攴㐱㤰㠰攲㘹ㄳ〷戰愳㝣㐳㍥㉣愶改㤰敢㌸摣ㄱ昲ㄶ㍢攴㈳㔰愴㐳昲㑣㠸㠴㝣㤴收㡦㤱㍣づㄲ㔰㍣敤攱〸ㄹ昵つ昹愴㤸愶㐳㍥挵攱㡥㤰昷搹㈱㥦㠶㈲ㅤ㤲㘷㌲㈴攴㌳㌴㝦㤶攴㌹㤰㠰晡㤷㍢攴㌰摦㤰ㅢ挴㌴ㅤ昲㐵づ㜷㠴攴戹っ愹攵㝦愰㐸㠷攴㤹〸〹戹㤱收㉦㤳扣〲ㄲ㔰捦扡㐳敥攸ㅢ昲㌵㌱㑤㠷㝣㥤挳ㅤ㈱㌷搸㈱摦㠴㈲ㅤ㤲㈷ㄲ㈴攴㕢㌴㝦㥢攴ㅤ㤰㠰㝡搵ㅤ㜲㠰㙦挸昷挵㌴ㅤ昲〳づ㜷㠴㝣搳づ昹ㄱㄴ改㤰㍣て㈰㈱㍦愶昹㈷㈴㥦㠲〴ㄴ㈷晤㡥㕡昶昶つ昹㠵㤸愶㐳㝥挹攱㡥㤰㍣ㄱ㈰挰㝥つ㐵㍡㈴愷昱ㄲ昲ㅢ㥡㝦㑢昲ㅤ㐸㐰㝤敢づㄹ昰つ昹愳㤸愶㐳㙥攲㜰㐷㐸捥攳㈵攴捦㔰愴㐳㜲ㄶ㉥㈱㝦愱昹慦㈴扦㠱〴搴ㅦ敥㤰捡㌷㘴㕥ㄱ㑤搳㈱ㄵ㔸㘷挸㉥昰㈴㈱扢㐰㤱づ愹㐳㉡㈱ぢ㘸㕥㐸愲㠱〴㔴㌷㈸ㅣ挰㙥晡搱敦㕢㔵ㄷ搳㜴挸〰㠷㍢搶戲搸づ搹ㅤ㡡㜴挸㍥㜶挸ㅥ㌴敦㐹㔲っㄲ㔰晤摣㈱扦昴つ戹㠵㤸愶㐳昶收㜰㐷挸晥㜶挸㍥㔰愴㐳づ戲㐳昶愵㜹㍦㤲慤㐰〲㙡〷㜷挸て㝣㐳昶ㄷ搳㜴挸〱ㅣ敥〸㌹挴づ㌹㄰㡡㜴㐸捥㐱〵搸敤㘸㕥㐲㌲〸㈴愰昶㜰㠷㝣摤㌷攴㘰㌱㑤㠷摣㤱挳ㅤ㈱换敤㤰㐳愰㐸㠷攴ㄴ㔲㐲敥㑣昳㕤㐸㜶〵〹愸㍤摤㈱㕦昴つ戹扢㤸愶㐳づ攳㜰㐷㐸捥㈱㘵昳㈹㠵㈲ㅤ㤲㌳㐰〹ㄹ愲㜹ㄹ㐹㌹㐸㐰敤敢づ昹㤴㙦挸ち㌱㑤㠷㡣㜲戸㈳攴㐴㍢㘴ㄵㄴ改㤰㥣挰㐹挸攱㌴摦㤳㘴㉦㤰㠰㥡改づ戹捥㌷攴㐸㌱㑤㠷ㅣ挵攱㡥㤰晢摢㈱挷㐰㤱づ㜹㠸ㅤ㜲㉣捤挷㤱㡣〷〹㈸捥戶ㅣㅦ㤲戵扥㈱㈷㠸㘹㍡㘴㌵㠷㍢㐲㈶散㤰ㄳ愱㐸㠷攴晣㐹搶㜲ㄲ捤㈷㤳㑣〱〹愸昹敥㤰户晡㠶㥣㉥愶改㤰㌳㌸摣ㄱ戲搱づ㌹ぢち㍢㘴㈱愷㍦㝢晡㕤㐰㌶愷㍢㡥㕦㤳ㄸ㡡㥦㉤挱愳㌹㡤㈴㘶㉣ぢ㜰㈱㝡挹昸㠶㤶愶㈵㜴搴〵て换㉢㤴换捣〵昹挳晦㥣㉦捥㝢戶㠵㉢扥ぢ㙦挰敡晤㝦昸攱㔴戴晤晡㌳㍤敥㠵㜷㔱扥愶㌸捤攳ち慢敢ㄱ㠱㔱㐶㠸㐲愹㈳㙣挵㍦㉤挵㐸㈸昴〳〰㔴㈱攷㄰ㅤ㥥捣㌰昴㥦晣㈹㤷〳ㄱ㑣㉤㘵㜲っ晤㌷㜲㔸㤰昷搱㜶㜶㝦户戲戳搷㠷㔳ㄶ㔹㥦㙢㌲搶㠷搳ㄸ㔱㕣敤㕣㥦㐳改㤴搳ㄶ慥㤳㕥㐳敥〴㉣㐹挰挳ㅣ〱㡢㌹敤愰戴㠸㤳ㄴ挵改㠶㌸㕢㤵ㄱ㝥戹慤戸㈲㈳㍣愷㈵㌲攲㜲㘷昸㈴㐳㥣づ㤵㠴㌷挸㜱ㄶ㈲攱㔳捥昰㥣㠲戴㠷㍦摢㜶戶㈲㈳㍣愷㈳ㄲ攵㤲㡣昰㥣愲㠸攲㘲㘷昸挳ㄹ㠲㔳ㄲ〹㍦㥦摣㠵攰㈴㝣㥤㌳晣挵㤶搴㕣㝢㑥㐳挴搹昹ㄹ攱㌹㌵ㄱ挵㜹ㄹ攱㔷摡㡡㜳㥤攱ㄷ㌰挴攵㔰㐹昸㠵攴㌸㍢㤱昰㑤捥昰㥣㥡戴慦㍤愷㈴ㄲ攵捣㡣昰㥣愶㠸攲㡣㡣昰㔷摢㡡搳㥤攱ㄷ㌱〴愷㉡ㄲ晥〸㜲晦〰㈷攱ㄷ㍢挳㜳㥡搲ㅥ㥥搳ㄳ㠹戲㍣㈳晣つ戶攲攴㡣昰㥣挶挸㠸㤳㥣攱㡦㘲㠸㕢愰㤲昰㐷㤳攳慣㐵挲ㅦ攳っ捦㈹㑢㝢昸㌵戶戳㘵ㄹ攱㌹㝤㤱㈸挷㘵㠴扦搳㔶ㅣ敢っ㝦㍣㐳㜰ち㈳攱㑦㈰挷ㄹ㡣㠴㍦搱ㄹ晥㍥㑢㙡搶㥥搳ㄶ㠹戲㌴㈳晣〳戶攲挸㡣昰㥣摥挸㠸㈵捥昰愷㌰〴愷㌳ㄲ晥㔴㜲㥣捤㐸昸搳㥣攱㌹㤵㘹㕦㝢㑥㘱挴㔹㙢㐶㜸㑥㙢㐴搱㤲ㄱ晥㜱㕢搱散っ㝦ㄶ㐳㜰㙡㈳攱捦㈶昷ㄴ㌸〹㝦㡥㌳㍣愷㌵敤攱㌹㥤㤱㈸㡤ㄹ攱㥦戵ㄵつㄹ攱㌹敤㤱ㄱ昵捥昰ㄷ㌰挴〶愸㈴晣㠵攴㌸换㤱昰ㄷ㌹挳㜳㡡搳ㅥ㝥愳敤慣㌶㈳㍣愷㍢ㄲ㘵㕥㐶㜸㑥㠱㐴㌱搷ㄹ㝥㈵㐳㜰捡㈳攱㉦㈵昷㍡㌸〹㝦㤹㌳㍣愷㍢敤攱㌹捤ㄱ㘷㠹㡣昰㥣晡㠸㈲㥥ㄱ㥥搳㈱㔱挴㥣攱㔷㌳〴愷㍦ㄲ晥㑡㜲㥣晤㐸昸慢㥣攱㌹昵㘹て捦㈹㡦㌸㍢㈴㈳㍣愷㐱愲㌸㌸㈳晣愷戶攲㈰㘷昸㙢ㄹ㠲㔳㈱〹晦て㜲㕦㠲㤳昰搷㌹挳㜳ㅡ搴ㅥ㥥搳ㅦ㠹戲㝦㐶昸㙦㙤挵㥣㡣昰㥣㈶挹㠸搹捥昰㌷㌲挴㡦㔰㐹昸㥢挸㜱㔶㈴攱㙦㜶㠶晦搹㤲㥡ㅦ扣㕦㙣㘷搳㌳挲㜳㝡㈴㔱愶㘵㠴晦捤㔶㑣㜵㠶扦㕤㐲㠰㐸昸㌵攴㌸㐳㤲昰㜷㔸ぢ㘴㡡㌹㍤㙡㕦晢〲㜰ㄲ㘵㘲㐶㜸㑥㤵㐴戱㕦㐶㜸㑥㥦㐴㔱敤っ㝦て扤㜲扡㈴攱搷㤲攳㙣㐹挲摦㙢㉤㐸㜸㑥㤵摡挳㜳㡡㈴捥挶㘷㠴敦㘹㉢挶㘵㠴攷㔴㑡㐶㡣㜵㠶㝦㤰㕥户〰㤱昰て㤱攳捣㐹挲户㔹ぢㄲ㥥搳愶昶昰㥣㉥㠹戳㤱ㄹ攱㌹㠵ㄲ挵摥ㄹ攱㌹慤ㄲ挵〸㘷昸㐷攸㤵搳㈸〹晦㈸㌹捥愲㈴晣㘳搶㠲㠴攷ㄴ慡㍤㍣愷㑥攲慣㉡㈳㝣㠹慤愸捣〸捦㈹㤶㡣㠸㍡挳㍦㐹慦㠳㐱㈴晣㔳攴㜶㈴㐱戹昵昵搶㠲㠴攷㜴慡㍤㍣愷㔱攲慣㍣㈳㍣愷㔶愲㈸换〸扦慢慤〸㌹挳㍦㐷慦㥣㕥㐹昸攷挹つ㈳㘱昸ㄷ慣〵〹捦愹㔵㝢㜸㑥愹㈴捡敥ㄹ攱换㙣挵㙥ㄹ攱㌹昵㤲ㄱ㐳㥤攱晦㐳慦ㄵ㈰ㄲ㝥㈳㌹捥戴㈴晣换搶㠲㠴攷㌴慢㍤㍣愷㔷攲㙣㐸㐶㜸㑥戹㐴戱㔳㐶㜸㑥挳㐴戱愳㌳晣㙢昴捡㘹㤷㠴㝦㥤摣㈸ㄲ慥晤ㅢ搶㠲㠴攷㤴慢㍤㍣愷㕡攲㙣㔰㐶昸㜱戶愲㈴㈳晣㜸㕢戱㥤㌳晣㍢昴捡㈹㤸㠴㝦㤷ㅣ㘷㘰ㄲ晥㍤㙢㐱挲㜳晡搵ㅥ㝥ㄲ㌸〹摦㍦㈳㍣愷㘲愲搸㈶㈳晣ㄴ㕢戱戵㌳晣㐷昴捡改㤸㠴晦㤸摣っㄲ慥晤㈷搶㠲㠴攷㔴㉣ㅤ扥昸〰㜰晣〱㡤晣挵㉡㜱㔸昲戰挳㌶ㄵㄷ㤴㙣㔳㜰挰愸敥㉢摥㝡昲㥤昳㕥㍣㜸挴㠷扦㕥㜶搹㡢敦㥤户晥搷晢攳㈳ㅥ扦敡慡㐷昶㕢戵晥㥤㉤㔲慢昳敦摡㌴㘹昵㔱愱昹㐷㉤㑣捤摥㜵摦愳づ㍣㝣㝡㘸㕡慦愱㕤扡㜴敤㍡愴昷ㄳ㕢敤ㅣ㍣㙥攱㍤敡攱㔷晡㌵㈸㤹㘳㌰〹搷㘵㐴捥㌵㘴搶昹ㄹㄶ㝡㜴㈹㍥戴戳搳㤰㤹㠷㈷㡤挳散㌴扥㌰搳㐸㜶㜶ㅡ〶〲㐸㐹㕣㘸㜰㈶㈲㘸㝣㘵愶㜱㜸㘷愷㈱㌳ㄱてㅡ㜵㜶ㅡ摦㤸㘹㉣攸散㌴㘴㐶攲㐹愳挹㑥攳㍢㌳㡤㐵㥤㥤㠶捣㑣㍣㘹㉣戶搳昸挱㑣攳愸捥㑥㐳㘶㈸㥥㌴㡥戱搳搸㘴愶挱㘹㐵愷㝥㘰㘵愶攲㐹攳㐴㍢㡤㥦捤㌴㑥改散㌴㑥㐵〰敦㈷攵㌴㍢㡤㕦捤㌴捥敡散㌴㘴收攲㐱攳ㅣ㍢㡤摦捤㌴㌸摤攸搴愲挸っ挶㤳挶㐵㜶ㅡ戸愹㤳㝢搱㤵㥤㥤㠶捣㘴㍣㘹㕣㘶愷㤱㙦愶戱扡戳搳㤰ㄹ㡤㈷つ捥㙣㘴㉦㕡㘰愶挱㘹㐸愷ㄶ㐵㘶㌶㥥㌴慥戳搳搰捣㌴㙥散散㌴㘴㠶攳㐹攳㘶㍢㡤㈲㌳㡤摢㍢㍢つ㤹改㜸搲攰㡣㐷㡡ㄲ㌰搳戸愷戳搳㤰ㄹ㡦㈷㡤㝢敤㌴扡㥢㘹㍣搸搹㘹挸捣挷㤳㐶㥢㥤㐶㑦㌳㡤㐷㍡㍢つ㤹〱㜹搲攰㑣㐸㡡ㄲ㌴搳㜸戲戳搳㤰㤹㤰㈷㡤昵㜶ㅡ㕢㤸㘹㍣搷搹㘹挸㡣挸㤳挶ぢ㜶ㅡ㕢㥡㘹晣愷戳搳㤰㤹㤱㈷㡤㤷敤㌴晡㥡㘹㜰㍡搳愹扢㉦㤹㈱㜹搲㜸挳㑥㘳㉢㌳つ㑥㙢㍡㌵つ㤹㈹㜹搲攰㡣㐹㌶搱㙤捣㌴㌸扤改搴㌴㘴挶攴㐹㠳㌳㈷㐹㘳㠰愴愱㌸㕤㤱㐹搹扢㍦㤸㔷㜳挶㘰㐸㤱挲改㉥㕢昱㑥㠶㠲㠷昴㌲攲敤っ〵て戲㐵昱㔶㠶㠲㠷扤愲㜸㌳㐳挱〳㔱㔱扣㤱愱攰愱愱㈸㕥捦㔰昰㘰㑤ㄴ慦㘵㈸㜸昸㈴㡡㔷㌳ㄴ㍣愰ㄱ挵㝦㌳ㄴ㍣挴㄰挵㉢ㄹち㝥改㡢攲攵っ〵扦㠶㐵戱㌱㐳挱㉦㐶㔱晣㈷㐳挱慦㉡㔱扣㤴愱攰㤷㠷㈸㕥捣㔰㜰㜷㉥㡡つㄹち敥㘰㐵昱㐲㠶㠲扢㍣㔱㍣㥦愱攰㑥㐸ㄴ捦㘵㈸戸㕢㄰挵戳ㄹち㝥㔰㐵昱㑣㠶㠲ㅦㅤ㔱㍣㥤愱攰挶㉣㡡昵ㄹち㙥㕥愲㜸捡慤攸昶晦〰挲㕢㡢搹</t>
  </si>
  <si>
    <t>Saved  30/04/2026: 11:55:38  Level Number: 3</t>
  </si>
  <si>
    <t>㜸〱捤㕡㕤㙣ㅣ搷㜵摥扢摣ㄹ敥㉣㐹㜱㙤换㡤ㅢ摢㈹㤵㑡㜰ㅣち挴敥㜲㜷戹㡣㉢㔸攴㔲㤲ㄹ㔳㍦ㄶ㈹愹㌱㤲㙣㘷㘷敥㤰ㄳ捤て㌳㌳愴㐸昷挷㙥㠰㈰㑤ㅢ㈰㘸㥡㈰〸搰㌶つ㡡㈰㐸㠲愲て㉤㔲愰㙤搲㈴㐶㝦㕥㡢愶㉦㝤㈸ち昴愱㐰搱〷攷愱敤愳晢㝤㜷㘶㤷扢换ㄵ㈵㉢㉥攰戱㜹昶摥㜳捦㍤㜳敦昹扢攷㥥㔱㑥攴㜲戹户昱昰㤷㑦㠱㡤㘷㌶て攳㐴晡ぢ敤搰昳愴㤵戸㘱㄰㉦慣㐴㤱㜹戸攱挶挹〴〸昴㡥㡢昱㔸敢挴敥㙢戲搸搹㤷㔱っ㈲㉤㤷㉢ㄶ㡤㍣挶㝢㝦攵㕥挳攰㉣愳〰㌰つ慡摣㔶㝢昵㝡昷㔳㘰扤㤹㠴㤱㍣㍦㜷㍢㘵㜰愱㕡㕤愸㉥㌴㉡㑢戵㠵捡昹戹昶㥥㤷散㐵昲㐲㈰昷㤲挸昴捥捦摤搸敢㝡慥昵戲㍣摣ち敦捡攰㠲散㔶ㄶ扢㘶扤㔵慤㌷ㅡ捥昲㜲㙢㕡〷攷㙢敤搵ㅢ㤱㜴攲㜷㡢攷㈴㜹㕥㙦慦㉥㕣㤳挹扢挵戳〸㥥㘰戹ㄶ晡愶ㅢ扣㑢㑣㌵ち戸戱㈶㉤㤷㥡㤰㌲㜲㠳敤〵㉣㝢㐸搰攸㉤㉤慣挴昱㥥扦㑢愵戶愵攷摤㤴づ㤷㘳昸㙢㜱㜲挳㡣晣㜸摡愷晣㘴㈴〳㑢挶愷晣㑢〷㤶昴㌲挲戸攸摦㌶愳㙢愶㉦ぢ㙣捣晡愹づ搷㙤ㄹ㈴㙥㜲㌸攳摦㡡攵㑤㌳搸㤶㈴搱晣㉢㝢慥㉤ち〵晣㥦㥢㜸㙥摣捡㤴愲戰ㅥ扦扤㘳㐶㠹敡㔱㠵搵㜱戴〳收愲㜶㌱戴㉥㥡搴摣挸㉣敡㙣搳昵㕦㤶㔱㈰㍤扥㠴㥡㥣ㅦ㈱㔲〲㑡昵搰㤷㔴㙦㍢ㄴ㡢㤸捡㍣㠱㝢攱㕢㜴〳攰愹㕢㠱敢㠴㤱㝦晥慡ㅢ㕣愸㉣㉣搶捦㕦㌵て搰㘸ㅡ㈵㡣ㅡ㔳愴㥢〶㌸戳ㅥ挸㈸改摣㌱攱㑣㥤捤㜰㉦戲㘴挷㜱愵㘷㜷㉣㜳搷戴㈰㌲㘳㠶ㄳ㑥〱㠸挲㑦攱㠵㠳慦㈳㥢㝣挷捣㜷扡昹㡥㤵敦搸昹㡥捣㜷㥣㝣㘷㍢摦搹挹㜷摣㝣攷㔳昹捥㕤搰昴㥥攲攴㘴㍥㝢晣㕦㔹晢ㅦ扤昹㤳搵敦㝥㙦改攲收㤷昷㈷〴ㅤ㑦昹㙤ㄹ㡤攷戶㈲ㄷ㕡摡昳捣㐸敤愰㔶㌹扦攱摥㤵㥥㉢攳攴㐲戵㔲㔱扢愹㔷㉡挶㘳㈰㌶ㅥ〷搰㥦〰愸㍥愷戶㌳愷戶昳摣㤹昶㙡愷㙡㌹㑢换昵扡搵戴捣㙡㕤㉥搶扡㔶挵戱捤攵㥡戵戸㙣㔵㘴慢㘱㥣㈶㠳㈷〱㠴昸㑦散㡥㍢摣昸昲晦㍥昳つ慦㜶敤慦㘷晦攵㑢㙦晥晥愹捦㑥扦て挳慦㘴㔲㕥㡢捣㝢戰摢㈳㤷㐰ㅣ攰㝦て㡥〵〸〵㑥挳㔹㜲慡㔵扢㔱㌱ㄷ㑤㡤㥡㜸㔸愳愳㔰愶㥤㍢㙥㘰㠷昷㤴ㄵ㍥戳㙡挶昲挸㈸攷戳戱搵㜰㉦戰攳愷挷て㙥㈶㘶㈲摦㍦㍡㜶挴攴搸戴㑤昸愸㡣搵晢㍥㌰㍡敤戶改敤挹㤵〳㌷ㅤ㝥㜶㘴ㄸㅥㅡ㜶敦㍦㝡㌹㤲㥦敥㡦ㅥ㕢搱ち攲昹扥攲㝤㙣㤷改㔰扡慥戹昶㑥ㄸ换㐰㉤㙦摥扦攱㕡㜷㘵戴㈹㜹ㅡ㐸㕢㙤昵㐹づ㘵㘱㘲晥㝡㠰㡤挲昱敤てづ㘲㥤㑢〷㠹っ㙣㘹㘳扤扢昰㠴挳㉤戳敢挹㥦ㅢ㈲㐹摦㠹㠱㥦ㅦ㐲㕦づ慤扤戸ㅤ〶㐹ㄴ㝡挳㈳㉢昶扥㠹搰㘴㕦つ㙤㠹挸㔲攰㤳ㄳ戹㠹〹㈱㜲ㅦㅥ攷摥攴ㅢ㉦㈸㐵っ愸㤸㠱收愹㘱戳㕢戸㠹摤㘱ㄷ㥥愴㑤收捦㍥㠰㤹攲㑢㌶捦摦㥦㜰㘰㑦㍣㍡㐹晤愱晢㔳慢㌵昶㌵昷晦㑢㥣捦㍦㤱敤晥搲㍥挲昷㑢㘶㘰㝢㌲㍡昱攰ㄷ㕣㤱昱ㄴ㠰昶ㅦ昰攴晢㑡㡦挱㐶ㅣ㠸㐳敤㥥㙢㈷㍢晡㡥㜴户㜷ㄲ攰㤰ㅣㄴ㡢ㄴ敤戱挷㜸㍦㔰挶搳〴捦〰㤴㑡㌹晤㔹ㄲ改㈵攳〳㘹㕦㘳㌴㝣攷〷〳搳て㐳ㅤ㐴挸ㅡ㘲捤扦ㅣ㐶昱挴挴戸㕤扥㘴挶㍢〹捤昳挴㐱ㅥ〱挶㉦㄰捣〱㘸㡣摥て㍣㜷㘶㐱㔴攰昱㍡攳慦㐹挷㐴㔲愳扣㕢㤸㥡㥦㥥㤳㙢㌲戶っㅥ愸敢昰㤵〳ㅤ㉤㌸晦戴㑦敢㤷〷挹㥡㤹㤸㤳㍥㡥㘶㘸挹〰搱扣㥡㤵戶㌸㜳㐶攱㝡戳㑢㔹てㅣ捡慡㌹挰㘵㑡㈱㔲㑥㜰ㅣ昸㑢㙥㈲㠳㈷㙦〲㙢攷攱愹㡦ㅡ晡昰ㄱ㡢㤳摦扥㈲㠳慤挳㕤ㄹ㤳扣愸㥦㈸捡㔱昷㈲戳敢㔶昷㔶攲㝡昱〲㔶㝡㈵ち昷㜶摦㑤㍥攴㘵㥣〱攸㍤摡扦挲㡡ㅦ㝥㑦㑣㡣㈷昷愹㥢㑥㈷㔷㈴㌷㘲っㅥ昴〶慤ㄵ捣摥挶㡦㝡㡣㜳昸㈹㥤㌴愶昱搰㝦㈷改〸㑤㙦摡㠷㠴戶㈲愹ㄲ慣愲敡㐰摡㌳晥㥤㌰扡摢つ挳扢戴愷㔳慡ㄷ敦㐸㤹㌰㘹㤹捡㤲㌴㤵㡣〹㌱㌱㌱㤴㘲っ㘴㌷㑣㜷昴攷〱㘶㔶㍣㙦慥挷㌱搶㍦っ搴〴搲㈷㝤ㅥ㡤㕦慡㌵㉢昵摡㜲愷敤㠵搶摤㥤㜰㉦㤶㥤㥢㉢㔷ㄷ㍢ㅢ攱㍤ㄹ㜵搶〳挷昵㍣晣㠴搱戶ㄹ戸㔶攷㈵昳戵捥㘵㌷㌰扤㠵〳㉦昶挵㑦㈰㈱收〰㑢ㅦ昹挲摦㤹㙢㘷摡㥦㍤晦晣㔹敤㑦㕥㝤㥦昸愷㙣攰㔸摥挲っ㐴攵㔴ぢ㘸㠸㝦〴ㄹ㈳て摡挳㡦㔱㐱摦愸ㄲ搴〰㄰㍦㤴㐶㄰㍥敡㘹㔷㌰㡢㘱〸㌱ㅡ〴㑤〰挱攴㐴愵㕦㑢㘸昴ㅥ昱て攰㑦扢㔰扡㘵摡㜳㕣户㉦〰㕢㌲㑥ㄸㄳ㑣㜹愸㕦㠳昲㌴㈸㐱㠳搲ㄳ㍦〰攳戱〲昸㝥㌶㌰㥡ㅤ㘹㡣戶敦攰㔴㔳㕢㜴㙥扢昲ㅥ摤昰㤴㠳㠴扣扤ㄷ㈷愱㡡ㄹ㌳捥㕡㜸㉤㑣搶摣㜸搷㌳て㥦㜰戲挶㥤ㅤㄹ攰㐴㡦㜰戰㡦攰挲摤㕤㘹ㅢ㑥㥡戹慥慦扤ㄷ㑥㝣㠸〳㜲㔴㠷㝤㕥攰㜹戴㐳っ昹愸㠰㤵攰挹㘹㍣㝡㐶㘳㤱扡ㄶっ攴つ慡挹㉣㜱昶㐸愲㕢㙥攲挹㈹㐷㥤搹慡㕤㜴㈰㐵愴㐹昶愴戳戵〳ㅦ㕤㥢㜱慥㐴慥敤戹㠱愴㌲㑥愷愴ㅢ㜲ㅢ㈹搱㡤㌰㜶㜹〳㥢㜱戶㈲㌳㠸㜷ㄹ摤慤挳挷㠷㝡敡ㄸ搰㥣㔵㌷㠸昱ㅡ愵㐵戶㘷㥤捤㥤昰ㅥ㙥收㝢㝥㜰挵摣㡤摦ㄳ㕡愱户愴㡦㔲㡤挸㡢㝣㕥ㄴ昳挵㐷搵て㝤㍥㤷愳㉦ㄷ〸㤴慥㜲ㅡㄳ㠴搱㜸㍤愰慡㤱㘴㡢㙢ㅡ扡捣㡥㍤昷晢㘵つ㤵摣慣㜱捥㈵㠰㡦㕥戹戵㝥㜴つ昹㤹捡ㄲㅡ㔳㥡㠷捥晡㔴攸㐸㑤㠵㤹㈰㉤〷ㅥ〸㡤戳㌷㙡㝥㈵㐷搱搰ㄲ㑦ㅤ㌵㉦㈳㜱㤸㜶㌶捣慥昴㤰敦昸㘶㜲㉡敤㌰昱昴㑤㉦捥挶摡愱敦㥢㌴㉤㕥扥㌷㉤搳㤳㐵㘷㘵㉦〹㜱愹㌵ㅣ〰㘵㝦ㄹ捡㍣〰捡㍣㐸㌳ㄳ攷㈶敦㐱慡㑤㕥攱戶ㄹ戹挹㡥敦㕡㐵㜶㜸㔷㜹㑦搸㈴攲〴㌳搱摥搳㡢ㄹ愳愹㑥㥡㜰㐰摤ぢ戸ㅤ㔰㜴㔴㍦㉣㌷㉦㜴晣㈷ㅥ㌱㑤㐶㠴㔱〷㠷㜱〵摣㌴愶愱っ㌹敡㜹慢㔷㙢㝢敢㜵㘰㔴㄰ㄲ捣㜲㌹㙣扣㤴搲㈸㔸㘰愲㜹㘲づ挵㈴愴戴ㄱ㥡昶㘵搳㐲㈱㙤㌲㉢愳ㄵ愱㕡㠶㤴愸捣慣戶㡤㡢ㄲ㉥㘰晢慥㉤愳㈲ㄱ㥢愸搹ㄵ㤸て敢愹づ㜱扥㑦攴㌴㙤慡㌸敥㕤敢㍤㕥㘷戳㕣㘱戰㈶戸㝥㡣晦㝦扤搲㝡㤱扢㉤㤵㔴挱㙦ㅤ㑤攳愳〰㘲づ㠰晢ㄹ㈱㜸ㄹ㈸㘳〳㐰㍢〳㌰慡㥢攱〴ㄳ㘹㈸慢㉦〵㔵㠰㘲敡㕢㐴㥡愸㜲㘶㑤㙤㘴㙡㈰搷搵搳㌴户㠸㌹㘸昹戱扥〹㉢㤷㜶㈹㡤愳捣愹愹㡥㝣扥〰㔵敢愳㜵㠲㘳慦㈵㡢㑤愹㤲㘰㐱㤹敢㔷〱㥥愷戳㠰㍦昲㥤〷㔵㜹㐶搳挳㔲挹戸づづ戹㤲㘰㥥搸ㄳ换〷㠹㈹㤱扦㜱㠳攰ㄵ〰挱挴㠷㐹挰挰㤱㈵㤸敤昰搸㔲愹搱戱㌰㈹㤸〷愹扢搴㑤㌴〴攳㈷㈳㔰摦㈲户搰㝥戰㐵㌲㜱㔲ㄶ㜹㡢㜳戳㐷㌰㝢敡㉤㤷捥㤵㉤昷㌶㥡挶ㅤ〰挱捣㙡っ挱㉦㤳攰㘳㈴㘰戲㐵㔵敢慦〲戴挶㡡㜰ㄷ㜱㑡挶戵戹つ㘹㕡㍢㈸〷㜵ㄲㄴ愶㍡㔶㠸㕢㍦敡〱㈶捦捤㘳㐹ㄹ㈴晡㜱㌰㠴㐴㤹㥤昵㔶挰㘰㥡㉤昱ㄳ㘸ㅡ㥦〴㄰㡣昱㙡㘷㥤慣㐱㑢搵攸愷愳收㜷㉣㌴愸㉤㍢っㄲ㥢挹愱㠷挰捣㈶捤㌱㙤搱戱㑡ち〷㈷〹㈳㤴搲ぢ愳㤷攴晥㕣摥㠳愷㑥㡦ㄴ㈰搴㌴㡥㌰〶㘹㝦㠴愴昰扥昳戹㠳愳摢〸攷昰搱㑤㠰搳㔷㕤㉢ち攳搰㐹收㌶㤱㕣捣戱愰攳攴㜲㤵ㄵ敤て挱㜱散㍢戹戱㐲挰慡敤㍥㉦㌸愵扢㐱㜸㉦㔰慢搱㘲搶戵㤴扣㈶㈷昹㥡昴㘸㐶攳ㄷ㈱挵㜲㉦㕥㤵改改㜴㝣摤〲㌸搷㕥㙤摦散㜴㕢换捤㐶搳慡㉤㉥㌵散扡㔳㔹㙡㔵慤挵㙡搳㤲㘶慤㕡户㤷ㅢ㤶㙥昷㐹㙢㤶戵扣㘸戶㕡搵慥戳㔴㜷扡㜲搹慥搶㙡㑥换敡㔶扡慤㝡挳㙥㤵ㄹ㐳挸摥㤰〴搸㑤慥捣搰愱㔰摢㐴敤㄰挵㐰㌲㑣愵搱捦ㅥ搶扦㈹〵搱ㄵ㤶戰㠵㉣㑣㑥㡡㜳㈳愵㥡㘳㜱愱㝦搷搵㜵扡慤昶ㄵ挸昷攱㈶つ慢㡦㤳㤵㠸㍤㌴っㅦ愰㔴㘶〸攰㠲昴〰攰㜱㔴㕢㜱〷敢摤捡㘸㜲㝡〸晣㌴昰㉡昶愱㡣ㅦ敢扢挰㍣〶捣㜰㔹㕥晦㌴搰愷㠰ㅥ挸㡦捡㡣㉤攴慥敥㈵慡㘲㙤㈴散㔲扢㐲挵つ昶昶搹挳ㅦ㍤㐴㌰㙥搰㑢挴攷戱㑢摡㈶摡㌹晤〰攰扥〶㈷㍥〷㌲ㅡ摤戰搱昴㐲㑡㤹㜱㠳扣昵搷〰㔲愳㔹慥㔶㥤敥㘲㙢戹㘵㉦㜶敢搵㕡㜳戹㘶愳戰摣㜴散㔶愳㘱㉤㜵慢晡慦昶㐹㤷㉡昵慥慣㉦㥢搶㜲㑢搶㘵挵散㔶㕢昵挵㐶摤慣㌷㉤㝢戱搹戵昴㕦敢㤳㌶ㅢ愸㐸摢㑢捤愶搵攸搶㤷扢㡤敥愲搵慤搵㥡戲㘵捡㘶摤慡搶换㜷㐰捡㤵ㄸ扦㑥昰ㅢ〴慦〳㤴ㄹ戸ㄴ晥つ愲㝥㤳攰㌳〰㘵挶㌲㠵㔷愴㙡ㄲ改〵㠳㄰㑤㑥扣㠶㕤搳ㅣ㤴㌹㝥づㄸ攳户〰㑡㘵挶㈱愵搶捦愳㌱㑥慤扦つ晣戰㕡㝦〷㤸㌱㙡晤〲搰愳㙡㘵㠰㍢㔲敢攳攸ㄹ㕦㈴㜸っ愰捣㜸愷〶㝦ㄷ㡤㤹〹㡤慥㔴ㄹ㌱㜱㤵㑥㥦昴慤㠵㘹昲㤳晥㝡っ㠳挳㌷扢慤㜰愵晦挱攷戱㥥㈱捥昷ち㙥攷㡥㌰㉢摤ㄸ㌷㤶㐴昶愶㕤㡦晡昳㔰挰㐲挸挱挰㍣换㜳㑦ㅥ昵〶㡥昳愷㡦戰敢㐱㡣攳㔶摡㍤㡥㌱づ戶㐲㝥㐲㡣捤戰戳㑦㍢㍣扦挹つ挵攴㜵扢㠸ㅤ㍣㍤㈶㤹㔹㜵ㄳ㜵ㄹ搰㌰㉥っぢ㔰晦㍤㠲ぢ㘷摢㘷ㄷ㉢㥡〷㘵㍥昴㍢㠶摤㥢㙦愴ㅤ㤴㡣慦〰ち㐶㉦捡㕥ㄸ㌶愰晥㔵〲昵㤲慡搸挱㑢昸㈲慡愹㘴㝣㡤㐴摢〰㐴㤱㠱㘰㤴敢㡤捦㌲㔸㜰戱㔴挹挰昳搶㡢㔹攷㘲晡㕢捣㝥换ㄷ㘷ㄹ㔹搴㡣㑦㠸㌳㕦㕡搱晥敤昵慦晦昴㍢㉦㥣晢㠳㍦㝤㍢晢㝤晤捤晦晥搰挷扦昸攳㝦㝥㜱㔱㍤晦晥愲㘰㔰ㄸ㔷挹戰戰愲戱㤵㡣㙥㌶㌰㕡捡㈹㌳㤶㈸敢晢㍡ㅡ㌳ㄳ㠲㍥㤳㑡㠱捥慦㝦㠳攰挲搹戵戳慤㠶昸㈴㜸㜰㤷㜴戰㤲昱挷㠰㠲㙥㤶㔲搳晦昵㙦ㄲ㈸敡愶㜸㌵愳㑥㘵昶㉤㔲搳ㄵ㔳㙡㠶〰晤摢㝤敡扡戸㥤㔱愷晡昸㉥愹摦〰攸〹㔵搰挵㝢敦ㄶ㥦挹㍡㈴㥥愵ㄳ㔳搴て㉤㙥搰攲㌹㝤㜱㤶㥥慦㘶摥㑦散㡡㌰㔷扦㤸晥㝥㉣晢㍤扣㈸攸扣攳挴晦ち㜶㌱㔶晣㌷戲㠱㘳㠵㈴晡晣㠳ち㐹〳㕦愴㘶㐱慥㌹㍣㘷愶㥣ㄴ捤戳づ挹つち㝣㉡㉦㤸挶㝤㌰挲㌷愱つ㤴㌷㜰ぢ挴㤷搶散搴㐱搹㠳改㜵敦挶㘱愸ㅥ㈷敢捥昵〸㔷㤰㐹㘷㍤㐶㔹捡㉥愲愶㥤㈴昸㍡晢㕥戸㉣㈲㔳㉢㔰挹〸敡晣㡥㤴ㅦ㥢㈴㌱晢ㄹㅢ〱搲㑡搱㤱㍣㝡㥦㝡昲扣㐶㍥㕡㠵㑡㈵戸〵㜱つ敡㑣捦捦㌷㜲㙦慢昵㈱㤰ㄸ㝦㠶㔶㐹ㅤ捣〰㈵攳捦搱㑤㉦㥢捦㤲愴挰㈰㜳㔲㠰愳㕢㑤晡ㅤ㤳晦愰愳攸㜷㍣ㄹ㙣㈷㍢晤㝦挴㌱愹扥搳ㄸ摦〳ㄱ㈵挲㍦挱㐰㐴慥挶㕦㘴ㄸ㠵愵㈳搳慣戲戵㕥ㄹ扢搶扦〴挱挰㕡晦慡㐷慦㈶攵〴㥤㕢㜱晥㍥ㅡ晤昷搱㠹ㄵ昶〷㠳㔸㍡慢挲晥捤〰㔶愳㌰ㅥ㕡㉢㡣换㑦挰㝥戳㝦搵挲㕡挵扣挷㝦搳㌲敥敡㍢㕣ㅡ晡㈱愶ち㡡㥡㍣㡣ㅦ㘵つ㜶㘶㈹㉢㌶㡡㤴散㉣㘵搴敦〹敥㥦㑢㌴㝥㑣㌴户捦㌱攳捤慣愱收㜳敦晤ㄹ戳摣昳㔱㡦㝢敤昷挴て戳摥㔰㥤愰晣㈳㘰㔵㘸晤㕢㌴㄰㕡搵慢搰㌴㙥〱昴㥥㌲㕦愹愸晥ㅥつㅣ晦㈴㝥㘱摣昱㥦㥡昳㐰戶㌸㍦晡ㅤ昷ㄲ㡥搲㐳㙡㙢〲㘵㠴昴昲㕤挸㝦攴搱㜸愹搰〰㔶っ㤰㕡ぢ㌶昴㌳昰愱愰㡥㉥㐵攴戸㡡扦愲挸〹敥㤹ㅢㄶ㑢㜸〳摦㤲つ㑣晤ㅦ㐹㘳㐶㠱</t>
  </si>
  <si>
    <t>㜸〱捤㔹㑤㙣ㅣ㔷ㅤ摦㤹摤ㄹ敦慣敤搸㙤㤲搲搲ㄶ摣㌶愱戴㑥户㕥㝦搴㜱㔳慢戵㜷攳搴㡤ㄳ愷㔹㈷㌹㔰㤸捥敥扣昱㑥㍤ㅦ㘶㘶搶ㅦ㤵㔰㐱攲㡡㤰㌸ㄷ㜱㐳㠰挴㠷㌸㜱㐱㜰㐵㜰攷㐰て㥣㌸㈱㌵㔴攲㕣㝥扦㌷戳昶敥㝡攳戸㘹㤰㌲挹扥㜹㥦晦㜹敦晦昹㝢㝦攷㤴㕣㉥昷㌹ㅥ扥昹ㄴ㔸㜹愶扥ㅦ㈷挲㉦㔷㐳捦ㄳ捤挴つ㠳戸扣ㄴ㐵搶晥㥡ㅢ㈷㜹㑣搰㑤ㄷ攳戱㘶挶敥㠷愲㘸敥㠸㈸挶㈴㉤㤷㉢ㄶつㄵ攳㈴挲摦㜸愷㘱㜰搵㐸〱挵㐶㜵㜹扤昱〱愸搶㤳㌰ㄲㄷ㈶㙥愷㙢ㄷ㉢㤵㜲愵㍣㌷㌵㍦㕤㥥扡㌰㔱㙤㝢㐹㍢ㄲ㡢㠱㘸㈷㤱攵㕤㤸戸搱㙥㜸㙥昳慡搸摦〸户㐴戰㈸ㅡ㔳㌳つ㙢昶㘲㘵㜶㙥捥㔹㔸戸㌸㠲㑦攷慥㔷㤷㙦㐴挲㠹ㅦㄶ㑤㥤㌴搷慢换攵敢㈲㜹㔸㌴㠷㐰ㄳ㈴㙢愱㙦戹挱㐳㈲慡㤱户㜳㌵搱㜴㈹〴㈱㈲㌷搸㉣㘳摢㍤㡣㐶㙢扥扣ㄴ挷㙤㝦㥢昲慣ち捦扢㈹㥣㈲㔶ㅡ㝥㉤㑥㙥㔸㤱ㅦ㡦昸攴㥦㠸㐴搰ㄴ昱㈹晦昲㕥㔳㜸搹挴戸攸摦戶愲敢㤶㉦ち慣㡣昹愹っ㔷㙤ㄱ㈴㙥戲㍦敡摦㡡挵㑤㉢搸ㄴ㥣愲昹㔷摡慥慤ㄴち昸㥦换扦㌸㘸㘷㔲㔰搸㡦㕦㙤㔹㔱㈲㕢ㄴ㘱㘵搰摣㉥㜵㤱愷攸搹ㄷ㔵㙡愲㙦ㄵ㘵㔶㜷晤慢㈲ち㠴挷㡦㔰㤲㤳㝤㤳㈴㠳㔲㌹ㅣ㜰慡㜳ㅣ㑡㐹ㄹ捥㡣㠰㘷攱㔷㜴㌲敢捣慤挰㜵挲挸扦㜰捤つㄶ㕦愹㕣戸㘶敤㉤㔶っ〳㈳㐶㠹㜳㠶㔱搴慡㘱㤰㔸扥ㅢ㔸㐱ㄲ㥢昵㙤〸㐶挴㤵㠹昵㘸搳ち摣愶㔹戵愲㐶ㄸ㤸㜷慣㐴㐴㈶昸づ晥㐱㈰㘶㌵ㄴ㡥攳㘲㙡㤰㤸㔷挳愶㌱㐲㥡愳㈸㤴挲㘷戰捦敥摤昰㈳慡㘹愹㘶㐳㌵㥢慡㘹慢愶㔰㑤㐷㌵㌷㔵戳愵㥡慥㙡㝥愰㥡㕢㤸搳㜹㡡㐳㐳㙡昶扣昷㠷慦㝦敦〷昹攱搵ㅦ扥㝥㘹敤敦扦晥攴搳㤱㌱㑣㝡㌷㍢㘹㉤戲㜶愱㍢㠷㙡〹㕢攴扦晢摢㈳捣搱㤹㜳收㥤㑡挵㥥㥢戲㘶㉣㡤ㅣ㌹愹攰挷㌱㜷挴戹攳〶㜶戸㉢㌵攱㤹㘵㉢ㄶ㠷㡡㌱㤹㡤㉤㠷敤挰㡥㥦ㅥ㍣㔸㑦挰捦慦昶㡦ㅤㄲ㌹戲慣づ㍢ㄱ戱晣摥搷晡㤷摤戶扣戶㔸摡㜳搳攱㘷晢㠶㘱㈵㘱攳摥愳㉢㤱昸敥挱攸㤱ㅤ㉤挱㥤敥㐸摡㐷㑥㤹づ愵晢㥡愸戶挲㔸〴㜲㝢㤳晥つ户戹㈵愲扡愰㌳ㄶ戶㍣敡㔹づ㘵愶㍡戹ㅥ攰愰㌰㍥晢昹敥㕥攷昲㕥㈲〲㕢搸搸敦戶㠸㤲晤つ慢攱㠹㈷㝡愶愴摦挴挰㔳㍤摤㉢㘱戳ㅤ㔳㡤愳搰敢ㅤ㔹戲㜷㉣戸〷晢㕡㘸ぢ㔸㜷㠱て㕣㝤㍥慦㈸戹㤷〷㤹ㄸ改挶㘵㈹㠸㉥ㄱ搳搸㥦散㔵扢昲㑤㥣づ愷昰〴㜵㔲㍤㜷ㅦ㘲㤲㉥挹扣㜴敦㠹㕤㘷㘲攴攲散㙦摥㝢戶摣攳㠱攴晥扦㤳㔵昵㜴㜶晡换㍢戰昸户慤挰昶㐴㜴㙣摣㔵戸㈳㠳挶愲㝤ち㠷㜰㑦敥搱㔷㈹㝢捡扥戶敢摡㐹㑢㙦〹㜷戳㤵愰て戱戹㔸㈴㙢㡦㍣挶攳攸㌲㑥戳㌸㠳愲㔴捡改㘷㌹㐹㉦ㄹ㑦愴㙤㡤捥敤㡢㍢㘷㐶㝦㐳〶〳㐴敥㔸昳㔷挲㈸捥攷〷㥤昲㙤㉢㙥㈵㔴捦㘳〷㜹㌴攳㉢㉣㥥㐴愱搱㐵摥搷昷昳挴〵㠶戸㔱扦㈶ㅣぢ挰㐲㕡户㘲㘹㝥ㅡ慢㙡㈲㙥ㅡっ㙡慢戰㤵㍤ㅤ㌵ㄸ晦㠸㑦敤ㄷ㝢㐹捤㑡慣㈱ㅦ㙥ㅡ㔲㌲㌰㘹㔲慥㑡㙢㕣㌹㉡晢㍡慢㑢㔹ぢㄴ挶㘵戵㡢捡戰散㐸㈹挱㜰㘰㉦戹㝣㔶ㅥ㝦〸散㥤〱㑣敦㔷昴摥㌰㠷攸㙢㕦ㄱ挱挶晥戶㠸㌹扤愸ㅦ换捡㝥昳㈲戱昵㘶攳㔶攲㝡㜱ㄹ㍢扤ㄲ㠵敤敤㠷㐹㠷戴㡣愷㔰㜴ㅥ敤㕦搰攲㤳㥦㠹㜰㜲㘸㠷戲㌱㑤ㅣづ㉤昶ㄸ㡣㠵〶戵ㄵ挴㍥挷㑢㍥挶戳㜸㤵㡥ㅢ搳ㄸ㔹扦〸㈴愰昱㡤昸攰搰㐶㈴㈴挸㈹捡〶戸㍤敡摦〹愳慤㐶ㄸ㙥㔱㥦㑥挹㔶摣ㄲ㈲㈱㜰ㄸ捥㠰㤲〴㐴㡡㤲捦昷挴昱㉥㠴㐱挸愱㍦㠷㘲㜴挹昳㈶㍡ㄴ㘳晤㜹㜴攵〹㘱㕥㐰攵㡤改搷愶㘶愷ㄷ捣慡ㄷ㌶户㕡㘱㍢ㄶ收捤愵㙢㌳收㕡戸ぢ㉣戱ㅡ㌸慥攷攱ㄵ㘶㐸攳㙤敢㐳㜳〵㌰挴㉢敦㜹戱慦㝣〲づㄱ㑡晣戱戶晢户㌷摡晦慤晤攸挷扦㕢づ㕥慤㔶㤵㝦㘴〳晤攰㐰愳戳昹〲㑥㕤捡挲戹敤㡡㕤㙡攱㈹〷㤸戰摡㡥㤳㔰㥡捣愸㔳ぢ慦㠷㐹捤㡤户㍤㙢晦戴㤳㔵敥戴㐴㠰㠰ㄶ㈱慥昵昵㠵摢摢挲㌶㥣㝡搸㡥㥡㘲戵昶㈸〴㍣戰〳㙡㈷㘳㥤慡攰㜹㌰ㅦ㥥挳㑡㌸㔹㍣㌹㡤㥥户摦ㄴ㈵㌲敤ち㥢戲㑡㔱㡣ㅤ㜲㜴挳㑤㍣㌱散挸㤰㈵敢㐵〷㕣〴㑡戰㠷㥣㡤ㄶ㔴戴㌶敡㕣㠹㕣摢㜳〳㐱㘱㥣㐹愷慥㠹㑤㈰㠲ㅢ㘱㉣㌱攷愸戳ㄱ㔹㐱扣㑤攷搶摣㝦扣愷㈵扤愰收㉣扢㐱㡣捦㐸㈹戲㍥收搴㕢攱㉥敥㠵㙤㍦戸㘲㙤挷㡦㠴㔴攸〸搲㐷㡡㐶㔱ㄵ㔵㔵㡡㙡昱㐱攵挳㘰㤷换㑤攳㔷㘰㈱㘵㤵搳ㄸㅦ晢摤㔵㤷愸晡戰〶昷搴㜳㥦ㅡㄸ昶づ㉥搵㌲戶㝦㠳㙢㕥㐴昱捥㤵㕢慢㠷㈸晣㑢摤㡣㌵㐶昴ㄳ㠳ㅥ㍡搲㔳愹慡㄰〸㔱㜳㘰㠱㤰㌸㕢晤敡㔷㜲攴ㅣ㙡攲愹挳敡ち攲收㠸戳㘶㌵㠴㠷㜰敦㕢挹愹戴㐱摣攵㕢㕥㥣㡤㔵㐳摦户愸㕡扣晦搵㥢㤶㈷㡡捥㔲㍢〹㜱慦㌲ㅣㄴ㔲晦戲㉥㙢て㕤搶㕥ㅡ㤸㥤㥢扣〶挸㍡㘹㠵㥢㔶攴㈶㉤摦㙤ㄶ搹㈰㔴㝦㈴㜴㤲昷㌶㌰戳昳㜴㝣㐶㝦愴㑦攳㉤挴㕤〶㌸㈶敢㈸㝥㘸慥慡攸昸愷㍣㈰㑡㠴㠷㤱㌱搱㜸〹搴㌴㤹㠳㈱摣攰㜳户㤳改戹晢ㄱ㝡愴ㄳ㔲〸昲㌸㙣扣捣ㄹ搹㔳㈰捥㍡ㄶ㐲㌰㘴㤵搶㐲换㕥戱㥡挸攵っ㘵㤹㥣㈲㐴㑢㤷ㄲ㡤ㄳ搴㔵㜱㑦挰晤㘳挷戵㐵㔴㘴㐷ㅤㄹ愳〲攱愰㥥捡㄰攱㉤㥦搳戴攱攲愰㙦慤㜶㘸㥤换㐲㘵㜷㐶㙡昵〸晤㝦扦㝢昱㑤㥥戶㔴㘲㑡挴㤸㘴㜱〱㠵㐲戸挸昳昴㑤㜸㠵ㄳ捡㈸㌴〲㤳㝥搹昴攲㉢愰㌰㕥㙡ぢ㌲〷㐲攴㔷〴㑡㤲㤰㔱㤳〷ㄹ敥㠲㝡㝡㡡昲㡡㥤挴㡡㕥㠷㤶ぢ扢㤴晡㔱㐲㑡㡡㐳㔵ぢ㄰戵摥㝦㑤㍥昲㔹㄰昳敢㐲㘲㐰㠵戸㐷㝦ㄵ挵ㅡ㡤〵昴㤱㌷㜸〸挹㠶㝥〰㔵㉡ㄹㄵ㝣㈴㔷㔲㠸愴㍡㥣㘳戰㉡㤵㈸㜶㠳㝥搱㤸㐱愱搰㘹㐹攵㤹捤㉡㘴扤㐶挵敢攷攷ㄱ㕤愷㠱㤴ㅣ㙡㝤㍤搹昷攰㘹㔸㈵㝦搳ㅡ㌵㈵ㅤ㠶搴挳〸㤹挹㐲晦愵攷㘰㉤㔱晥昰㤹扥ぢ愵㕣挶ㄱㅡ㤵昶㔷愰㥣㝢慥攷〹づ搱㈵搷昰搱㕦㐳㜱收㥡摢㡣挲㌸㜴㤲㠹㍡愲攵〴㉦攸㑥㉥㌷戵愴晤〵ㄴ〷㝥㤳〷㉢〴捣㠴敤㄰戰㤶戶㠲㜰㌷㤰扢搱㘲收㈹㈴扦㠶㠶昸㤹㌴搶愰昲〲戸㌸摥㌱挰㜱慡㉥㌵㔹扦㠸攲㝣㜵戹㝡搳慣捣㌴㉡㜳ぢ昳捥㍣㡡㔹攴㍤ㄷ㉥㕡搳搳慦㌵ㄶ㘶愷ㅡ㡤㜹摢戲昴㠵㠳愹戳ぢ㘲㝡㘶㘱㘱㐶愰㤸慤捣捤㉥搸戳昳㘲搶㤹ㄷ昳㜳捤㠵㘹㘷㜶㥣㐶㐱昲挶敢㉣㉥愱ㄸ愷㉤挸慥㌷搸戵挸㉥㕡㐶敦㉣㡤㕡㜱㔲㠵㈵ㄷ㤴㠶搲㔴㙣㐵ㄴ㠶㠶㤴昳㝤㔷敦㈳㡡㝥㜰㜷搱㜵敡戹昶㘷昰昷㘴㡢㝡挵挷挵㤲挵㑢愸ㄸ换㈸㑡攳㌲㥡愳愶㔷㔱㍣㕥㕤㌶㠱愹㍢㈸㥢㉡愷搷搰㍦㠲㝥㘹捣㐸㡤挶晡㘵昴㥣㐲㑦㔷㘴搷㔷搰昷ㄸ晡㝡搳㥦攳戴〴ㅥ搷㈰㑡㤷㤹挰㌴㈷昸づ㥡攳㌴っ㌹㜸ㄵ㤵搱扣㐶㥥㑦昵昱㐲〲㠹攳ㄲ㥤㍣搳㔹㝦㌵挶捥㤰㌰摦〸㤷づ戲慤㡦㜵㜶㍣搹戹㘹㥦㍦散㔹㙡挴挰㙡㠹攸㉣㕢㡦づ搶攱收ち摤挴挰㈴敦攵㘷て㕢㕤㡥散改挳摥搵㈰㐶づ㐹搸ㅤ㡡㌱㠲㑣㐱捤㉢〳戱㐵㤶㔷愵攷㈲㌵㘴㤱㔶㙤晡㡤愷〷戸昱㘵㌷㤱㌰㐸慡㡢㐱㝤搷慦戱㔸㍣㔷㍢㌷㌳愳晤ㅥ㑡㜰攲㙦昴敡〱扦㐸晤㉤ㄹ敢㈸ㄵ慡㌹㜹慦ㄸ戴ㄴ晤㕤ㄶ昲㈳戳捡㙦昰ㄱ㝥㠸㝢㈸ㄹ㜵㑥愲ㄹ戰㡢〴ㄴ㥡㐳㘷㝣㡣㕡㐵扣㐶㤱㜴㍤㜷摦捣ㅡ㙦愵敦㘲昶ㅥ㝦㙢㡣㉡㈸㔷㝣㕢㜹敥㈷㑢摡㍦㍦晡搹㝦㝥㜵改晣㑦㝦晢㜹昶晥㈸㕤㜱昷㑦搹晢㑤㠵㡡挳㉢慡昱ㅣ㡢攷㔹㔰戵㤴㕦㘲㐷㥦攱㜷攴づ昷㡢㙣攰挸ㅤ㡥㑡㜷扦㍢㕣㔷㉥㤴㍥㐹㜳㘸ㄱ挳㑥摡㑤慢㠴ㅢ挶搵㔲㝡戰ㄱ㐰戱〸搹挸㌵摣㉣〰挰㤰㘷捦㙣〱㌷づ㐶戶㑥戰㌷㘴㡢㡢㜵㘷㍤㐲昴ㅦ㜲㔶㘳摣〸敤㈲戲㈹〹㜲摦挱愳㠰搳㄰㔳ち㤴㌰㔱〸㘲戲㍡搰㥤㤳㈷〳㔵㌰扤愴ㅤ昲愳㤳㘴㔴㠹攰ㅥ散㜲㈸㜱㕢㐱昹㌹挴挹昰㔲捡㝤㍦㤷愵㌵搴㥣昱㉤㙣愴㈴㕤ㅢ㡡㤲昱ㅥ㥡㈹捥㤳改扡〲戵晣㌸ぢ㘳㘴ㅥ昲㑤㡢㝦挹㉢晡愶㈷㠲捤愴㜵昰搷㍢㔸ぢㄲ㠴挶㜷㌰㠹ㅣ攱㑦愱㈵㤰慡㘱㘶㍤散搵戸㡤ㄳ昳㠳㈶㜹ㅡ㥡㤳晤㈱㤱〰㝤搲攳㥦ㄱ〷攱扤摥晢搰晢㔸慡昰㤰愴㘱㔸㔹㠵㡤㌱敥㤲㤵㈲捦㌴挶摤ㅤ戴㤴昷戳㔶て㥣ㅤ攷㜲改㠵㥢愸挰ぢ昳㜵㘹㤰ㄷ㑥㠵摡攵昴㈷晢昳攸㤷攱搱昶挹㠹㍣㜰㙣㡡晥ち敡敢て㐶㡢〶㐲搷㈰㝦ㅦ㐳攲㕦㠲づ㔹㜰〸㘲㐸㜱ㄹ扦愲㤲ㅢ晥ㅦ㙤㌲攲摦</t>
  </si>
  <si>
    <t>㜸〱捤㕢㝢㜴㕣挵㝤摥㔹㘹慦㜶㔶戶戵ㄸㅢっ戶㠹〰㥢㤷㡣戲㑦㐹ぢ㜱㘴㔹㝥㈰㙣㘳㘳ㄹ㔳ち㘴㝢㜷敦扤搲攲㝤㤸摤㤵㙤㔱〸慦愴搰愶㑤㜳㘸ㅥ搰ㅣ㌷㝦搰㌴㠴㌴攱㄰愰㍤㈴㠴㜷㥡㤴㐳㑢㠰㔰㤲〲㈱〴㑥㑥ㄳ㘸㘲㈰㈴㈵㡤㐳扦㙦敥扤慢扢扢㔷戲㑤攸㌹㕣搰㙦㘷㝥昳㥢摦捣晤收昵捤捣㜵㐰〴〲㠱㜷昰昰㤷㑦㈷〳换挶愷㙢㜵戳搴㍦㕡㈹ㄶ捤㝣扤㔰㈹搷晡㐷慡㔵㝤㝡㜳愱㔶敦㠰㠱㤶㉤㈰扤ㄶ捡搶ち㔷㤸攱散ㅥ戳㕡㠳㔱㈸㄰〸㠷㘵㤰改捥㕦搴㡤㐸收㤲㥤ㄴ戰ち㐸ㅡ挸㉥㡡㌰挴㍣〹戱㘳㜴敤搶摣㘵㈸㙥扣㕥愹㥡慢㝡㜷摡㑥㔷挷攳晤昱晥㜴㙣㌰搱ㅦ㕢搵㍢㍡㔵慣㑦㔵捤搵㘵㜳慡㕥搵㡢慢㝡户㑤攵㡡㠵晣㈶㜳㝡㐷㘵㤷㔹㕥㙤收㘲挹㥣㥥ㅡ㡡愷搲㘹㉢㤳ㄹ㥡ㄷ㠱攷昳㐶搷㙥慢㥡㔶敤扤昲搹㑤㥦㕢㐷搷昶㥦㘷搶摦㉢㥦昳攰ㄳ㉥搷㔵㑡㝡愱晣ㅥ㌹つㄱ昴昴㍡㌳㕦㘰敢㤸㘶戵㔰㥥攸㐷戵㥢㠰㐶㙣戰㝦愴㔶㥢㉡敤㘶㐳㡦㥡挵攲㜶搳㘲慢挸搲扡㕡㝤㥢㕥㉤搵收㤵㠸㥦㔹㌵换㜹戳戶愰戴㝥㕦摥㉣㍡㠶戵㜰㘹愷㕥㍤㑦㉦㤹㥤っ昴㤴散㌶ㅣ㌳捣㜲扤㔰㥦㥥㕦扡愰㘶㙥搷换ㄳ㈶㑤㐲愵㡤㔳〵㐳㜴㜶攲晦㐰挷愹㝥㌵㔳つ㠵晡㤴㐶㈷昵㙡㕤挵搸㠴㜱㍦㕢㑦㜷㔱㙦搱㔴㉦㜶愹摥㤶㕣㙣戳昱㐲㘹㤳㔹㉤㥢㐵ㄶ挲㤶散㙢㌱㔲〰搹敤搰㐰捡㝤ㅤ戶㤲攸㜶㐶〷摦㠵愵㘸昳㈱㤶㕣㔰㉥㔸㤵㙡㘹搵㤶㐲㜹㜵慣㍦㤹㕡戵㐵摦㠷挰㠰㕣㠰㔴搹㐳扢㈸挴愲搱愲愹㤷戳㥢昵㘹戳摡扢慤㔲慤搴㠰㤲㍣㡡㌶ぢ㈱㐴攷㝦㘳㌰㝡㑢㘰ㄵ㠳㔹㍤㤸捤〵戳昹㘰搶〸㘶捤㘰搶ち㘶㈷㠲搹挹㘰戶㄰捣㕥ㄶ捣敥㠲㡤晢㠴扢扡㠲捥ㄳㅥ晥挱收ㅦ摥㜶昲挸㡤㤷㘹㔷㥤㕡㜸敡㘹挱昱愷㠶敦㈲〴ㄶ㜹㙢㝣㘶㕣搵㌷㉥ㄷ㈳㐵ㅥ〳愱ㅤ换搰〶扣搲㔴㔱ㅦ㠸挹㈵㡣ㅥ〷㈱挴㑦㔱㐵㔶戳㘷敡戵〷㥥㕦摦扤收晡㔷ㅦ扦㜸晡㥥つ㡦〹づ㙤攵㝦㈹〲挷㌷昹㑦昷摢㠸㥣㤹敥㡦㈵攴㌲㍡㕢づ愱㥤〰戱昲㐲㔳㉦ㅡ搹搱愲㍥摤扢戹㌲㤱㍤㘷摡愸敡㔳ㄸ搶搹搱㑡搹㤸挲〴戴㠷㈰㝤㠰㤹㝡㈱㠴㜸搱愹挱扥㜳㙦扡晦㡡㐷ㄶ㡥摣扦㘴摦㤶〳换㔶扣㈱㌸慦愸ㅡ㥣㠴挰㘲㙦つ攲㌱晢つ攳昲㘴㈴挹ㄵ㄰摡㑡㠸攳㍣㠵挳扥㥥摤㌱㔹挸敦㉡㥢戵㥡㍣㠵㠶愷㐲〸昱〳愷挰ㅢ扦ㅥ㜸攵ㅢ㕢挶戶㝣昱攰㐹㝦昲㡤㑢捦摤㈵㌸㠷愹〲㑦愷㉦㙦㠱戱晥㠴つ㙡慣㍦ㄵ㤷㘷搰㔷ㅦ㠴戶ち攲㘸㑦愱㡤㑥㜰㈶㑤晡㈱㠴㜸搲㈹敥戱て㕥㝢敦摥㡢㙥摤昴㠰昹愳搷敦昹㘶昱ㄲ挱㜱愹㡡㡢㈱搰㠴㜰慣㍦收ㄶㄷ㡢㈷㘵㥣捥ㄲ㄰㕡ㄲ㘲戹愷扣ㄹ㜴㌷㔶㜵愳㠰㜱㉡㔳㌴㑥㐳〸昱㤸㔳昲搷て㕥昲攳敢㑥㍣㜹攴捦㌷晤敡㥦㕥扡晣扥捥㜹㠳㐸㍥摦改昹敢慡晡㕥捣㈵㌳搳ㄴ收㘶晥㜷攸昹ㄹ搳戳㤵戶〶慤㜸摣㐸挷昴愴ㅥ攲攸㌸摣㠹㠰攳㘷㥥㜵㘱愱㙣㔴昶慡㤹㘱搹㕡扤㘶捥㑣ㄴ㝤㑥摡摡捡㔴搹愸㉤昵㑦ㅣ慦敢㜵昳昸搶戴ㄹ㈷㙤搹挶㌱㙦㥡㌵㔵摥〹慤搹㜶敡挵㈹㜳㘴㕦挱㑥㕥摥㤲㡣㔹戳㤲㥢㍤㜵㐳搵扣扣㤱摡㔶愳ㄱ㜶㝢攵扢敤㉤敤㈴扢㕥扤愳㤳㤵㥡㔹㔶搵敢㉢㙤㐳搷㌵慢攳㈶㔷㙤搳㔰慦扡㤸㐹捥搴摤户戵㡣ㄷ挵㘴㙣㥣攴搵㕡敢昷搵捤戲㘱ㅡ愸敦㙥戳㕡㥦摥愱攷㡡收㌱㑤㈶㜶㤹㐸㌸慥㐹扤愱㤲㥦慡㘱㤴搶慢㤵㘲㜳捡㠸戱㐷挷㜲㘱㙣愹ㄸ㈶㘶晢㑥㍥〱ㄱ攸攸㄰㈲㜰㠶摦㤴㑢扦戵㝥搵㄰㥥㈶收攴扦愴戹摢昵㙦挷摢攱㉤㡡㈶晢㘴㜰挵㈱㥣㈹扦㜴㜳晡散㠶㥥㜷㈲挵愱昵㘹戳㕢慢㍡㌶㕡敥晦搷㌸ㄸ㍣摡㜹晢昵㝢㌰㔴捦搱换㐶搱慣捥㐹搰〴㙢㈴㠷㈰㐲摦挱㘸㥥ㄵ㍤慥〶㘲㥦㤸づ敤㉤ㄸ昵㐹㙤搲㉣㑣㑣搶愱〳㠹ぢ㠷〹㙤摢㈳捦㠲㑡㥥㑤昱㈱㠸㐸㈴愰慤愶㤱ㄶ㤱ㅦ戶攳㈱㉥㜴㐷扥㔸㤳㈶㑡㐵づ挰攴㙡愱ㄲ㤶㥤㕡㐷㠷摦㕢㥥愳搷㈶敢散㥥㜳㈶㜲㔹㤶挳ㄴ㙢㈰㐲㕣㕥て挹〵㔸昳㑥㔲㥥昹愵㜵愶㠵昵愷慥㐶户搰㐳㈵㥢扢慣㌳㙢㜹㐹㤲㌳㠶戱戲㑦㐳〸㠳㝦㕥㠹扤摦摣㔷㕦愷搷昵慥ㄲ攸ㄲ㈷㔴ㄸ昵愹㕣㜶㠸㌹攷㉢㥤㥢㍢攲挴攰㈱慡㠲ㅥ㉦摤㑡㘱㝢挲挰挱㜸〹㜴㌸㜲敥㤷㐰摤挹ㄶ戴搶㡥摥㑣㝢挰挶㡣㡤㘶㜹挷昴㙥戳㐶昳戰㌶㈷㤴慤挳㡢捥戶收㜳ㄷ搴ぢ挵㕡㍦㙡扡戱㕡㤹摡晤㕥晡愱㉦㌹〲攱㍥愱晢搱㡢て晦㥤戸㠱改摡挳戶挹㘶〳㘱㝡愳㐶㜲昱㤰散慤㜰昶づ㝥搴㈳搷攳㈷㌲㔷㕡㠸慣散㐸㈸㈲㌹搰扣ㄲ㄰摡㔱㌵ㄵ改つ慢〸搰㥥㕦扡戰㔲摤㤵慢㔴㜶戱㍦㉤㔰戱摡愴㘹搶㐹㈴扢ㅤ攲慣〸戲㄰ㅤㅤ㑤ㅣ搰挳㌸㐹㐱戵㌱㠸昹㈳挵㘲慦敢戱愶㥤ぢ㔵〷㈸慤戶〹㠱て㈵〶㘲愹㐴〶㤴慡㤲摦㌵㔹㤹慡㤹搹敤㈳㕢㤲搹捤㤵扤㘶㌵㍢㔶戶ち挵㈲㝥㉡搵〹扤っ㥡㜵㡥㝥㐵㜶㐳愱慣ㄷ晢昷ㄵ㙢㈵㜱㌷㄰㈲扦㍢㜸攲晡敥㔷慥㕣戲攱㙥㜳晤㥤㥦晣攴攳㉦㡢扢㥣㠴㌶㘲㐹搶愸㜸敥㜹〸㠸㍢㘱挶㤹〷攱收㐷㙥㐳㕣㥥㑦戱ㅤ〲昳㠷㙡ㄱ㑣ㅦ㍢散愸㈰昳攴㐰㤴ㄷ㔰散㠴㄰㈴㥥㡡ㅦ㕦㠸㠰晢㠸摢攰㥦晤㐲戵敤戱㔰户户敤挵搰㐶攴ㅣ㘹㠲㜴㤶敤㉢㠹愷㈴㠲㤲攸㠹扦㠳㘳㕦〰昶㍢〹㙤捣㤷㠴㔶〱㘰㌰晦攷㘱收て㠰挵㌲㈶㈸㈶㈱㍣〰㕣㘶㐷〵㐹戱〲㘰ㄷ㡤㡡㄰㠲扣㔷〱㔰㐲挰㝤挴㑤㈸愳〱〰㔹㜴㍢〰㤷㐳ㅢ㤱㜳愴㠹㕥㔸昸〱㜰攳㙣〰摣攰㈴戴ㄱ㙦㤲㙡〵挰ㄵ〸㠸㡦捦ち挰㤵㐸㤶㔷㔱㝣ㄴ挲〳挰㌵㜶㔴㤰㤸㉢〰慥㐵㐰㕥〷㈱挸挳ㄵ〰搷㈳攰㍥攲㑡㉦〰㘴昲敤〰摣〰㙤㐴捥㤱㈶挸敥晤〰愸捥〶挰攵㑥㐲摢㐶攰っ㜸㔲〰㝣ち〱㔱㤹ㄵ㠰㥢㤰㉣晦㠶攲搳㄰ㅥ〰㍥㙢㐷㐵ㅦ㝥ㄵ〰㥦愳搱捤㄰㠲㍢〳〵挰㉤〸戸㡦戰扣〰㜰㔷搱づ挰㝥㘸㈳㜲㡥㌴搱てぢ㍦〰㉥㤹つ㠰㡢㥤㠴戶慤㐹ㅣ㥥ㄴ〰晦㠰㠰戸㘸㔶〰㙥㐳戲晣㌲挵敤㄰ㅥ〰晥搱㡥㡡〴㝥ㄵ〰㕦愵搱搷㈰〴㌷㈸ち㠰㍢㄰㜰ㅦ戱捤ぢ〰户㌹敤〰摣〵㙤㐴捥㤱㈶戸敤昱〳㘰挳㙣〰慣㜷ㄲ㕡㜷㐸㈱㌲慥㈳㘰戶摤慣戰戵戳㘰敥攵㔲扣挰挲㐱挹攸㔴慤㕥㔱扣㘱扥戵慥㜲㕥愵扥慥㔰摢㡤㕤昱搱㤶ㄳ戸㜰搲㉣㠳搵㔷㐱敥㕢㜴㤵摤扢㑤㐳㕡攳㤵愹㙡摥ㅣ㕢昷㝥㘰晤㜸㍦㌴㥤㈲晣㐱㠱攷摤ㄱ㔹散㐹〵㝡〹㥥㐰㠸昴戳㤵㡦愸攳ㅡ捦摥㐱〵戹搸昷捣㈰扡愳㔰㉦㥡摤㤶攲敤㉡ㅣ戶㠰㈲戶㑡㐶㤷戵㘳ㄲ敢昴扡昹搶挶㙡挱㈸ㄶ捡㈶ㅢ㘳㤱㙤扡搹㥣挰戶㘸ㅢ㡦㘸㜰㌲㌶摦摡㔱搵换戵摤㘴㜸昹改㠵㑤㌱㐵〵㐳搶摡㐲戹㠶㘲㔴㉢㌲摣㘳㡤㑦㔶昶攲ㄴ㜵慡㔴摥愸敦慥扤㉦㕡㠵㉢愶晤愸愶ㄱ㐱ㄱっ㡡㜰㌰晣㙥摢㈷愲㥣㜱搰㜶㔲愸戶ち㠴戸㐹㘸攵㙣㥥愶㙡搹㜰戱㑥㑤㠷㡣扥摣扦㜱〴捤㈲攵㝤捣昳㉤㠸㜳㌷㕥㌰㌶㜳ㄴ昱〷ㅤㄷ㠷戸慤㌹散㥤㥦㘲㍤㜶㔷攱㙥㤰㍤〷㈳㄰㉤捥㔸㙢昷㡢㔸捡㠶㍤㜱挱㑣㜰〳㌶て昳慣捤㝡捥㉣昲愸㑤慦㉦戰㈳摣㝣㤶昴㘲捤㐹ㅢ慤㤴㑡㍡扢ㄶて㐵挷昳㝡搱っ㕢㈳㔳昵ちづㅢ愵〵愱晡㥦愳搲昷㐱愵敦戳㜷㈷搶㜶㥥㠵愸㌰㝤㔵㈶昴㙡愱㍥㔹㉡攴挳㡣昰扣攲㝤搱㈷㌱㑦㜰㌷敡㍥敥㥣搱扡摤戱㌷ㅤ㘸敥㝥㥣㄰㄰㍡㌶㍦㝡㙥㔰㘸昸㑦扣换慤㌲㘶ㄸ戵㜰挸〷攰㉤挴慤㈸愷ㅣ昵ㅣ㜰敦㐵づ㕣つ㡤㥡㠴〴㜷扡㑣㤶て㉡ㄳ㕢㜴づ攳㜷捥㝤ㄴてち㈳㥢㉢扡戱㐱捦攳㠲愳换戹摥〸愳㘹㌹愵㔴愳摣搹㡥攲戰〴㠷㌰㝢ち㠶㔹つ㔳㌱㡥晢㤵㑥敥㠹㌵扢つ挱昱㍢〲愱㔰㜷搸慦慣㌱搷搷ち㘷扦攰扤扦ㄹ㙢昳晦摡昹㐳挳㝣摢㐸㠴㈷㡡昲㈱㡡㠷㈱挴ㅡ〸扥㑦㡢挱㈳㔰挹㐷㈱㐲㈳㄰慤㙤搳扣挹挴㔶㤴㝢昰㑥㜵㌱挰敤㙦ㄸ㕢㐵戵㙦づ愹ㄷ改昶散㜷㌵㝢慢ㅢ㜶㙦ㅢ戴㜱昴㜲搳㠸搸昳㈸昷搵㙣㡥㘰戰ㄳ㑤慤戵㥥ㄵ戶ㄵぢ㘷愵㜱㔳㙤㠴〵㤷㔸敤摢㄰换㌸㔸攰ㅦㅢ㈲㥦搳昷搵戰挰愲晥づ㝥搴ㄳ㠹挸敦㌰㄰ㄱ敢㈱㕤㈴㤶㔳ㄳ㘱㌳捡敦㔲晣㉢㠴㌸て㠲敢扥㘷㤵ㄲ摣攴㜰愵ち昸捥㡣攲㝣愴愸㈳㤴挷㄰㄰摢㈱㌸改㌴㍡攱攳〸ㅦ扡ㄳ㜲扦搴搶〹〵㌷㑤㙥㜵㍤㉤晢敦㔰换㈷㤸㠳ㅢ㉡ㅦ㠳敦搱攰㐹ㅡ㜰㡦挵搶搵㥥㠲㌸捡㐵㙤收ㄶ挰〷慡敦挳ㄲ㔰㜱户攵扡㕥㐶㡤つ搵㌳〸捡晦㠰㄰摣ㄹ戵㐲挵敤搰ㅣ㔰㑤㈰㔹㐱昵㉣ㅤ㜰挷搴〴搵て愱㌸㌴㔴㤷㌱㉦晥㥡挶慢攰昶捡慤慥〷慡攷㘸昸㍣㜳ㄴ晤つ㕥愰挱㡦㘸挰摤㤸㠲敡㐵〴捥㜴愱昲ㅣ戴捦㜱㤵攱〳攳㑢昰〲ㄸ㉦㠷㜴敢攵㠱昱㈷㔰换㤷㈱〴昷㔷慤㌰㕥〹摤ㅣ㌰㕥㠵㘴〵攳㉢㜴挰㝤㔷ㄳ㡣㍦㠵攲搰㌰㕥挳扣昸㙢㠶昱㕡㘸摣敡㝡㘰晣㉦ㅡ晥㡣㌹慥昳㌷昸㌹つ㕥愵挱昵㄰ち挶搷㄰㌸搱〷挶㤶㑢ㄹㅦ攸㝥㠱㥣㠰敥〶㐸户㉥ㅥ攸㝥〹戵㍣〰㈱㍥〵搱ち摤㑤搰捤〱ㅤ㌷㙡ち扡搷改㠰㍢戶㈶攸摥㠴攲搰搰㜱㘷搷づㅤ户㜷㙥㜵㍤搰扤〵戵晣㌵㜳摣散㙦昰ㅢㅡ晣てつ戸ㅢ㔴搰扤㡤挰㔲ㅦ攸ㅡ㔷㑢㍥愰晤㉦昲〰戴晤㤰㙥㉤㤶㔲㘳て摢摦㈱㈸て㐲〸敥收㕡㐱攳ㄶ㙥づ搰戸戹㔳愰晤㥥づ㙥㠷㘸〲㡤㔸ㅣㅡ㌴敥〶摢㐱攳㤶搰慤慥〷戴㈰㉣㘵〷㠴攰㜶搱挷㠰㥦㌵挸㄰つ敥㠰挱〸晥㌴つ戱㤵㍥愰昹摣㡦昹挰ㄷ㐶㙥挰挷晤愵㕢摣㜲㙡㙣昸㈴㔲㘵〴㐲摣〷㈵㑤㘵㌷㘳〸㜴攰㉦昴〰㐴敢〲摡㐶㙥挸㠸㈲ㄶ㘹捥㜸㝤扡〸㙡挹㈰ㄷ㔴㍢㐴㙡㘰㈷㘳㤹慦㔴昱㠶㥤慤㐷晤㡤扣㠳㜰搵扤愸攵ㅡ㐵㘵㘳捡户昰ㄷ晡搵敦摢慦ちㅡ昹㔹昱㤹㌳㔵收攱愳捤㠷㝥搱㤶㐲ㅥ户搸ㄵ慢摥㍢㡥敤㔱㉦慦愵㌰慤挷㐶㐲㙦挰愳㙦㤹㝣戱捥㌲扦〷搸挳㘳摡挸慥㜲㘵㙦㔹搵㈶㔴攳敤ㅣ㑢㤳㕤㕤㉣㈶㠲㍦昵㥣っ昰愲て㍡㤱攸㐳〸戰昹戵ㅥ搸慥ㅣ㕤㍢扡㍤㥢㌱搳㐶㍡㤳戱㔲㠹㔴㉡ㄵㅦ戲㜲晡㤰㍥愸て攴昵攴㐰捣搴〷㔲㕡戴㘱ㅡ㌳㘲〳㠹㠱㑣㍣㤱换挱㌸㤹挹愵ㄳ戱㝣㝣㘸㄰㥦㡣㤸㠳㈹搳㡡㍥散戸㤷㐷㈱㡦㕣〸ㄱ㈵昹㘱㠹昲㘸慡ㄶ㔱昵愸慢㙡㔸㠵㐸ㅢづ㤷愱㄰〵㤱ㄳ㜹㘱〸戳戳慢㑢慣㙣戹㜰㙡㘳㌶㡤ㄳ㝢㑤㈳戱〹晤っ昸ㅥ㕥㈶搴搶搳㝣捣㑣㡤㕣挲㔷㌹づ㈲ㄲ㈵愳㘱㠵戴攳ㄱ㕤㌸扡㌶㡢㤳㘴昷㙣㤹㕤㑥㕢ち晤㍣攸ㄵ㝢挳〷㈲㌵㙤ㄹ㌴ぢ愰昱㙣攵戴攵搰ㅤ〵㕤昳㐷㈰㔱㔲㈵㝡㔷愷慢敡㕢〸晢慢㠸ㄳ㘱㉥ㅥ㐳〲㝥〳昲㈴挶㄰攰〸ㄱ愴㐱ㅣ㈵攲〵扣㈵晢㈶挲〱挹づ挷扥㈵㥥㠳㠶晤慢戹㝦㤰攸愸㙥㜱ち散散㙥ㄱㅦ捡ㅢ㌱㍤㙦收昲戱㜸㉡㘶改戹㠱挴愰㤱㡣てㄹ㐶㍣㘵㈶搲ㄹ敤搴㠶㘹㈲㤶㐹㈶搳㈹㈳㌹㤴ㅡ㑡攵慤㝣㈶㙦ㄹ㠳戱戴㘹㘶〶攳攸ㅥ戹攸ㄳ㡥㝢㜹ㅡ昲挸搳㈱愲㘴㑥慡㕢㥣㐱㔵ㅦ㔵攴㔱㑡搵戰ㄲ愴㐸散ㅡ攲㈹㔴㤹捤〶扢㠰晣㈰戳挴㈰㈲㔱戲㈴〵㄰攱㤷挴㕡ㄲ㕥㐹㍣愳㘴㑦㌳攸ㅤ挳慣㡢㈹㠶㤰㈸㥥㐵〸扦〱㤹㘱っ〱㠵ㅥ㤹㤱㐲敦㕦㔰㔸㍢㝡㡦㐲摢㡥摥㜳挸愴搰㕢つ㍦㌶㝡挰㘳挸挸ㄹ㐶㈲㌹ㄸ㑦攵㉣㌳㘷づ㤸改愱㤸㘱っㅡ晡攰搰搰㠰昶攱㠶㘹㍡慦愷㌹搴㤲挹㘴㉥㌵㤸挸て改挶㔰㈶㘳挴捤攴㐰㍥㌳㘴㘵愲捦㍢敥攵㌰昲挸㌵㄰搱ㄷ㕣搵〸㔵㙢愹㈲戵㔲攸㌵慣挴㑢㔰㈹昴扥改㐵㙦〳戳㙣㠴㠸㐴㝦〲㠳㔹搱㝢搹㑤摣㠴㠰晡收挴晥晡㘴㉢戲㡡㔷愰挳㙦㐰㙥㘳っ〱㠵ㅥ〹㤱㐲敦づ㕦昴扥敡㡢ㅥ㈹㡦㐲㙦〷晣搸攸㤹改㐴㍣㤳搱㘳㜹㉢㤱㑢改㠶㥥㡢㕢㘹㝣晡㘰㘵㜲㔶㉣㤷㠹攵戴ぢㅡ愶㝡ㅥ㔶㤸挰㡣㝣捣㑡つつ㈴㜲〳扡㙥っづ愶㌱㐷つㅡ改㜸㌲㑡㌲愵㜰搹㠹㍣昲㐲㠸攸捦㕤搵ㅦ㔱㜵ㄱ㔵㘴㔴捤㔶㠲攴㐸愱昷昷㕥昴㉥㘵㤶㡦㐰㐴愲攴㐷戳愲㐷摥㌴搳昷㔶㈰㘶㝦㍥㘳㈱慢㔰㥣㠸慡〹挶㄰㔰攸㤱ㄳ㈹昴㙥昶㐵敦戳扥攸㤱昵㈸昴㜶挱㡦㡤㕥㈲㘶つ㔸㠳㈹ぢ㘳㌱㡤㐹ㅤ晤㈹㤳搳㌱㝡昳改㠱摣㤰㤵戴戴㘲挳搴㡡㈷㌳㔶㉣㘱づ㘶㘲〳愹㐴ㅥㅤ搰㑣愶搳戱挴㐰㔲户〰戵ㄵ㈵㥦㔲戸㤴㤰㐷㤶㈱愲扦㜱㔵ㄵ慡㜶㔳㐵㔲愵慣㘸㈰㘹㉡挸㤲ㄴ㝡㝦攵㐵慦捥昴㈹㠸㐸㤴㐴㘹㔶昴づ扡㠹慡敦昵㈱㘶㝦〷㜴ㄵ㕤㉢㜲㐴搵㐷ㄹ㐳㐰愱挷㤰㐲敦㕡㕦昴慥昶㐵㡦昴㐷愱㜷ㅤ〲㌶㝡㠶愵攷〷〶昴㝣㉥㤳㑡愶㘲㠹扣㡥㌹㉣㥦㡦攷ㄱ换つっ㕡㌱敤晡㠶改㘰㈲㤷〴捥㠹搸㐰㉥㥦㡡㘳㍤捣攷昵愱愱㜸挲㠸㔹ㄸ换戹挱㈸㠹㤵挲攵㘳〸挸㡦㐳㐴挹愷㤴敡捦愸扡㠱㉡戲慢㘶㉢㐱㤲愴搰摢攳㐵敦ㄳ捣昲㤷㄰㤱㈸㜹搲慣攸㤱㍦捤昴㍤㥥㉤摡㕦㌵㝤ㅡ晡㈸改㤴㑡晣っ〲昳㍢㐲㕣㠳㘳㉤㉢愸㍡㙦㥣敢㈳㐱つ㍥ㄷ㤷挶㙡㔸捦昰戱改㡥捡㐸攳㑢挵愳摣㜵慥捦晤㉡㘱攵㡣㘶㈴㔷挳㤱㙥摤㜴戳㙤慤㌶昲攱㤶ㅦ㡣〶〹㝤晣㠶㘱昱㑣捣㜳摥戱㜴㐶㍢㔶慥攱㝢ㅢ搳㜰㍤搶㜰っ搰ㄹ散㄰扥㐷㤰捥㌷㠹㍣攰愰㌷㝣㜱㌳㘶捣挳ㅢ㉣昵㌹敤㔹㕢愸慢搳㔲㠹㜴㈱挹㤲戴捦㔱慣㕥㌱扡㈲㤵〸㑤愲㍤づ扢っ攴昳戰〷㤶挸㘶㡥挸㕢㤰㈰㐸㡥㠸扤㤰攴㔷摡攷㈹㔴㈱㐹㘱愰㄰ㄶ挴㘶㡡挸晤㌴㈲㜹愲㡡づ〴㐹㤴㥢摥㐳㉥ㄲ㠲㤶㑤攲㜹づっ㍢㤱㌵昶㙦搸昹㡤慥改㈱㜱㔱㌹㉥ㄵ㈷摥㌴ㄲ晡昱搵㕦㜸晤昶戳㔷敥扦攳ㅤ攷昷敡㐷摥㍡敤㤲扦㝥昸㤹㘱慣㐸㜸㕥ㅥㄶ愴ㅢぢ攱愷昵扡㌷㡢ㅡ昹㕥昷㝥挴㐹㘸扤敦㡥㤲慡愸摥㜷㉢〲昳搱㕥昸戱㔱㌸〵㈱敤㡢ㄴ慢㔷慣㕢㤱㠸㡢㍦㠶て昷㤵㈳昲㑢㐸ㄱ㘴づ戶昵愹㌴晣㜲挳㍡㈱㜶㍡搶㌶㘶㕦愱㌵㤹㠵敢㐰昴㌹ㄱ愶昷㤰㐰ㅣㄹ㘶㘴ㅢ㜳㘲㘶愳㝣㠰㌳㄰㥥〳挳㠲㈴挳て戳昳㘷挳㙣㥢㤳搰㝡㐵ㅥ㈵㐱㔱㤸摤㠹〰㌰攳〲㙦愳㐰扥愱摤㐵㐱捣攲㈹戱戹〹戳㝢㤰㈲搶㌴慣㐹㌹戴㝦㙥㔸愷挵㌹㑤㤸摤㑢㙢昲㠹〶㘶攴ㄵ㡣㈸捣㐸ㅢ㡥っ戳㡤㙥㡥搹晡搹摦摥挲㘷昱㠳㡢扥戶昱愵㉢ㄶ㉤㝡㔰㤰㕡昸㘱㌶敡㐰搳昶㕤挵㕡㈷愱昵㔶㍤㑡㕡愲㌰㝢〰〱㘰挶挵摦挶㡣㉣㐳㝢〸㈲㐴捣〶挵㠷ㅤ㄰散愱昹〸ㄲ〴㐹㠲㙤㑣㥥愱㝤摢㌵ㅥㄲ㘷㌹挶㜴㡤戳㑥ㅡ㤳㐳㌴㄰扢挸㠹㈸挴㐸ㄵ㡥っ㌱昲㡡挳攸㘵㉢搶戰㡦〵〲愷慣ㄱ愴ㄳ㝥㠸愵㘷㐳㉣攵㈴戴㕥挳㐷㈷攰㐹㈱昶㙦〸〰㌱慥攲㌶〸扢㄰搲㥥愰㈰㘲愹愴㠸㌵愱昰㈴㔲〴ㄷ㝥摢㥡攴㐲㝢扡㘱㥤㄰慢ㅣ㙢ㅢ攰㘷㘸㕤㠱㘸㘰㐶〶搱攸㘵㈴〸㐷㠶搹㤴㥢㘳戶㕥㠶慥㠵晥昵搸昰敡挸戳户敥㕥晤㥦挳㠲㈴挲て戳㔳㘷挳散ㄴ㈷愱昵收㍥㑡〲愲㌰㝢づ〱㘰挶㘵摥㐶㠱㝣㐲㝢㠱㠲㤸㈵搳攲愴㈶ㄴ㕥㐴㡡㈰ㅦ戰慤㐹㈹戴㤷ㅡ搶〳攲〴挷摡敥㘷㉦搳㥡㝣愱㠱搹つ㑥㐴昵戳㑦㈰㜲㘴㤸㤱㐳捣搹捦晥㔴つ挹㡦つ㘷敥晥敥㥥晢扦昰ㄷ挳㠲搴挱て戳攳㘶挳㙣㠹㤳搰㜶搹晦ㄹ㜸㍡搴㘵扦攷换攱ㅥ昴昳㤰挵㥤㜴户㘵慢戹㥢挷昱つ㍥挴㔲㈷ㅦ昳㜰㘷㔷挵户扢㥢㜱〵㡤㥢㍡晣㉢〵㘷て㡤慢㘹㕥㠱戸户㐲㔲挵㤸㔹戳戶㔶㜱㑤搴㘵㡤搵昰改㠰ㄱ挶户㠷昵㍡晥㘵挳晢攱㐲て㘷㔱㥤ㅣ㈸㈰戵晣摥㌷攸㝢っ挴昳ㅤ㕦ㄲ㘲摦收捦攰攱㝥㤲ㅢ攴㔵摦扢晢㡡㐰㕤昰㜵㡡㘳搰㥣昶挶昷㥡挰㍢慡㝥攰㌲昲㔵戴㘵㐴㔱㜰㠸㠸㝣つ㔱晢㐲㜰㌵㑤㍡㙦㐱㝣㉥㡥㐵摥摥㔵捡敡晣〷㔲攱㔲戶㘸㤶㈷敡㤳㡤㝦ㄴ搵愵扥愷㤵扦㠰ㄳ㈲挲㍦戱ㅦㄱ㝡㤵扦昴㙡挹㈵搸慤㥣扡昶昸搶昵つㄸ㜸敡晡愶㙢慦㌲〵挴㤷㄰㔷㥥摦㐲愰㔱摥㔷㕣敤慦扤摡㍢ㄱ昱㤴ㄷ昶㉤敦㙤ㄸ㜹捡晢㉤愲ㅥ㙣挴㍤㠸慢昲㝥㠷㐰愳扣㝢㕤敤㐱慦㤶㙢㤸愷㍣攱㕢ㅥ㥤㜸捡ㄳ㠸㝡换攳挲愶捡敢㐰㐲愳㍣慥㘰㑡换㑥搷搰㜲〵昰㤴昷摢㠳㝥㙤摦〵㜳㑦㜹㘱㐴扤攵㍤改㝡㡥㜸㍤㍦攳㙡扢扤㕡捥㥥㥥昲摥昴㉤㙦㐱㜳㜹㍤㉤攵㜱㐶㔵㙦㜲㤴搷㌳㘷㑥愵㕤攸搱㠶搸㙤て㝢晣挰㌶㜰㌴㘶ㅡ攷摦昳昱收扦慦挸㝦捤攷㜷㤱摣晣愱挵搱㈸㔴㜰㔰搰㠷㕣挴ㄸ㍢㌱晥㝡搸慢ㄹ〸㜳っ昴戰㌷㌷㘲㠲㍤㤵㔵㤴㡢㤹㠳ㅤ㤵㘹昲ㄸ㙦晥户ㅣ慤㥤㥦扤㤳㌶㉡㈶摥㐶㔰攵㍦㤶㌹搸昱㤸㈶㤷㜸昳戳搷㔱㙢攷㘷㙦㙢挴㌰敢㌸昹㡦㘳づ㜶㈴愶挹攳扤昹搹㡢ㅡ㌹㝡搸㝢ㅡ㌱挱㥥愱捡㕦㑡㌵㍢㠶捡扦捣〹㌰搲挳㕥搱挸搱挳摥搰㠸〹戶戴捡扦㥣㙡㌶戴捡㝦㠲ㄳ㔰昹搹捡㡤ㅣ㍤㙣摤㐶㑣㈸搸㔹攳〷㈱摣㈷㑡昸搵㕡摤㡢〰搶㙡〵㉥㔲㥢慤〸戲戲㍡挹戶㔲㄰戶㔹ㄱ㑡㘵戵挲戶㔲㐰戵㔹ㄱ㌰㘵㜵㡡㙤愵攰㘸戳㈲㉣捡敡㌴摢㑡扤㜴㥢ㄵ㕦㕥㔹㥤愱慣㐲㝣㠹戳晤㜶敤昶ㄲ攰㌹㕡敥㙢晤㌷㉡敢戱〳㥥㐶昶㐰〷㍥㡦戰㍦㉡攸っ㥥昵敥㝣愹戵ㄸ慥㜸㥡ㅣ㝡〶攳昶て昰挳〶散摡攳㝥㝥㑥㡦㙢昱㠷㤳㄰挱戶攰ぢ㡢敦愳〴㤶攲㈶㄰㝥㤵昰㜴㑢〲ㄱ㔷〹㑦戵㈴㄰㘴㤵昰㘴㑢〲㜱㔵〹摦㙢㑥攸晥㍦㘴戵搵换</t>
  </si>
  <si>
    <t>㜸〱捤㕢ぢ㤰ㅣ挵㜹扥摥扢㥤摢㔹改㜴㉢㄰㌲㈰㌰〷㐸收㈱㜱摡昷敤挶㔶㐹愷㍢㈴ㅤ搶〳㜴㐲㑡㉡戶㤷搹㥤ㅥ摤愲㝤挸㌳㝢搲ㅤ挴㈱攵㌸㑥っ搸挶〱攲〷ㄸ㈲㡣㜱〰ㅢ㌰㘰㙣㘲昳㉡㌰挱㘰㍢㐰㠸〳㐹挵㈸ㄴ㡥㑤挵㌸㌸愹㈴攵㑡㘲昲㝤㍤㌳㝢戳㡦㍢㐹㤸㔴㌱戰晦晤晤昷摦㝦㜷㝦摤搳晦摦摤愳ㅥ搱搳搳昳㈶ㅥ晥攵搳㐷收㤴挹㔹愷㈱慢挳㘳昵㑡㐵㤶ㅡ攵㝡捤ㄹㅥ戵㙤㘳㜶㙢搹㘹昴㐲㐱㉢㤴㤱敦㠴ぢ㑥昹㌲ㄹ㈹ㅣ㤰戶〳愵㜰㑦㑦㈴愲㠷㤰て㑥晤㘲㝥㐲㘷㈹扤㡦㠴㜹扡㐶搲て戲㌸〲戲㙢㙣攳㡥攲愵愸㘹戲㔱户攵㥡愱摤慥扤㜵㠹挴㜰㘲㌸ㄳㅦ㐹づ挷搷っ㡤㑤㔷ㅡ搳戶㕣㔷㤳搳つ摢愸慣ㄹ扡㜰扡㔸㈹㤷摥㉦㘷㜷搵昷挹摡㍡㔹㡣愷㡡㐶㍡㤷㐸㘷㌲㔶㍥㥦㕢慣挳昲昶戱㡤ㄷ摡搲㜲摥㉥㥢㔱摡摣㌱戶㜱㜸扢㙣扣㕤㌶ㄷ挱㈶㑣㡥搷慢㐶戹昶㌶ㄹつㄳ敦捣戸㉣㤵㌹㌰㔲摡攵摡摥㘱㌴扢〵㘸愴㐶㠶㐷ㅤ㘷扡扡㥦㘳㍣㈶㉢㤵㥤搲攲㠰攸搵㜱愷㜱愱㘱㔷㥤挵㔵攲㈷㙤㔹㉢㐹㘷㐹昵晣㤹㤲慣㜸㡡㑥愴扡摢戰户ㅢ㔵搹㐷㘶戰敡㡥攱㠴㈹㙢㡤㜲㘳㜶愰㝡戱㈳㜷ㅡ戵扤㤲㉡攱敡收改戲㈹晡晡昰㝦㑦敦㔹摤㕡愶〶ち敤愹㡥㑤ㄹ㜶㐳愵㌸㠴㠹㙥扡㠱改愲㝡搱摡㉥㤴ㅡ㙡㉢挵㌱㥢㉣㔷摦㉦敤㥡慣戰ㄲ㡥攴敡㌶㈵〵㤰㍢づ㑤愴晣敥㜰㤴挴㈲敦挵㘰㕦㠸㤳戶ㄸ㘴昹挵戵戲㔵户慢㙢戶㤵㙢敢㤲昱㌵摢㡣㤹㜵戹㜸㕣ㅦ㐰㥥扥㠴㕡㠳㈰搱㑤㔰㤹慥ㄸ㠹㝣㕣㡦㌱㘷㈹㠸攸晢〵摥扤愰㔵㔶ㄳ㉡ㄸ愱㐲㌱㔴㈸㠵ち㘶愸㈰㐳〵㉢㔴搸ㅢ㉡㑣㠵ち攵㔰攱搲㔰㘱ㅦ㜴晣㈷搲摦ㅦ昲㥥昷㉤㝤改昵つ㥦晢㡢㙤㝦昶昱愷づ扦㍣昰戳㔷〴㕦㌷昵戶ㅥて㈶扥换㉥㘳㌰搰〲㕢㌵㌴㍥ㅣ㡦挷戳㙢戶㤶昷挹㑡㔹㍡㡤㜵ㄴ㡣愴㔵敢挱㘶㤳晡㌲㤴搲㑦〰搱㤶㠳っ㡦㌶ㅡ戲㌶㙤㜰愶ㄴ昶㐸愳㘲ㄶ挶㉡挶散搰㈶摢㔰㉢㐴愱㙥敦㌵㙡攵㔲愱㘴搸挵㝡㑤㝦ㄷ㑢㥦〸㈲挴㑦搱㐷昶昳昰昷㑥㌷㕥㝦昸愶捤㕦扦攸㐶攷扡ㄵ慦っ〸㉥〵慡㠱㈷㠳㌹㈹〸㘳〲〰慡愶㈴㤳㐰㜲〵㙤㥤〲愲㥤ち㜲搶㍣㉤ㄹ户㘷ぢ挵改捡扥〲㈶愰㠳〹愸扦㥢挵㑥〳ㄱ攲戰搷㠴㠷扥㜱攲㥤捦㕤晢敡〵て㍣戶晢挵慢捦㜱㘶〵ㄷ㈲搵㠴搳挱捣㌷㤲㘷搰搰㤹㈰摡㑡㤰收㐸收昲晡㉡收扣〷㐴㠸㤷扣㉡㔶敥㍥扣晣摦㝦昲摣挴戵ㅦ扤㙥昹捡摥晦㜸㐱㜰㤹㔳㔵㥣つ收挴㘰㉦㠱㜳挲〳㍣愱㥦㐳㔳攷㠲㘸慢㐱搶〶㍢㌹㔶㤱㐶慤戰搵㤸㤵昶扣㜸慦㘱昱昳㐰㠴㜸摥㙢挹つ慦扥昰摡ㄵ捦㘹㘳㥦搹㜵搳ㅦづ㑤㝦敢攷㡢搷㈲晢㈲㙦ち㡦摢挶㐱㉣ち㜳敢つㄶ㔹晥㜷攴㠵ㄶ敢慣㤵戱㐶慣㐴挲捣挴㡤㤴ㄱ收㐴㍦摡㌷㥡㔳㝦戱戵愷㕣㌳敢〷搵㉢㝥捡㐶挳㤱㜳㙦晣㙡㉦㙦㘳㝤扡㘶㍡㉢扡㘷㑥㌶㡣㠶㍣戹㍤㙦捥㐸㐷戱㐹㉣㠰搲㔱昵扤扢扤搸㙥愳㌲㉤㐷㘷捡㙥昶愹㙤搹㔸晥敡挵昹㜳㌷搹昲挳捤摣㡥ㄶ㡤攲捤㌸愰㙣㜷昴搲捤㜲摢㌵㌴㌶㔵㜷㘴㑤㌵㙦㜵昵挲㜲㘹㥦戴㈷㈵㍤慦㌴㔵㔷㑦㘰㤶户〶慦摥㔱㐳㐷戱慡㥡㘷〴愵搶昹㌳㜸㍤㑤㘹愲扤晢愵摤㤸摤㘵ㄴ㉢㜲㜹㡢㡡㕢㈷㌲㑥㙡ㄱ㙦慡㤷愶㥤戱㝡慤㘱搷㉢慤㌹愳收〱〳敢扥戹慤㙥㑡㉣摢㝤㝣㝡㐴㑦㙦慦㄰㍤攷㜶㕢㍢㘹搷ㄹ㔶〳ㄱㄸ㘲慥攲㈷戶㑥扢攱㥤攸ㅤ㝡㔱㤱㥣㤳愱㤵㐷㌰愶散搲捣㌹昳㉢〶晡挴㌰㠵摡㘷捦慦慤摡搸ㅣ戹晦㕦攵㔰攸㜸慦昷攷ㅦ㠰㙦摣㘲搴捣㡡戴ㄷっ戲〴㕢愴挷㐱挲㝦㡤户㜹㕥昴戸挴㡢ㄹ㌱ㅢ㍥㔸㌶ㅢ㔳摡㤴㉣敦㥤㙡㐰㠶㐰㉣ㄲ㈱戴ㅤ㡦㥥㠴㐸㑦㤱愴㐱愲搱ㅥ㉤㐳㈵㉤慡㘷摤㜴㤸㍥敢搸扤㉥㐳㍤㕤㜹㜹㠴㘴㑥戸ち㝦攷昴昶㜶敢攵ㄶ挳㤹㙡㜰㝡㉥㤸愹攲㤰ㄱㅡ捤㠱㠴戹㜰ㅣ搱愹搳搱昶㌱㜶ㄹ愸㡥㑢换㐰挴愸摥㙥㘱㠴慢㙥㄰㌲㉥㥤㤲捥㘸㘵〲敦捡㡣〶づ㉦晦攲㉡㘷扦㥣㘹㡣ㅢつ愳扦㡡戸〷愳愴㐳㘹戵㉡攵㜲㉣㌹愰㘴㝥改愸㤷㠲㠵㤸㘲〳㔶ㄶ㈹㠱㙢〹㉦づ摥㤷㥥㕥㡦㉥摣〹戴㥤㤱㠹搶㍥搱㕢攳ㄷ㠴㔵收㘶㔹摢㌵扢㕦㍡㔴㡦㘸ぢ㐲搹晥㝡搱搸㡥㔲昱攲㐶戹攲っ愳愵㥢敤晡昴晥户搳づ㙤改㜹㄰晦〹㍦㠹㔹㝣昴㝤攲㈶愴晦〰挷愶㔰攸㠹搰ㅡ㈵㍡㠷㔷攷㙣㠵戱㌷昱㐷㍤晡㍡晣㠹㉥㤴ㄷ㘶愸㜵㉣戱ㅥ攳㤲挵㔵㈰戴换㤶㉡㝡㡤愸〴搰ㅥ愸敥愹摢晢㡡昵晡㍥捥愷㈵㉡攵㑣㐹搹㘰㐴戸挸㡢㠰㔵愴㉢㐴㙦㙦㑢㘰ㄷ〸ㅤㄹ攴㘹愳㈰〳愳㤵捡㤰㙦搱搱㌶㐲搴㡢搸㔴ㅢ〳昳扥㘴㌶㥥㑥收ㄱ㘵搵㑢晢愶敡搳㡥㉣散ㅣ摤㤶㉡㙣慤ㅦ㤴㜶㘱愲㘶㤵㉢ㄵ晣昱挳慥㉤挶㘵㠵㑤攵㥡㔱ㄹ㥥愹㌸㔵昱ㅤ㈰挴㤸敢散戵搳ㅦ㜰晥晣㡣㙤户慦扦㜱敡㔷愷敤㜹㑤㝣摢换攸㠸ㄶㄹ敥愹㤰㜵ㄳㄸ昱㈰搴戸昲㠰㙦㝤昴㉤㐸敢ㄳ㈴ㄷ㠰㘰晤㔰㈳㠲攵㘳慢㥢ㄴっㄹ戹㠴攸摢㐸戶㠳〸〶㠳㉡攸摤〱挶㝦挴㍤戰捦㜹愱挶㤶㌱㘶攷搸㑥㐲ㅡ搵ㄷ挸ㄳっ㌱㌹扥㍡昱搴㠹愰㑥昴挴㙤㌰摣ㄵ㠰㉦㝢ㄹㅤ搱㈸愳㑣〵挰〷㔸晥㑢㔰敢づ挰㠷㔸㐷㠱攴ㄲ㤰〰〰㐵㌷㈹ㄸ愹㉡〰㑡㘰㜴ㄳ㐴㌰ㄴ㔵〰㐸㌰晥㈳扥㠰㍡㥡〰㌰戴敤〴愰っ㘹㔴㕦㈰㑦㌰挰敤〶挰㌵昳〱昰㘹㉦愳㈳ㄶ㍥〳㤶ㄴ〰㌶ㄸ昱挹㜹〱愰㠳搱愷㐹づ㠰〴〰㤸㜱㤳攲㑣晣㔵〰捣㔲改㌲㄰挱㐰㔹〱㜰㌹ㄸ晦ㄱㅦぢ〲挰搸扡ㄳ㠰㉢㈰㡤敡ぢ攴〹㠶摦摤〰戸㙣㍥〰㘶扤㡣㡥㐸晤ㅣ㔸㔲〰晣〹ㄸ㜱㜰㕥〰慥㐴戶㝥ㄵ挹搵㈰〱〰㍥攵㈶挵戹昸慢〰昸㌴㤵慥〱ㄱ㡣捦ㄵ〰㥦〱攳㍦愲ㄶ〴㠰㜱㝦㈷〰搷㐳ㅡ搵ㄷ挸ㄳ攷㐱愳ㅢ〰收㝣〰㤴扣㡣昶つ㐲㌸づ㑢挷㄰搸㜱ㅤ搳慤摤㘵㜹㤰㥥㘸㠹㠵つ晦搸戴搳愸㉢户㌹㘰㡤搷户搷ㅢ攳㘵㘷㍦昶㠹挷㕢ㅥ戳㘷㑡搶㄰搴摡㠸㙤摢㘴昵晤晢愵愹㕢㤳昵㘹扢㈴㈷挶摦〹㐱㉦晡㠷愱㔳昱㙥㐸攰㜹㙢㜱ㅣ戶㘴〲戳〴㑦㑦㤸搱㔷扢㍢㔶挷づ㠱搰㔹戱㥣㉢㠳㜳㠸敥㉡㌷㉡㜲㤱愵挲㔶挵㐷㉣愰㠸㥤㠲搹㙦敤㥡㠲㥢ㅡㅦ戰㌶摢㘵戳㔲慥㐹づ挶㌲㔷㜵慢摣㡢㕤挱㠵㜵散㠷戱㙦ㅦ戰㜶搹㐶捤搹捦〰愷㌴㝢㕣㑢㑡㐵㐲㘱㙢㘳戹收愰ㅡ㌵㡡攴〷慤挹愹晡㐱ㅣ〴㑥㔷㙢㥢㡤晤捥㍢㘲㔴攸㌰摣㐷つ㡤〸㠹㔰㐸㐴㐲㤱户㍡㍥㔱㘵㡣㐳搳㐷愲挶慡㈷捣ㄸ戹㍤㘴〹っ㔵摢㝥㠳㙤㙡㌹㉣敢ㅡ晡㌶㑦㔱㔵㝣㝦ㄳ换摣っ㜲挱收㡢㈷收㜶攲扦搱戱㘷㤸㔱晤㔱㙦㝣㤴慦㜶愷ち㌷㐳㥣㌹㜸〳㌱攲㑣戵㑦扦愸愵㜴㌸ㄳ㤷捣戱㥢㄰㍢㉦戶戶ㅡ㐵㔹攱ㄱ㤷搱㔸攲㈶戸昷慡ㅡㄵ挷换ㅢ慢㔷慢〶愷ㄶて昷㈶㑢㐶㐵㐶慣搱改㐶ㅤ㠷㘶扡〵愲收㥦㈷㌲㘶㈰㌲㘶摣攰摣摡挹愳〰挵搳㔶㝤慦㘱㤷ㅢ㔳搵㜲㈹挲〴户敢敦㠸㌹㠹㜵㠲㥢㌱晦昱搷㡣昶㘸摦㡤戹㌱摣挳搸㈰ㄳ㍡づ㍦㘶㙥㐸㘸昸㑦扣挵㥤㈲㔶ㄸ攵㌸昴㐳戰ㄶづ㠱㜰挹㔱捦ㅢ晥搱晥ㅢ㔷㐰愲ㄶ㈱挱㡤ㅥ戳昵㕢㕣ㅤ㐵晢戸搷㕡㜰ㅢ挱㠳慣攸搶扡㘱㙥挲㤱㕦摤敥昷㡥改㈳ㄸ㕡㉥㈹㜶㡣ㅢ扢㌱㥣ㄵ攰っ攲㐰搹㤴㜶㠴㠲㐹㕣ㄱ昴㜱㑢愸戹㘳㠸㄰户户㈷ㅣ㕥ㄴ改㔶搷㠴㙦㙢愵ㄷ㉥〷慦㈰㈶㍡散晦晣愲摣㝡昶㌶ㅡ敤〵搵扦㐴㜲㉢㠸攰㤶㤱晤㘹㔳昸㌲ㄵ㙥〳〹㜳㜳搲㍥㌶慤㝢㉣散挴昸㤲昶愹〳㙥敥晥㈲搸㈹愹㙤㘳㔸㜵㘴㔱㘰扢愷戹㍢扤㠸㝦㙡慥㑤㘲㤶㑢㌳敡慥愳摣㔶㜲㌸㐲愱㍥っ戵搶㝥㔴搶㔱㉤㡣㔵㈷愵摡〷ち㉥㑤摡㔷㐰㡥攳换〲晢㠵挰㌹㜲〶㜲戸昲㌷昱㐷㍤搱愸㝥㍢㤹愸攰㥥挸敦㍦攳摡㘸㤴㠳愷摦㐱㜲㈷㠸㘰㤰㑦㙦ㅦ昰㑤㠲㤱扤扢晥㌱㐳戱㠱昵㔰㑣㐰愶捥つ扥ち㐶㕣〰挲愵愶㌹昵敥〲㝦攴愹挷㑤㐲挷搴ㄳ摢㈰昵㥢换户挸㙢敥㍤㘰昵慦戳挴昶敥ち昷㔲攱㍥㉡㜰㘳挱㌱搵敥〷挹晡㔸〵て㔱㡦攲捣扡ぢ㥥て挰ㅣ昰攴㍥挴㙦㘰〰捦㙦㐲慣㝦ぢ㐴㜰捦搰㡥㈷㌷ちぢ攰㔹㐰戶挲昳㐱ㅡ戸〴愴〵捦㙦㐳㜰㘴㍣㡢㉣㡢㕦换慢㉣戸昱昰㥢ㅢ㜸㍦ㅥ愲攲挳㉣㘱㜶㔷㜸㠴ち㡦㔲㠱晢ㄴ㠵攷㘳㘰搶ㅥ〱捦㡥㤳昷㉥㐰㍥づ㍢〰戲っ敡户㡣晢㈴㙦愴㥦〰慢㝦ㄷ㐴搸㈰敤㐰㌶㈰㕢〰挸㘹㘴㉢㈰㥦愴〱敥㐹㕡㠰㝣ち㠲㈳〳挹扤㑢㈷㤰戳㤰晡捤つ〰昹㌴挴晡㌳㉣挱捤㑤ㄷ㠵敦㔳攱〷㔴攰㝥㐷〱昹㐳㌰ㅤ㉦㌱慥㄰扡㘰昵㉣㔴㠱搵ㄵ愰扥㙤敥〰㍤慣㥥〳慢㍦て㈲戸㑤㘹挷敡㑡挸ㄶ挰敡㉡㘴㉢慣晥㠶〶慥〶㘹挱敡㙦㈱㌸㌲㔶㥦㘲㔹晣㕡㈷ㅤ昷㍡㝥㜳〳㔸晤ㅤㄵ㕦㘴㠹㙢扡㉢扣㐴㠵扦愷〲户㐶ち慢㝦愰㘶户㐹㜷㌴㌷㈱㕤〰晤㐷搸〳愰搷搳㉣㝥昴ち〱㐰㝦っ㤱晥㌲㠸㘰㐰愶㍡㜶搸㘳攸㔶挲㠷㐰摡㝤㐵㠷ㅦ㔷换㤶㐵㡦㍥搹㤸慤㈰㡡㈲㑢摦攱㜲昴㠲㔱㈵㠳㐷慢摢戸㘶敦㙢㍦搴㙤㤶㕤㡢晡ㄶ㉤㙢㍢㌰㔷挵㤸㜳㌳㥢㜴ㅡ㔶晤㜹换戳〷㜳愷㘷㉣挳㐷㝢〵㘴搹戶㜲挹慥㍢㜵慢㌱㌴㠹㥤挰㄰㉦㈰㉣㑣愲搱昰愹戰搸戵㑥㜶慣慦挶㉢摣〳㍣㤰㡢敥慢搵て搶㔴㙢挲づ敦㘱ㄴ㕥晤晤慣㈶㡡㥦㝡捥〴㡡戱㕢扣㐴㡣㙥㤹ㄳ㐲㝢ㄵ㘴搵搸挶戱㥤㠵㜴愲㤴㤳昹㕣㉥㤵㑥愶搲昹㕣㈹㥦㤶ㄹ㈳㥤㑡㘴㜰㈷㤹挹ㅢ㔲晢㐹㔳搵㌲㌳改愴㘱收昲㠹㈴㤸㙣㉡㙦㡣ㄸ昹戸㑣㈷㘵挹㈸愵慣㔲散㔶捦扣晥捦㘰昴㥦㠲挴攸攷㔹愳晥㌳㤲搷㈸扡捤ㄷ㌵戵挲昴㤵㐷敢㡣㠹㠲㈸㡡㤲㌰㠵散敢敦ㄷ慢摡慥ㄶ㍡㥣㜸昳㙣㔶搳〸㑢㜸ㄹ昰㍤扡㐲慤挳挷挲ち攲搷挱攸扦〰㠹挶敥〰㘵㠳戴㝦〵㌹㙥㙣㘳〱㘷㠶晥㈹㈲愷㥣昶〶攴㡢㈱㔷㠱ち敥昴ㅤ敤㤷㤰㉣㠱㈴戰㙢搱晥つ戲愵㤰戵摥摢挷ㄸㅦ搰扡㍡㐷㔳ㄷ搸敥㔵昶㝦㐲㈶㤴敦㘷收㝦㌱㠵ㅦ摦㄰㜱ㄷ挸㈱㌲ㄱ昴昲㌴晣挰昷攸㥣㜰㥣㕢㐲㠳㠴昳慢㜵㝥摣㠳㑣㤶搶晥ㅢ挴㥤ㄶ㈳㔶慡㤸ㅣ挹挸㑣㌲㕦㑣㡦㘴㐷っ㈳㘳挶㑢〹㈳㙢挴戳收挸㐸㔶晢㥦愶㙡㈲ㄵ户㜲㔶㉡㥢捥㔹昱㜴挹ㅡ㈹㡥㘴搲昱戸㑣攴ㄳ愵慣㌴戲愶昶扦㑤搵㕣捥㉣ㄵ㌳挹㕣挲㑣㤹改㤴㉣攵㜲挹㔲㌶ㄱ㌷㜲昹㔲㌲㥥㑦㘶㘲っ㌱搸ㄲ晤搷㈴㙣扣捥扥挵敥昵攵㡣摥昴㄰㐹㉦攵昷昹昲㔶㝤挱㘰㠱㤳㑡晣敡搷㜸㤹搰㘱㌵〷㈳㉣愷㠳㐴㘳摦㐴愶㠲㤶〳愷㜳㤴㜴づ㡣捥㤱㠸㌱㡥㤸挳晤〴捡㤷㤱㉣㐵㔱昱㈰㌸晣敤搱㡦㘳ち㡣挲㥤㌱挲㈱收扣㡥ち㑦㐳㠵攰〳戸晦ぢ愴㥤戸㍦〴ㅤ昵㍡㉥㠷ㅤㄷ昷㙣㉥㡢㔷㈹㉢㤳㐵㈳挹㜷㉣㔷捣㤴㘴㍡㉤慤攴㐸㌱㘱㥡㈵敤㕤㑤搵㔴愲㤸挸㈴搳挵㑣ㅥ㐳㤴㐸㈴㜳昹㤱㔴摥㉡㤵攲㐵㤹㌴愴㤹㡥㍤散㤹搷㑦㐴ㄹ晤㈴㤰搸㈳扥攸㘴㡡㔶㔰昴愸㉦㙡㙡㠹挷㈱㔲攸扤攲愱〷㍤摣摦戳挸㄰㐸㌴昶〴搲昳愲挷攰㘱づ㍤㠶ㄶ敥㘷〳㘷愳愸㜸ㄲ㐹㘵敤ㅣ愶㤰㔰攸㌱㌰㌸挴㥣ㅦ㜵㐵敦㠵慥攸㍤㡤〲ち扤昳㘰挷㐵捦挲㕣㑡㈵㌰㥤㡡㐹㉢㥤捡㔹戹㜴戶㘸㘵つ搳戰慣㘴㉡㤳㤷摡㜰㔳㌵㤳挲扣㑥ㄵ㜳㘶㉡㥢㑣愷㌲戹㘲㈹㉤攳㌲㤵㈸〱敦㑣㌱㤱㡣㌱愸㔰戳㘶㉤捡攸㜱㤰ㄸ㘳〹㈵㑡㔰㤴愴㠸㤱㐵慢㤶㜸ㄶ㈲㠵摥㌳㐱昴戲㉣㌲〲ㄲ㡤㍤〷㠵㜹搱㝢摥捦ㅣ〳愳㍥㜵搰捦㈰户ㅥ㐵㠵ちㄵ㤸摡挰ㄴㄸ㠵ㅥ㐳㠵㐳昸㠹㐷扡愲昷㔰㔷昴ㄸっ戰攱摡㌸散㜸慥㐰收㌳戲㤴㉣㡤㈴㘴㉥㕤捡㤹㜹㝣㔲㤰戲攲㐶搶㉡㘲㤱挷㡢㝣㝥㔳㜵挴㑣挲㐹㤴搲㔶挲㑡愷㡤昴㠸㘱ㄶ攳㌹㝣㈹㤲㤴㌲㘳收㐶捣ㄸ挳っ㠵换㈶㤴搱㌷㠳挴ㄸ㕤㈸搱ㄶ㡡㈶㈸㘲慣搱慡㈵ㄸ㈰㈸昴敥て愲户㡤㐵戶㠳㐴㘳㍦㠶挲扣攸扤散㘷㉡昴捥㐵捡晤㥡㘳㌷㙢㍢散㘷敥㐱㙡愰㌷㑣晦ㄳ㙦昳ㅥ敡㔸㘹愱㙦㥡㌴ㄴ㍡愱㍡攱㘰㉤挷户㜱扢敡愳捤て慢㤶晡㙢晣㙡晦敥㜵搵㥣㘴戴攸攰攴慥㈱晤㘲㍢散㘶㌹摣㘵挲㥢㈳㘳㌵㙦㙡㑦㤸㑢〵戶戵㉢收愴ㄳ㌵〷㕦ㄵ㐸搳户攸㘰摦搷ㄷ敡ㄵ㕤㑦㥡扣㑦愸戸㡦愵㌵㝣㔷㌰㘱㉥㐲て㔶㜴搹搴㙦㉣㌷搴愱㔸〴昹㐲㝦ㄵ㔴晢ㅤ〰愵慤㕢㌹扥㌲㤷ぢ摦㠶昱㌸敡㍡㔰㉥㄰昸戰㐶づ㜳㔴晦㕤㘴〸〶〶挴㕥攸㡣㉤戴て㌶㉢挹㡢㕢㔰〹㉢攲〰㐷昵〲戵ㄹ㌸㔰㐴〳攲㌵㉦挱晣㐱晡攱㌰㝥ㅣ㤲挰昳挶㝡㉦戱挱晤ㅢ昱晥挶㌶っ搲㘹慢ㄲㅦㄴ愷晦改㘸昸昰ㄵ㌷晦昲㡥昷慥晡攲摤㙦㝡㝦慦㜰㑢愴扤ㄲ㥦搸㈰攸㙡㤷攲搷㝥愹昵㐵戴愸敢愵搶㡤㕥㐶晢慤㕥㡣㙥㕡捤㕢㠹㕥つ昴ち㝡㉣ㄷ〵㝡㕤㙤慦㡦㐲㈲㈷㍥〷ㅢ㜳㈸㤴㠹挲㥢㑤㙤㍡㕥㙤㕦㔳㝢㐴㕣攷㘹㜳㉤㠸敡㔵㙡㜳㙤㜰㙤搳昷㙡昵愶㜶㔶㕣攳㘹扢攳昱㘱㙡搳愷晡搵攱昸换㑤愸㤵㠵㍥搶挷㝥㤰摥㤳㔰ㅦ㌵摣搰挵戳㙣挳㈰㕤慥㉡㌹ㅦ散㐶昲攲昸戹户㡦慤晦敡搷㕥㉣ㅣ搸昱晢敢㝦㍢㝦晦㔳〷ㅥ扥㝢扤愰挷敤〶晦㔵ㅥ捡ㅤ㤷慡㔷㝡ㄹ敤㜷㡡㌱㝡㙢〵晦㐱㌰㠰㥦摥捥㠵㠸捥㔷㥢〵〹㜳愶攷挵挷㕢㄰扡ㅣㄹ㠲扥搳㔵愶晢搵㍥㐲㐲攵㐴㕣㝣搴搳㜶㘷㉣㑦昶〴㝤慢㡦㥡愰㡦昵挱ㅤ愴ぢ㍤戶ㄹ㍢攴㤷㤸て㍡㠵昱搰㡤ㅢ搴摦昸愱つ㠲㙥戶ㅢ㘴ㅦ㤹て戲摦昳㌲摡㙦㈱㘳㜴搱ち戲㍦〲〳挸攸〸㕤ㄴ攸㜱戵㍦㈶㔹户㜲っ㡢㠳㤸㘹挱散ㄳ挸ㄱ昴㤸慥㌶㥤慥㜶㔵㔳㍢㉦ㅡ㉤㤸㝤㤲摡昴愸㑤捣攸㔹㥢㤸搱㜱ㅥㅢ㘶昴戲挷昶㤶搳戹㜶挳慣㍥ㅦ㘶㌵㉦愳晤攲㌲戶〱㤶ㄴ㘶搷㠲〱㘶㜴㝦㉥ち昴戳摡昵㈴挴㉣㤱ㄵ㤷戶㘰昶㔹攴〸晡㐹㔷㥢慥㔶晢㝣㔳㝢㐴㔸㉤㤸摤㐰㙤晡搱㈶㘶ㄳ㕥㠲㤵て搲㕤ㅥㅢ㘶昴慤ぢ㘲㜶昹戲扢㌶晦搳㘵ㅦ㕢晦㠵捦昳㜹㜰扤愰㑢敤㠶㤹㌱ㅦ㘶㤷㜸ㄹㅤ㜷㥤㝢㘰改㐸㜷㥤㠱敦〶〷搱挳戰挵摤搵㈲换ㄵ㜳㠷㠷㉤㍤㍥挳㔰扢攱挵戸戲戰昱攵摥㔶摣挰攱愲〲ㅦㅢ㝢晢㉡摣捣昱〴搸㍦ㄴ搷㔵㡡㠵㌵㙢㠷㡤㔳昲㝥㙢挲挱捤愹ㄹ挱㤷㐷昸挶搶慥扤ㄳ敥㌳㜰㍥搱挷挵ㅡ挱ㅥ扦昶ぢ㜵㍤ㅡ攰㥥扦慢㜳㜶㉦㌳攷昰昰㍦挸ぢ昱愶攳慤㕤愲慡㜳戲㍥昱㈱っ愷扢愵昹㠳ㅥ㝡㈷㍣㈱ㅣ晣㘳㉣愳㜴㍦㤸㥦昰㐶户㠲㜳敦㐳㜸ㄶ搴搳㐷晦扦㔰散㐱慦搳㕦㉤ㄸ晣㈷づ㤱㙡愱㈲㙢㝢ㅢ㔳捤㝦搶㠰㤳㜳㝣㑣愷摦〶㈳㐴㐴㐵〴㡣ㄱ㘸㔵晦㑡㔰㑡ㅦ换㘹攵戵㜵㑦搷戶摥〱㠵㐰㕢敦昴昵㔵愱ㅥ㔱㐶㕡㔹晥ㅡ㤸㘶㝤㔵㕦㝡㔷㔰㑡㍦慡㜴敦づ㑡て㈲ㄱ㘸挵㡥慥慤戸ㄷ㑡㠱㔶摣㠷㘴〰㌱㜱㌹搲捡昲㌷挰㌴㕢㐱㍦愳愴て〴愵㕣愷〳昵㙤改㕡摦㠳㔰ち搴昷㤷㐸〶敢攳摡慤㉣㝦〷㑣戳㍥慥搱㑡晡㔰㔰捡㌵㉥㔰摦㘸搷晡ㅥ㠵㔲愰扥挷㤰っ搶昷㔹愴㤵攵挷挱㌴敢扢挱㤷㍥ㄱ㤰㠶㌹戹㡥㝡㤶㐳户攷㜸慣〷摥扦㥢攱昵攴敡ち晦搵㑣户摢慥搶摢攰敦愲慣攰搴愵つ晤㐹㡦㘱㘲㤰㜳㡦㑣㠴㌳㜵㤰㜳慥㤹ㄲ㥣㑦㙣愲晥㔷ㄴ㜳㍡攱晦ㅥ晤㈹㡦㘱㘲㤰㜳㠹㡣㕢㥥㜳㘸㉥挵戹搳㑣〹捥ぢ㘵敤㝢ㄴ㜳㕡㌰㑦㝦摡㘳㤸ㄸ攴㥣㈰攳㕡攳㕣㘸愶〴挷㔹㤵㝦㠶㘲づ㌳昳昴敦㝢っㄳ㠳ㅣ㘳㌲㙥㜹㡥㙤㌳㈵ㅥ〵慢捡晦㠰㘲づㅢ昳昴ㅦ㝡っㄳ㠳㡦㝢〹户㍣挷㡡㘲㤵ㄲち㐴㤶戸〵挴㝦㘲〴㔳昹挷㘷挱挰㍦㉡愸㤰摢慡㐵挸㤴搶昳慥㤶㠲愰㐳㡢㔰㈸慤ㄷ㕣㉤搵搱づ㉤㜶㔸㘹晤挸搵㔲摤改搰㘲户㤴搶㡢㑡㉢捣收扤户摢摥搰㕤㔰〳㠷㜷慢摢扦昷㍥ㅦ晢慣㔹捥攴㕥摣戵扡㌷㤴㝤愱摦㝡㙢戶搴㘷〰㙣㉣㝥攱戳昰㝥晤〶㜶搰愳挰㥥㡣ㄶ㌷攲ㄷ挱㘶㠱㈸戳挳攲㍤愸㠱戵昸ㄹ〴㔶㘵慣㙡换㈰㤶㉡㘳㘵㕢〶攱㔳ㄹ㘷戶㘶㉣晡㍦晤㍦〱㕢</t>
  </si>
  <si>
    <t>d86c3e05-53d3-4200-b663-70024a9751ba</t>
  </si>
  <si>
    <t>㜸〱敤㕣㕢㙣ㅣ㔷ㄹ摥ㄹ敦慥㜷搶㜶散挶戹㌴扤扡昷㡢愳㙤㥣㌶扤㔰㐲敡㑢㙥㙤㉥㑥散㈴㔴愵㙣挷扢㘷散㐹㘶㘶㥤㤹㔹㈷㠶㐲㔳㈸㉤攵㈲搴昲〰㉤〵慡ち㔵挰〳㔲㜹愸㕡㈸て㐸㐸㈰搴㈲ㅥ㉡㈴㈴㤰㑡挵攵〱㠴㈲昱搲㠷愲昲㝤㘷㘶㜶㘷㜷扤㘳㜷摢㠲㡢㍣挹晥㌹㜳敥攷晣搷昳晦㘷㤲㔲㔲愹搴㍢㜸昸㉦㥦㌴ㄳ㤷㑣㉤㝡扥戰ぢ攳ㄵ换ㄲ㈵摦慣㌸㕥㘱搴㜵昵挵〳愶攷㜷愱㐲戶㘸愲摣换ㄴ㍤昳㔳㈲㔷㕣㄰慥㠷㑡㤹㔴㉡㤷搳㔴㤴戳ㄳ晥〶愲ㄷ㡤慤㝡搳〰搳攳㘳㠷㘷㑥愲搷㈹扦攲㡡慤㐳挷㠳戶㍢㐷㐶ち㈳㠵ㅤ摢㙥摢㕥搸戶㜵㘸扣㙡昹㔵㔷散㜴㐴搵㜷㜵㙢敢搰㘴㜵挶㌲㑢昷㠸挵改捡㈹攱散ㄴ㌳摢㙥㥥搱㙦戹㝤攴㤶ㅤ㍢㡣㍢敥戸扤ㄷ㐳愷づ㡤㡦㑤扡挲昰摥愷㍥㌳㥣昲㉤ㄳ愲㘴㜲㙤㐲戸愶㌳㕢ㄸㅦ挳摦搸晣昱㜶㕢㘱㙡㑥〸㥦㐳ぢ㔷㌸㈵攱㘹㘸搸㘳㡦㝡㕥搵㥥攷收㘹昶ㅥ㉣戵愴㝢㝥挶ㅥㄷ㤶愵搹㔱慦㌹晢㌰昶捥搲ㄷ㝢敤㈹攱㜸愶㙦㉥㤸晥㘲搶㥥㐶㐷攵㍥晢㤸㈷㡥敡捥慣㌸愴摢㈲㘳敦慤㥡攵㜴昰愴扡慥㡢扡㠸㑦㑣㉥扦㌰敡搹攳㜳扡㉢㘷攴㜱㘳ㄲ敡敥㜱㑢㡤㜵慦㙡摦㉦愷㉥㐷㘰㥦搷戴慦㠷㤲攳扡㕢慢㌹摣扥㘶戸昸挶ㄹ摣搴扥㝥㙣㡦ㅡ摢摣搰扥㡤摣捡挶摡㑡㑦㐸摦㜲㐷戱ㄸ㉤㑢搰㑤㤰㈳㈰〲戵㍣㐱て㐱㉦㠰㤲晥ㄷ戸㈴摥㤰㐵㙡㔱㔷㡢㌳㙡戱愴ㄶ换㙡㔱愸㐵㐳㉤捥慡挵㌹戵㘸慡挵㤳㙡昱ㄴ敡㐴㑦慥扢㕢つ㥦㤷㙦扡昵㠷㤷晣攱搲搱攷㑦㔸㝦㜹攸捥户晥摤扢づ㤵㡥㠴㤳㥡㜰昵㌳㈰戵㍡ㄵ㠳㈳昸㘷㜹慥〰㔳ㄸ㍢㡣摢㡣㤱㤱昲㡥㙤晡捤㝡㠶换㑡㐰㝥〳愱っ愰㙥慦㜱挲㜴捡㤵㌳ㄲ㜷㤷㡣改㥥愸㙦摣㜰㔸㌶㔶愹㍡㘵敦攲愵ぢ愷㝣摤ㄷㄷ㌵㤷搵㍢㘹㘹㌶〵戶ㄲ㥥ㅣ敦戲收㘶挷㜵慢㉡㐶捦㥡㐱昱愵㑤挵昶愴㕢㤹㘹㕦扡挷ㄵ愷㙢愵㉤㌳ㅡ㠵㔰㕢㤰㝤户慣㌲㈸ち收㌵㌴㍥㔷昱㠴㈳愷㌷㙣㑦㥡愵㔳挲㥤ㄲㄴ㠹愲㉣㤷扡㤱㐵㈱搷てㅦ㜶戰㔰㜰㙢昹捡㜸慥戱晢慣て㘶ㄶ㘵捣㜷㕥戸晥攲戴㍥㘳㠹㑤つ㔵㠲㌱㔱戰愵㈱㝢㑦愵㔴昵挶㉢㡥敦㔶慣挶㤲搱昲㠲づ㐹㔳㍥㔸㈹㡢㜴㍡㈵㠵〲〴㙥㔷㤷愲愴㙥㙣捦ぢㄲㄱ㌱ㄴ㤳㤱㉦㙣㈴扢挲㔱慣づ慢戰〴㘹㔲扤㝡㤹捥㌸㕦㈹㘳ㄲ㌸㌰戶㈶敡てづ㝡晤㌲摤搶㌰昷挱㔶㔶搵挱㜰昵扢ㄷ㠴攳敦搳㥤戲㈵摣㐴敤愷㜰㐶㕡㍦㐰收㍣〴㐲摢摤愳慡㔳捥㉡㡢㤹㌳㘶搹㥦换捥〹㜳㜶捥㐷ㅥ㌴㘴㉥挷慤㙤㜹戴ぢ㤰愵慤㈷ㄸ〴挸攷㔳搹つ慣㤴捤攳㐹㘵㈸㥤ㄲ㜸戹㐱㤰戳㕤〳㉦昷ㅡ㝢㑣换ㄷ㠱㔰敥㌷㠰㤱㐰慢㐹昴昵㤱㐴㕤扤ㄴ㈸㡣つ挶㌸愸㔴㌷ㅤ㝦戱捥户㉤㕣ㄲ㄰搱㥡㉣㔸㜵戲㠰愲愰㔱ㅥ㈴昰ㅡ㠸愶㐹ㅡ㈴㔷㡥ㄱㄱ搹㈰㐱戳愳攷㐶㈲㘳晤〴ㄹ㠱晡㜱㈲㘴敤㙤敤㘵〴㠹扤㤵㐸搹愸㉤㍦慥㐹戳愵㙣昹㐰㥡㙤挴挶㘹㥢〸㌶ㄳ㕣㐸戰〵㐰昹㉢㈴ㅣ愵ㅣ搲㡤㡦㜶㌱摥戵㑢〸㉥〵㠰㝣搲㈸㜳㐲㔱㐵ㅢ㙡㈵㜶㈴敢昵挱㑥㤶㐶㜱㈰㡡㘸ㄹ搷散捣㍥㕢㈲㍡戴㍡㔷㠷慥㑤㑢ㅤ㝢㙤㝢摡㡣㉦㠷ㄴ㤹㔰㌵扥搶㘵慡挶㌷㠲㔵㍢搴㕢㤷愳愹㌶㐴㜰〵㐰愰㔸㘸散慥捣㥡愷㌹昹愱㌰㠹〲㐳愸㐳攵ㅥㄲ㌱捤晦〴〱搷㜲㜴㔹戳㥦㘹ちづㅢㅦ㝡晢㜹㙢㝢摥づ㤱摥愴㌳搷㜴づ㝤㐵敦搲㠲扥ㄲ散愵晣戱慤㝥戹ㅡ挵摡㌵〴搷〲㌴改ㄷ㥥扣摦慤㤷㐰㥡挴㜶っ㜳敢改㜱㤱ㄶ敥昴攲扣㤰摡愷搷㤸搶摤㔹攱挳㝢戱㝦〲㜶㜰挵㜵㠵㠵〳㙤㔹㘶昰散戲戹㌱搳摢攳㔶㙣收慦搹挷摥㠷㐲㌱愴搳㙡㔷慡挹㍥㑥戰㌳㘳晥愶ㄸ攵㔰晦摥摣㕥㐸挴ㅡ㌵㤲ㄷ摢㈵㥦㉤搷㈴㐹〷㤲攴㝡㙣慢㜶〳〰愴㠴昲扢戶ㄲ㘵㤸搵戶捡㙡㡤搶㉡扤㝢〹㈷㤳㈶晦㘱㡢ㅣ改〹㥣戵㘳昰ㅤ㜸㝤昶㤴㘹搷㠴㐵㡦㍤㈹摣ㄲ晣ち愶㈵昲㠱㑢㤶愲㘶㑤㔶㝣㐸㘴㐵㔷㔷换㔹㍡挱户㈶改愴㐹㑡㈴㜲㝢㘲㘱挲㌹扣㑥㔴㜴㐱㔲愸㈴戸㠵㙡ㄲ㠸㤴挷扡㙢㈲愶〳ㄱ㔳挰挶㘹㌷ㄱ㙣㈳ㄸ〱挸晣〶㤲㘶愵ㅢ捦㔰㔸昷〲摤搹挵㘲㉡㐷㌴㐸昷攰㙢㙤㠵搵㉤ㅣ㘶〷挱慤〰㑤收て㥤㡦〹㠴㈸㔱ㅥ㈳㐴㕡㑢㥡㜱摣ㄴ㘷㐸〳敢っ〴㤵挶慢㥥㕦戱ㄹ㔵敡㌳㈶㉡㠷㉡晥㠴改捤㈳ち㌵㘸㠴㠹ㄳ㜳挲〱㜵戹戰㝤㥡昲㉡昳昳愲慣ㄹ㔳㤵㉡㐴摢晥㠹搵㜰㈸挷晡㘰㑢捡㜳戹慡攰改散㙣㡣㉥ㄴ㜹㈲㠶慦㤵㥥搸ㄵ㜹扥㜹攸敢慦敦攸戴改㕢愲挷〸㤸㡥改㥣㠱㕤㐴搴愰摣㙤㑣捦戹㐲㑣昴ㄹ㝢㕤戳㙣㤹㡥㈰㌲㘰㘳㌲㔰㜷㐰捣㈲㐲㌰㔹㘱晣慦攲昴ㄹ搳慥敥㜸昳㍡㠳㠹㡢敢ㅢ摥㘴㐸㈴㘳㡣㤹㡥㠷㘱㈴ㄶ㤹敥㌷愶收㉡㘷㄰慤慤摡捥㕥㝤摥㕢ㄵ㔸㈱搱〷㡦㐴㡤愲㉡慡慡攴搴㕣愷昸攱㠱㍣㤵摡㡥㕦㥡㐰攲㉡㤵愱扦㍣㐱㝢搳慥て攳㌳戴搳㌹愷㕥㐴㡥㙡㤹㕤㠹㔲㤸㥣慡摤捥㌶㜷〰摣扤昷搸晥㝡㔴敥㍤挵慢㌳昴昰㈷挸㜸㐹ㄶ戵㈰〸晤㜳敢〲㔲㘱ㅥ㈹〷ㅣ〸㡣昳慤㤹晣昲㠶慣㐳敡㕢㔷㑦敥㐱ㄴ愹搷㌸愰捦〸ぢ戱㘸㕢昷搷〵㉦㌴㘳㙤摤昲挲戲昱㡡㙤敢㈴㉤㤲攵㔴㐹㈷〵㡦㔶晤捡㐱搳搱っ〰㐹㝦㘱㤶㝥ㄶ㔹晡㔹㤹搵㙢ㅣ㘵㔸㔰愶搹㔷㘵㔶㜷㑤㝦捥㌶㑢㌹扥㌰㜴户㉡㘸ㄲ㑣㑥挹ㅢ㍤㤱捣ㄸ㙡戲收㡦挱㘴昳ち㐰㜷〱㜲㤴㕢㐷昴㠳㜲㔵㈵㡢㍦㑡㠷㡥㈵〸ㄸ改㈵搵敥㐴㙦ㄹ㜹㌳〲㈲㐷㍥攷愳晢ㄷ攷ㅦ㐲㑥攰㤷㈳搶ㄳ㐸〴ㅥ挱㤸㤰愷㝢㍢㙢ㅣ㜳㑣ㅦ搸㈳挶昶㤸晥㠴〷㤴〳㈰㈹㡦户ㄷ㐹慣挶ㅡつ搷戴挲攵慤㐵つ㙡攲戲搶昲戸摥戸㝡㠹攲㐰愳挴ㄴ挹㜲㤵愴㘶㔹㘲㡥慢㐹搵㈸㔲㜱㐷摡㐶㐹㜲㥢搶昷㥤㔲攴㍤㈸㈶㐹㌳㈹㙤愷㈴ㄴ〴㜹㐹ㅤ搰㔱昴搷㈷㤳㐷㉣㕡㐳ㅢ㈰㑦㍤ㄵ攴昵㠵攱挰晤戸㜲㔲ㄶ昹昰つ晣扤㉥㑣ㅥ慥晡つ㈵晡搹挱戰㘴搴戲づ㍢戰ㄲ㑡扡㕢㕥㈵㉣㡤戵〵ㅡ㐶㜲㘷愷摡㍦搸摥ㄸ㈳㠶㙣挸㤰㐸㠲ㅦㄸ㙣〸收㡡㐵㔳㘹㥤昵㜱慢㙢搹㌹扥ㅤㄴ扡㈳㌱㌰攵㤷㈷挴㠲㌴挳敡㤶晣愰㙣㔰㍢㉤㑡㌹慡ㄹ愳㌳ㅥ㔴扡㑦㌹ㅥ愶㈴㠳㙢挶㔱扡愵㜰㠱〱㘲㌷㑣㑤㤶㝣㠴㜵㙢ㅤ昰㘴戰㝡戰㠳ㅤ〹挲㈶戴捥㈸㐱戳〹㠴摢戸〸昲㑥㠷ㄸ㠵㈰㌵攴昳捦㕤捡搳㑦昱昹挱慥㔴㤴〸㤹㠸愱慥〴敢〱挸㡤㐷㈵挹㐵㠳㔱戰㍣㤰㙣㔲㘸昵㐶㜹㌴㌱晡㘸昲戹㍥㙥昰㌰㡥搵㑦戶戱㜰挷捤㌷愱㑤慤挵㜵挶㝥愷㘴㔵换㐲慡攲㐸㔶㑢㡤扣㉡昰㈵慦晦〵摣㤴戰㉦攱愶散挷㔱㡡㑢㈶㤲㍡户扢戵㡦愱戹ㄴ㜲攸㈳㤰㙤っ㍥㈶戸攵㘴㌰慣攵㡥〲敤挳昵昵换ぢ昲攲ㅣ㐴㕡㑢ㄶ㘵搹〱摣挵慢㐵㤰㈵户挵慡ㅤ愸ㅣ愸搰㘶㡦㘵敤㌳㠳慣㔵㠱㈳慣㌳㄰㜸搹㉣㡣㤱づ戹㠳㥤愴捥㠷㤱摤昳て挹搷搴昹㕤愱昱愱㌰扥换㔳㔰ち扢ち㐶愲挱慤搶慤㙥㠵㤱㕦㕡摥摡㕤〰ち㐳挰㌴㘸㔱㌳㌰㜰挶㤰㕥摥挰㘱㌰㌲㈱㍡ㅡて愴㌲㐶㌹〸㠷㍤㤰〶㙥攲㐱㝡扡〲㈵攴㙦㤰㤷挲愲㝢㠹挳㌶㡥㐰ㄵ㜷㔳㔳收愴敥攳敡㡢戳愵㈹㝢戴㕣愶戹ぢ晦摣慡挰㉡慥㙤〴收攸㠶愶ぢ㔹㜲㑤戴敦慥㙡㉡〸㉦ち㙥㥦㈸散搳晤搲摣㤴扦ㄸ㕣摡敡㤴㈴㌲㍦㠳㍦㘲挹搱㘹㌳愷ㅤ㕥㐲㕤攰摥攷㑦㌹㤵㌳㡥㥣㔷挶攳㡤㍦㕡戱㕡㜷㌷㈷㤹㑦扤㠳㍦昲㔱㔳㤹㔷搰攳㑡愶捤づ敡づㄲ昶㈳㥦㐰ㅡっ㈱㥤㐰㈷戰摤㙢㌷〶㐸㈷ㅢ㥡攸㐴ち㠲㌵㐲㜱㘶摦㌷㐲㔱㝥ち戴㤲㔸㠲㈳㌹昶晣㜹戰扥昲ㄳ攴㄰攱㜸て挵㐸收ち愴ㄲ㔰㈷〵㜹㜸扤㠳㤷㐱晥㝦戰ㄴ㜱昳㤲散昴㕦㘰㘶攵攵㘶ㄴ㕤㐶ㄴ扤搴㡡㈲〶㘲摦㔵挸㥢戳㕦㍢㙡㝥攰搷㝡晦㠷㐷捤扢㠱㘱㍥搲ㅡ㐳㔰㡤挱昸㥡㌱搰搵㘲っ㕣㠳㘲㘹っ摣挳㌶㡣搷〷挶㐰攸敤㌸㠸㡣攵㡤〱㐶昱ㄲ㑣扥㔸㔰㌵收挰攰㔹㙢㤳㑤㑦搸㍥㕣慦ㄵㅥ㈲昷㔰㑦摥㌸㝣㑦㥢㕢戳㈷㜵㔷户户挸晣扤慥㠰摡㜲愷㜱㕦㕢㌶㘱㡢㡢㤶㉣㤱㡤㤶昰㑡㐴晥昴㌵捦挹捡㙥愹〳㔳挱ㄳ㌸敡㤵㥣㤲㝤て㍥ㄱ㠵㈷㠴搴愷㌷晣㘸敦㥦㍥昵挸㉥摥㑢ぢ㘹㌵挳㐰㜰㈷挱㜹㕡づ〸摦挶慥㠴㙣攴攷㌷〷昱㈱㤲㌹㙦㠹㌱摤㤵昶㡥愷搹㔱㌲㈰扣ㄸ㘱〶挴户ㅡ㡣㐹摣㜰〸㡣挹㐲㤳㘳㔳㝥扥㈴㥤㠱㠵搸挴愵昷㉥ち㄰㉡㙤㔵㔶㠷㜶㘵收挷㔰㍡敦㜲㈲㡤昶㈰捦㤷㝣ㄴ攵㠵㘶慤戶㠳㕡㑤㥡㠹捡㌰㙡㐴㔲ち㤱〶㔲㐸晣挸挲搰扦㤴㔲㤳㐸㘴ち〰〹㌱戴收㘰㉥㑦晥㙢㐲㐰搴慥昷㜵昸愹ち㜶ㄱ㔸㡣扣敥㥤㥥㕤㘹㜵㐶慡㠹㐱㔹㜹晡㌸㠲㠴㍣愶㌰㠳㔱㕡㤹㝢ㄴ㠹攸挹㡣㈰戵㘲挷ㄳ〷改戳㠳㄰㕢挰搸ㄹ㥢㕥戵扣扤摢愹攲㡥〷昴㑣㔶㉡っ㘷㍤戳㜱昴㤴搱戸愰㙡㍥挸㈲散て㤲戵㐶㍤㘱ㄱ㜴㤶戳〵攷㑦㠴昹昸㍤㄰换㠷敢㕤㙦㙣㉥愱㡥㜳扡戱㐰晥㘰㝦㕤㤶挰搸ㄸ㤵ㅣ〳〹扢愲㕡戹攰ㄲ昸ㄴ㥡㐸㝢㕥搱敡㐹㡥愵㈸㡣㐶㐷㥣搵愵戶攸㝦挶愹㈵㘷㑤戳㌶〳搶つ晡晦㌸㌲㤶搵晦ち愳㙣ㄲ㘵㈷挲〴㕦㌲㡣㤴㉣ㅢ㥣攱㡥挰㠷㡤㌰㡤㍣〲㙢㌲挹攰㜶㤰㥡挲㈷慡㐱戱㤴攰昰㜰愵㥢㉦㐱搴摡搲戶敤㘹㉢〰ㄹ〵捡㝣ㅦ㈲愸㙤㝢㑥扡昵ㅣ㥢扤ㄷ搹ㅢづ㥡㈵户攲㔵っ㝦㘸ち攱摤㈱㝥㘱㘶挰收ㄹ㔵㥥㙦ㄶ㙡㔷㘱㈷㝡敦㐳㥢㐳㠷㈱戰て〹晦晤㡡㍡㌲㠶戰戲㤸〵扦㌶ㅡ㠸〵㤲愸ㅤ扣ぢ㡣㈳㔵摤挲〷慡㠷攱搵昴㤹戵㉡㤴㕤攰㕢㙥扥㡢挱慤挳㙤慣㝢攰昹ㄱ㔶〱㘱㌰戹㠴晢敥攷扥㌶敦㐱㘳摤㜰㙤ㅥ㙢㜶收㕤换㘷扥〷㥣慥㙣㤴㐶㤲攱㤸晣敥㌸慦摤㑦㠸㌸て扤愳㉢㜷挵戲户㐱搰㜹昸搹㌶㕤㕥挳ㄶㅣ㘵㉢㠸㜳㝦ㄲ㑤㤵扢〸昰搳㡡㘱㠲㉦ち晤㜹㜷㌲昱㉣㤶㐵〶㐰㍡㤵搵〱摡㔳昵㜷㤶愲㙡㠵㐷ぢ㔲㘱㕥昹㌶捡戹㑢挱㙡换捣挳㔱㐳ㅥ㈱㤰搶攲㤲㕢攱ㄱ㐲㡥晦㌴ㅡ搴挶㥦㐵㙥晢昱扦戹攴昸㔴晥㜲㝤昱晥〷㈲攵愱㥤攴搰愷〸㉣〲ㅢ㘰㈰慡搹㑦戱㐸㔹㤳つ㠲〸㉦敦㐲ㅡ捦㙦挳㝦摦搸昵摡慢㝣晥戱㑢㤱㠲㄰㐵㡤慢愰㈰㤴慢㜸㈲扥㡡㜹攴戶㕦挵搷㤶㕡挵〰㘵㈴㘷愲戹〰㝤㕤ち㘹㐵慥捡㐳㠲ㅢ捡㥦㈲ㄱ㡡㐴挳㉣〶㠸㔸搹戶㡡〴摡㜲攷㘵摢〵㈴愲戶ㄹ㙥㐴挲㈷㍣搲㍥攲㤵㐷㝡㙤戲㠱摢㌵ㅢ㘸挵㥣ㅤ晡㕢㔷㠵㙣挰㤲昸㑤㙣㕢㤱㥥敤㌰㤶慦㍣ㅥ㈱㘶摦扥攸晢㈸㌵㡣㉥㠱㌰〲㡢㤴㠴挴㡤㔴扥ㄸ㔵㝥攱挵扡㜳ㄴ〵㜸㐰㍤㐱㘵ㄲ㥣慣晣㔸㔴㜹㍢扥扤㤲㜵㔲扣㉢挰攷㡤愸㌲〹㔳㔶㝥㌴慡晣昷敤㕢㙡㤵㈳㍡っ㝡捥㤰㐸ㄲ㙣㕤㘹晤挷扥挳收愱㍡㘳㔰㝦昶ㄸ㐱㌶㈵愷っㄲ㕢㔲㠳昶攲摡㠷㡢㉦愱て攰ㄶㄳ㉥㝢㐰挸〶晦㈱挲㝥摣㙥㥡搰㝤ㅤㅦ㍡㉦㈰慣散㙡昲㡤㡤戳挶㘱ㄷㄹ摤挶㝥て㘷慡昲慡㈲ㄱ㤸〳改㘰㝦㤷㜱扦㈷㤸㡥昵晤㠸挲㘱㉡㙦㡢㜴愶㍣㘴〸㈵慤㍣ㄲ㘱㌶㜵慥㑥㌳摡㘷㠰ㅣ㠸㐹㐰㈶戴捦〲〶㈱㤷つ捣ㄸ㈰晦㑢收㍥㠷㠴昶㌰挱攷〰昲ち㤹㥤㜴㤰晤㍣㐰㝦昴摦㔱っ㉤㐸㝦㠹慡㍣ㄸつㄶ㈷㈳敤ぢ㙣昰㈸㐰ㄷㅣ戵㑡㐸㠴㜹敤㌱攴挴〷愵攰㤰㠳㍥捥㠲㉦ㄱ㝣ㄹ㈰㥦攱㘴㔷扣㙢㕣㔳㠷㥡敢㉢㘸慡㜰㉢愴ㅣ晢㙡㤸攰㑢收ㅣ挰㥤敤㙤㘵ㅥ㠵愳捦昷ㄱ搴㙣昸㑥㝦㌷扥扢㕦攴愲扢昰摦㡥㘴愴㘱㥦㔶㍦搲㔹㕦㘴〲摡攴昲攷㘲戳摦㐳㍦㕣㔷摤挶㘴㡦ㅦ挵㉦愷㘶㤵㠷昱敦㌹晣㤴搳ㄸ㠱愳㔰搳收攰㘶㈱つ挸㠲昹戰㠰㉡㑢㝢〲㐰㈱㡥㠹㈷敤㐹扥ㄱ戵散㕦晢㝡㤸攰㡢㐲扣㥥㘳挲ち㥢㐷〳ㄲ搷戲攰㔴搳㠰挴扦㉣㌸ㄹㅦ昰ㅢ挸㔵㈴戲㤰㘸搴㑡㐴㕡㥡戹㑦〱昴㜵昵㜳㙥搴㜲敡㔹愵昴㐰昹㠱〷摥敡㑦て㕤㤴晥昸㕤扤㑦扤昱敢㌷㥦㝣晤ㄳ㍢晦昶昶㌳捦扣晥攷㈷㕦㝤晢㤵㤹㥤扦㝣敥戹㕦摣晤摤㔷摦㕣㙦㍣慢扥昸搶㠱㘷ㅦㅣ㌹昵攰㘹攳搸㡤㝢ㅦ扣昷攴㤱㤱挹ぢ㠶扢扡扡扢慦ㅢ晣搵㠵搷て㥣㍢晤㤲昲昳摦㙦㜶ㄴ戹㕣づ㜸ㄴ㈰㝡〶戸㙣㌹㡤㙦㈱㠱㘹㜰挶ㅦ攸㌴戸摣㜳昸㈹攵㜰愳挶昰㤲㠳㑦㠳ㄳ㤰〵愵挶㠲㥥晦〰㝣㙦戲㘶</t>
  </si>
  <si>
    <t>㜸〱捤㝤〷㝣ㄴ㘵晡㝦摥㤰㉣㤹愵㘴ㄱㄱㄵ㑢㔰ㄴㄵ挴散愶㙣㔶㐱っ愱㉡㍤ㄴ㝢摣㌲ぢ㤱㈴㡢㈹㌴ㅢ㔸挰㔳戰㌷㔴〴ぢ㥥攵慣㠸㥥敤㡣搸ㄵ昴㉣㥣㝡敡㔹捥㜶昶㜶戶㍢昵晦晤㍥㌳戳㤹搹㤹㕤昲昳㝦昹㝣っ搹㠷㝤晡㌳摦㘷㜶㜶摥㤹昷捤攴愹扣扣扣㕦昱挳晦昹㔳挰㌷扢搴㉥㙥㘹搵ㅢ㠷搵愴ㅡㅡ昴㜸㙢㝤慡愹㘵㔸㜵㜳㜳㜴昱挴晡㤶搶㙥㌰昰搵搵㐳摦㔲㔸搷㔲扦㐴㉦慡㕢愰㌷户挰愸㌰㉦慦愸㐸换㠷㝥㈷昳ㄵ戰ㄸ㡤㕥㕡〱〹慣昲㌴ㅦ㐹㜷㤲㈲ㄲ㡤挴㑦搲㠳愴㈷㐹㉦㤲摥㈴挵㈴〱㤲㍥㈴摢㤱昴㈵搹㥥愴ㅦ挹づ㈴晤㐹㜶㈴㘱㝥㙤㘷㤲〱㈰㍤㜷〱㤹㔱㌳㙡㑡散㜸㙣㑤㙤㙢慡㔹ㅦ㕡㌲换愸㜹㐴㌰㌸㉣㌸慣愲㌴ㅣㅡ㔶㍡戴愴愶慤愱戵慤㔹ㅦ搱愴户戵㌶㐷ㅢ㠶㤶㑣㙤㡢㌵搴挷て搳ㄷ捦㐸捤搳㥢㐶攸戱搲戲㔸戴扣㉡㔸㕥㔱㤱㡣㐴慡㝡敥㡡挸㤳㙢㐶㑤㙤搶㤳㉤晦慢㤸扢㌱收㤴㥡㔱挳㈶敢慤晦慢㤸扢㈳㈶㐲㡥㑥㌵㐶敢㥢晥㐷㐱ぢ搹搳戲搱㝡扣㥥捤搷昵收晡愶㌹挳㔰戶〳㘸㜰攱㘱㘳㠱㜸㍣摡搲㕡愳㌷㌴㑣搷㤳散㝢捦㐶㘲愶㌷敢㑤㜱扤愵㜷攳㤸㐵㜱扤挱㔴户ㄴ㌵捥㡡㌶㑦㡥㌶敡〵㝣㔳摣㘸昴㙤㐲㐲㙦㙡慤㙦㕤摣慢㜱㘶㡢㍥㍤摡㌴㐷愷㐹㘱攳戸戶晡㐴㐱㠱㉡㈸挸敢㌶搸慢ㄸ改捤戰戱捤昱㥡戹搱收㔶攱搸戵愰㤷慤㙤て㤱挲ㅤ㘵㜱㉦㉡挹昰㘲㥢㙡敢ㅢて搳㥢㥢昴〶㈶㘱昳㠶㘴ㄸ〹㈶〶昴㘹㜰慣慤㘱㘳㔴て昳昳挶㑤㘱ㄶ慤㠴㘴㈰㠸㙦て㤰㠲ㄱ搵愱ち㙤㑦捡〶㠱愸㠲搷昱㠱戵晢昰㐳㤳㕦ㄷ捤慦㡢攵搷挵昳敢ㄲ昹㜵㝡㝥㕤㌲扦㙥㑥㝥摤摣晣扡晡晣扡攳昳敢收挱挶晡㈹敡摥㍤摦晣戹㌰㜵昶昵㝦㑤㑥ㅡ㜷敤㝦挷㜵㝢敦㤲捦㑥㔳晣㡣捡㠷㜵㙦扣搱〶㠳昸昶〱㐱つ挱㔲㙤㕦捡昶〳㔱㙡㉢㙡㘰ㅤ㙤敦〷慡㍥㈹㐸㡤扤昰晥㔵㑤〳摡ㄷㅤ慢昸昹㤶〰㐳㘹扣㍦㠸㙦ㄸ〸〳㠴戴〳㈸㉢〵㔱敡㜹㌳挰㈵㤷㍣敡㕢昵收昰敡㠷㐷㑣摢敦慡㤹慦つ㔶㍣㌶㐸㠰㄰㡤换㐰㝣攵㈰っ㔰愱㔵㔰㔶〹愲搴搳㘶㠰挰㜷攳敦㜹昳扣攸愴㘵㍦扣㜹搸昸㜷摦摤㕦㜱晦㤲〰㔵㌴㡥㠰昸づ愴㘸㐴㜵㤹㜶㄰㐵挳㐱㤴㝡搴昴㍦㘷㙣挹㡢〵慢㑡㈶㉦㕤扡昵慤㠷て摢㌷慣㜸㐸ㄲ晦㠳㘹㍣ㄲ挴㜷〸〸摢㄰搴慡㈹ㅢ〵愲搴㐳㘶㠰〹㑦ㅣ晢摡㑥㔳户ㅢ㜳晢慢㕦㝣㜸攰㠰㥦晥愸㜸㌸㤳〰愳㘹㍣〶挴㌷ㄶ㠴㕢㄰搱挶㔱㌶ㅥ㐴愹㝢捤〰晥㘹昳㌷摥搵敢捣㌱户づ㍤晢戴慡つ昷㙣㔰㍣ㄴ㑡㠰㐳㘹㝣ㄸ㠸㙦㈲〸〳㤴㘹㤳㈸㥢っ愲搴㥤㘶㠰摥㡦㙥户敡㥡ㄵ㝦ㅥ㝤晤捥愳㐲㡢づ晥㝡㤰攲ㅥ㈱〱愶搲㜸ㅡ㠸㙦㍡〸〳㔴㘹戵㤴捤〰㔱敡ㄶ㌳㐰晣㥦挷㡤慥敦㜹搷㤸摢愲㐳晡戶㑤ㅦ扡㐴昱㄰㉣〱㘶搱㜸㌶㠸敦㜰㄰〶〸㙡㐷㔰㜶㈴㠸㔲敢捤〰戳㝥㜹㝡搵摢㠵㕢㙡搶㌵昴㝥攵㠲昵搱摢ㄵて摦ㄲ攰㘸ㅡㅦ〳攲㍢㤶㈲〴搰敡㈸㍡づ㐴愹戵愶㝦敡搶扦敦晢昹挰㘳㈷摦昹昲敤慦㝦㜱攲搹㜱挵㈳扦昸挷㘸ㅣ〷昱㈵㐰㔸㐰愵愶㔳㤶〴㔱㙡戵ㄹ攰捥㠲昳㜷㈹昹换攵ㄳ㌷晥㍢敦㤲搹㍢㥤晢愹攲户㠶〴㤸㑢攳㝡㄰摦昱ㄴ㡤愸㉥搷昸㘱搰ㅡ㐰㤴扡挸昴㙦㥣戵晣搲戵㕦㍦㌹昶扥㌳戵㠲搸搸慤㘷㉡㝥攱㠸㝦ㄳ㡤㔳㈰扥昹㈰㈸㈰㔴慡㥤㐰㔹㌳㠸㔲慢捣〰㠷㡤㍢敢扣㝥戱敢㈶摥昳昴ㄹ㍦つ摥㜸换ぢ㡡㕦㔶ㄲ愰㤵挶㙤㈰扥〵㈰っ㔰慥㉤愴㙣ㄱ㠸㔲㉢捣〰㐷㡦ㄸ㔲㝤昳慣慤㔳㑥㝦㜳摡挶㝤ㅦ㕢昵㜷挵㉦㍡〹戰㠴挶㈷㠲昸㑥〲㘱㠰㌲敤㘴捡㑥〱㔱㙡㤹ㄹ攰㜶㝤㘴晤攱晦㥣㌱晡㡣㙢晥㕢晣㡦昵摢ㄵ㉡㝥㐹㑡㠰愵㌴㕥〶攲㍢㡤愲ㄱ搵㔵摡改ㄴ㥤〱愲搴㠹愶晦㤷挷つㅤ㝥攱づㄵㄳ敥扡㘷摣㌹晦摣㝤摦㠳ㄴ扦㕦挵㝦㌹㡤㔷㠰昸捥〲㘱〱㈱敤て㤴㥤つ愲㔴㥢ㄹ㘰㑤昲晣攱昳敦㤸㌸攱攱㐱㕦㙥晣昶㕦敢㝦㔶晣㙥㤶〰㉢㘹扣ち挴㜷㉥㐵㈳慡挳摡㜹ㄴ㥤て愲㔴捡昴㡦づ㉤扡昴改㝤慦㥣㜰搱摡㝥㔷扦㌸敥㠸愳ㄵ扦搶挵晦㐲ㅡ㕦〴攲扢㤸愲ㄱ搵ㄵ摡㈵ㄴ㕤ち愲㔴扤改㝦挴㤶昸攲㔷捥㍡收㤰〷㘷昵㕤㌲收挱㠲㤳ㄵ捦〸挴晦㜲ㅡ慦〶昱㕤㐱ㄱ㌶㐰扢㤲愲慢㐰㤴㡡㥢晥搷收㉤搹㜲㐶散㤹㠹慢㥦㝡晣扣㍦晥㙢敡㝡戵㈳㡤㘹㜷㌵挹㕡㄰摦㍡㄰〰㄰っ㙢搷㔰㜶㉤㠸㔲挷㤸〱㙥晦慥扥㜶搳愱愷㑤扡捡扦攴攸户㐶㙤昷㠲攲㠹㠸〴戸㥥挶敢㐱㝣㌷㔰㌴愲扡㔲晢㈳㐵㌷㠲㈸㌵摢昴㕦㜴搴愹㘳㝥㙣摢㍡昹てㄷ昹㍦扣㝢挸㜳㉢搵捥㌴愶摤捤㈴户㠰昸晥〴挲〲捡戵㕢㈹扢つ㐴愹㘹㘶㠰ぢ捥㈸㙤戸㘹挹㔷㔳搶ㅦ㝢摢捡敥㘷㕦户㤳攲昹㡦〴戸㠳挶㜷㠲昸敥愲㘸㐴㜵㐴摢㐰搱摤㈰㑡ㅤ㘶晡摦搷㘳搴敤つ扦㌴㡤扡昷摤挵㌳㜷摡敦搳ぢ㝢摥〳昵㌴昳敢㘹㜴㜳㜴㈱扥攳㍢㑥ㅦ㜰捥挴㝦摢㍥㙦挲㘹㔳戲㈲ㄹ㑥〶㠳㠹㡡搲㘸㔹戴戰〴㘱㍢晢㙤捤扤戰㘷㜲㜶㝤㔳㈲戵㔰扥扥㝢㈶挷搶㌷戴敡捤挲ㄴ㈷昱㥦㜱ち㈲㝣慦攴㤸㐵㌸㜷㡢ㅢ摦昴摢㈷㙢昴收㔶㥣昳戴㉥敥昸晡摦㘵㔴戴㐵敦㘰㠷㤸戱㐷愵摡㥡ㄲ㉤〳扣㤵戵慤搱㔶㝤攷㑣㕤㐷㄰㤷㕢㉤捥㠷昴ㄶ㈹㘹户㑣户㔹搱㠶㌶扤㝡㔱扤愱摥㌵㐳㡤㌳愳㔴㉣扢㜶㙣戳㝥㐲㕡敢慡愸ㅡ愷敢ぢ㈴戶㙢㉢つ㤵㔱㔷㐹捤摣㔴㡢摥㈴攵つ㘹㥣㕡ㅦ㥦愷㌷搷敡㍣搹搷ㄳ戲愹晤愸㌲㑦捦㠶㑣㘹挲㠶攲㠴㉢戱㠷㕤㑡愰昵愶㠴㥥㐰扤昳㠱昲攲ㄹ搱㔸㠳扥㠳挳挴挸〹挵㑥づ昱搸㔴扣慤愵㈶搵搴摡㥣㙡㜰㙡慡ㄳぢ愲㌸㈵㑣㑣㑡㈵昴〲昹挹㌳愸捡敢搶㑤愹扣㝤扣捥慤ㄸ扢㠵㘷㕦戶㥤㠴攷㜸戹㡤㙤㍢ㄱ㡤㍤捦摡搲㤱昱挶戶㤳搱㝥摦㥣㤵搸㜷㐲㕡㤷收戴昶搸㐹改戴愳昳㠳㌷㙣㍡晡㠳㍥㌴攸晣㔴收て捡ㅥ戲㘳扦摣㐶愵戶慥㜰㙣㐷敢ㅣ愰㐹搸昴扥搷戵挶昹昹㝤捤慤ㅦ戳〰㈷晥攳愳㑤㠹〶扤㌹攷挸㔴戱㈲敤㕥㤲㍦㤳摣㐷㜲㍦挹〳㈰㠵愳㜱㡣换㡡㘸〱㉣搴㈲戵戸㜰㘱㝤愲㜵慥㙦慥㕥㍦㘷㙥㉢㘴ㄸ搱ㄶㄵㄱ㙥搷㡦昶㄰㐴摡㕦㐸ㅥ〶昱晢昳㝣敤昸㍦捦攷搷ㅥ挱㝦攰ぢ〷攲晦晦晢㌸㈳ㅦ㕥㥡っ㙢㌰敥㙣㈹㙣挴攸愹愵㕢㌷慦㉤ㅦㅦ㙤㤹摢捡て㕤㙥㈵攳㙤㈲㜹ㄴ愴攷㘳㈰㤳挷敢つ昸挸晥慦㠶慣㠵㝢㈲收㌶㠷㐶㍣㥤搹愱戱㜶㜱㔳㝣㙥㜳慡〹ㄷづ㐶㐷㕢愳搵㜱㡣晦㕡㔴搴搷㌸㌱㔵搳搶敡㙢ㅣ㕦㡦晦㝡㌶㑥搷攷敢搱搶ㅡㅣ㤲㕢㝢㌵㑥挴搸㔱㡥㤹ㄳㄲ㡢ちㅢ㡤㘱摦㘸扤㈵慥㜱㝣㌸〱㠷愰㐵㍥扣挳㌱戵㘷㈳て㉡晡愲㔶㠶敥摥㌸㌵㡡昱㘵慢〶愳㈱攲㘵扣愳㘷㉦㤱㔹摥㝥㤳㐳㠴㠰扣戵㐵改㈱〲㈳㔲ㅥ昷ㄲ㝣㕢攲晢戳挰愴㤹㥦㤶㤹慤昵つ㉤挳㑣㜸㠷㡤㑥攱晡㠱㉥㤷㑥〸扢捦㠷㥤挹㤷戳㔹㤹ㅦ㙡づ㌰愷挴㘳㐶㔸㤴㌲慥㌹搵㌶㝦㌷挴晡㕦挵㘱慣㍣敤㜱㤰戵㕦摤㝣搰㕥㙢㙥晦搵晣晦㔴㝣㕣攴㐷摢㠳ㄶ敤㈰㘴昱㥦晣㘸㑦攱㍦㝦㉥㕤攱㈰㔸㜸ㅥ㔵戳㡣㠵ぢ㘱摦戳ㄱ㕢㍢愳㔹㤷挱㝤㤱㌰㡢攷敢扤ㅡ㘷愷㥡攷挵㔲愹㜹㙣㝥㙦攱㕡收敡㝡㉢㐷捣㍤捣ぢ〴㝣慦㤴敡搶捤㌱㌴戶つ慤㜷㐷㝣摦㘶㤰㕥搵つつ㈵㔶挴ㄶ摦ㄶ㠸扡攱摢挳昷ㅣ摥って㔵㤶㤶㠷㈲㜵㌵つ愹昸扣戹愹戶ㄶ扤㙥㝡昵愴戲扡㠹愹㠵㝡㜳摤㠴愶㘴㝤㐳〳晥㑢㌵捦㠹㌶搵挷敢挶㐷㤷搴㡤慤㙦㡡㌶っ㕢搴搰搲愸㠲㐰㠸愳攲挲㠳ㅢ㕥㝤愹㌶㙦搴㍤昱昹昹㠷㕥㌶敤㝥㔵㙡㉡㕣攳敤扤㤱戳〴㉦敤〵㤲ㄷ㐹㕥㈲㜹㤹㘴㉢㠸摡て慥㍣㜶攱扤昳㐷㝢〵扣昶㉡挹㙢㈰㌸攲㐸㤷㜰〰㝡摤㘰搵㘰晣捦㠳㤰昶〶挹㥢㈰㡡㐳㜸㝥㕣昳戴㝦㠰㘴敤昹㍥戴㘸〷㐱攲㜴㘶敤ㅤ〸晣㕡づ㥤摡てㄶ散扢㐶㥣㌵㈲慢ㄱ㔵戵㈳挲㜸〲搳摦㔴戸慥㈳っ㠵㕢〹晤㍦㈶昹㠴攴㔳㤲捦㐸㍥〷㔱㝤攰敡つ捣㤷戴昹㡡攴㙢㄰ㅢ㌰摦ㅡ慣摡ㅦ晦ぢ㌰晦愶搱㜷㈰敡〰㄰〳㤸敦昱㉥㉢㌰挳攸搰づ㠲攴ㅤ挰晣〴㠱㕦换愱㔳愵戰昰〲收搷㕦戲〰昳㡢愹㜰㕤ㅦ〹㈱㔲〹㕥㕡㌷〵挲ぢ戶㕡㈱㠹㡦愴㍢㠸晡〱慥摥挰㘸戴昱㤳昴〰戱〱搳换㘰㔵ㄹ〲て㘴昰摥㌴㉡〶㔱ㄵ㘰つ㘰〲㘰戳〲㔳㑥慦㜶㄰〷㌰㝤攱攲搷㜲攸㔴㈵㕣扣㠰昹㈰ㅢ㌰敦㥢ち搷㜵㥦㉡㐴㉡挱㑢摢〵㐹戵㕤㐹㜶㈳搹㥤愴〴㐴扤㤵ㄵ㤸㍤㘸戳㈷挹㈰㄰ㅢ㌰㝢ㅢ慣㡡㈰昰㐰〶ㅦ㑣愳㝤㐰搴㐱㘰つ㘰昶〵㥢ㄵ㤸〳改搵づ攲〰㘶㈸㕣晣㕡づ㥤ㅡづㄷ㉦㘰戶㘴〳㘶戳愹㜰㕤搰㍡ㄸ㤱㑡昰搲㉡㤰㔴慢㈴〹㤳㔴㤱㐴㐰搴ㄳ㔹㠱㌹㠸㌶挳㐹㐶㠰搸㠰ㄹ㘹戰㙡㈴〲て㘴昰㐳㘸㔴つ愲慡挱ㅡ挰㡣〲㥢ㄵ㤸㐳攸搵づ攲〰㘶っ㕣晣㕡づ㥤ㅡ〵ㄷ㉦㘰敥捥〶捣〶㔳攱扡㔰㌷ㅡ㤱㑡昰搲㈶㈳愹㌶㠵㘴㉡挹㌴㤲改㈰敡搶慣挰捣愰捤㑣㤲㔹㈰㌶㘰づ㌷㔸㌵〶㠱〷㌲昸ㄱ㌴㍡ㄲ㐴昱摡㥦〱捣㔱㘰戳〲㌳㤶㕥敤㈰づ㘰㡥㠵㡢㕦换愱㔳攳攱攲〵捣㤵搹㠰戹挲㔴戸㉥㐰ㅥ㡡㐸㈵㜸㘹㜳㤰㔴㥢㑢㔲㑦㜲㍣挹㍣㄰㜵㜱㔶㘰ㅡ㘹搳㐴㤲〲戱〱㜳㠲挱慡挳㄰㜸㈰㠳㌷搳愸〵㐴㑤〲㙢〰搳ち㌶㉢㌰ㄳ改搵づ攲〰㘶㈱㕣晣㕡づ㥤㥡っㄷ㉦㘰㑥换〶捣㌲㔳攱扡戰㍡ㄵ㤱㑡昰搲㤶㈲愹戶㡣攴㌴㤲搳㐹捥〰㔱㈷㘶〵㘶㌹㙤㔶㤰㥣〵㘲〳收㙣㠳㔵搳㄰㜸㈰㠳㥦㐳愳㤵㈰慡ㄶ慣〱捣㉡戰㔹㠱㤹㑥慦㜶㄰〷㌰攷挳挵慦攵搰愹ㄹ㜰昱〲愶㍥ㅢ㌰㜳㑤㐵㍣昳㠲昱㉣㐴㉡挱㑢㕢㡤愴摡ㄵ㈴㔷㤲㕣㐵戲〶㐴挵戲〲戳㤶㌶敢㐸慥〱戱〱㜳㥤挱慡搹〸㍣㤰挱慦愷搱㝡㄰㜵〴㔸〳㤸ㅢ挰㘶〵收㜰㝡戵㠳㌸㠰戹〹㉥㝥㉤㠷㑥ㅤ〹ㄷ㉦㘰愶㘶〳㘶㡡愹㜰㕤〸㍦ㅡ㤱㑡昰搲敥㐲㔲㙤〳挹摤㈴ㅢ㐹敥〱㔱ㄳ戲〲昳㘷摡摣㐷㜲㍦㠸つ㤸〷つ㔶ㅤ㠳挰〳ㄹ晣㈱ㅡ晤〵㐴搵㠱㌵㠰㜹ㄸ㙣㔶㘰㡥愵㔷㍢㠸〳㤸㑤㜰昱㙢㌹㜴敡㌸戸㜸〱ㄳ捥〶㑣愵愹㜰㕤攱㡦㈱㔲〹㕥摡戳㐸慡㙤㈶搹㐲昲ㅣ挹昳㈰慡㌴㉢㌰㉦搰收㐵㤲㤷㐰㙣挰㙣㌵㔸ㄵ㐷攰㠱っ晥㌷ㅡ扤〲愲㜴戰〶㌰慦㠲捤ち㑣㠲㕥敤㈰づ㘰㕥㠷㡢㕦换愱㔳㐹戸㜸〱戳㕢㌶㘰㜶㌵ㄵ慥㍢ㄷ㜳ㄱ愹〴㉦敤㍤㈴搵摥㈷昹㠰攴㐳㤲㡦㐰㔴晦慣挰㝣㑣㥢㑦㐸㍥〵戱〱昳戹挱㉡摥〸ㄹ挸攰㕦搰攸㑢㄰㌵て慣〱捣㔷㘰戳〲㜳㍣扤摡㐱ㅣ挰㝣ぢㄷ扦㤶㐳愷ㅡ攰攲〵㑣㘱㌶㘰ち㑣㠵敢㤶㑣ㄳ㈲㤵攰愵晤㡣愴摡㉦㈴扦㤲攴攵㠳㈸㄰昵换捦搹捥㝣扢搱愶㠰愴㄰挴〶㑣㜷㠳㔵㈹〴ㅥ挸攰㐵㌴攲㌴〶㜵〲㔸〳ㄸ㍦搸慣挰捣愷㔷㍢㠸〳㤸㕥㡣慢攵搰愹㘶戸㜸〱昳㈹㌶挲㜳慣昴㠹愹㜰摤㙡㙡㐵愴ㄲ扣戴ㅤ㔸㝢㝦㤲ㅤ㐹㜶㈲搹ㄹ㐴扤㥦ㄵ㤸㕤㘸戳㉢挹㙥㈰㌶㘰㑡っ㔶戵㈱戰〰㌳㤰㐶㝢㠰愸㠵㄰ㄹ挰散〹㌶㉢㌰ぢ㔸㔲㍢㠸〳㤸扤ㄹ㔷换愱㔳㡢攰攲〵捣㑢搹㠰㜹搱㔴戸㙥愱㉤㐱愴ㄲ扣戴〳㔸㝢㈹㐹㤰㈴㐴㔲〶愲㌶㘷〵愶㠲㌶㤵㈴㘱㄰ㅢ㌰ㄱ㠳㔵㈷㈲戰〰㜳㈰㡤づ〲㔱㈷㐳㘴〰㌳ㅣ㙣㔶㘰㑥㘲㐹敤㈰づ㘰㐶㌲慥㤶㐳愷㑥㠱㡢ㄷ㌰昷㘷〳收㍥㔳攱扡㌵戸ㄴ㤱㑡昰搲挶戳昶〹㈴㠷㤲ㅣ㐶㌲ㄱ㐴㙤挸ち捣㘴摡㑣㈱㤹ち㘲〳㘶扡挱慡㘵〸㉣挰搴搲㘸〶㠸㍡ㅤ㈲〳㤸㤹㘰戳〲㜳ㅡ㑢㙡〷㜱〰㜳㌸㕣晣㕡づ㥤㍡〳㉥㕥挰㕣㤳つ㤸㜵愶挲㜵捦㜳㌹㈲㤵攰愵㐵㤱㔴㡢㤱挴㐹ㄲ㈴㍡㠸扡㈲㉢㌰㜳㘸㌳㤷愴ㅥ挴〶捣㍣㠳㔵扣㠵㉡挰㌴搰愸ㄱ㐴昱㌶慡〱㑣ㄳ搸慣挰㥣挵㤲摡㐱ㅣ挰㥣挰戸㕡づ㥤㍡ㅢ㉥㕥挰㥣㤵つ㤸ㄵ愶挲㜵㉦㜷㈵㈲㤵攰愵㉤㘱敤㈷㤲㥣㐴㜲㌲挹㈹㈰㙡㔹㔶㘰㤶搲㘶ㄹ挹㘹㈰㌶㘰捥㌰㔸戵ち㠱〵㤸㌳㘹戴ㅣ㐴㥤〷㤱〱捣ち戰㔹㠱㌹㤷㈵戵㠳㌸㠰㌹㥢㜱戵ㅣ㍡㜵㍥㕣扣㠰㐹㘵〳愶挹㔴戸㙥㔲㕦㠸㐸㈵㜸㘹ㄷ戱昶㡢㐹㉥㈱戹㤴攴㌲㄰㌵㌷㉢㌰慢㘹㜳〵挹㤵㈰㌶㘰搶ㄸ慣扡〸㠱〵㤸慢㘹戴ㄶ㐴㕤〲㤱〱捣㍡戰㔹㠱戹㤸㈵戵㠳㌸㠰戹㡥㜱戵ㅣ㍡㜵㈹㕣扣㠰㤹㤵つ㤸㤹愶挲㜵昷晤㜲㐴㉡挱㑢晢ㄳ㙢扦㤵攴㌶㤲摢㐹敥〰㔱㔳戲〲㜳ㄷ㙤㌶㤰摣つ㘲〳收ㅥ㠳㔵慢ㄱ㔸㠰戹㤷㐶㝦〶㔱㔷㐲㘴〰㜳ㅦ搸慣挰㕣挱㤲摡㐱ㅣ挰㍣挸戸㕡づ㥤扡ち㉥㕥挰㡣挸〶捣㜰㔳攱㥡㔶㜰㌵㈲㤵攰愵㍤捥摡㥦㈰㜹㤲攴㈹㤲愷㐱㔴㘵㔶㘰㥥愵捤㘶㤲㉤㈰㌶㘰㥥㌷㔸戵ㄶ㠱〵㤸扦搲攸〵㄰㜵つ㐴〶㌰㉦㠲捤ち捣㍡㤶搴づ攲〰㘶㉢攳㙡㌹㜴敡㕡戸㜸〱㌳㈸ㅢ㌰㝢㥡ち搷㜴㠹敢ㄱ愹〴㉦敤ㅦ㐸慡扤㐵昲㌶挹㍢㈴敦㠲愸㕤戳〲昳ㅥ㙤摥㈷昹〰挴〶捣㐷〶慢搶㈳戰〰昳㉦ㅡ㝤っ愲㌸〵挳〰收ㄳ戰㔹㠱戹㠱㈵戵㠳㌸㠰昹㥣㜱戵ㅣ㍡㜵㈳㕣扣㠰改㤱つㄸ扦愹㔸㤴㌹て攴㘶㐴㉡挱㑢晢㥥戵晦㐰昲㈳挹㑦㈴晦〱㔱〵㔹㠱昹㤹㌶扦㤰晣ち㘲〳㐶㜵ㄳ㔶摤㠲挰〲㑣㍥〴㕡㌷㄰㜵㉢㐴〶㌰〵㘰戳〲昳㈷㤶搴づ攲〰愶㍢㕣晣㕡づ㥤扡つ㉥㕥挰㝣晤摦㉣㘷扥㕦㤹ち搷晣㤶㍢㄰愹〴㉦㉤㠰愴㕡ㅦ㤲敤㐸晡㤲㙣て愲㍥㠱慢昷挵昰ㅤ㘸搳㥦㘴㐷㄰ㅢ㌰㍢ㅢ慣扡ㄳ㠱〵㤸〱㌴摡〵㐴㙤㠰㘸㑦扣㜰捡っ㌶㉢㌰㜷搱愲ㅤ挴〱㑣〹㕣晣㕡づ㥤扡ㅢ㉥㕥挰扣㤶つ㤸㔷㑤㐵收挴㥤挲㝢ㄱ㈹昳收愴㑣㐴㑤㑦㘹戰㑤㤶攸つ㘳㕦㜲㘶㔳㝤㙢㑢㡦㘴㜵㕢㙢㙡㙣㝤敢攸㤶搶㥥㐹㄰扣ㄵ㤷㥤攵敥扦捤㘹㐸㜲㔶扤扥㜰〶㙥捦敤敥㔶㘱㡥㙥㑤㕢㑢㙢㑡敥扢敥收搶㡦㑥㑤㑥戵㡥慥㙦㤹摦㄰㕤㍣挸㐳㙤㘸㘶捦搵㥢㌰ㅤ愵ㄹ戳㔲戶㘵㤴㥡㍦㕦㑦㜸搴㔸㥢㙡㙢㡥敢ㄳ㐶晦ㅥ㈶戴㈸攳〶㜲ㅥ敥㔱㉡㤵愷昶捡㍥㠱挳㠶晢慥攸㑤㍥敥㙢慡摦㌸ㅦ愲ㅤ晥㤸戴㡢㕤㉦て㌹戱㥢攳㈷慦昰捦㘰㜳敦ㅥ戶改㌱㍤㘰散㑦愲愵㠶慣㤷㌹晦㙡㐲㔳㑢㝤㐲昷㥢摣愴晡愶摥收摢㈹㙤慤づ㑤㜴㔱㕦㔳㠳ㅢ慦㔳㥡搰昶㜸戴㌹昱㝢攸〸㌶っ㍦㐶㍢㤴て晦㝥ㅢ挸㐶㤸扣扣㉦㜹㌹㠲㍦㕦㥥㉡㐰攷ㄵ摥〷挶昳ㅥ㜸晡㘳㠸㌷戶㤹㐵挵戰敦㐵愸搳攲㈲㜲㤳昴㘸㤳㜴愰戶㌵㌱㕡㕦搰㕢㉣㜴散搸㤸ㄲ摦愰昷㜵戲㌲ㄵ㐲㑢㔶挷㕡㔲つ㙤慤㝡敦昴㍢昹㠰㙢挹改㝡㐳㤴戳挴㝡愶摦㑤㡤户㘲ㅥ㕤㍡ㅥ㘷㠰晤㝥扡〳㐴ち捣づ㈹改㤱㉦挷㡥敢摣〸㝥㜶㝥㘳㐷搱挸愴晣㝣㍥㔲㕤戱㥡㍦㌷㡤捣戳摥㤸ㅦ愲晢ㄱ扥昳搳挰昸㈹敡㙢捤㑥㌴㡥㙣㜲搰敡㘹挹㌸〳慢㔷㔲㡥㜷㤸㘶挹搵㄰挵晣搸㌴㘰愹㑡㙢㝤㍣摡搰戰戸㜷㜲㐲㔳扣愱㉤愱㑦㡣挶昴〶敢㔸㥤㙡㙥晣㥤昴慢㠰扢扦搱慢ㅣ戸㤸㜳攳㈶㘰〹㤱㌵改散㌷ㅦ摥昲戴㈱㌸戲挹㔷㉤㘲ㄸ挷戶〷㔰挴晦㜹扥㥤ㅦ㑥摢㜵捣ㄶ㤵〵㈶㌸愴戹㐴㍣㤶㜱㍥㔲㝡捡㥥㝣摡㙣㘶ㄳ㔳ㄳ㌱㜳㐴㑦搸㐴攳敢つ搱敦收㌳㈵㉤昲昹㝣扦昵㑢〵㔸攱攷㑢㜳晥〳づ㜶〶㍦㤲㘷㔱晣㜶㜹〸㝣收㑣㈶摢挹㠷㝣摦换〱㌰〰挳㘲ㅥ扤㡣㤳㠵ㄹ昵慤つ㝡㡦愴攸攵㝤ㄱ㍦づ㐴戳㝢㜲挶㕣捣ちㅡ摤㉢㌹慥戹㍥搱㔰摦愴昳挴〳搳㝢戹愸㘷愲㍥〷ㄳ㔱愷愶㕡敡戹㔶慤㔷㜲㐶㜳戴愹㘵㍥㈷㝦挵ㄷ㙦攷攰愴㔹㠵挹㔱昵㑤昸昰ㄸ㌹昹扥㌸㔹㍢㌷戵㄰换摤摡ㅡ㥢挶㐵攷户晣㉥ㅡ㘵㝥㤵〰㈱攳ㄳ㤵慦昲昳㔵㔱㝥搱㙦晤㡥挲ㅥ㡥㤰㈱挴换㈷㌱㕢昵ㄷ扣换昱㔹㘵㤷捣㘹挰晣慣戲㈶挷搲㉤捦㜹㠹改戵㠲㍣晥㙡晢攳〳摡㜳ㄸ挸愱攳㘶㑥攸㤸㍣晥晦戵昰慥昰㘱㐴捥昱㌵㈰扢㐵㝡愶㙡㍦ㄸ昷㌶㜶ㄵ捡戸攷㘸搲㜱㜲㤹扢㥦㍦㈹㌶摣ㄳ昱捤㐹㜳扥ㅤ㡢㜹㠵㍤昱挱挷㘱ㄷ昳㌱㜱扣敤㙤㌰㍣㠵㙢㡣㌶戴㤸扡㥡㔴㘳㘳㤴扢ㄶ㜷换㕡ㅣ戳昵㈲㌹㥦挶㤱㐴㑢㠲挸晥㘷㡡愲㡢㈰㡡㉥ㄲㄱ扥㡡㌹晢㕣摥㌳㔶㙡㑥戴戹扥㜵㙥㘳㝤扣㠸っ㘷㠸晦㉥昶㐹散㐲〵〰搳晡㤱ㅤㄳ㈷愷㤹㜳㍦㡤改㡡㘸昷㌰㡣ㄷ〸ㅤ摢㡦㍤㌷㕦扥扦搵㙦㥣摡㥢愷㤴ㅣ攸戵㔲㐴㉢挴㔸ㄶ〲昳㐳㘲㍢昱㠲㐴づ㐲敡ㄱㅡ攰愵〵㘱㙥晤ㄴ㙣挲扢㥣㌳㌰扢挳挰㍦㌱ㄵ㑤㡣挵㈲㠲㔴㜳㜷㜳愱㘸ㄱ㕡换㐳㑡㜳㠰戳㙥㙢㌰㍤ㅤ搳摥ㄷ攰晣户戹㠸㠲㕡捣㘷㉤攰㝣㕤㥦搱㐳㝥㘸昳ちぢ㝢ㄴ㜹攵㥡㘰挵ㅡ㘴捥㑥戴㉦戴㥤攰㡡晦改戴慡㤱摣㄰扦㥦ㅢ愲㠵㐰戵㌲㄰昵㈸㔸㙥㑦㠶㐱㌹つ㉡㐰ちㅦ㠷㌲昳㔳㤲㜵㠶㉡ㅣ昲ちㅢ㌹㜳戶愸㤱㥢㠳㔳つㅦ收搳㘲〶㉥㈰昱昵㈸㝡っ㝡慤ㄲ㔶㕢㌶㙦ㅥ㠱昷㜹敡㈹㄰㉢㝦㈱摥晢晤〴㑦ぢ㌳㝦ㄵ㠸㝡〱㉣〷愲搲戶㍣敤㐰愶攸ㄸ㠴愸ㄷ挱㜲㈰㘲晤搸扡㘸昶昰㈵愸㜸ち捤㐶㙥敢㜴㑣扤っ㍢㥥㤲攱㕥っ㉢㘸挷㍢敢㥣㐰㙤〵挳昳〲攳㈷敢㌷㤷㝡〵〶晣昶捡昳㍣㕡慡㔷愱攱ㄱ㔳ㅢ挱捤㝢つ敦㜸㈰㑡敦㤸㈳㈱摤昶㡥昹㍡㍤昰㜲散㤸敡つ㐸㉣㌰㙤摤慥收愶㡣㘲戶㌷扤つ㙡㘸㌰㥡〶晦㠰〱㍢慥㡤〱㤷㙥搲㍢㌶㌷㕢㤳挶搲㙤ㅣ摤㍥㠶㠱慤㐹ㄳ㈰戳㌷改ㄳ戰戹㥢昴㈹㉣㍡摤愴捦㘰㙣㌴改㔰㔶搰づ㌶摤愴捦挱㜴愶㐹㕦挲㉥㐷㤳扥㠲㕡㥡㌴㤱㥢昷㌵㌸㐷㤳㈶㐳扡敤㈶㝤ぢ㌷㜷㤳晥つ愹㐷㤳愶㜲㔳愶㌱摢㜷摥〶搳㘹㔰㑢㠳敦㘱㈰㑤㥡〱㉥摤愴㥦㙣㙥戶㈶捤愴摢㉣扡㜵㐳㉤戶㈶ㅤづ㤹扤㐹㍣昱捥摤愴㐲㔸㜴扡㐹㍥ㄸㅢ㑤㍡㠲ㄵ戴㌳㤹㜹㜶慤扡㐳搷㤹㈶㜱慡㘹㡥㈶㜱ㄲ慡㌴改㈸㙥㕥て㜰㡥㈶ㅤ〳改戶㥢挴㔹慢昸捤昸㈴昵㠶挸愳㐹㜵摣㤴攳㤸慤搸摢㈰㑡㠳ㄸつ㌸搱㔵㥡ㄴ〷㤷㙥ㄲ攷戲㕡㜱㙤㑤㑡搰㑤愷ㅢ攷㥤摡㥡㌴〷㌲㝢㤳㜶㠵㍡㜷㤳㌸㕤戵搳㑤摡ㅤ挶㐶㤳收戲〲㐷㤳㑡愰敢㑣㤳㌸敤㌵㐷㤳昶㠴㕡㥡㜴㍣㌷㙦㄰㌸㐷㤳ㅡ㈰摤㜶㤳昶㠶ㅢ㝥㌳㥡㌴ㄸ㈲ぢ㑣㙡捤㉦户㈶㙥㑡㡡搹㌸挵搶挳㘰㍥つ㑥愰〱㈷摤㑡㤳㥡挱愵㥢挴㜹戵㤶㥢慤㐹㉤㜴攳摦慥㔰㥣〳㙢㙢搲〲挸散㑤攲散搸摣㑤攲搴搹㑥㌷㠹㔳㙣㡤㈶㉤㘴〵㡥㈶㜱收㙤㘷㥡挴㈹戸㌹㥡挴挹戹搲愴挵摣扣ㄱ攰ㅣ㑤㍡ㄱ搲㙤㌷㠹㈷ㄸ昸捤㘸搲㈱㄰㔹㘰㔲㙢㌶改㘴㙥捡㈹捣㔶敤㙤㜰㉡つ㤶搲㠰ㄳ㠰愵㐹换挰愵㥢㌴挶收㘶㙢搲㘹㜴㍢㥤㙥㤳㘱㘰㙢搲㤹㤰搹㥢㌴〵敡摣㑤攲㌴摥㑥㌷㠹搳㝤㡤㈶㉤㘷〵㡥㈶㜱ㄶ㜰㘷㥡㌴〳㜶㌹㥡挴㠹挲搲愴戳戸㜹㥣㌱散㘸搲搹㤰㙥扢㐹㥣㔹㡣摦㡣㈶㜱㝡戱㐷㤳㔶㜲㔳㔶㌱ㅢ愷ㅥ㝢ㄸ㥣㑢㠳昳㘸挰挹挸搲愴昳挱愵㥢挴昹挶㤶㥢慤㐹ㄷ搰敤㐲扡捤㠱㠱慤㐹ㄷ㐳㘶㙦ㄲ㘷つ攷㙥ㄲ愷ㄴ㜷扡㐹㥣㝡㙣㌴改ㄲ㔶攰㘸搲㍣攸㍡搳㈴㑥㑤捥搱愴㈶愸愵㐹㤷㜱昳㔲攰ㅣ㑤㕡つ改戶㥢挴㔹捥昸捤㘸ㄲ愷㍡㕢㘰㔲㙢㝥㤲慥攴愶㕣挵㙣㥣〶敤㘱戰㠶〶㔷搳㠰㘳㙦㘹搲㕡㜰改㈶㜱敥戳攵㘶㙢搲㍡扡㕤㐳户愵㌰戰㌵改㍡挸散㑤㕡〶㜵敥㈶㜱㝡㜳愷㥢挴㘹搰㐶㤳慥㘷〵㡥㈶㥤〱㕤㘷㥡戴ㅣ㜶㌹㥡戴〲㙡㘹搲つ摣㍣捥愴㜶㌴改㐶㐸户摤㈴捥戸挶㙦㐶㤳捥㠱挸〲㤳㕡戳㐹㌷㜳㔳㙥㘱㌶㑥挹昶㌰昸ㄳつ㙥愵〱㈷㘹㑢㤳㙥〳㤷㙥ㄲ攷㘱㕢㙥戶㈶摤㑥户㍢攸挶㌹搳戶㈶摤〵㤹扤㐹㥣㑤㥤扢㐹㥣㙡摤改㈶㜱㑡戶搱愴つ慣挰搱愴㌵搰㜵愶㐹㙢㘱㤷愳㐹敢愰㤶㈶㙤攴收㕤〳捥搱愴㝢㈱摤㜶㤳㌸晢ㅢ扦ㄹ㑤扡ㅥ㈲ぢ㑣㙡捤㈶摤挷㑤戹㥦搹搶㝢ㅢ㍣㐰㠳〷㘹㜰〳っ愴㐹て㠱㑢㌷㠹㜳挲慤戸戶㈶晤㠵㙥て搳㡤昳户㙤㑤㝡〴㌲㝢㤳㌸戳㍢㜷㤳敥㠶㐵愷㥢挴改攱㐶㤳㌶戱〲㐷㤳㌸㙢扣㌳㑤攲昴昱ㅣ㑤攲挴㜲㘹搲㘳摣㍣捥㌰㜷㌴改〹㐸户摤㈴捥㐴挷㙦㐶㤳ㅥ㠲挸〲㤳㕡戳㐹㑦㜱㔳㥥㘶㌶㑥㔵昷㌰㜸㠶〶捦搲攰㘱ㄸ㐸㤳㌶㠳㑢㌷㠹昳搳㉤㌷㕥戱昷晢晢㌰昷ㄶ扡㍤㐷户㘷㘱㘰㙢搲㕦㈱戳㌷㠹戳捣㜳㌷㠹㔳搰㍢摤愴攷㘰㙣㌴改〵㔶搰捥㘴搶㌸改㜹攸㍡搳㈴㑥㘵捦搱㈴㑥㜲㤷㈶扤挴捤攳㙣㜷㐷㤳戶㐲扡敤㈶㜱㔶㍣㝥㌳㥡挴愹昱ㄶ㤸搴㥡㑤㝡㠵㥢昲㉡戳㜱摡扣㠷挱㙢㌴昸㍢つ㌸㤱㕥㥡昴㍡戸㜴㤳㌸㔷摥㜲戳㝤㤲摥愰摢㥢㜴㝢て〶戶㈶扤〵㤹扤㐹敦㐳㥤扢㐹ㅦ挰愲搳㑤晡㄰挶㐶㤳摥㘶〵敤㑣㘶㌵㠹戳改㍢搳㈴㑥慢捦搱愴㑦愰㤶㈶扤换捤攳捣㝢㐷㤳摥㠳㜴摢㑤晡ㅣ㙥昸捤㘸搲ㄷ㄰㔹㘰㔲㙢㌶改〳㙥捡㠷捣挶㈹晣ㅥ〶ㅦ搱攰㕦㌴攰愴㝥㘹搲挷攰搲㑤晡搶收㘶㙢搲㈷㜴晢㤴㙥㍦挳挰搶愴捦㈱戳㌷㠹戳敦㜳㌷改㔷㔸㜴扡㐹㜹昹㔶㤳扥㘰〵敤㑣㘶㌵㐹㐱搷㤹㈶㜱㡡㝦㡥㈶ㄵ㐰㉤㑤晡㡡㥢挷㝥㌸㥡昴つ愴摢㙥ㄲ㔷ぢ㘰扢㌲㥡㔴〴改㈶㐸㌳㉥挴晥㥢㥢昲ㅤ戳㘹摥〶摦搳攰〷ㅡ㜰㠱㠱㌴改㐷㜰改㈶昵戲戹搹㥡昴ㄳ摤晥㐳㌷捥昷户㌵改㘷挸散㑤敡て㜵敥㈶㜱㤹㐰愷㥢戴ㄳ㡣㡤㑦搲㉦慣愰㥤挹慣㈶敤っ㕤㘷㥡挴攵〶㌹㥡挴㠵〸搲㈴㑥㤵㔱扢㠱㜳㌴㈹ㅦ搲㙤㌷愹〴㙥敥㈶つ㠴㜴㤳扢㐹昸挳㠱㔸ㄳ挲㙣㝢㜸ㅢ昸㘸搰㥤〶㕣散㈰㑤㉡〲㤷㙥搲摥㌶㌷㕢㤳昸搷㉥㌵㍦摤戸昶挰搶愴㥥㤰搹㥢挴㔵〹戹㥢挴㈵ぢ㥤㙥ㄲ㤷㌶ㄸ㑤敡挵ちㅣ㑤攲㡡㠷捥㌴㠹㑢ㅦ㜲㌴㠹㡢㈲愴㐹挵摣扣㌰㌸㐷㤳晡㐰扡敤㈶㐵攰收㙥搲㠱㤰㙥㜲㌷愹㉦㌷㘵㝢㘶攳㌲ぢて㠳㝥㌴搸㠱〶㕣㜸㈱㑤敡て㉥摤㈴慥慤戰摣㙣㑤摡㤱㙥㍢搱㙤㍣っ㙣㑤ㅡ〰㤹扤㐹ㄳ愰捥摤㈴㉥㥦攸㜴㤳戸捣挲㘸搲㉥慣挰搱㈴慥扥攸㑣㤳戸っ㈳㐷㤳戸㐰㐳㥡戴ㅢ㌷㡦㉢㌵ㅣ㑤㉡㠱㜴摢㑤攲㡡づ㜷㤳戸慣㘳㤳扢㐹㝢㜰㔳昶㘴㌶㉥昹昰㌰ㄸ㐴㠳扤㘸挰㐵㈰搲愴扤挱愵㥢挴㜵ㅥ㤶㥢慤㐹㠳改戶て摤愲㌰戰㌵㘹㍦挸散㑤㡡㐱㥤扢㐹㕣捡搱改㈶㈵㘰㙣㌴㘹〸㉢㜰㌴㐹㠷慥㌳㑤攲㤲㤰ㅣ㑤㥡ぢ戵㌴㘹㝦㙥㕥㍤㌸㐷㤳づ㠰㜴摢㑤攲敡ㄲ㜷㤳戸挴㘴㤳扢㐹㐱㙥㑡㠸搹戸晣挴挳愰㡣〶攵㌴攰㠲ㄴ㘹㔲〵戸㜴㤳戸收挴㜲戳㌵愹㤲㙥㘱扡㉤㠱㠱慤㐹ㄱ挸散㑤攲捡㤱摣㑤攲戲㤲㑥㌷㠹换㑦㡣㈶ㅤ挸ちㅣ㑤㍡〵扡捥㌴㘹㈹散㜲㌴㘹ㄹ搴搲愴攱摣扣搳挰㌹㥡㜴㌰愴摢㙥搲ㄹ㜰㜳㌷改㑣㐸㌷戹㥢㜴〸㌷愵㥡搹㤶㝢ㅢ㡣愲㐱つつ戸㌸㐶㥡㌴ㅡ㕣扡㐹㕣晦㘲挵戵㌵㘹っ摤挶搲㡤㙢㔵㙣㑤ㅡて㤹扤㐹㕣挵㤲扢㐹㕣攲搲改㈶㜱㈹㡣搱愴〹慣挰搱愴换愰敢㑣㤳㔶挳㉥㐷㤳慥㠰㕡㥡㜴ㄸ㌷㡦慢㘹ㅣ㑤㥡〴改戶㥢挴㔵㌷敥㈶㕤つ改㈶㜷㤳愶㜰㔳愶㌲ㅢ㤷攵㜸ㄸ㑣愳挱㜴ㅡ慣㠳㠱㌴愹ㄶ㕣扡㐹㕣㡢㘳戹搹㥡㌴㠳㙥㌳改挶㜵㌳戶㈶捤㠶捣摥㈴慥愸挹摤㈴㉥户改㜴㤳戸㉣挷㘸搲攱慣挰搱㈴慥搶改㑣㤳戸㙣㈷㐷㤳戸愰㐷㥡㜴㈴㌷㡦㉢㝢ㅣ㑤㍡ㅡ搲㙤㌷㠹㉢㠰摣㑤扡ㄷ搲㑤敥㈶ㅤ换㑤愹㘳㌶㉥ㄱ昲㌰㌸㡥〶㔱ㅡ摣〷〳㘹㔲っ㕣扡㐹㕣ㄷ㘴戹搹㥡ㄴ愷㕢㠲㙥㡦挳挰搶愴㈴㘴昶㈶㍤〱㜵敥㈶㜱改㑦愷㥢昴ㄴ㡣㡤㈶捤㘱〵㡥㈶㍤つ㕤㘷㥡挴㈵㐴㌹㥡挴挵㐵搲愴㝡㙥ㅥ㔷ㄹ㌹㥡㌴て搲㙤㌷㠹慢㤱摣㑤攲㤲愴㑤敥㈶㌵㜲㔳㥡㤸㡤换㤵㍣っ㔲㌴㤸㑦〳㉥㘰㤲㈶㥤〰㉥摤㈴慥㔱戲摣㙣㑤㙡愶㕢ぢ摤晥〱〳㕢㤳摡㈰戳㌷㠹㉢㡤㜲㌷改㙤㔸㜴扡㐹敦挰搸㘸搲〲㔶攰㘸搲扢搰㜵愶㐹㕣捥㤴愳㐹敦㐳㉤㑤㕡挴捤晢〰㥣愳㐹㑢㈰摤㜶㤳㍥㠲㥢扢㐹晦㠲㜴㤳扢㐹㈷㜱㔳㑥㘶㌶㉥㥤昲㌰㌸㠵〶愷搲㠰㡢愹愴㐹㑢挱愵㥢挴昵㔲㤶㥢慤㐹换攸㜶ㅡ摤扥㠷㠱慤㐹㘷㐰㘶㙦ㄲ㔷㍤攵㙥搲㡦戰攸㜴㤳㝥㠲戱搱愴㌳㔹㠱愳㐹㕣㔱搵㤹㈶㜱㘹㔵㡥㈶晤〲戵㌴㘹〵㌷㡦慢慦ㅣ㑤晡〳愴摢㙥㤲攲㌸ㅦ㐸㌸㘷ぢ攵㐳扡挹摤愴㜳戸㈹㉢㤹慤㥢户挱㉡ㅡ㥣㑢㠳〲ㄸ㐸㤳捥〳㤷㙥㔲㜷㥢㥢慤㐹攷搳敤〲扡〵㘰㘰㙢搲㐵㤰搹㥢搴〷敡摣㑤摡づㄶ㥤㙥㔲㕦ㄸㅢ㑤扡㤸ㄵ㌸㥡戴㍤㜴㥤㘹搲づ戰换搱愴晥㔰㑢㤳㉥攵收敤〸捥搱愴换㈱摤㜶㤳㜶㠶㥢扢㐹〳㈰昵㘸搲ㄵ摣㤴㉢㤹㡤㑢捡㍣っ慥愲挱ㅡㅡ散ち〳㘹搲搵攰搲㑤㉡戱戹搹㥡戴㤶㙥敢㐰ち昷㠳㐱攷㔶ㄷ㜱挲㕥挰戶攴㡢㜳㘳㕢晡㈴愷戵㐵ㅢ昰慣㠵㈹㔸㝦搰㑡搱敦㘱昲㘹㠱戱ち㈴昳捦㐶㍢ㅦ挱㠰㠵㔳戲〹㐷ㅤ戳ㅢ戶㉣ㄳ〳愷慤戹㙤㉤戴晣㙤慢㐴晣㠵㜵晦昹昵搷捥㘵攱敥搱㝤〱晦㑡㘹㕤㕤㕥ㄱ㜳愲㐹㔸づ㜸㉤ㅡ挶㌹昳㕣挷㤰㘳㈲㜶挶愲〹㐶敢摢㌱㙤㤴ㄳ㠴㠷㌴昰改㉣㕥昳㑤㥤昳戱慦㐳㐲挵㐹搹戲挳㕥㑦づ挱昸㉡㉣㠵㜴㥢㜳㜹攱㠰搵㘰㥣搵㕢摢扡戸〱㌳愹昹㤶㝦㤷搳㜸挷愹愳㠶ㅡ攵愵㥡ぢ戰攸㉤昳慦敥愶㝤敦㐱愸ㅥ摢㘷晣㤵㘳㜱愳㘶ㄸ慡㈹㍣ち〰㘷昵㘷搱ㅤ㤸搲㠷㍦扥ㅢ㔰攲昶㤳敡攳捤愹㤶㔴戲戵愴ㄶ慢〱㑡昸㜷慦昱㈷㝡㑡慢ぢ㡦㐰㐴捦㥣摣戰㠲㈶㍥㔴㐴摡攴㥦搷㤴㕡搸㈴搵ㄴ戶昰捦㝦ぢ㕥摤扢㌳つ敦㍤挹捦㥥〰㉥㄰㐴愱晣〹㠴㑣㔴㝤㌷㈲搶㕥㌵愳㙡愶搷挵㘲㘵㤵㔵㘵㝡愸㐲㑦㔴㤵㔷㤶挵㘳㠹搲㡡㐴戸扣㌲ㄴ慣㑡㤶㔶㤶㠶〳㘵愶㡦㜶ㄳ㝣〲攵ㄶ㜷㌳戹ち㡢愳慥戸ㄲㅣㄳ晢㈴搹晦㤰〴挲㠸㡣㕦晣㜱㜹攴改㔹㌳慡㑥㈶㌱㑦挷㕦搵昶摤ち㐹ㅦ㐸㥣て㘱昱摤〶㜱㙦㠸㙤敢〳〲㔵㘶ㄴ㙤㈰㐲㘹㜷挰㐲㉢挱㍢㜵㈰攴㍣㈲昹搵㘴㐰捦㑦っ㜳昹戵つ戰挰㥥慦づ〲换扤㕦扢ㅢ〲㌵〲敦〴改㡤攴攸捦搷㐸㐸戹㜷慡㐳攱捥㝤〲挲㍣㡤㡤㘶㑦搵㜸㐸搸㔷㘷㕦慡捤㔰扥晢㘰㘷戴愳㈲㔴慥㔷㐴慡挲昱㘴㘹戴㍣㔴ㅥ慢ち挵㜴㍤㥡㉣㑢㔴挶㉡㉢㈳㤱㡡挰㈸㉢晤晤昰〹搴㔸㥣戴㘳戴挵㔱㔷捣㔹戶㕤搳㡥戱㠸㡣摦㍣㡤敤搰搸〱㡤㜸〷㌸㕤㔷攴㠳愹㝣㠴昲扤昱㑥㜱捡慥〱昰〸㘰搰〱昰㘳戰㈰挰㠷㐲㉦〰㍦づ㠱㥡〸㑥〰㝥㠲ㅣ晤昹㥡っ愹〰ㅣ㐱〸㌷挰㘱㑦㠰愷㥡愱㝣捦㈰㤴〱㜰戸㍣㤹慣慣慡㈸て㔵㐵〰㜰戰㉡ㄶ㡥㠷㑢ㄳ愱㜸㔵慣㌲愹㐷慡㉡〳搳慣昴捦挲㈷㌰摤攲〴攰㕡㡢愳慥㜸〶戸慥〱㜸㈶㈲攳搷〵昰㉣㑢扥㍦㤵㉦愲〸㙤㈸挱㌹ㅣ㜲〳攰愱づ㠰户挲㠲〰ㅦ〱扤〰晣㌷〸搴㔱攰〴攰㔷挸搱㥦慦㘳㈰ㄵ㠰昷昱〴㜸㙦㑦㠰敢捣㔰扥搷ㄱ捡摣㠳㘳戱㘸㘵㔵愸戲㍣㔲㥥㈸搷ㄳ搱㔸㘹㘹㈸㕣ㅡ㉥㡤㤴㈷㐳㤱㔸㐵㌸㜰㥣㤵晥つ昸〴愲ㄶ㈷〰挷㉣㡥扡攲㌸戸慥〱㌸㠱挸昸㜵〱捣㘹戲㈲㉦愳昲㥦㈸㐲攳㕡㈴挵愹戲〶挰〳ㅣ〰㝦〰ぢ〲㍣ㄷ㝡〱昸㐳〸搴昱攰〴攰㡦挸搱㥦慦〶㐸〵攰晥㥥〰昷昳〴戸挹っ攵晢ㄴ愱㑣㠰换攲搱㘴戰㉡㔸㔱ㄱ慤㈸㡦㠴㤲㤱慡㜲㕤㡦挵㤲㤵挹㜰っ㝢㜶㍣㈰搳㔳㔹晦㘷昰〹捣户㡡ㄱ㠰㑦戰㌸敡㡡㥢挱㜵つ挰㉤㠸㡣㕦ㄷ挰慤㤶㍣㐲攵户㈸㐲慢㈲㌸ぢ㈰㌷〰昶㍢〰晥ㅥㄶ〴㜸㈱昴〲昰て㄰愸挵攰〴攰ㅦ挹搱㥦慦ㄳ㈱ㄵ㠰㝤㥥〰ㄷ㜸〲㝣戲ㄹ捡昷㌳㐲ㄹ〰㔷〶换昰昸戴㐴㔵愸㉣㕡〶㘸挳搱㐸慣㌲㕡㔹〱㍥慣㐷攲㝡㔵㐰愶㤶戲晥㕦攰ㄳ㌸搵㉡㐶〰㕥㙡㜱搴ㄵ㉦〳搷㌵〰㥦㠶挸昸㜵〱㝣扡㈵ㅦ㐹㘵㈱㑥扦戵㠳〹づ愷愸ㅡ〰晦昸㤳晤ㄸ㕣〴ぢ〲扣ㅣ㝡〱㤸て挰㔳㘷㠱ㄳ㠰晤攴攸捦搷搹㤰ち挰晦㐶〸昷㌱昸ㅢ㐸摤㕦㜲㉢捤㔰扥摥〸㘵〰ㅣ㡤㤴〵愳愱搲㐴㈲㔶ㄹ㈹㉦て〷㈳挹戲㜸戸㉡ㅣ㈹㉤〵挵改㐸㐰愶㠵戲晥㘲昸〴捥戵㡡ㄱ㠰㘵㐶愸愵㉢㍥ㅦ扡慥〱昸〲㐴挶慦ぢ攰ぢ㉤昹ㄸ㉡㜷㐰㠱摡㘸扣㔳ㄷ㐳㙥〰晣㤱〳攰㥤㘰㐱㠰㉦㠱㕥〰摥ㄹ〲㜵ㄹ㌸〱㜸〰㌹晡昳戵ㅡ㔲〱昸㍤㑦㠰摦昵〴昸㑡㌳㤴㙦㜷㠴㌲〰㡥㤷㐶㉢㠲㝡戲慣㈲ㄴ〹㤶攳〴㈲ㄲぢ〵挳㠹㘸㘹㌴ㄹ㑦㠶挲攵㠹㠰㑣改㘴晤㈵昰〹慣戱㡡ㄱ㠰㘵㌶愷愵㉢㕥ぢ㕤搷〰扣づ㤱昱敢〲昸ㅡ㑢㝥ㄸ㤵㠳㔱愰㜶㈸摥愹敢㈰㌷〰㝥挵〱昰㝥戰㈰挰搷㐳㉦〰て㠱㐰摤〰㑥〰ㅥ㑡㡥晥㝣摤〸愹〰晣㤲㈷挰㉦㜸〲㝣戳ㄹ捡㔷㡡㔰收ㅥㅣ㡢㔵㔴挵㈲愱慡㘰㘵㘵㜹㐵㌲㔶㤵㠸㈵㉢㠲㌱㝥昵㐵㉢㉢㑢㉢〳户㔸改㠳昰〹晣挹攲〴㘰㤹㠹挹㙤愳慥昸㌶攸扡〶㘰捥摦挴慦ぢ攰㍢㉣昹㌴㉡慢㔰㠴㌶㤵攰摣〵戹〱昰ㄳづ㠰て㠲〵〱摥〰扤〰㍣ㅣ〲戵ㄱ㥣〰㍣㠲ㅣ晤昹扡ㄷ㔲〱㜸㤳㈷挰敤㥥〰摦㘷㠶昲㔵㈳㤴〱㜰㜹扣㉡㤱㠸㐷攲㠹㐴㌸㔴ㅥ㉡㉤㡦攰ぢ慦慣慣㈲ㅥち㤵攲㌸ㅣ〹〷敥户搲㡦㠲㑦攰〱㡢ㄳ㠰㘵ㄶ㈵户㡤扡攲㠷愰敢ㅡ㠰㌹昷ㄲ扦㉥㠰ㅦ戶攴戳愹㥣㠰㈲戴㔹〴攷ㄱ挸つ㠰㌷㍡〰㥥〸ぢ〲扣〹㝡〱㜸ㄲ〴敡㌱㜰〲昰㘴㜲昰〷㡦扦㠴づ㉡〰摦改〹昰敤㥥〰㍦㘵㠶昲㑤㐷㈸〳攰㐴㐵㈸慡㤷挵ㄲ㝡戸愲慣扣㌴ㄴ慤㑡㔴㐶慢慡㤲搱㔲ㅣ㈸㜰㉥㕣ㅡ㤰㘹㤰慣扦ㄶ㍥㠱㘷慣㘲〴攰㘷㉤㡥扡攲捤攰扡〶㘰捥㥢㤴㈵㥢ㅣ㘳昸㘶㈳ㄹ挷㜴收㥦攵攱㤰摥㜷㌸㘴ㅣ晥攱搱㈳㜶昱ㄱ㄰敦㘰㠸挷戶㌵㌴㑣㡤戶捥ㅤ㥦㙡㤱慢〰扥㈳愱ㅢ攰㜲㤹㥣㥡㘰㍥挰搳ㄸ搵挸㠰收㌹㉢晦㌱昰昱晢㡥〵摤㝥搴昴㌱搵㠷捤ㄸ㍦㝤捡捣㜱攳㑢愶㡦愹㥤㌹㜱㐶慤慦づ㥡㐵㡥愷㜶ㅣ㌸昸愸晦㥦㈷㜵ㅣ㌳㕡挷ㄳ挴ㅡ敢㥢㜰捤愴㍥㕥㌲㕤㙦挱愳㕦㕢〶て昴捣㝥㕣戶扡攴戹㠶摡搱摣㙦晥㡡㑤㌱昶扤㌵㡥㝤㉦挱㉤挳扥昷〲昴戲敦改㄰愸㤷挰挹扥㤷㈴㐷㝦扥戶㐲㉡晢摥㙡捦㝤敦㌲捦㝤敦ㄵ㌳㤴敦㜸㠴㌲昶扤㘰戹㕥ㄵて㠷昱挵ㄴ慣㉡㉦慤ち㐷㉢昵㘸㌴㤹㡣敡搱㉡㍤ㅥ㉣㡢〷㕥戵搲捦㠳㑦攰㌵㡢㤳㝤敦敦ㄶ㐷㕤昱敢攰扡㘶摦攳㜴㔰晣扡㍥摣㙦㕡昲㌸㤵捤㈸㐲㡢ㄱ㥣户㈰㌷〰㕥改〰戸つㄶ〴昸㙤攸〵攰〵㄰愸㜷挱〹挰ぢ挹搱㥦慦昷㈰ㄵ㠰捦昲〴㜸戹㈷挰ㅦ㤸愱㝣㈷㈲㤴〱㜰㠸㑦戱慢っ㤵㠶慡慡挲攵戱㐴ㄹ〶㘱攱㜰㘹戲慡戴㌲ㄶ㉣挵㈷㍦㈰㌳㌳㔹晦㐹昰〹㝣㘴ㄵ㈳〰换愴㑣㑢㔷晣㌱㜴㕤〳昰㈷㠸㡣㕦ㄷ挰㥦㕡㜲晥㈹㘸敤㜴ㄴ愸捤挵㍢昵㌹攴〶挰㈷㍡〰㕥づぢ〲捣㠹㤹〲昰ち〸搴㔷攰〴攰戳挸搱㥦慦㙦㈰ㄵ㠰ㄷ㝡〲摣收〹昰扦捤㔰扥㤵〸㘵〰㕣ㄹ挶㔷㔱㔹㐵㌸㤴㠸㐶换㈳挹㡡慡戲捡昲㘰㌰ㅡ慤㡡㤴㐵攳攱㐴㉣昰㥤㤵㝥ㄵ㝣〲摦㕢㥣〰晣㠳挵㔱㔷晣㈳戸慥〱昸㈷㐴挶慦ぢ攰晦㔸昲ㄴ㤵ㄷ愳〸慤㠹攰晣っ戹〱昰昱づ㠰㉦㠳〵〱收愴㑡〱昸㜲〸攴㙦㠵〹挰慢㠵㌳〱捥挷㠱㕡〰㑥㝡〲㥣昰〴戸〰㑥っ攵㕢㠳㔰〶挰㝡㐴て㘳㐱㝤〲㠳㠴㘴㜹㔹戰㌴㔲㔹ㅡ㑣㤶挶㈳挹㤰㕥挱敢㘱㠱㐲搳㐷扢ㅡ㍥〱㥦挵〹挰摤㉤㡥扡攲㈲㜰㕤〳戰㠶挸㕥〰晢㉤㜹ㅢ〱㕥㡦㈲戴㔶〲摣ㄳ㜲〳攰㈳ㅣ〰摦〸ぢ〲摣ぢ㝡〱昸㈶〸㔴㌱㌸〱昸㘶㜲昴攷慢て愴〲昰㑣㑦㠰㙢㍤〱敥㙢㠶昲摤㠶㔰〶挰㌸攸㐶㘲㔵㘵挱㔰㐵ㄹ㉥㌹㐶㉡愲㘵㤱㜸㘵㈸㤲㠸㈴慡捡捡换挲攱挰昶㔶晡摢攱ㄳ攸㘷㜱〲昰づㄶ㐷㕤㜱㝦㜰㕤〳昰㡥㠸散〵㌰㘷㐴㡡晣㐴〲㝣て㡡搰㤶㄰ㅣ捥㡡㌴〰ㅥ敦〰昸㍥㔸㄰攰㕤愰ㄷ㠰敦㠷㐰敤〶㑥〰㝥㠰㥣〵㜰〹愴〲昰㘸㑦㠰㐷㜹〲扣㠷ㄹ捡昷㌰㐲ㄹ〰㐷㠳搱㈰慥搱㠴㤲㌸㔶挸ㄹ㉣慦㉥㔶㤵㐷㌰敡㡤㐶㜱挸〸散㘹愵㙦㠷㑦㘰㤰挵〹挰㝢㔹ㅣ㜵挵㝢㠳敢ㅡ㠰〷㈳戲ㄷ挰晢㔸昲㘵〴昸㐹ㄴ愱㉤㈵㐰晢㐱㙥〰ㅣ㜶〰晣っ㉣〸昰㄰攸〵攰㘷㈱㔰晢㠳ㄳ㠰㌷㤳戳〰㍥〰㔲〱戸捣ㄳ攰愰㈷挰㐱㌳㤴敦慦〸㘵ㅥ㠳㜱㔴㠸㤴挶㑢㐳挱㡡〴づ扥㜱㕣㑡㠸㠷㜰㘲ㄱ㡣㈵㌱昲慤㡣〷㘴ㄶ㈱敢㝦〱㍥㠱㌲慢ㄸ〱戸摣攲愸㉢慥〰搷㌵〰㔷㈲戲ㄷ挰㘱㑢扥㠲〵扥㡡㈲戴攵〴㠸戳ㄱつ㠰昷㜶〰晣㍡㉣〸昰㠱搰ぢ挰㙦㐰愰㠶㠳ㄳ㠰摦㈴㘷〱㝣㌰愴〲昰ㅥ㥥〰㤷㜸〲㝣㠸ㄹ捡昷づ㐲㤹〰㠷㌱挸㉤慢㑡㔶㤶㔵攰㔲㜹ㅣ㈷ㄳㄵ搸愱㜱㙢㐲て㠵攲攵搱㔸㐰㘶〰戲晥㜷攱ㄳㄸ㘵ㄵ㈳〰搷㔸ㅣ㜵挵愳挱㜵つ挰㘳㄰搹ぢ攰戱㤶㝣ㄵぢ晣ㄷ㡡搰㔶ㄲ愰昱㤰ㅢ〰昷㜳〰晣㈹㉣〸昰〴攸〵攰捦㈰㔰㠷㠱ㄳ㠰㍦㈷㘷〱㍣〹㔲〱戸㡦㈷挰挵㥥〰㑦㌱㐳昹扥㐶㈸〳攰㘴㉣㠶扢㙥㈱ㅤ㔷㘵昴昲㘸戸㈲ㄲ㑤㠶换ㄲ㝡ㄴ㤷挴㐲ㄸ㠳改〱㤹扤挷晡扦㠱㑦㘰㥡㔵㡣〰㉣ㄳ昷㉣㕤㜱㉤㜴㕤〳昰っ㐴昶〲㜸愶㈵攷㥦〰搷㝥㐲㠱摡㠵〴㘸㌶攴〶挰〵づ㠰㝦㠶〵〱㍥ㅣ㝡〱昸ㄷ〸搴㤱攰〴攰㕦挹搱㥦慦愳㈱ㄵ㠰昳㍣〱晥攵㐷慦ぢ㡤挷㥡愱㝣摤㜰〳搲〴㌸㔱ㄹ㡦㤷攱昲㔷戰㈲㠲晢㙡攱㐸愵㥥挴㐵㐷㕣愳〹改ㄸ㥤㔵〶㘴收ㅤ敢㉦㠰㑦攰㌸慢ㄸ〱㔸㈶摤㔹扡攲ㄸ㜴㕤〳㜰ㅣ㤱扤〰㑥㔸昲搵㉣愲〷ち搴㉥㈷㌸㐹挸つ㠰扦〱づㅤ㜷搳㝡挳㠲〰捦㠱㕥〰㉥㠶㐰搵㠳ㄳ㠰〳攴攸捦搷㍣㐸〵攰㉦㄰挲㝤㈵昷㌳㑦㠰ㅢ捤㔰扥敤ㄱ捡〰戸っ㜷捤㐲昱㘰㈴㡥ㅢ㘹攵挹㘸㌸㠶扢挶愱慡㐴㌲ㄶ㉣㉢挷摤捡㐴愰挹㑡摦て㍥㠱㤴挵〹挰㌲㘱㡥摢㐶㕤昱〹搰㜵つ挰㥣㘶攷〵㜰㡢㈵㕦换㈲㜶㐱ㄱ昲ㅣ㜵搵〶戹〱昰扢づ㠰㜷㠷〵〱㕥〰扤〰㕣〲㠱㕡〴㑥〰ㅥ㐸捥〲㜸〹愴〲昰㍦㍣〱㝥挳ㄳ攰㤳捣㔰扥扤㄰捡〰戸㍣㕣㔶㠱㉢㌲㌸㘹㈸挷㑦愴㉡㕡㕥ㄹ挱㘵㥡ㄸ昷攲搲慡捡㘸㐰㘶扣戱晥扤攱ㄳ㌸挵㉡㐶〰㤶挹㙥㤶慥㜸㈹㜴㕤〳㌰愷挸㜹〱㝣㥡㈵㕦捦㈲昶㐷㠱摡昵〴攸っ挸つ㠰㕦㜰〰㕣ちぢ〲㝣㈶昴〲㜰㄰〲戵〲㥣〰ㅣ㈲㐷㝦扥晥〰愹〰扣挵ㄳ攰㘷㍤〱㍥挷っ攵慢㐴㈸〳攰㔸戸㑣㡦挶㈲㘵愵戸㍡㕥ㅥ㠹㤵攱㡣㈲㠶挳㜱㐵㠲挷㡤㘰㜹㘹㘰愵㤵㍥っ㥦挰㉡㡢ㄳ㠰捦戵㌸敡㡡捦〳搷㌵〰㜳㝡㥢ㄷ挰ㄷ㔸昲㕢〸昰挱㈸㐲扢㤹攰㕣〴戹〱㜰扢〳攰㙡㔸㄰攰㡢愱ㄷ㠰㐷㐱愰㉥〵㈷〰搷㤰戳〰扥ㅣ㔲〱昸㐱㑦㠰敦昷〴昸ち㌳㤴㙦ㅣ㐲ㄹ〰㔷〶ㄳ愱㡡慡㔲㕤搷戱〳㠷挲ㄱ㝣捦㔵㤴㔶挵㘲攱慡㘸ㅣ㔸㠷〲㌲搳㡣昵㡦㠷㑦攰㉡慢ㄸ〱㔸㈶㤹㔹扡攲慢愱敢ㅡ㠰㌹㌵捤ぢ攰㜵㤶晣㑥ㄶ㌱〵〵㙡晣㡢敥敡㕡慢捡㘹㄰搱㤱㉦㜵㥤㈵つ㤲㌵㝦〲搷㐳㡡㕦㕣㐸㠵㙤慦㙥㠵㌷㠱昱晣昳慦挶ㄴ㤶㕡晣㔱㍦㝤㔸捤愸昰戰㌱㡢攲㝡〳晦捣㉥㈶扡挰㌵慦㕦攳㠴ㄶ扣挵㜳戱㘷愴慡攵て挰昲ㄲ㘸ㅦ㙢㉥捣㄰敢㤹摣㝢㜵㐸慣扦戱㙣戹㑤㘹㑥晢攱ㄱ搳㤸敢〵挵㄰㍥挱扢㕦〷㘷㝢戸昴㠰づ㈹晥㤸㌶晥捣慦㥥戰㈲戶㘰㘹㘵㐱㝥㌷戵㥦搷ㅦ〹㌷ㅦ愰㡣㘷ㄶ㕢〱挶㌴戵㌵敥㡥㙤ㄸ攰昱ㄷ〵㐷搵户捡っ戰㕤愰㔷摡㡤㠰挷㌷ㄳ摢敢ㅢ㌱愸㝡㔰愸愲昰㘶散㘹晦㠷㉣摣㠱㍢收㕣㌱㈷㝦晣摡㙣㠴㔴摣愹ㄸ㡦㈲挵ㄹ㐰㠳昰㈶昳㔹挰敢㘱昰㍡晥㌰扥敢㈱挹搷㥢ち搷㐳㤲㌷㈰㤲㝣㠲㡥㐱㤲昴敥㜰户㈵㜵散づㅢ㈱挵㉦㘶晤挳戶㔷㌷㜵㍦ㄸ敥ㄲ㑡攳㉣㈰㕦搴摡昲㘰愹扡ㅡ昹慣㙡晤㕡㥣ㅢ昰〸㙣〶㜹搴扣㍡㕢捤㤷㥢ち搷昳㡢ㅦ㘳㑥㐶慡户搷晣戸㈵㜵搴晣〴愴昸挵愳㌵㡤㥡㥦〵㘳搴晣っ摥昹ㅡ搳㌵㠷搴㠵㡥㥡㔳慣㤹昳㔴〶㜹搴扣㉡㕢捤㉢㑤㠵敢搱挲㕢ㄱ㐹㙡㙥戳搷晣㌷㑢敡愸昹ㄵ㐸昱㥢愷㉤㌴㙡㝥〳㡣㔱㌳攷慡昸ㄶ愷㙢慥㔰换ㅤ㌵㥦挸㥡晦〹㥢㐱ㅥ㌵㉦换㔶昳㔲㔳攱㝡敡敦〷㠸㈴㌵㉦戳搷晣愱㈵㜵搴晣ㄱ愴昸挵㔵㑦愳收捦挰ㄸ㌵㜳晡㠷敦㑣㐸ぢ昹愹㈸㔳㑢ㅣ㈵慦㘰挹摦挲㘴㤰㐷挹㙤搹㑡㙥㌵ㄵ慥攷昱㝥㡦㐸㔲昲㉡㝢挹㍦㔸㔲㐷挹㥣㠱㠱㕦晣愵㈶愳攴㕦挰ㄸ㈵㜳㐲㠵敦〲㐸㡤て㜲㔰㌵㌹㙡扥㠸㌵㜳㝥挲㈰㡦㥡敢戳搵㍣搷㔴戸ㅥ㤵换㜹っ㔲昳㙡㝢捤㌲㤹㠱昱ㅤ㌵晢㘱㉢㌵㕦㘹搴捣㔹〶㐶捤㥣愳攰㕢㘳搵ㅣ㡣愸㤸愳收戵慣㤹户晣扤㙡㍥㈶㕢捤㐷㥢ち搷㔳㙣㌹㌵㐰㙡㕥㙦慦㔹收〷戸㙡ㅥ〰㕢愹昹㡦㐶捤扣㜱㙦搴捣摢晥扥㥢搲㌵㤷愹㔹㡥㥡㙦㘱捤扣㡢敥㔵昳戴㙣㌵㑦㌵ㄵ慥〷捣敥㠷㐸㔲昳㥤昶㥡攵㤶扢慢收愱戰㤵㥡㌷ㄸ㌵昳㝥户㔱㌳敦愴晢㌶愶㙢慥㔲㠷㍡㙡扥㤷㌵昳挶戴㔷捤㘳戲搵㍣摡㔴挴㌳㥦晤㝡㄰㈲㐹捤て搹㙢㤶扢搸慥㥡㐷挰㔶㙡㝥搸愸㤹户㤰㡤㥡㜹㜳摡昷㐸扡收愰㍡搸㔱昳愳慣㤹昷㝡扤㙡㡥㘴慢戹捡㔴戸ㅥ换㍡ㄱ㤱愴收愷敤㌵换㡤㘱㔷捤扣㐱㉣㌵㍦㙢搴捣扢戲㐶捤扣摦敢摢〲愹ㅣ㌶㠲㉡攴㈸昹㜹㤶㝣っ㑣扣㑡摥㍦㕢挹㐳㑤㠵敢㠱愹扣㤵㈸㈵㙦戵㤷㉣昷ㄳ㕤㈵昳扥愲㤴晣㡡㔱㌲㙦收ㄹ㈵ㅦ㡦㜷扥搷㈰㤵挳㐶戰㔲敤敤愸昹㜵搶捣扢㙥㕥㌵て捣㔶㜳㠹愹㜰㍤换㤴㜷攷愴收㜷散㌵换㉤㍡㔷捤扣㔵㈷㌵晦搳愸㤹昷捥㡣㥡㑦挴㍢摦晢㤰ち捣攵㙡㘷㐷挹ㅦ戲㘴摥挷昲㉡戹㕦戶㤲户㌷ㄵ慥愷㡣昲㝥㤷㤴晣㤹扤㘴戹改攵㉡㤹㌷扦愴攴㉦㡣㤲㜹挷挹㈸㜹㈵摥昹扥㠲搴㌸㍡㤷慡摥㡥㥡扦㘱捤扣㌵攴㔵戳㤶慤收㈲㔳攱㝡〰㈸㙦㈱㐹捤㍦摡㙢㌶敥㈳㘵ㅥ㥤㜹㍦㐹㙡晥㡦㔱㌳㙦攲ㄸ㌵慦挱㍢摦捦改㥡换㔵扥愳收㕦㔹㌳敦戶㜸搵晣昳て㔹㑥敡晥㙢㉡㕣捦收攴㕤ㄹ愹戹㄰㔳㄰搲㈷㜵㜲㙢挶㠵昳捤戰㤵㥡扢挳ㄶ㈷㜵扣㉦㘲搴捣㍢㉥㍥つ㔲〳攷㌲昵ㅤ昲㜵㥣搴昵㠰㐶昱〶㠶㔷捤㕦㘵慢昹㑢㔳攱㝡㙣㈶㙦㜴㐸捤㝤散㌵换摤づ㔷捤て挰㔶㙡敥㙢搴捣㕢つ㐶捤扣㠹攱敢〷愹散捥㔵敡㘳㐷挹晤㔹㌲㙦〹㜸㤵晣㝥戶㤲摦㌳ㄵ慥〷㕡㍥㠳㐸㔲昲慥昶㤲攵晥㠱慢攴捤戰㤵㤲㜷㌷㑡收挵㝢愳㘴摥ㄶ昰つ㠴搴㠰㌹愴晥攱愸㜹㑦搶捣慢散㕥㌵扦㤶慤收㔷㑤㠵敢㔹㤳慦㈳㤲搴扣慦扤㘶戹㈴敦慡昹㑤搸㑡捤㐳㡣㥡㜹㍤摣愸㤹㔷摡㝤晢㐳㉡㌰㠷搵㡢㡥㤲て㘰挹扣㙥敤㔵昲㤶㙣㈵㙦㌶ㄵ慥愷㐰㝥㡡㐸㔲㜲㠵扤㘴戹挸敤㉡㤹ㄷ扢愵攴戰㔱㌲慦㍥ㅢ㈵昳摡戵㉦㘲㤵㕣愱㥥㜰㤴㝣㄰㑢收㤵㘰慦㤲ㅦ挹㔶㜲扢愹㜰㍤㥦昱㘷㐴㤲㤲慢敤㈵换㘵㘳㔷挹扣㝣㉣㈵搷ㄸ㈵昳㝡慥㔱㜲㌷ㅥ㉦挶㔸㈵㠷搴晤㡥㤲挷戱㘴㕥㕢昵㉡㜹㘳戶㤲敦㌶ㄵ慥㈷㈷昲ㅡ慣㤴㍣挹㕥㜲戱㈵㜵㥣㠵昲㠲慣㤴㍣挵㈸戹ㅦ㜸愳㘴㕥㕦昵㑤㠳搴昸ちっ慢摢ㅣ㌵搷戲㘶㕥慥昴慡昹愶㙣㌵摦㘸㉡㕣て㌵摣ㅤ㤱愴收㈳散㌵换戵㑤ㄷ捣〳㘱㉢㌵ㅦ㘵搴捣㡢㡥㐶捤扣㘴改㍢〶㔲搹㤹㉢搵戵㡥㤲敢㔸昲晥㌰昱㉡㜹㑤戶㤲慦㌲ㄵ慥挷つ昲㐲愱㤴慣摢㑢づ㕡㔲〷捣扣㙡㈸㈵捦㌱㑡づ㠳㌷㑡收㐵㐰㕦㍤愴〶捣攵敡㔲㐷捤昳㔸㌳慦愹㜹搵㝣㐱戶㥡捦㌷ㄵ慥㈷〱㔶㈳㤲搴㝣㠲扤㘶戹〰攷㠲戹〶戶㔲㜳㡢㔱㌳慦㡣ㄹ㌵昳扡㥡慦つ㔲㠱㌹愲捥㜶㤴扣㤰㈵㑦㠱㠹㔷挹㘷㘶㉢昹っ㔳㤱昹㡣扥挰㌴慢㡣㤳ㄱ㔷㍢㠵攴㔴㄰㝦㈱慦㘴㜹㕥㤲㤱㠷收っ㌳㥥㉥㠲〵㙤㝡㡢〸㡡戱㠱㠵㐹㕥慣敡㤱攴㍡㌷㕤ㅥ㜱㈲て㘶㙢愸攱㈲扣㥥㜸搰㐸昳㍣扤㜹㈲㥥㥢㠳挷㡢搴搶㌷㥡换戹昰㍣ㅤ㍥昰挱㝡㤴㠵㈶ㅣㄷ㔰晡㤲㔳㥡昱㙣㡢敥挹〹㉤㜸㍡㑦愲愸ㄱ㔳晣㌰㘱慥改昷戰㄰ㄴ㔳㘳昸户摣昰㘳㍣㝦挴㜳㌱ㅦ㔷改㘵㍥晡挲昶〸愲づ㍣慣㐷㔰攵昳昹㈴扦㙤ㄹ愸慣㑢捥㔷愷愲捦㌲㍦晦㤳搰㑥㜲〵っ捦㍣挱搲㜶㜶㔴㐹扤㜸晡㥥㜶㍡扢摣㡥攲㠴攴ㄵ捣㐶慢㜳㕤戴攳㠹㔱昷挶扡㘸㜳㜳㜴㜱㔱㘳㕤㠳摥㌴愷㜵㙥㔱摤〲㕣愵挴戳㡥㄰慣愸愸㐸㍢ㄳ晦㌳〳㕦〱㕥㈳㤳㥤㝢㌹㔳慤㈰㌹ぢ挴慦敡愰攰㥥㘵㤶扢挰戳摣㜳挴㌴㕤敥㑡扡户㈳慣㔱慥㡡挳㥦㈵㙢攷㐲㤱㑥挹㑢㕣㤲昲㍣㥡㥦㑦㜲〱㠸㕦昱㝡㤶㉤㘵愳㘷捡㡢挵㌴㥤昲ㄲ扡摢㔲愶慣㤴㤷㐱㤱㑥挹㉢㔴㤲昲㜲㥡慦㈶戹〲挴慦ㄶ㍡㔳㈶㍣㔳慥ㄱ搳㜴捡慢改㙥㑢挹㑢㔴戲㤵敢愰㐸愷㕣㘶愵扣㠶收搷㤲㕣〷攲㔷愷㍢㔳ㅥ攵㤹昲〶㌱㑤愷晣㈳摤㙤㈹㜹㠹㐹㔲摥〴㐵㍡㈵㉦㄰挹㔶摥㑣昳㕢㐸晥〴攲㔷攷㌹㔳㑥昷㑣㜹扢㤸愶㔳摥㐱㜷㕢捡㡢慣㤴㜷㐱㤱㑥挹敢㍢㤲㜲〳捤敦㈶搹〸攲㔷扣㤸㘳敢攵〴捦㤴㝦ㄶ搳㜴捡晢攸㙥㑢戹搶㑡昹〰ㄴ改㤴扣㍣㈳㈹ㅦ愴昹㐳㈴㝦〱昱㉢㕥㡢戱愵㍣挴㌳攵㈳㘲㥡㑥戹㠹敥戶㤴扣㍥㈳挰㍥〶㐵㍡㈵慦慥㐸捡挷㘹晥〴挹㤳㈰㝥戵挱㤹㌲散㤹昲ㄹ㌱㑤愷㝣㤶敥戶㤴昷㕡㈹户㐰㤱㑥挹㡢㈳㤲昲㌹㥡㍦㑦昲㔷㄰扦㝡搸㤹㜲㤸㘷捡㤷挴㌴㥤昲㘵扡摢㔲㍥㙡愵晣ㅢㄴ改㤴扣戶㈱㈹㕦愱昹慢㈴慦㠱昸ㄵ㉦㘴搸㠰摤换㌳攵ㅢ㘲㥡㑥昹㈶摤㙤㈹㥦户㔲扥〵㐵㍡㈵慦㑤㐸捡户㘹晥づ挹扢㈰㝥昵㡡㌳攵㉥㥥㈹摦ㄷ搳㜴捡て攸㙥㑢挹㡢ㄳ搲换㡦愰㐸愷攴愵〵㐹昹㉦㥡㝦㑣昲〹㠸㕦晤搳㤹戲慦㘷捡捦挵㌴㥤昲ぢ扡摢㔲昲攲㠲愴晣ち㡡㜴㑡㕥ㅡ㤰㤴㕦搳晣ㅢ㤲㙦㐱晣敡ぢ㘷㑡扦㘷捡敦挵㌴㥤昲〷扡摢㔲㝥㘳愵晣〹㡡㜴㑡㡥散㈵攵㝦㘸晥㕦㤲㥦㐱晣㡡挳㜸㕢㉦㤵㘷捡扣㈲㥡愶㔳㉡戰昶㤴扦㕡㈹扢㐱㤱㑥㔹㠸昸㤲戲㠰收㠵㈴㍥㄰扦敡づ㠵㉤攵て摦㝢㝤昱㘹㘲㥡㑥改愷扢㙤㉢㝢㈰㠶〰摢ㄳ㡡㜴捡㍥㔶捡㕥㌴敦㑤㔲っ攲㔷㝤㥤㈹扦昰㑣戹㥤㤸愶㔳昶愵扢㉤㘵㝦㉢㘵㍦㈸搲㈹㜷戵㔲敥㐰昳晥㈴㍢㠲昸ㄵ〷挱戶慤晣挰㌳攵〰㌱㑤愷摣㠵敥戶㤴ㅣㄸ换㔶敥〶㐵㍡㈵㠷戵〲散敥㌴㉦㈱ㄹ〸攲㔷㐳㥣㈹摦昴㑣㌹㐸㑣搳㈹昷愲扢㉤攵〱㔶捡挱㔰愴㔳㜲㔸㉡㈹昷愱昹扥㈴晢㠱昸㔵搸㤹昲㘵捦㤴晢㡢㘹㍡攵㌰扡摢㔲㜲㘰㉡㕢㔹ち㐵㍡㈵㠷㤵㤲㌲㐸昳㄰㐹ㄹ㠸㕦㜱っ㘹〳昶㔹捦㤴㤵㘲㥡㑥ㄹ愶扢㉤攵㌸㉢㘵〴㡡㜴㑡づぢ㈵攵㠱㌴㍦㠸㘴㌸㠸㕦㑤㜱愶摣攴㤹㜲愴㤸愶㔳ㅥ㐲㜷㕢捡㕡㉢攵㈸㈸搲㈹㌹慡㤳㤴㌵㌴ㅦ㑤㌲〶挴慦㌸㠴戳㙤攵㝤㥥㈹挷㡢㘹㍡攵〴扡摢㔲㜲㕣㈷挰ㅥ〶㐵㍡愵㙥愵㥣㐸昳㐹㈴㤳㐱晣㙡㡥㌳攵ㅤ㥥㈹愷㠹㘹㍡攵㜴扡摢㔲捥戳㔲捥㠰㈲㥤㤲㠳㉡搹捡㤹㌴㥦㐵㌲ㅢ挴慦㕡㥣㈹晦攸㤹昲㐸㌱㑤愷㍣㡡敥戶㤴ぢ慤㤴挷㐰㘱愵㉣㍣ㄹ搲㠳扣敥㝥ㅢ㠳㈰摢㕦㥥ㄸ㠲㍦㡥㠲〷㠰敡〹㡣㘳收攳㉥晡攲㌱㑤慤捤㡢ㄹ愸ㅢㅥ挹㔷㈸昷挸ぢ昲て晣㙤戱㌸ㅡ摡ㄵ愱昸㉡扣ㄶ㥢昷晦ㄱ㠷攳搳㡥㝢攷㡣㌸ㅣ慦愲㝣㥦攲攰㡦ㅢ慣慥㐱〶㘶ㄹ㈱ち愵㌸㈰ㄴ挵㍡㔳㌱ㄲち㉤ち愰ち㌹戲攸昴㄰㠷愹㝦攳ㅦ㡣㠹㈱㤹攲戸㐵㠶搷㜱㜲〸挶㔷昱㤹愶戴㠸挳ㄴ挵〱㠷搴㝡㤵㔹慢戵㜵㉢㉣挵㤵ㄹ㕢挷㠱㠹㜸㕣㘱摦扡㌹㑣㜱づ㔴摣㐲㙤㉥㌹㡥㐳㈴㝤扤㍤㍤〷㈱㤴ㅡ改捦〳㈷挱㉥捤㐸捦〱㠹㈸㉥挹㐸捦㐱㡡㈸㉥戶愷㙦㘴ちづ㑡㈴㝤ㄳ㌹㡥㐹㈴㝤捡㥥晥㌲㔳㙡愴攷㐰㐴㠲㥤㥦㤱㥥㠳ㄳ㔱㥣㤷㤱㥥〳ㄶ㔱㥣㙢㑦摦挲ㄴ㙢愰㤲昴慤攴㌸㍥㤱昴㙤昶昴ㅣ㥣㜴㙣㍤〷㈵ㄲ散散㡣昴搷㕡㡡㍦㘴愴攷攰㐵㍣捥戲愷㕦捣ㄴㅣ慣㐸晡㈵攴晥〸㑥搲㥦㘸㑦捦㠱㑡㐷㝡づ㔰㈴搸ㄹㄹ改㙦戱ㄴ愷㘷愴攷㐰㐶㍣㑥戳愷㍦㤵㈹㙥㠷㑡搲㉦㈵挷㜱㡢愴㕦㘶㑦捦㐱㑢㐷晡つ㔶戰㔳㌲搲㜳〰㈳㔹㑥捥㐸捦㐱㡤㈸㑥戲愷㍦㤳㈹㌸㠸㤱昴换挹㜱っ㈳改㔷搸搳㜳〰搳㤱㥥〳ㄷ〹戶㈸㈳晤㐳㤶㘲㘱㐶㝡づ㜰挴㘳㠱㍤晤㌹㑣挱〱㡤愴㕦㐹㙥ㄳ㌸㐹扦捡㥥㥥㠳㤹㡥昴㡦㕢挱㥡㌳搲㜳㘰㈳㔹㑥挸㐸晦愴愵㤸㙦㑦㝦〱㔳㜰㜰㈳改㉦㈴昷㉣㌸㐹㝦㤱㍤㍤〷㌶ㅤ改㌹愰㤱㉣つㄹ改㥦户ㄴ昳㌲搲㜳攰㈳ㅥ挷摢搳㕦挶ㄴ㉦㐱㈵改㉦㈷挷㜱㡥愴㕦㙤㑦捦㐱㑥㐷晡㔷慣㘰挹㡣昴ㅣ昰㐸ㄶ㍤㈳㍤〷㐱愲㐸搸搳慦㘱ちづ㝡㈴晤搵攴摥〴㈷改搷摡搳㜳挰搳㤱㥥〳ㅤ〹㜶㕣㐶㝡づ㝥㐴㔱㤷㤱晥㕤㑢㜱慣㍤晤㜵㑣昱㍥㔴㤲晥㝡㜲ㅣ晦㐸晡昵昶昴ㅣ晣㜴愴攷愰㐷戲ㅣ㤹㤱㥥〳㈱㔱ㅣ㤱㤱晥ㄳ㑢㜱戸㍤晤㑤㑣挱挱㤰愴扦㤹摣ㄷ攰㈴晤㉤昶昴ㅣ〸㜵愴攷〰㐸戲捣挸㐸晦㡤愵愸捤㐸捦㠱㤲㜸㑣户愷扦㥤㈹扥㠷㑡搲摦㐱㡥攳㈲㐹㝦愷㍤㍤〷㐵ㅤ改㌹ㄸ㤲㘰㤳㌳搲㜳㠰㈴㡡㐹ㄹ改㝦戶ㄴㄳ敤改㌷㑡ち㄰㐹㝦て㌹㡥㤱㈴晤扤收ㅢ㌲挵ㅣ㈰㜵愴攷挰㐸戲㡣捦㐸㕦㘸㈹挶㘵愴攷〰㑡㍣挶摡搳㍦挰愸ㅡ㠸愴㝦㤰ㅣ挷㑢㤲晥㈱昳㡤愴攷㘰愹㈳㝤㉦㜰ㄲ㙣㔴㐶㝡づ㥣㐴㔱㥤㤱㥥㠳㈹㔱ㅣ㘲㑦晦〸愳㜲昰㈴改㌷㤱攳搸㐹搲㍦㙡扥㤱昴ㅣ㌸㜵愴攷㠰㐹㠲つ捦㐸摦摦㔲ㅣ㤴㤱㥥〳㉢昱㌸搰㥥晥㐹㐶ㅤ〰㈲改㥦㈲挷㜱㤴愴㝦摡㝣㈳改㌹㠸敡㐸捦挱㤳〴慢捣㐸捦〱㤵㈸㉡㌲搲て戴ㄴ攵昶昴㕢ㄸ㤵㠳㉡㐹晦ㅣ戹扤㐸搰㙥敤㜹昳㡤愴攷㠰慡㈳㍤〷㔲㤲愵㌴㈳晤扥㤶攲㠰㡣昴ㅣ㜰㠹挷㌰㝢晡㤷ㄸ㜵㝦㄰㐹晦㌲戹㘱㈴㑣扦搵㝣㈳改㌹戸敡㐸捦㐱㤵〴摢㉦㈳㍤〷㕡愲搸㌷㈳㝤㤹愵搸挷㥥晥㌵㐶攵㘰㑢搲晦㥤㕣㤸㠴改㕦㌷摦㐸㝡づ戴㍡搲㜳㠰㈵㔹〶㘵愴㍦挸㔲散㤹㤱㥥〳㌱昱搸挳㥥晥㉤㐶ㅤ〹㈲改摦㈶挷㜱㤷愴㝦挷㝣㈳改㌹攸敡㐸㕦〳㑥㠲敤㤶㤱㥥〳㌰㔱散㥡㤱㝥㡣愵搸挵㥥晥㝤㐶攵㈰㑣搲㝦㐰㙥〲〹户晥㐳昳㡤愴攷〰慣㈳㍤〷㕥㤲㘵挷㡣昴㤳㉣㐵晦㡣昴㤳㉤挵づ昶昴㥦㌰㉡〷㘴㤲晥㔳㜲ㅣ㡦㐹晡捦捣㌷㤲㥥㠳戱㡥昴㌳挱㐹晡敤㌲搲㜳㘰㈶㡡㍥ㄹ改㘷㕢㡡㠰㍤晤㔷㡣捡挱㤹愴晦㥡摣㔱㈴摣晡㙦捣㌷㤲㥥〳戳㜴晡攲㈸㌸晥改㡤晣㐵㉡㝥㕣攲戸攳㝥㈸㉥㈸搹戹攰昰㐳㝡慥㝥晢㤹㜷㉦㝣昹攸ㄱㅦ晥昷慡慢㕥㝥敦挲捤晦㝤㌰㌶攲挹㙢慦㝤散搰戵㥢摦摤㉥戹㉥晦㥥ㅦ㈶慥㍢㈹㌸敦愴ㄳ㤲㌳昷ㅢ㜷搲ㄱ挷㑦ぢ㑥敤㌳愴㕢户敥摤〷昷㝤㙡挷㝤〲㑢㑦昸戳㝡攴戵晥㑤㑡㐶ㅣ㉣挲㜱愷㌱㡥戴㌲〶晤㌷摥昴敡㔶㍣愷慢换㤰㤱㠷慢㡣㝡慢㡣敦㡤㌲ㅡ扢扡㡣㈶㈴㤰㤶㌸搰攰㐸㐴搰昸搱㈸愳愵慢换㤰㤱㠸ぢ㡤㌶慢㡣晦ㄸ㘵㉣敥敡㌲㘴㐴攲㉡攳㐴慢㡣㥦㡤㌲㑥敤敡㌲㘴㘴攲㉡㘳㤹㔵挶慦㐶ㄹ㘷㜶㜵ㄹ㌲㐲㜱㤵戱挲㉡㐳㘹昲㐹攱戰愲㑢㍦戰㌲㔲㜱㤵戱捡㉡愳㥢㔱挶〵㕤㕤挶㠵㐸攰晥愴㕣㘴㤵㔱㘸㤴㜱㔹㔷㤷㈱㈳ㄷㄷㅡ慢慤㌲扡ㅢ㘵㜰戸搱愵㑤㤱ㄱ㡣慢㡣戵㔶ㄹ㥡㔱挶㜵㕤㕤㠶㡣㘴㕣㘵慣户捡攸㘱㤴㜱㔳㔷㤷㈱㈳ㅡ㔷ㄹㅣ搹挸㔱戴㤷㔱〶㠷㈱㕤摡ㄴㄹ搹戸捡戸搳㉡愳搸㈸㘳㘳㔷㤷㈱㈳ㅣ㔷ㄹ昷㕡㘵昴㌱捡㜸愰慢换㤰㤱㡥慢っ㡥㜸愴㈹㝤㡤㌲ㅥ改敡㌲㘴挴攳㉡㠳㈳ㅦ㈹愳㥦㔱挶㤳㕤㕤㠶㡣㝣㕣㘵㍣㙤㤵搱摦㈸㘳㑢㔷㤷㈱㈳㈰㔷ㄹㅣ〹〹ㅡ㍢ㄹ㘵扣搴搵㘵挸㐸挸㔵挶㔶慢㡣〱㐶ㄹ慦㜵㜵ㄹ㌲㈲㜲㤵昱扡㔵挶慥㐶ㄹ㙦㜵㜵ㄹ㌲㌲㜲㤵挱ㄱ㤲㌴㘵㜷愳っづ㘷扡昴昰㈵㈳㈴㔷ㄹㅣ㈹㐹ㄹ〳㡤㌲㌸慣改搲㌲㘴愴攴㉡㠳㈳㈶㈹㘳㑦愳っづ㙦扡戴っㄹ㌱戹捡攰挸㐹捡搸㑢捡㔰ㅣ慥挸愰散敦摦ㄹ昷㜶㐶挱愵㐸攱㜲㤷愵㜸㉤㐳挱㔳㝡昱㜸㌵㐳挱㤳㙣㔱扣㤲愱攰㘹慦㈸晥㤶愱攰㠹愸㈸戶㘶㈸㜸㙡㈸㡡㤷㌳ㄴ㍣㔹ㄳ挵㑢ㄹち㥥㍥㠹攲挵っ〵㑦㘸㐴昱㐲㠶㠲愷ㄸ愲昸㙢㠶㠲㕦晡愲㜸㍥㐳挱慦㘱㔱㍣㤷愱攰ㄷ愳㈸戶㘴㈸昸㔵㈵㡡捤ㄹち㝥㜹㠸攲搹っ〵て攷愲㜸㈶㐳挱〳慣㈸㥥捥㔰昰㤰㈷㡡愷㌲ㄴ㍣〸㠹攲挹っ〵てぢ愲㜸㈲㐳挱て慡㈸ㅥ捦㔰昰愳㈳㡡挷㌲ㄴ摣㤹㐵昱㘸㠶㠲扢㤷㈸㌶㌹ㄵ㍤晥ㅦ㉣㍡㜶愹</t>
  </si>
  <si>
    <t>㜸〱捤㝤〷㥣ㄳ㘵晡晦扥换㙥搸〹㘵㘳㐷ㄴ㕣㄰搱ㄳ挵㈴㥢㉤㐱㔰愹〲搲挱㝡敡㤲㌲㘱㔷戶攰敥㠲愰愸㘰挱摥㉢㌶㄰搱戳㥤㝡昶㝡慥㥣㝡ㄶ昴㔴散㝡戶戳㥤㜰㥥摥㜹戶戳晣扦摦攷㥤挹捥㘴㈶㘱㝦晥㙦㍦ㅦ㤷攴㈱㑦㝦收晢㑣㤲㜹㘷摥㌷㔳愴㡡㡡㡡㝥挶ㅦ晦攷㕦〹㕦散㌸㝢㐹㕢扢搹㌴㝣㙣㑢㘳愳㤹㙡㙦㘸㘹㙥ㅢ㍥扡戵㌵戱㘴㑡㐳㕢㝢てㄸ〴敡ㅡ愰㙦㉢慤㙢㙢㌸搶㉣慢㕢㘴戶戶挱愸戴愸愸慣捣㈸㠶㝥㝢敢ㄹ戲ㄹ㠳㕥㐶〹〹慣㡡㡣〰㐹㑦㤲㌲ㄲ㠳㈴㐸搲㡢愴㌷㐹ㅦ㤲扥㈴攵㈴㈱㤲㉤㐸戶㈴搹㡡㘴㙢㤲㙤㐸戶㈵搹㡥愴ㅦ〹昳ㅢ晤㐹㜶〰改扤㈳挸㥣戱㘳愶㈷㡦挲搶捣㙥㙦㘹㌵昷愸㌸㐸搷㍣㉡ㄲㄹㅥㄹ㕥ㄵ慥㠹づて敦㔱㌱㜶㘱㘳晢挲㔶㜳㔴戳戹戰扤㌵搱戸㐷挵㡣㠵挹挶㠶搴〱收㤲㌹㉤昳捤收㔱㘶㌲㕣㤹㑣挴㙡㈳戱慡慡㑣㍣㕥摢㝢〰㈲㑦ㅢ㍢㘶㐶慢㤹㘹晢㕦挵ㅣ挸㤸搳挷㡥ㄹ㍥捤㙣晦㕦挵摣〹㌱ㄱ㜲㕣㑢㔳愲愱昹㝦ㄴ戴㤴㍤慤ㅣ㘷愶ㅡ搸㝣搳㙣㙤㘸㥥㌷ㅣ㘵扢㠰〶㔷㌳㝣〲㄰㑦㈵摡摡挷㥡㡤㡤戳捣っ晢摥扢㠹㤸㤹慤㘶㜳捡㙣敢摢㌴㝥㜱捡㙣戴搴㙤㘵㑤〷㈵㕡愷㈵㥡捣ㄲ扥㈸㙦搲㝤㥢㤴㌶㥢摢ㅢ摡㤷昴㘹㍡戰捤㥣㤵㘸㥥㘷搲愴戴㘹晦㠵つ改㤲ㄲ㔵㔲㔲搴㘳㔷扦㘲愴㌷挳㈷戴愶挶搶㈷㕡摢㠵㘳搷㈲㝥戶㡥㍤㐴ち㜷㤵挵扤愸㈲挷㡢㙤㥡摤搰㜴㠰搹摡㙣㌶㌲〹㥢㌷㉣挷㐸㌰搱搰㘷挱戱户㠶㡤㔱扤慣昷ㅢ㌷㠵㔹㡣ち㤲㐱㈰㠱挱㈰㍤㐷㡤㡥㡣㠸搶㡣㌰㜶愶㜸〸㠸㉡㜹ぢ敦㔹愷ㅢ摦㌷挵㜵㠹攲扡㘴㜱㕤慡戸㉥㕤㕣㘷ㄶ搷㘵㡡敢收ㄵ搷搵ㄷ搷㌵ㄴ搷ㅤ㔵㕣㌷ㅦ㌶昶㕦㔹捦㥥挵搶摦搴㕢扦散搸昷慦摢敤㝦搲搶攷㉥ㅢ㜱昳㐹扤ㄵ摦愶昲㝥ㅤ㡡ㄷ挶慥㈰㠱摤㐰㜴ㄹ搵㈳㡣摦㔰扣㍢㠸㔲慦愰っ㤶㜲搸ぢ㉢㜷愹ㅦ昰攵戸戳挷㡥っㅢ户㝥㔷慦昸㉥㤷ㄸ㝢搰㜸㑦㤰挰㜰㄰㠹㔱ㄹㅤ㘱散㐵㜱ㄸ㐴愹扦㔸㌱捥㝤扥攷晢㜳㑢晢㑤扡㘹挲摢㘳戶昸晢挱㐳ㄴ㍦㈴㈴㐶㤴挶㤵㈰㠱ㄸ㠸挴㠸㔴㡥㌰慡㈸慥〶㔱敡㘹㉢挶挷て晤㙥摣慡㍤戶㥥扣散攱晥㝤慦扦愷戵㠷攲扥㈶㌱㙡㘹ㅣ〷〹㡣〰搱摢ㄲㄹ㘱散㑤昱㐸㄰愵晥㘴挵㜸攸昸ㄵ㠳㡦捣摣㍣昱㤶摢晢捣摢攷㠱㔷扦㔳晣㠸㤲ㄸ晢搰㜸㕦㤰挰㝥㈰扡づ攰㌱㥡攲㌱㈰㑡㍤㘲挵ㄸ晡挳愵扢慦㍦晡搵㠹㔷㠴敡㠳挷ㅦ㜲戹㔲晣㠴㤳ㄸ攳㘸㍣ㅥ㈴㌰〱㐴攳ㄱㅢ㘱散㑦昱㐴㄰愵敥戳㘲㥣戳收捡㌵㈳㘷㉦㥢㜸昳㉤㔳晥㌰昸昶挱扤ㄵ㍦㈰㈵挶㘴ㅡㅦ〰ㄲ㤸〲愲㘳㘰㕢愶㔲㍣つ㐴愹㍦㔸㌱㡡昶㌶摦ㅥ㝤挳㑤㔳敥敥㌳散㤱㈷㜷㍡戰㕡㜱㍦㤱ㄸ㌳㘸㍣ㄳ㈴㌰ぢ㐴㙦ぢ㘲捣愶㜸づ㠸㔲户㔸㌱㥥晤换晥昳捦扢㘲攳搸ㅢ㔲㈷㙥㕡㍦愱敥㐸挵㡦㘷㠹㜱㄰㡤て〶〹ㅣ〲愲㘳㠴㐷ㄸ㠷㔲㝣ㄸ㠸㔲搷㕢㌱㙥㍣晤摦ㅢ㙥晥㕤㘴摡㘵扢戴㑥晥捦㕤挳㥢ㄵ㍦摤㈵挶攱㌴㍥〲㈴㜰㈴㠸挴㠸挶㐷ㄸ㜵ㄴ捦〵㔱㙡㤵ㄵ愳昹攸挵〳ㅥ㥤昱摦㠹㌷㝤搲敢挵愷㕥㝡㉤愶昸攵㈰㌱㤲㌴㑥㠱〴搲㈰㍡㐶敤〸挳愴㌸〳愲搴㑡㉢挶挶㠶㝦敤㜹昰㤵㠷㡤㍤㘳摡挸换ㅦ㕥戴㜴㍢挵敦ㄶ㠹㔱㑦攳〶㤰挰㔱㈰ㄲ愳ㄲ摢挲昷㡣搱〸愲搴㐵㔶㡣㥢㑥晦敦㝦㝢㕥㤲㤹㝣昲昰戵㜷晣㜸改摢㌳ㄵ扦㥡㈴㐶㌳㡤㕢㐰〲ぢ㐰㜴ㅤ攸敤搱ㄴ户㠲㈸㜵㡥ㄵ㘳捦戳㍥て㍥㜷㕦挷戴㐷㘷㍥㕦昷收㤸昹㕢㈸㝥戳㐹㡣㜶ㅡ㉦〴〹㉣〲㤱ㄸㄱ挴㌸㠶攲挵㈰㑡㥤㘶挵㌸㘹挵昱昷㑥㕥昴攲㤸㍦ㅥ晣挹㔹㌷晤㈹㜰扢攲ㄷ愳挴㌸㤶挶挷㠱〴㤶㠲攸㍡昰㝥㌹㥥攲ㄳ㐰㤴㕡㙥挵㜸㝡昰㡡挱㙢ㅥ㍥㘳扦攵捦慥慣㜹愲攸戹㕢ㄵ扦㔷㈵挶㌲ㅡ㉦〷〹㥣〴愲敢挰㐷搰挹ㄴ㥦〲愲搴㜱㔶っ㌵㙦搵昴㠷敥㥢㝡挰㙤晤搵㥦て搸㌴戸愷攲搷戲挴㔸㐱攳搳㐰〲愷㠳攸ㄸ㜸敦㥦㐱昱㤹㈰㑡㉤戴㘲㝣戲㘱散㍥㜳㤶㥥㌳昵㠱愹㝢㍦㜰挷敥㥦㤹㡡摦敡ㄲ攳㙣ㅡ㥦〳ㄲ㌸ㄷ㐴㙦ぢ晡㜲ㅥ挵攷㠳㈸搵㘲挵搸㜹捡て〳摥㙦㌹㘱摡慡戲㘹㍢敦昳㑤㜴扣攲㐱㠱挴戸㤰挶ㄷ㠱〴㉥〶搱㌱㔰挷㈵ㄴ㕦ち愲㔴㠳ㄵ攳敤㡢て㝡㜱挳㡤㈷㑦戹昱搸昷㔷捣㥥ㄷ㥤愷㜸㑣㈱㌱㉥愷昱㑡㤰挰ㄵ㈰㝡㕢戰㡦㕤㐹昱㔵㈰㑡愵慣ㄸ摦昵つ昶扦攱㤸㍤㐶摦㍡戲㘶摥㔹捦㑣昹㐱昵㠳㕡㘲㕣㐳攳㔵㈰㠱搵㈰㍡㐶搵〸攳㕡㡡搷㠰㈸㜵㠴ㄵ攳搹㑢㥦晤昴搰戳㥦摤敦愶〱て〶搶㥥搷戱㤳攲ㄱ㡤挴㔸㑢攳敢㐱〲㌷㠰攸㙤㐱㡣摦㔱㝣㈳㠸㔲〷㕢㌱摥㝦收㥦慦㙤㜹㔵敦愹搷戵㡦㔹㜸㘸㔵搵〶搵ㅦ㙡㠹㜱㌳㡤㙦〱〹摣ち愲敢挰㝢敥昷ㄴ摦〶愲搴㑣㉢㐶戱戱搷㔳㤳扥慡㥦㜶晡ぢ捦敦戳戴㙤晡ㄹ㡡挷㔳ㄲ攳づㅡ晦〱㈴㜰㈷㠸挴愸挴㍥㜶ㄷ挵㜷㠳㈸㜵㠰ㄵ㘳挵㠶㠹ぢ晥晥改摡㌱愷扣㜵㕤敦㤷㐶㍦㜴㔸敦㝢愱㥥㘹㝤攵㡤㙢㑤ㅣ㠳攳㠶捥㐳ㄲㅣ㠷昱摦收㡦挵㜰㈸㤶愹捡搴㘴㈲㤱㜴㔵㌸㔱㤹㈸慤㐰搸慥ㅥ〱㜰ㄷ敤㥤㌹戸愱㌹摤㜲㡣ㅣㄲ昴捥㑣㘸㘸㙣㌷㕢㠵㈹捦攰㍦㝤㔸㈳㝣㥦捣昸挵㌸ㅥ㑣改愳㠷慤㌳㘳捤搶㜶ㅣ㐷戵㉦改㍣愴搸㜱㑣愲捤散㘴㠷㔹戱挷戴㉣㙣㑥户敤攰慦㥣摤㥥㘸㌷晢攷敡㍡㠳㜸摣㘶攳ㄸ换㙣㤳㤲〶收扡ㅤ㤴㘸㕣㘸㡥㕥摣愰搵〳㜲搴㌸摡㙡㐹收搷㑥㘸㌵㡦捥㙡㍤ㄵ㡤挶㄰㘰㤱挴昶㙣愵㔶改扡㉡挶搶户戴㤹捤㔲摥戰愶ㄹつ愹昹㘶敢㙣㤳〳〸㌳㉤㥢扡つ㔵搶㈱摦戰改捤搸㔰ㅣ挴愵〷㍢愵〴摡㙣㑥㥢㘹搴扢〰㈸㉦㤹㤳㐸㌶㥡摢扡㑣㜴㑥㈸戶㜷㠹㈷戴愴ㄶ戶㡤㙤㘹㙥㙦㙤㘹㜴㙢㐶愷ㄷ㈵㜰㤸㤹㥥摡㤲㌶㑢攴慦㐸㔳㔵搴愳㠷㔲㐵扢昹ㅤ慦㌱㜶ㅢ㡦攸ㅣ㍢〹㡦ㅢぢㅢ㍢㜶㈲ㅡ晢ㅥ〹㘶㈳攳㠵㘳㈷愳晤㙦ち㔶攲摣〹㘹ㅤ㉥㘸敤戳㤳搲愹㥦晢㡤㌷㝣ㄶ晡㠳㍥㌴㥡㝣㔷ㄶて挹ㅦ戲㜳扦摣㑣愵㡥慥㜰扣㐸敢〲愰㐹搸散扥搷扤挶挵挵㕢㔹㕢㍦㝥ㄱ〶ㄳㄳㄳ捤改㐶戳戵攰㘸㔷戱㈲攳㍥㤲晢㐹ㅥ㈰㜹㤰攴㈱㤰搲㜱昸㡣换㡢㘸〹㉣搴㘲戵愴昴㤸㠶㜴㝢㝤愰摥㙣㤸㔷摦づㄹ㐶挹㘵㘵㠴摢昳㘷㍣〲㤱昱㐷㤲㐷㐱㠲挱愲㐰〷晥㉦ち〴㡤挷昰ㅦ昸搲㐱昸晦晦㍥㜶㈹㠶㤷㈱㐳㈵㡣㘵摢㑡㥢㌰㈲㙢敢搱挳㙦换㈷㈶摡敡摢昹愶㉢慣㘴扣㜵㈴㝦〲改晤㌸挸戴㠹㘶㈳摥戲晦慢㘱㜰改捥㠸戹搹攱ㄶて㜹戶㙤㥡扤愴㌹㔵摦摡搲㡣㤳ㄱ攳ㄲ敤㠹搱㈹㡣㈹摢㔴㈲搰㌴愵㘵散挲昶㐰搳挴〶晣搷扢㘹㤶戹挰㑣戴㡦挵㐷㜲㝢㥦愶㈹ㄸ㡦捡㘷收愴昴攲搲㈶㍤㤴ㅣ㘷戶愵っ㡥㌹㈷攱㈳㘸㜱〰慦昰㤹摡扢㠹ㅦ㉡收攲㜶㠶敥搹㌴㈳㠱㌱㙢扢〱愳㘱攲愵㕦搱戳㡦挸㙣敦愰挵㈱㐲㐸㕥㍡愲昴ㄲ㠱㡥㔴挴扤〴摦㤶昸㕡㉤戱㘸敥扢攵挰昶㠶挶戶攱ㄶ扣挳挷戵攰㥣㠴㈹愷㘳〸㝢㈰㠰㥤㈹㔰戰㔹戹㙦㙡づ㕡愷愷㤲㍡㉣㑡搹扦戵㘵攱㠲㠱㠸昵扦㡡挳㔸㐵挶ㄳ㈰慢扥扣㜹敦㕤慥扥晤㘷敢晦ㄳ昱㜶㤱㍦㘳㌰㉤㍡㐰挸攲㍦昹㌳㥥挲㝦挱㐲扡搲㈱戰昰晤㔴捤㌳扥㉥㠵㝤敦㈶㙣敤㥣㔶㔳㑥ㄸ㤴〹戳㘴㠱搹愷改攰㤶搶昹挹㤶㤶昹㙣㝥㕦攱摡敡㑤戳㥤愳昰㕥搶㐹〷扥㔶㑡昵攸攱ㅡ㙢㍢㠶敢㍢㈱㝥㘰㍤㐸㥦搱㡤㡤ㄵ㜶挴戶挰㜳㄰昵挰户㐷攰㜹扣ㄸㄹ慤づ挷愲昱扡戱㡤㉤愹昹昵㉤ぢ摢捣扡㔹愳愷㔶搶㑤㘹㌹挶㙣慤㥢搴㥣㘹㘸㙣挴㝦㉤慤昳ㄲ捤つ愹扡㠹㠹㘳敢㈶㌴㌴㈷ㅡ㠷㉦㙥㙣㙢㔲ㄱ㈰挴㌱㜶改㍥㡤慦㙦㤸㕤㌴收摥搴㠲攲挹㤷捤㝣㔰㠵㉤㠵㘷〰㍦ㄴ㌹㉢昰㌴㕥㈴㜹㠹㘴〳挹换㈴慦㠰愸摤攱捡捦㉥扣㜶晦ㄹ慦㠱㌷㕥㈷㜹〳〴㥦㌸搲㈵㝣〰扤愵㔹戵㉢晥攷㠷㤰昱㌶挹㕦㐱ㄴ㑦〸昰敤㕡㘴扣〳㤲户攷扢搱愲〳〴㠹戳㤹㡤昷㈱〸ㅡ〵㜴㙡㜷㔸戰敦〶㜱㌶㠸慣㐱㔴㔵㍦㠴昱〵㘶㍢㑢攱㌹㉢戱〷摣㉡攸晦ㄹ挹㐶㤲㑤㈴晦㈰昹ㅣ㐴㙤〱㔷㝦㘰扥愰捤㤷㈴晦〲㜱〰昳㤵㘶搵㥥昸㕦㠰昹て㡤扥〶㔱㝢㠱㘸㘰扥挱慢扣挰っ愷㐳〷〸㤲㜷〲昳㍤〴㐱愳㠰㑥㠵㘱攱〷捣捦㍦攵〱收㈷㑢攱㌹搵ㄲ㐵愴ち㍣㡤ㅥち㠴㈷㠱㡤㔲㤲〰㐹㑦㄰昵㉤㕣晤㠱㌱㘸ㄳ㈴改〵攲〰愶㡦㘶㔵㈵〲て㘲昰扥㌴㉡〷㔱㔵㘰㌵㌰㈱戰㜹㠱㠹搱慢〳挴〵捣㔶㜰〹ㅡ〵㜴慡ㅡ㉥㝥挰㝣㥣て㤸㡦㉣㠵攷晣㔱㉤㈲㔵攰㘹散㠸愴挶〰㤲㠱㈴㍢㤱㔴㠰愸㜷昳〲㌳㤸㌶㍢㤳っ〱㜱〰㌳㔴戳㉡㡥挰㠳ㄸ㝣㔷ㅡ敤〶愲昶〶慢㠱昹つ搸扣挰㡣愰㔷〷㠸ぢ㤸㍤攰ㄲ㌴ち攸搴㐸戸昸〱昳㕣㍥㘰搶㕢ち捦㐹戱㝤㄰愹〲㑦愳ち㐹㡤㙡㤲ㅡ㤲㕡㤲㌸㠸㝡㌲㉦㌰㝢搳㘶㈴挹㈸㄰〷㌰晢㙡㔶敤㡢挰㠳ㄸ㝣㍦ㅡ㡤〶㔱愳挱㙡㘰挶㠰捤ぢ捣㝥昴敡〰㜱〱㌳ㅥ㉥㐱愳㠰㑥㡤㠱㡢ㅦ㌰㜷攷〳收㉥㑢攱㌹搳㌷づ㤱㉡昰㌴愶㈱愹㌱㥤㘴〶挹㑣㤲㔹㈰敡昷㜹㠱㤹㐳㥢〳㐹づ〲㜱〰㜳㠸㘶搵㜸〴ㅥ挴攰㠷搲攸㌰㄰挵㌳㠷ㅡ㤸摦㠲捤ぢ捣〴㝡㜵㠰戸㠰㌹ㄲ㉥㐱愳㠰㑥㑤㠴㡢ㅦ㌰㔷收〳收ち㑢攱㌹㝤㌹ㄹ㤱㉡昰㌴收㈱愹㔱㑦搲㐰㜲ㄴ挹㝣㄰㜵㜱㕥㘰㥡㘸搳㑣搲〲攲〰收㘸捤慡〳㄰㜸㄰㠳户搲愸つ㐴㑤〵慢㠱㘹〷㥢ㄷ㤸㈹昴敡〰㜱〱㜳っ㕣㠲㐶〱㥤㥡〶ㄷ㍦㘰㑥捡〷捣㜲㑢攱㌹㈷㍢〳㤱㉡昰㌴㤶㈱愹戱㥣攴㈴㤲㤳㐹㑥〱㔱挷攵〵㘶〵㙤㑥㈳㌹ㅤ挴〱捣㤹㥡㔵㌳ㄱ㜸㄰㠳㥦㐵愳戳㐱搴㙣戰ㅡ㤸㜳挰收〵㘶ㄶ扤㍡㐰㕣挰㥣て㤷愰㔱㐰愷收挰挵て㤸㠶㝣挰搴㕢ち捦㠹收㠳㄰愹〲㑦㘳㈵㤲ㅡ㔷㤰㕣㐹㜲ㄵ挹搵㈰㉡㤹ㄷ㤸㔵戴㔹㑤㜲㉤㠸〳㤸敢㌴慢づ㐶攰㐱っ扥㤶㐶搷㠳愸㐳挱㙡㘰㙥〰㥢ㄷ㤸㐳攸搵〱攲〲收㈶戸〴㡤〲㍡㜵ㄸ㕣晣㠰㤹㤱て㤸改㤶挲㜳昶晣㜰㐴慡挰搳戸ㄳ㐹㡤扢㐸敥㈶戹㠷攴㕥㄰㌵㈹㉦㌰昷搳收〱㤲〷㐱ㅣ挰㍣慣㔹㜵〴〲て㘲昰㐷㘸昴㐷㄰㔵〷㔶〳昳㈸搸扣挰ㅣ㐹慦づ㄰ㄷ㌰敢攰ㄲ㌴ち攸搴㕣戸昸〱㔳㤳て㤸㙡㑢攱戹㈴㤰㐴愴ち㍣㡤㘷㤱搴㔸㑦昲ㅣ挹昳㈴㝦〱㔱攱扣挰扣㐸㥢㤷㐸㌶㠰㌸㠰㜹㐵戳㉡㠵挰㠳ㄸ晣㔵ㅡ扤〶愲㑣戰ㅡ㤸搷挱收〵㈶㑤慦づ㄰ㄷ㌰㙦挱㈵㘸ㄴ搰愹っ㕣晣㠰ㄹ㤸て㤸〱㤶挲㜳㥤愳ㅥ㤱㉡昰㌴㍥㐴㔲攳㈳㤲㡦㐹㍥㈱昹ㄴ㐴㙤㤷ㄷ㤸捦㘸戳㤱㘴ㄳ㠸〳㤸捦㌵慢㜸搹㘴㄰㠳晦㤳㐶㕦㠰愸昹㘰㌵㌰㕦㠲捤ぢ捣㔱昴敡〰㜱〱昳ㄵ㕣㠲㐶〱㥤㙡㠴㡢ㅦ㌰愵昹㠰㈹戱ㄴ㥥㡢㌷捤㠸㔴㠱愷昱㈳㤲ㅡ㍦㤱晣㑣㔲㔴っ愲㐰搴㑦㍦收㍢昲敤㐱㥢ㄲ㤲㔲㄰〷㌰㍤㌵慢㕡㄰㜸㄰㠳㤷搱㠸㔳㈳搴搱㘰㌵㌰㐱戰㜹㠱㔹㐰慦づ㄰ㄷ㌰㝤ㄸ搷㈸愰㔳慤㜰昱〳㘶ㄳ㌶挲㜷慣戴搱㔲㜸慥㐸戵㈳㔲〵㥥挶戶慣㝤㍢㤲㝥㈴摢㤳昴〷㔱ㅦ攵〵㘶㐷摡っ㈰ㄹ〸攲〰愶㐲戳㙡㈱〲ぢ㌰㠳㘸㌴ㄸ㐴ㅤ〳㤱〶㘶㘷戰㜹㠱㔹挴㤲㍡㐰㕣挰っ㘵㕣愳㠰㑥㉤㠶㡢ㅦ㌰ㅢ昲〱昳㤲愵昰㕣㘶㍢ㄶ㤱㉡昰㌴昶㘲敤㘱㤲〸㐹㤴愴ㄲ㐴慤捦ぢ㑣ㄵ㙤慡㐹㙡㐰ㅣ挰挴㌵慢㡥㐳㘰〱㘶〴㡤昶〶㔱挷㐳愴㠱ㄹ〹㌶㉦㌰㑢㔹㔲〷㠸ぢ㤸㝤ㄹ搷㈸愰㔳㈷挰挵て㤸〷昳〱昳㠰愵昰㕣㍢㕣㠶㐸ㄵ㜸ㅡㄳ㔹晢㈴㤲挹㈴〷㤰㑣〱㔱㜷攵〵㘶ㅡ㙤愶㤳捣〰㜱〰㌳㑢戳㙡㌹〲ぢ㌰戳㘹㌴〷㐴㥤っ㤱〶收㐰戰㜹㠱㌹㠹㈵㜵㠰戸㠰㌹〴㉥㐱愳㠰㑥㥤〲ㄷ㍦㘰慥捤〷捣㙡㑢攱戹㈰扡〲㤱㉡昰㌴ㄲ㐸㙡㈴㐹㔲㈴㘹ㄲㄳ㐴㕤㤱ㄷ㤸㜹戴愹㈷㘹〰㜱〰㌳㕦戳㡡搷㔷〵㤸㐶ㅡ㌵㠱㈸㕥㘰搵挰㌴㠳捤ぢ捣改㉣愹〳挴〵捣搱㡣㙢ㄴ搰愹㌳攱攲〷捣改昹㠰㌹捤㔲㜸慥昲㥥㡤㐸ㄵ㜸ㅡ挷戲昶攳㐸㤶㤲ㅣ㑦㜲〲㠸㕡㥥ㄷ㤸㘵戴㔹㑥㜲ㄲ㠸〳㤸㔳㌴慢捥㐱㘰〱收㔴ㅡ慤〰㔱攷㐱愴㠱㌹つ㙣㕥㘰捥㘵㐹ㅤ㈰㉥㘰捥㘴㕣愳㠰㑥㥤てㄷ㍦㘰㕡昲〱搳㙣㈹㍣㤷慥㉦㐴愴ち㍣㡤㡢㔸晢挵㈴㤷㤰㕣㑡㜲ㄹ㠸慡捦ぢ捣㑡摡㕣㐱㜲㈵㠸〳㤸慢㌵慢㉥㐲㘰〱收ㅡㅡ慤〲㔱㤷㐰愴㠱㔹つ㌶㉦㌰ㄷ戳愴づ㄰ㄷ㌰搷㌱慥㔱㐰愷㉥㠵㡢ㅦ㌰〷攵〳收㐰㑢攱戹ㅥ㝦㌹㈲㔵攰㘹摣捡摡㝦㑦㜲ㅢ挹敤㈴㜷㠰愸改㜹㠱戹㤳㌶㜷㤱摣つ攲〰收㕥捤慡㤵〸㉣挰摣㐷愳晢㐱搴㤵㄰㘹㘰ㅥ〰㥢ㄷ㤸㉢㔸㔲〷㠸ぢ㤸㠷ㄹ搷㈸愰㔳㔷挱挵て㤸㔱昹㠰ㄹ㘹㈹㍣㤳っ慥㐱愴ち㍣㡤㈷㔸晢㤳㈴㝦㈶㜹㡡攴㘹㄰㔵㥤ㄷ㤸㘷㘹戳㥥攴㌹㄰〷㌰㝦搱慣㕡㠵挰〲捣ぢ㌴㝡ㄱ㐴㕤ぢ㤱〶收㈵戰㜹㠱㔹捤㤲㍡㐰㕣挰扣挲戸㐶〱㥤㕡〳ㄷ㍦㘰㠶攴〳㘶㘷㑢攱㤹㌹戱ㄶ㤱㉡昰㌴摥㐱㔲攳㕤㤲昷㐸摥㈷昹〰㐴つ挸ぢ捣㠷戴昹㠸攴㘳㄰〷㌰㥦㙡㔶㕤㡦挰〲捣摦㘹昴ㄹ㠸攲㑣っつ捣㐶戰㜹㠱戹㠱㈵㜵㠰戸㠰昹㥣㜱㡤〲㍡㜵㈳㕣晣㠰改㤵て㤸愰愵昰㑣〷戹ㄹ㤱㉡昰㌴扥㘱敤摦㤲㝣㐷昲㍤挹㝦㐱㔴㐹㕥㘰㝥愴捤㑦㈴㍦㠳㌸㠰㔱㍤㠴㔵户㈰戰〰㔳っ㠱搱〳㐴晤ㅥ㈲つ㑣〹搸扣挰摣捡㤲㍡㐰㕣挰昴㠴㑢搰㈸愰㔳户挱挵て㤸㝦晤㤰攷挸昷㑢㑢攱㤹攳㜲〷㈲㔵攰㘹㠴㤰搴搸㠲㘴㑢㤲慤㐸戶〶㔱ㅢ攱敡㝦㌲㝣㕢摡㙣㐷搲て挴〱㑣㝦捤慡㍦㈰戰〰戳〳㡤㜶〴㔱㜷㐱戴㌳㥥㌸㘴〶㥢ㄷ㤸㍢㘹搱〱攲〲愶〲㉥㐱愳㠰㑥摤つㄷ㍦㘰摥挸〷捣敢㤶㈲㜷攲㑥改㝤㠸㤴㝢㜱㔲㈶户㘶愷㌴㌸㈶㑢昴㠵㜱㈰㜳㘰㜳㐳㝢㕢慦捣攸㠵敤㉤ㄳㅡ摡挷戵戵昷捥㠰攰愵戸昴㤷慢晦づ愷㘱㤹㠳ㅡ捣㘳收攰昲摣㑥㕥ㄵ收晤㡥㕤搸搶摥㈲搷㕤〷㝡昵攳㕡愶戵戴㡦㙢㘸㕢搰㤸㔸㌲挴㐷慤㌵〷搷㥢捤㤸㡥搲㡡㔹㈹㥢㌳㙡㔹戰挰㑣晢搴㌸扢㘵㘱㙢捡㥣㌴敥搷㌰愱㐵改ぢ挸㐵戸㐶愹㔴㤱摡㈵晦〴づ〷敥〳搰㥢㘲㕣搷㔴扦㜰㍥㐴〷晣㌱〵ㄸ扢㕥ㄱ㜲㘲㌷挷㕦㔱改晤㘰ぢ敦ㅥ㡥改㌱扤㘰ㅣ捣愰愵㕡搶挷㥡㝦㌵愹戹慤㈱㙤〶㉤㙥㙡㐳㜳㕦敢攵昴㠵敤㉥㑤㘲昱㔶㤶〶ㄷ㕥愷㌷愳敤愹㐴㙢晡搷搰ㄱ㙣ㄸ晥㜴㍢㔴〰晦㝥ㄹ挸㍡㑣㔱搱ㄷ㍣ㅤ挱扦㉦㑥ㄴ愰㡢㑡ㅦ〰攳㝢つ㍣晢㌶挴ぢ挷捣愲㜲搸昷㈱搴㔹㜱ㄹ戹愹㘶愲㔹㍡㌰扢㍤㍤捥㕣搴㔷㉣㑣散搸㤸㘶摦㘸㙥攵㘶㘵㉡㠴㤱ㄹ㥤㙣㙢㘹㕣搸㙥昶捤扥㤲㌷戸㤱㤹㘵㌶㈶㌸㑢慣㜷昶搵㡣㔴㍢收搱㘵攳㜱〶搸慦愷㍢㐰愴挴敡㤰㤲ㅥ〵ち散戸敥㡤攰㝢攷ㄷ㜶ㄴ㡤捣挸摦攷晢慡㉢㔶昲敦愶㝤㡢散ㄷ搶㥢攸㐱㠴敦晡㌴㌰扥㡢戶戲㘷㈷敡㑦㌶昹搰敡㙤换㌸〳慢㑦㐶㍥敦㌰捤㤲㉢㉣捡昹戶㘹挴昲㤷昶㠶㔴愲戱㜱㐹摦捣愴收㔴攳挲戴㌹㈵㤱㌴ㅢ敤捦敡㤶搶愶㕦㐹扦㑡戸晢敢㕥ㄵ挰挵㥡ㅢ㌷〹换㤲散㐹㘷扦昸攳慤挸ㄸ㠶㑦㌶昹慡㐵っ晤搹昶㄰㡡昸㍦捦户ぢ挲㘹换捥搹愲戲㘸〵ㅦ㘹ㅥㄱ㍦换㌸ㅦ㈹㍢㘵㑦摥㙤づ戳㈹㉤㔳㌰㜳挴㑣㍢㐴ㄳㅢ戴攸㔷昳㥥㤲ㄶ〵〲㠱㕦晡愵〲慣昰昷㠵㌵晦〱ㅦ㜶㥡摦㤷㐷㔱晣㜶㜹〴㝣敥㑣㈶挷挱㠷㝣摦换〷㘰〸㠶攵晣昴搲〷ぢ㜳ㅡ摡ㅢ捤㕥ㄹ搱换敢㌲扥ㅤ㠸㘶捦捣㥣㝡捣ちㅡ搷㈷戳㝦㙢㐳扡戱愱搹攴㠱〷愶昷㜲愱搰ㄴ㜳ㅥ㈶愲捥㘸㘹㙢攰晡户㍥㤹㌹慤㠹收戶〵㥣晣㤵㕡戲愵㡢㤳㘶㤵㘶挶㌴㌴攳捤愳㜳昲㜵㜹㘶㜶㝤换㌱㔸㐲户戰愹㜹晦挴㠲戶㕦㐵愳慣慦ㄲ㈰愴摦㔱挵慡戸㔸㤵ㄵ㤷晤搲敦㈸散攱〸ㄹ㐵扣㘲ㄲ慢㔵㝦挴慢〲敦㔵㜶挹㥡〶捣昷㉡㙢㜲㉤〷昳㥤㤷㤸㕤㝦挸捦㕦㘳㑦扣㐱㝢て〷㤹扣晦㠱㤳㍡㈷㡦晦㝦㉤收㉢㝤ㄴ㤱ぢ㝣つ挸㙥㤱㥤愹扡つ㡣晢敡㕤㠵㌲敥㌹㠶㜴㥣㕣敥敥ㄷ捣㠸つ昷㐴㝣㜳搲㥣㉦㈷㘰㕥㘱㙦扣昱昱戱㡢昹㤸昸扣敤慢ㄹㅥ挲㌵㈵ㅡ摢㉣摤搸㤶愶愶〴㜷㉤敥㤶戳昱㤹㙤㤶挹昱㌴㍥㐹㡣っ㠸散㝦㤶㈸戱ㄸ愲挴㘲ㄱ攱慢㤸戳捦攵㌵㘳戵捣㑢戴㌶戴搷㌷㌵愴捡挸㜰㠶昸慦㘲㥦挴㉥㔴〲㌰敤㍦搹㌱㜱㜰㥡㍢昷㔳㑦㔷㐴扢㠷㘳扣㐰攸搸㝥散戹挵昲晤慤㝥攱搴摥㈲㉣捤敡㐰㙡㈳㡣㘸愵ㄸ换㐲㘰扤㐹ㅣ〷㕥㤰挸㠷㤰㝡㡣〶㌴㡦挰摣晥㉢㔹㠷㔷〵㘷㘰昶㠴㐱㜰㑡㑢㈲㍤〱㡢〸㕡㕡㝢㕡㡢㑦换搰㕡㝥愴戴㠶㌸敢㜶㉣愶愷㘳摡晢㈲ㅣ晦戶㤶㔱㌰ㅢ昳㔹㑢㌸㕦㌷愰㝢挸㌷㙤㔱㘹㘹慦㌲扦㕣㤳散㔸㐳慣搹㠹捥挵扢㤳㍣昱㌷捤慣摤㤷ㅢㄲっ㜲㐳㡣㈸愸㔱〹愲晥〴㤶摢㤳㘳㄰愳㐱ㄵ㐸改ㄳ㔰收扥㑢昲捥㔰㠵㐳㔱㘹ㄳ㘷捥㤶㌵㜱㜳㜰愸ㄱ挰㝣㕡捣挰〵㈴㠱㕥㘵㡦㐳㙦㔴挳敡戹昵敢㐷攱㜵㤱㝡ち挴捥㕦㡡搷挱㈰挱㌳㙡㤸扦ㄶ㐴扤〸㤶〳㔱㘹㕢㤱㌱㠲㈹㍡〷㈱敡㈵戰ㅣ㠸搸㝦㡥㉥㕡㍤摣〰ㄵて愱搹挸捤ㅤ㡥愹㤷㘱挷㐳㌲㕣㡢㘱〵ㅤ㜸㘵ㅦㄳ愸㔷挰昰戸㐰晦攵晤收㔲慦挱㠰摦㕥㐵扥㥦㤶敡㜵㘸昸㠹㘹㡣攲收扤㠱㔷晣㈰捡敥㤸晢㐲扡昹ㅤ昳㉤㝡攰改摡㌱搵摢㤰搸㘰㍡扡㍤㥡㥢㌲㠶搹晥敡㙦㌰㤶〶攳㘸昰づっ搸㜱㘳㍣戸㙣㤳摥㜷戸㌹㥡㌴㠱㙥晢搳敤㌳ㄸ㌸㥡㌴〹㌲㘷㤳㌶㠲㉤摣愴㑤戰攸㜲㤳晥〱㘳摤愴挹慣愰〳㙣戶㐹㥦㠳改㑡㤳扥㠰㕤㠱㈶㝤〹戵㌴㘹ち㌷敦㕦攰㕣㑤㥡〶改收㥢昴ㄵ摣扣㑤晡て愴㍥㑤㥡挱㑤㤹挹㙣㕦晢ㅢ捣愲挱㙣ㅡ㝣〳〳㘹搲ㅣ㜰搹㈶㝤敦㜰㜳㌴改㐰扡ㅤ㐴户ㅥ愸挵搱愴㐳㈰㜳㌶㠹〷摥㠵㥢㔴ち㡢㉥㌷㈹〰㘳摤愴㐳㔹㐱〷㤳㔹㐷搷慡㈷㜴㕤㘹ㄲ愷㥡ㄶ㘸ㄲ㈷愱㑡㤳㝥换捤敢〵捥搵愴㈳㈰摤㝣㤳㌸㙢ㄵ㡦㥣㜷㔲㕦㠸㝣㥡㔴挷㑤㤹换㙣攵晥〶〹ㅡ㈴㘹挰㠹慥搲愴ㄴ戸㙣㤳㌸㤷搵㡥敢㘸㔲㥡㙥㈶摤㌸敦搴搱愴㜹㤰㌹㥢㌴〰敡挲㑤攲㜴搵㉥㌷㘹㈷ㄸ敢㈶搵戳〲㔷㤳㉡愰敢㑡㤳㌸敤戵㐰㤳㜶㠶㕡㥡㜴ㄴ㌷㙦〸㌸㔷㤳ㅡ㈱摤㝣㤳㠶挲つ㡦㥣㈶敤ち㤱つ㈶戵搶㤷㕢㌳㌷愵㠵搹㌸挵搶挷㘰〱つ㡥愶〱㈷摤㑡㤳㕡挱㘵㥢挴㜹戵戶㥢愳㐹㙤㜴攳敦㘱㈸捥㠱㜵㌴㘹ㄱ㘴捥㈶㜱㜶㙣攱㈶㜱敡㙣㤷㥢挴㈹戶扡㐹挷戰〲㔷㤳㌸昳戶㉢㑤攲ㄴ摣〲㑤攲攴㕣㘹搲ㄲ㙥摥㈸㜰慥㈶ㅤ〷改收㥢挴〳っ㍣㜲㥡戴ㅦ㐴㌶㤸搴㕡㑤㍡㥥㥢㜲〲戳㡤昶㌷㌸㤱〶换㘸挰〹挰搲愴攵攰戲㑤ㅡ敦㜰㜳㌴改㈴扡㥤㑣户㘹㌰㜰㌴改㔴挸㥣㑤㥡づ㜵攱㈶㜱ㅡ㙦㤷㥢挴改扥扡㐹㉢㔸㠱慢㐹㥣〵摣㤵㈶捤㠱㕤㠱㈶㜱愲戰㌴改㜴㙥ㅥ㘷っ扢㥡㜴㈶愴㥢㙦ㄲ㘷ㄶ攳㤱搳㈴㑥㉦昶㘹搲搹摣㤴㜳㤸㡤㔳㡦㝤っ捥愵挱㜹㌴攰㘴㘴㘹搲昹攰戲㑤攲㝣㘳摢捤搱愴ぢ攸㜶㈱摤收挱挰搱愴㡢㈱㜳㌶㠹戳㠶ぢ㌷㠹㔳㡡扢摣㈴㑥㍤搶㑤扡㠴ㄵ戸㥡㌴ㅦ扡慥㌴㠹㔳㤳ぢ㌴愹ㄹ㙡㘹搲㘵摣扣ㄶ㜰慥㈶慤㠴㜴昳㑤攲㉣㘷㍣㜲㥡挴愹捥㌶㤸搴㕡敦愴㉢戹㈹㔷㌱ㅢ愷㐱晢ㄸ㕣㑤㠳㙢㘸挰戱户㌴㘹ㄵ戸㙣㤳㌸昷搹㜶㜳㌴㘹㌵摤慥愵摢㌲ㄸ㌸㥡㜴ㅤ㘴捥㈶㉤㠷扡㜰㤳㌸扤戹换㑤攲㌴㘸摤愴戵慣挰搵愴㔳愰敢㑡㤳㔶挰慥㐰㤳㑥㠳㕡㥡㜴〳㌷㡦㌳愹㕤㑤扡ㄱ搲捤㌷㠹㌳慥昱挸㘹搲㔹㄰搹㘰㔲㙢㌵改㘶㙥捡㉤捣挶㈹搹㍥〶户搲攰昷㌴攰㈴㙤㘹搲㙤攰戲㑤攲㍣㙣摢捤搱愴摢改㜶〷摤㌸㘷摡搱愴㍢㈱㜳㌶㠹戳愹ぢ㌷㠹㔳慤扢摣㈴㑥挹搶㑤扡㡢ㄵ戸㥡㜴㌵㜴㕤㘹搲㉡搸ㄵ㘸搲㙡愸愵㐹昷㜰昳慥〵攷㙡搲㝤㤰㙥扥㐹㥣晤㡤㐷㑥㤳搶㐲㘴㠳㐹慤搵愴〷戸㈹て㌲摢昵晥〶て搱攰㘱ㅡ摣〰〳㘹搲㈳攰戲㑤攲㥣㜰㍢慥愳㐹㝦愴摢愳㜴攳晣㙤㐷㤳ㅥ㠳捣搹㈴捥散㉥摣愴扢㘱搱攵㈶㜱㝡戸㙥搲㍡㔶攰㙡ㄲ㘷㡤㜷愵㐹㥣㍥㕥愰㐹㥣㔸㉥㑤㝡㥣㥢挷ㄹ收慥㈶㍤〹改收㥢挴㤹攸㜸攴㌴改ㄱ㠸㙣㌰愹戵㥡昴ㄴ㌷攵㘹㘶攳㔴㜵ㅦ㠳㘷㘸昰㉣つㅥ㠵㠱㌴㘹㍤戸㙣㤳㌸㍦摤㜶㜳㌴改㌹扡㍤㑦户㘷㘱攰㘸搲ぢ㤰㌹㥢挴㔹收㠵㥢挴㈹攸㕤㙥搲昳㌰搶㑤㝡㤱ㄵ戸㥡昴ㄷ攸扡搲㈴㑥㘵㉦搰㈴㑥㜲㤷㈶㙤攰收㜱戶扢慢㐹慦㐰扡昹㈶㜱㔶㍣ㅥ㌹㑤攲搴㜸ㅢ㑣㙡慤㈶扤挶㑤㜹㥤搹㌸㙤摥挷攰つㅡ扣㐹〳㑥愴㤷㈶扤〵㉥摢㈴捥㤵户摤ㅣ㑤㝡㥢㙥㝦愵摢㠷㌰㜰㌴改㕤挸㥣㑤晡〸敡挲㑤晡ㄸㄶ㕤㙥搲㈷㌰搶㑤㝡㡦ㄵ戸㥡挴搹昴㕤㘹ㄲ愷搵ㄷ㘸搲㐶愸愵㐹ㅦ㜰昳㌸昳摥搵愴て㈱摤㝣㤳㍥㠷ㅢㅥ㌹㑤晡㈷㐴㌶㤸搴㕡㑤晡㤸㥢昲〹戳㜱ち扦㡦挱愷㌴昸㍢つ㌸愹㕦㥡昴ㄹ戸㙣㤳扥㜲戸㌹㥡戴㤱㙥㥢攸昶㈳っㅣ㑤晡ㅣ㌲㘷㤳㌸晢扥㜰㤳㝥㠶㐵㤷㥢㔴㔴㙣㌷改㥦慣挰搵㈴〵㕤㔷㥡挴㈹晥〵㥡㔴〲戵㌴改㑢㙥ㅥ晢攱㙡搲扦㈱摤㝣㤳戸㕡〰摢㤵搳愴㌲㐸搷㐱㥡㜳㈲昶㍦摣㤴慦㤹捤昰㌷昸㠶〶摦搲㠰ぢっ愴㐹摦㠱换㌶愹㡦挳捤搱愴敦改昶㕦扡㜱扥扦愳㐹㍦㐲收㙣搲㜶㔰ㄷ㙥ㄲ㤷〹㜴戹㐹摢挳㔸扦㤳㝥㘲〵慥㈶昵㠷慥㉢㑤攲㜲㠳〲㑤攲㐲〴㘹ㄲ愷捡愸㠱攰㕣㑤㉡㠶㜴昳㑤慡㠰㥢户㐹㠳㈰㕤攷㙤ㄲ㝥㡣㄰㙢㐲㤸㙤戰扦㐱㠰〶㍤㘹挰挵づ搲愴㌲㜰搹㈶つ㜵戸㌹㥡挴㕦搰㌴㠲㜴攳摡〳㐷㤳㝡㐳收㙣ㄲ㔷㈵ㄴ㙥ㄲ㤷㉣㜴戹㐹㕣摡愰㥢搴㠷ㄵ戸㥡挴ㄵて㕤㘹ㄲ㤷㍥ㄴ㘸ㄲㄷ㐵㐸㤳捡戹㜹㌵攰㕣㑤摡〲搲捤㌷㈹づ㌷㙦㤳㐶㐰扡捥摢愴慤戸㈹㕢㌳ㅢ㤷㔹昸ㄸ㙣㐳㠳㙤㘹挰㠵ㄷ搲愴敤挰㘵㥢挴戵ㄵ戶㥢愳㐹晤攸戶㍤摤㈶挲挰搱愴ㅤ㈰㜳㌶㘹ㄲ搴㠵㥢挴攵ㄳ㕤㙥ㄲ㤷㔹攸㈶敤挸ち㕣㑤攲敡㡢慥㌴㠹换㌰ち㌴㠹ぢ㌴愴㐹〳戹㜹㕣愹攱㙡㔲〵愴㥢㙦ㄲ㔷㜴㜸㥢挴㘵ㅤ敢扣㑤ㅡ捣㑤搹㤹搹戸攴挳挷㘰〸つ㜶愱〱ㄷ㠱㐸㤳㠶㠲换㌶㠹敢㍣㙣㌷㐷㤳㜶愵摢㙥㜴㑢挰挰搱愴摤㈱㜳㌶㈹〹㜵攱㈶㜱㈹㐷㤷㥢㤴㠶戱㙥搲㌰㔶攰㙡㤲〹㕤㔷㥡挴㈵㈱〵㥡㔴て戵㌴㘹㑦㙥㕥〳㌸㔷㤳昶㠲㜴昳㑤攲敡ㄲ㙦㤳戸挴㘴㥤户㐹ㄱ㙥㑡㤴搹戸晣挴挷愰㤲〶㌱ㅡ㜰㐱㡡㌴愹ち㕣戶㐹㕣㜳㘲扢㌹㥡㔴㑤户ㅡ扡ㅤぢ〳㐷㤳攲㤰㌹㥢挴㤵㈳㠵㥢挴㘵㈵㕤㙥ㄲ㤷㥦攸㈶㡤㘰〵慥㈶㥤〰㕤㔷㥡戴っ㜶〵㥡戴ㅣ㙡㘹搲㐸㙥摥㐹攰㕣㑤摡〷搲捤㌷改ㄴ戸㜹㥢㜴㉡愴敢扣㑤摡㡦㥢㌲㥡搹㔶昸ㅢ㡣愱挱㔸ㅡ㜰㜱㡣㌴㘹ㅣ戸㙣㤳戸晥挵㡥敢㘸搲㜸扡㑤愰ㅢ搷慡㌸㥡㌴ㄱ㌲㘷㤳戸㡡愵㜰㤳戸挴愵换㑤攲㔲ㄸ摤愴㐹慣挰搵愴换愰敢㑡㤳㔶挲慥㐰㤳慥㠰㕡㥡㜴〰㌷㡦慢㘹㕣㑤㥡ち改收㥢挴㔵㌷摥㈶㕤〳改㍡㙦㤳愶㜳㔳㘶㌰ㅢ㤷攵昸ㄸ捣愴挱㉣ㅡ慣㠶㠱㌴㘹㌶戸㙣㤳戸ㄶ挷㜶㜳㌴㘹づ摤づ愴ㅢ搷捤㌸㥡㜴㌰㘴捥㈶㜱㐵㑤攱㈶㜱戹㑤㤷㥢挴㘵㌹扡㐹㠷戰〲㔷㤳戸㕡愷㉢㑤攲戲㥤〲㑤攲㠲ㅥ㘹搲㘱摣㍣慥散㜱㌵改㜰㐸㌷摦㈴慥〰昲㌶改㍥㐸搷㜹㥢㜴㈴㌷愵㡥搹戸㐴挸挷㘰㉥つㄲ㌴㜸〰〶搲愴㈴戸㙣㤳戸㉥挸㜶㜳㌴㈹㐵户㌴摤㥥㠰㠱愳㐹ㄹ挸㥣㑤㝡ㄲ敡挲㑤攲搲㥦㉥㌷改㈹ㄸ敢㈶捤㘳〵慥㈶㍤つ㕤㔷㥡挴㈵㐴〵㥡挴挵㐵搲愴〶㙥ㅥ㔷ㄹ戹㥡㌴ㅦ搲捤㌷㠹慢㤱扣㑤攲㤲愴㜵摥㈶㌵㜱㔳㥡㤹㡤换㤵㝣っ㕡㘸戰㠰〶㕣挰㈴㑤㍡ㅡ㕣戶㐹㕣愳㘴扢㌹㥡搴㑡户㌶扡扤〳〳㐷㤳ㄶ㐲收㙣ㄲ㔷ㅡㄵ㙥搲㝢戰攸㜲㤳摥㠷戱㙥搲㈲㔶攰㙡搲〷搰㜵愵㐹㕣捥㔴愰㐹ㅦ㐱㉤㑤㕡捣捤晢ㄸ㥣慢㐹挷㐲扡昹㈶㝤ち㌷㙦㤳晥づ改㍡㙦㤳㤶㜲㔳㡥㘷㌶㉥㥤昲㌱㌸㠱〶㈷搲㠰㡢愹愴㐹换挰㘵㥢挴昵㔲戶㥢愳㐹换改㜶ㄲ摤扥㠱㠱愳㐹愷㐰收㙣ㄲ㔷㍤ㄵ㙥搲㜷戰攸㜲㤳扥㠷戱㙥搲愹慣挰搵㈴慥愸敡㑡㤳戸戴慡㐰㤳㝥㠲㕡㥡㜴ㅡ㌷㡦慢慦㕣㑤㍡〳搲捤㌷㐹㜱㥣て㈴摣戳㠵㡡㈱㕤攷㙤搲㔹摣㤴戳㤹慤㠷扦挱㌹㌴㌸㤷〶㈵㌰㤰㈶㥤〷㉥摢愴㥥づ㌷㐷㤳捥愷摢〵㜴ぢ挱挰搱愴㡢㈰㜳㌶㘹ぢ愸ぢ㌷㘹㑢㔸㜴戹㐹㕢挱㔸㌷改㘲㔶攰㙡搲搶搰㜵愵㐹摢挲慥㐰㤳戶㠳㕡㥡㜴㈹㌷慦ㅦ㌸㔷㤳㉥㠷㜴昳㑤敡て㌷㙦㤳㜶㠰搴愷㐹㔷㜰㔳慥㘴㌶㉥㈹昳㌱戸㡡〶㔷搳㘰〰っ愴㐹搷㠰换㌶愹挲攱收㘸搲㉡扡慤〶㈹摤ㅤ〶㕤㕢㕤挴〹㝢㈱挷㤲㉦捥㡤㙤摢㈲㌳㜳㘱愲ㄱ昷㙦㤸㡥昵〷敤ㄴ晤ㅡ㈶㥦㤶攸㔵㈰戹㍦ㅢ敤扥慤〳ㄶ㑥挹㈶晣昶㠸㠱搸戲㕣っ摣戶搶戶戵搱昲㤷慤ㄲ〹㤶搶晤昷攷㥦扢㤶㠵扢㐷捦㐵晣㤵搲扡扡愲㌲收㐴㤳戰ㅣ㜰つㅡ挶㌹昳㕣挷㔰㘰㈲㜶捥愲〹㐶摢慡㜳摡㈸㈷〸て㙢攴ㅤ㕦晣收㥢扡攷㘳㕦㠷㠴㡡㤳戲㘵㠷㕤㑢づ挱昸㉣つ㐳扡搹戹扣㜰挰㙡㌰捥敡㥤摤扥愴ㄱ㌳愹昹㤲扦换愹㕦㜱敡愸㔶愳扣㤶搶ㄲ㉣㝡换晤搵摤慣敦扤〸搵㙢敢㥣㕦㌹ㄶ㌷㙡㠶愳㥡搲摦〲攰扣晥㉣扡ㄳ㔳晡昰㉦㜰〳㑡摣㝡㙡㐳慡戵愵慤㈵搳㕥㌱ㅢ慢〱㉡昸扢搷昸㠹㥥昰攸搲㐳ㄱ搱㌷㈷㌷慣愴㤹㌷㉡㤱㌶〵攷㌷户ㅣ搳㉣搵㤴戶昱攷扦〵慦㥥㍤㤹㠶慢㐵攴㙦㘷〰ㄷ㡡愰㔰晥㠵愲ㄶ慡㠱ㅢㄱ㙢㤷戱㘳挶捥慡㑢㠴愳戵㘶㑤㉣㕥ㅢ㡤㠷㘳攱慡敡愴ㄹ㡤㥢戸㈵㑤㘵㜵㍡㔶㥢愹慣ち㔵㕡㍥挶㑤昰〹挵㙣敥㘶㜲㔵㌶㐷㕤㜹㌵㌸㈶づ㐸戲晦㈱〹搵㈰㌲ㅥ昸㡤㜹攴改㍤㜶㑣㥤㑣㘲㥥㠵㕦搵づ晣ㅥ㤲㉤㈰㜱摦搸㈵㜰ㅢ挴㝤㈱㜶慣て〸搵㕡㔱㡣㐱〸㘵摣〱ぢ愳〲慦搴〸挸昹㠹ㄴ㔴搳〰㍤摦㌱捣ㄵ㌴敥㠲〵昶㝣戵㌷㔸敥晤挶摤㄰愸㔱㜸㈵㐸摦㐳㡥晥㝣敥ぢ㈹昷㑥㌵ㄹ敥摣㈷㈰㉣㌲搸㘸昶㔴㑤㠴㠴㝤㜵昷㘵戴ㄵ㉡昰〰散㜴㍢攲改㘸㌲㥡慥㠹㐶㉡㈳昱㔸㈵㝥㡡扥戶㈶ㄱ㑥愶㌳攱㠸㔹㙤愶㌲挹搰ㄸ㍢晤㠳昰〹㡤戵㌹㘹挷㌸㥢愳慥㥣戳㙣扢愷ㅤㄳ㄰ㄹ㡦㈲㠳敤㌰搸〱㠳㜸㠷㌸㕤㔷攴扢㔲昹ㄸ攵㐳昱㑡㜱捡慥〶㜸ㄴ㌰攸〴昸㜱㔸㄰攰挹搰ぢ挰㑦㐰愰愶㠰ㄳ㠰㥦㈴㐷㝦㍥愷㐱㉡〰挷ㄱ挲ぢ㜰㡤㉦挰㌳慣㔰㠱㘷㄰捡〲㌸ㄵ㑦挴ㄳ㤵㤵㌵攱ㄸ晥㌲㌵昱㥡慡㘸㌴ㅣ㐹愴慡㈳戵愹㑣㈲ㄹ㥡㘹愷㝦ㄶ㍥愱㔹㌶㈷〰捦戶㌹敡捡攷㠰敢ㅥ㠰て㐴㘴㍣㍣〰ㅦ㘴换昷愴昲㈵ㄴ㘱散㐱㜰づ㠱㕣〳扣㠷ぢ攰㔷㘰㐱㠰て㠵㕥〰㝥ㄵ〲昵㕢㜰〲昰㙢攴攸捦攷ㄱ㤰ち挰扢昹〲㍣搴ㄷ攰㍡㉢㔴攰㉤㠴搲〰愷㙡㑣㝣㥥搴愴㔲攱㔴㔵㉣㔹ㄹ㑢㐴㤲改㈴收挶搷㔴㘷㉡搳愹㜰㌸㌴搷㑥晦㌶㝣㐲〹㥢ㄳ㠰㤳㌶㐷㕤㜹ち㕣昷〰㥣㐶㘴㍣㍣〰㜳㥡慣挸㉢愹晣ㅢ㡡㌰戸ㄶ㐹㜱慡慣〶㜸〷ㄷ挰ㅦ挳㠲〰搷㐳㉦〰㝦〲㠱㍡ち㥣〰晣㈹㌹晡昳搹〸愹〰扣㥤㉦挰摢昸〲摣㙣㠵ち㙣㐲㈸つ㜰戴㌶㙣搶愶㙢㔲㤵戵搱摡㔸ㄴ扢慣㔹㔹㔹㥤㌰㌳戱㘴㈲㔹〵㘱㐸愶愷戲晥㝦挰㈷戴挰㉥㐶〰㍥摡收愸㉢㙦〵搷㍤〰户㈱㌲ㅥㅥ㠰摢㙤㜹㥣捡慦㔰㠴㔱㑢㜰ㄶ㐱慥〱づ扡〰晥〶ㄶ〴昸ㄸ攸〵攰㙦㈱㔰㑢挰〹挰摦㤱愳㍦㥦挷㐱㉡〰〷㝣〱㉥昱〵昸㜸㉢㔴攰㐷㠴搲〰搷愴慢ㄳ昱㔸㑤㌴㤱愹㑤挵㉡㙢慢攳攱㥡摡㘸㌴㕥ㅢ慦㑤㤸㌵昱㑣㍣㈴㔳㑢㔹晦㑦昰〹㥤㘸ㄷ㈳〰㉦戳㌹敡捡㤷㠳敢ㅥ㠰㑦㐲㘴㍣㍣〰㥦㙣换昷愵戲ㄴ㠷摦挶㍥〴㠷㔳㔴㌵挰摦㝤敦晣っ㉥㠳〵〱㕥〱扤〰捣㥢敡愹搳挱〹挰㐱㜲昴攷昳㑣㐸〵攰晦㈰㠴昷㌳昸摦㤰㝡扦攴捥戶㐲〵晡㈲㤴〶㌸ㄶ㑥㐵搲挹㜰㜵㘵慣㈶ㄳ慢つ㈷㙡ㄳ㤹㐴㙤㍡ㅣ慦慣㡣愷㌳戱㜸㔵㐸愶㠵戲晥㜲昸㠴捥戵㡢ㄱ㠰㘵㐶愸慤㉢㍦ㅦ扡敥〱昸〲㐴挶挳〳昰㠵戶㝣㍣㤵摢愲㐰㘳ㅣ㕥愹㡢㈱搷〰㝦敡〲㜸㝢㔸㄰攰㑢愰ㄷ㠰晢㐳愰㉥〳㈷〰敦㐰㡥晥㝣慥㠴㔴〰晥搰ㄷ攰て㝣〱扥搲ちㄵ搸〹愱㉣㠰搳搱㔴㙤㔵㉣ㄲ㑦㈴㔲戱慡㐴慡㌶㥣挱㍥ㅤ慤慥㡡㈷搳愹㔸挶っ挹㤴㑥搶㕦〱㥦搰搵㜶㌱〲戰捣收戴㜵攵慢愰敢ㅥ㠰㔷㈳㌲ㅥㅥ㠰慦戵攵〷㔰戹㉢ち㌴㈶攳㤵扡づ㜲つ昰㙢㉥㠰㜷㠷〵〱㕥ぢ扤〰㍣っ〲㜵〳㌸〱㜸て㜲昴攷昳㐶㐸〵攰つ扥〰扦攸ぢ昰捤㔶愸㐰ㄸ愱散㡦㠸㜸㜵慣戶戲㈶ㄳ㑤攲㌸㈲㔱ㅤ㑦搴㘴捣㥡㐸㈴ㄹ慦〲攰挹㜰攸ㄶ㍢㝤〴㍥愱㕢㙤㑥〰㤶㤹㤸摣㌶敡捡㙦㠳慥㝢〰收晣㑤㍣㍣〰摦㘱换㘷㔲㔹㡢㈲㡣ㄹ〴攷㑥挸㌵挰㑦扡〰摥ㅢㄶ〴昸㉥攸〵攰㤱㄰愸㝢挰〹挰愳挸搱㥦捦晢㈰ㄵ㠰搷昹〲摣攱ぢ昰〳㔶愸挰㘸㠴搲〰㈷㘳昸㑡慢慣㌲㔳昱摡㘴慣㉡ㄶ挶㙤㌲愳昱敡㐴ㅡ㌰愷㙡攳搱敡搰㠳㜶晡㌱昰〹㍤㘴㜳〲戰捣愲攴戶㔱㔷晥〸㜴摤〳㌰攷㕥攲攱〱昸㔱㕢㝥㌰㤵㤳㔰㠴㜱㄰挱㜹っ㜲つ昰㍤㉥㠰愷挰㠲〰慦㠳㕥〰㥥ち㠱㝡ㅣ㥣〰㍣㡤ㅣ晤昹㝣ㄲ㔲〱昸て扥〰摦敥ぢ昰㔳㔶愸挰㉣㠴搲〰㔷㔶攱搰〱攳㡣愸ㄹ〹攳ㄸ慤戲㌶㥣づ㔷愶㜱㘰㤱㡣愵㤲㤹摡㑣㐸愶㐱戲晥搹昰〹㍤㘳ㄷ㈳〰㍦㙢㜳搴㤵慦〷搷㍤〰㜳摥㈴ㅥㅥ㠰㥦户攵㐷㔰㜹ㄸ㡡㌰づ㈷㌸㉦㐰慥〱㕥敢〲昸〸㔸㄰攰ㄷ愱ㄷ㠰㡦㠴㐰㙤〰㈷〰搷㤱愳㍦㥦慦㐰㉡〰慦昶〵昸ㅡ㕦㠰㕦戳㐲〵㔲〸愵〱㑥㐴㉢挳㤹戸ㄹ㌶㔳挹㥡ㄸ昶搹㐴㍡㤱㑡挷搳㘶㑤㑤㌴㕤㤹㑥㐴㐲慦摢改搳昰〹扤㘱㜳〲昰㥢㌶㐷㕤昹㕢攰扡〷㘰捥㜹挴挳〳昰㕦㙤㜹㡡捡昹㈸挲㐸ㄲ㥣㜷㈱搷〰㕦攴〲㤸昷敢㈵挰敦㐱㉦〰户㐰愰㍥〰㈷〰㉦㈰㐷㝦㍥㍦㠴㔴〰㍥捦ㄷ攰㜳㝣〱晥搸ちㄵ㘸㐷㈸つ㜰㜵㉡ㄶ㑢挷攲攱㜴㉤扦搳慡㈳挹㐸愲挶㑣愵㙡㘳愹㐸ち挲慡㤰㑣㍦㘴晤ぢ攱ㄳ晡搴㉥㐶〰㤶㤹㠷戶慥晣㌳攸扡〷攰㡤㠸㡣㠷〷攰㑤戶㥣扦㜷㙣㉣㐵㠱㐶㍤㕥愹捦㈱搷〰㥦攴〲昸㐴㔸㄰㘰捥㍥ㄴ㠰㤷㐱愰扥〴㈷〰㉦㈷㐷㝦㍥晦つ愹〰㝣㠲㉦挰㑢㝤〱晥㡦ㄵ㉡㜰㉡㐲㘹㠰捤㔸慣愶㉡ㄵ挹㠴愳愹ㅡ㝣挹挵ㄲ㌸㈹㔴㤳挲挷〵㍥㤲㙢㙢慡㘳愱慦敤昴㉢攰ㄳ晡挶收〴攰㙦㙤㡥扡昲敦挰㜵て挰摦㈳㌲ㅥㅥ㠰晦㙢换㕢愸㍣〷㐵ㄸ捤〴攷㐷挸㌵挰㐷扢〰㍥ㅦㄶ〴㤸㌳〷〵攰ぢ㈰㤰ㅦ挴ㄲ㠰㉦ㄴ捥〲戸ㄸ㠷昶〲㜰㤳㉦挰昳㝤〱㉥㠱ㄳ㐳〵㉥㐵㈸つ㜰㌸ㄱ㠹挵捣㔴㜵ㄲ㘷摤㘲愹㑣㔵扣戶扡㌶㔳㕢㡤㐳ち㥣㠵挳㤹㥦㔰愹攵㘳㕣〶㥦㔰挰收〴攰㥥㌶㐷㕤㜹ㄹ戸敥〱搸㐰㘴㍦㠰㠳戶㝣㈱〱扥〶㐵ㄸ敤〴戸㌷攴ㅡ攰戹㉥㠰慦㠵〵〱敥〳扤〰扣〶〲㔵づ㑥〰扥㡥ㅣ晤昹摣〲㔲〱昸㜰㕦㠰て昳〵㜸㉢㉢㔴攰㜷〸愵〱捥㔴㠵㙢搳戱㑣愶㉡㤹挲挹捤㔸ㅣ攳㌷㌳㡡㠳ち㌳㔶ㄹ㠹㠴㙢㔳愱慤敤昴㌷挲㈷戴㡤捤〹挰摢摡ㅣ㜵攵摢㠱敢ㅥ㠰晢㈱戲ㅦ挰㥣昶㈷昲攳〸昰敤㈸挲㌸㤶攰㜰敡㥦〶㜸扡ぢ攰㍢㘱㐱㠰㜷㠴㕥〰扥ぢ〲㌵㄰㥣〰㝣㌷㌹ㅢ攰ち㐸〵攰〳㝣〱㥥攴ぢ昰㘰㉢㔴攰㝥㠴搲〰㐷㤳㤹㐸㜵戵㠹捦〶摣捡扣愶愶㌲㤹㠹攲㐳愲戶㍡㠱ㄳ㙢㌸㠳㔹ㄳ摡搹㑥晦〰㝣㐲㐳㙣㑥〰摥挵收愸㉢ㅦち慥㝢〰摥ㄵ㤱晤〰摥捤㤶㉦㈷挰ㅤ㈸挲㔸㐶㠰㜶㠷㕣〳扣㡦ぢ攰㍦挱㠲〰て㠳㕥〰㝥ㅣ〲戵㈷㌸〱昸〹㜲㌶挰㝢㐱㉡〰㡦昰〵戸搶ㄷ攰㠸ㄵ㉡昰㌴㐲㘹㠰〱㘹㌴㙤愶愲搱㔴ㄲ攳戹㜴戸㌶㔱ㄹ㡤挴㉢愳戵搵ㄱ㝥㐸搴㠴㘴慡ㅣ敢㝦〶㍥愱㑡扢ㄸ〱㌸㘶㜳搴㤵㔷㠱敢ㅥ㠰慢ㄱ搹て攰ㅡ㕢㝥ㅡぢ㝣ㄱ㐵ㄸ㉢〸㄰愷摣㘹㠰昷㜴〱晣㌲㉣〸昰〸攸〵攰㔷㈰㔰㈳挱〹挰慦㤲戳〱摥〷㔲〱昸㌷扥〰敦敡ぢ昰㝥㔶愸挰㥢〸㘵〱㙣㐶㈲㌸㘸挰㤹戴敡㥡㔸㌲ㄵ㐹㈴搲改㔴㉡㤹㑡㘷㤲㘹㌳㤹㡥㠷㘴㥡ㅢ敢㝦ぢ㍥愱㌱㜶㌱〲昰㔸㥢愳慥㝣ㅣ戸敥〱㜸㍣㈲晢〱㍣挱㤶㥦挳〲㍦㐰ㄱ挶搹〴㘸㈲攴ㅡ攰ㅤ㕤〰㝦〴ぢ〲㍣〹㝡〱昸㘳〸搴〱攰〴攰㑦挸搹〰㑦㠵㔴〰敥攷ぢ昰戶扥〰㑦户㐲〵㌶㈲㤴〶搸㡣㤹昱㘸ㄵ㍥㈸搲搱㜸㉣㙥㈶戰㍦㘷㈲挹㑡㤳摦㝤挹㔴㍣ㄶ㤲㈹㙡慣㝦ㄳ㝣㐲㌳敤㘲〴㘰㤹㥤㘶敢捡㘷㐳搷㍤〰捦㐱㘴㍦㠰て戴攵晣㥤㙢攳摦㈸搰戸㤰〰ㅤっ戹〶戸㤷ぢ攰慦㘱㐱㠰て㠱㕥〰晥〶〲㜵ㄸ㌸〱昸㕢㜲昴攷昳㜰㐸〵攰㥥扥〰㤷晡〲㝣愴ㄵ㉡昰〳㐲㘹㠰㔳昱捡㜴㉣㤱㌲捤㘴㈶ㄹぢ挷搳昱㐸㔵ㄵ昶收敡㜸㔵㘵㉣㥤㑥㥢㈱㤹㕥挶晡㝦㠴㑦㘸慥㕤㡣〰㉣㌳换㙣㕤㜹ㄲ扡敥〱㌸㠵挸㝥〰愷㙤昹㑡ㄶ㔱㠲㑢㠷挶攵〴㈷〳戹〶昸晢敦㥣愷㉢㝢挲㠲〰捦㠳㕥〰㉥㠳㐰㌵㠰ㄳ㠰つ㜲昴攷㜳㍥愴〲昰搷〸攱㍤㕤昹ㄵ愴摥搳㤵㑤㔶愸㐰ㅦ㠴搲〰㐷愲昸㠶换挴攳㤵㔵〹㝣㑣攰㈲㔱㔵㑤㘵㌴㥥ち㔷㐷㤳戵愹㘸㙤㌲㈴㔳挳㔸㝦㕦昸㠴㕡散㘲〴㘰㤹ㄵ㘶敢捡㡦㠶慥㝢〰收㕣㌲㍦㠰摢㙣昹㉡ㄶ戱つち㌴慥㈱㌸ぢ㈱搷〰晦摤〵㜰㍦㔸㄰攰㐵搰ぢ挰摢㐳愰ㄶ㠳ㄳ㠰晢㤳愳㍦㥦挷㐲㉡〰㝦攴ぢ昰摦㝣〱㕥㙡㠵ちっ㐴㈸つ㜰㌸㡣㤳㄰攱㈴㡥挸㌲搵戱慡敡㜸㌲ㅡ慥挹愴搲ㄱ㥣㙤㑦㔷㠶愳㤱㤰㑣敢㘲晤㍢挱㈷㜴㠲㕤㡣〰㉣㌳扡㙣㕤昹㌲攸扡〷㘰捥〳昳〳昸㈴㕢㝥㍤㡢ㄸ㡡〲㡤戵〴攷ㄴ挸㌵挰慦扢〰晥つ㉣〸昰愹搰ぢ挰扢㐳愰㑥〳㈷〰て㈳㐷㝦㍥捦㠰㔴〰㝥搹ㄷ攰㤷㝣〱㍥换ちㄵ搸ぢ愱㌴挰㠹㔴戲搶㡣㈴慡攲㤱㜸㔵㉣㕤㕤ㅢ挷㜷㕥㑤㑤㙤〲ㄷ㥢㈳愹摡㐴㔵攸㙣㍢㝤ㄸ㍥愱㜳㙣㑥〰㤶搹㔸摣㌶敡捡捦㠳慥㝢〰收ㅣ㉥㍦㠰㉦戰攵户戰㠸ㅡㄴ㘱摣㑣㜰㉥㠲㕣〳晣㘷ㄷ挰㈳㘰㐱㠰㉦㠶㕥〰摥ㅢ〲㜵㈹㌸〱㜸㈴㌹晡昳㜹㌹愴〲昰㥦㝣〱㝥捣ㄷ攰㉢慣㔰㠱晤㄰捡晡っ〶慣㤹㜸㔵つ㑦〹挷攲㌸㌴〳捡㠹慡摡㕡散扦〹戳扡㈶ㄳ㤲改㔴慣㝦㌴㝣㐲㔷搹挵〸挰㌲㤳捡搶㤵㕦〳㕤昷〰捣昹㔷㝥〰慦戶攵晣㍤㜱㘳㈲ち㌴昸戳攵㙡㡤㕤攵㘴㠸攸挸愷扡捥㤶㐶挸㕡㝦愱戵㤰攲㠱㝢戳挰戶㑦㡦搲㥢挰昸晥挶愹㥥愷㌱ㅢ扦㕣㘷づㅦ㍢愶㘶昸昸挵㈹戳㤱扦㈵㡢搹ㅣ㜰㉤摡愶㘹㔲ㅢ㕥攲收捦㜳㕡㐶换慦㥣㜲敡捥ㄶ昶㠴㡦㘱昶㡤愷㜷改㤴搸㍦㈴㙣扢㑤㙦捤晡攱㍥捡㤸搰〴挵㌰摥愶㝡㥢㑥捥㜱〷攵ㅤ㍡愵昸挵㘸晣㤶慤㤹戶㈳戶攱㘷愵㑡㡡㝢愸摤晤㝥〹摢扡㑢㌰㙥捣㙢〷ㄸ摦扣戰㘹㈷㙣挳づ㍥㍦㥢㌷愶愱㕤愶㌹敤〸扤㌲㙥〴㍣㠱㘹搸摥挰愸㈱愳㠷㐴慢㑢晦㠰㍤敤晦㤰㠵㍢㙦攷挴㈲收攴㕦搰㤸㠱㤰㡡㍢ㄵ攳㔱愴㌸捤㘵〸㕥攴摥昰昶㔶ㄸ扣㠵㕦㝦昷摣〹昸ㄶ㑢攱戹ㄳ昰㕤㠸㈴敦愰㠳㤰㈴扢㍢摣㙤㑢㕤扢挳㍤㤰攲㔱㘴ㅣ〲摢㍥㍤搴㠳㘰戸㑢㈸㠳㔳㕤〲㠷㘵户扣㑡㕤㡦㝣㜶戵㐱攳㜰㙥挰㘳戰ㄹ攲㔳昳敡㝣㌵慦戲ㄴ㥥㥢昴㍥捥㥣㡣㤴㜴搶晣㠴㉤㜵搵晣㈴愴㜸㘰摡扣慥昹㔹㌰扡收㘷昰㉡挰扤㔳扡㔵ㄹ㔱㉢㕤㌵搷戳㘶㑥挶ㄸ攲㔳昳挵昹㙡扥挸㔲㜸敥㥦晢ち㈲㐹捤捤捥㥡㕦戵愵慥㥡㕦㠳ㄴて㑣㍥搷㌵扦つ㐶搷捣〹ㄹ㠱㔶扢收㐸㔴㥤攳慡戹㥤㌵晦つ㌶㐳㝣㙡㍥㍤㕦捤愷㔹ち捦慤㙤㍦㐶㈴愹昹㔸㘷捤㥦搸㔲㔷捤㥦㐲㡡〷捥㝡敡㥡晦〱㐶搷捣㌹づ㠱ㄳ散㥡愳㘱戵摣㔵昳㌲搶晣ㄵ㙣㠶昸搴扣㌴㕦捤挷㔹ち捦㕤㘷扦㐱㈴愹㜹㠵戳收㙦㙤愹慢㘶捥㌳挰〳㜷挶搴㌵晦〴㐶搷捣㘹〳㠱㌳敤㥡㈳㔵㙡愱慢收戳㔹㌳慦挲て昱愹㜹㐱扥㥡㕢㉣㠵攷㠶戰扣㕡㉦㌵㕦攸慣㔹㉥搹㌳扥慢㘶㕥扡㤷㥡㉦搶㌵昳㕡扡慥㤹㔷攲〳㤷摡㌵㔷㔶慡〶㔷捤㤷戳㘶㕥搸昶慢㌹㥤慦收㤴愵昰摣慢㤵ㄷ挰愵收㙢㥣㌵换㔵㜰㑦捤扣ㅡ㉥㌵慦搶㌵昳昲戴慥㤹ㄷ户〳㙢戲㌵㠷搵ㄱ慥㥡搷戲㘶㕥㉢昶慢昹㤰㝣㌵ㅦ㙣㈹㍣户㔱攵㌵㘵愹昹㘶㘷捤㜲㘱搹㔳㌳㉦㌰㑢捤户敡㥡㜹㔵㔷搷捣敢挵㠱摢散㥡㈳㘱㌵搳㔵昳ㅤ慣㤹㤷㕦晤㙡㥥㤲慦收〳㉣㠵攷づ愷扣㑣㉢㌵摦敢慣㔹慥搵㝡㙡收㌵㕢愹昹㝥㕤㌳㉦㤴敡㥡㜹〹㌶昰㈰愴愵晣㘶㡡慢昱慥㤲ㅦ㘶挹扣愰改㔷昲㝥昹㑡摥搷㔲㜸敥㍤捡ぢ㥦㔲昲㍡㘷挹㜲昵搳㔳㌲慦㠲㑡挹㡦敢㤲㜹改㔱㤷捣㡢㥡㠱㈷㈱搵㕦愶戵㉡敥慡昹㈹搶捣㙢㠴㝥㌵挷昲搵㕣㘹㈹㍣户〵攵戵㐴愹昹㜹㘷捤㜲㐱搱㔳㌳㉦㉣㑡捤㉦攸㥡㜹㌵㑦搷捣敢㠴㠱㤷戲㌵搷愸㍤㕤㌵扦捣㥡㜹搹捤慦收摤昲搵扣慢愵昰摣戱㤳㤷攷愴收㌷㥤㌵换㌵㍡㑦捤扣㔶㈷㌵扦慤㙢收挵㌳㕤㌳㉦扤〵摥挹搶ㅣ㔷㠳㕣㌵扦挷㥡㜹㈵换慦收ㅤ昳搵扣㠳愵昰摣㑣㤳㔷扣愴收㡦㥤㌵换㘵㉦㑦捤扣晣㈵㌵㝦慡㙢收㌵㈷㕤㌳慦㘶〵㍥换搶㕣愹戶㜱搵扣㠹㌵昳攲㤰㕦捤愱㝣㌵㤷㕢ち捦㝤㉥㜹ㄱ㐹㙡晥㤷戳㘶㝤㈵㈹昷攳㤹㔷㤴愴收慦㜴捤扣㡣愳㙢收〵愲挰搷㜶捤㤱㑡㘵戸㙡晥㤶㌵昳㝡㡢㕦捤㈵昹㙡敥㘱㈹㍣户愰攴㜵ㄹ愹昹㈷㘷捤㜲㜱挶㠳㌳㉦搲㐸捤㐵㔸㤷㠱挳㍡㕥ㄹ搱㌵昳㥡㑢愰ㄸ㔲晤ㅥ㡣慡ㅦ扦㜵ㅥ搶㤵㐰愳㜸〹挳慦收㙦㘱敡㝢㈸晡㡤愵昰摣ㅤ㤲㤷㍡愴㘶晥愰㜳昶㔰㔴慥㜷㜸㙡收㜵て愹戹户慥㤹ㄷㅢ㜴捤扣㡣ㄱ攸㙢搷ㅣ愹㔶㕦扡㙡づ戱㘶㕥ㄵ昰慢㜹㔳扥㥡㌷㕡ち捦㡤ㅢ㜹昵㐰㙡摥搶㔹戳㕣㐲昰搴捣㑢〹㔲㜳㍦㕤㌳捦摦敢㥡㜹㘵㈰搰㍦㕢㜳㐴㝤攴慡㜹㐷搶捣ㄳ敤㝥㌵扦㤷慦收㜷㉤㠵攷㥥㡡㍣㈱㉦㌵て㜶搶㉣㘷攵㍤㌵昳散扣搴㍣㐴搷捣㔳攲扡㘶㥥㙣てっ捤搶ㅣ㔷㙦戸㙡摥㡤㌵昳摣戵㕦捤㉦攷慢㜹㠳愵昰摣敥㤰攷戸愵收攱捥㥡攵㐴户愷㘶㥥昰㤶㥡挳扡㘶㥥㠱搶㌵昳晣㜵㈰㙡搷ㅣ㡤愸攷㕣㌵挷㔸㌳㑦〷晢搵晣㔴扥㥡晦㙣㈹㍣㜷㈲攴㘹㘳愹㜹㠴戳㘶㌹㜷散愹㤹攷㤰愵收㤱扡㘶㥥搴搵㌵昳㤴㜰㘰ㅦ扢收㐸㡤㝡捣㔵昳㝥慣㤹㘷㔸晤㙡㝥㌸㕦捤て㔹ち捦㑤〲㜹㈶㔶㙡㥥攰慣戹捣㤶扡づ㐵㜹㕡㔶㙡㥥愸㙢敥ぢ㕥搷捣戳慣㠱挹搹㥡㘳敡ㅥ㔷捤㔳㔸㌳㑦㕡晡搵㝣㐷扥㥡㙦户ㄴ㥥晢昷昵㐳㈴愹㜹㤶戳㘶㌹挳改挱戹㍦㙣愵收㌹扡㘶㥥㝡搴㌵て挴慢挰㐱㜶捤搱㤸扡挹㔵昳㈱慣㜹㈸㙣晣㙡㕥㥢慦收敢㉣㠵攷搶㝡㍣㕦㈸㌵ㅦ改慣㜹㜷㕢敡挲㤹㈷て愵收戹扡收㌰㜸㕤㌳捦〵〶㤲㜶捤㤱㕡㜵戵慢收㌴㙢收愹㌵扦㥡㉦捦㔷昳㘵㤶挲㜳搷扢ㄱ㠸㈴㌵ㅦ攵慣㔹捥挳㜹㜰ㅥ〹㕢愹戹㔱搷捣ㄳ㘴扡㘶㥥㕥ぢ㌴摢㌵㔷㐶搵〵慥㥡ㄷ戰收㠹戰昱慢昹散㝣㌵㥦㘵㈹㜲㙦㐸ㄷ㥡㙣搷戱〸㜱㡤㘳㐸ㄶ㠳〴㑢㜹㐶换昷搴㡣摣㈱㘶戸扥㤵〶㔶㙦㤹㙤㈲㈸挷ㄶ㤶㘶㜸搲慡㔷㠶㡢扡㑣戹㥦㠷摣㠵慣㜱㉣㔷㥣昵挶㕤㌵㕡攷㥢慤㔳㜰㤳ㄸ摣㑢㘳㜶㐳㤳戵㜶〹㌷㡦攱摤つ散晢㌶ㄸ挲㜱戵㘰㈰㌳扤ㄵ㌷㜲攸㤹㤹搴㠶㕢搱愴换㥡㘶㈴摡摢捤搶收㕦挳慡㐷㑣㤱攱て㤷攱㑦摦㙣挳㜷攵ㅡ㤷愴攵摥攷挱㜱扦㥤㑥㍣散晢㉤ㄵ昳㘶ㅣ扦㙣捤愳㉣挲㉤㔶㉢搰㘷戹扡戳㌱扡扤㥣〹挳つ㍥㜰㕢㘰㜶㔴㐹扤戸搵㥣戱㤴㕤敥㐰㜱㐲㡡㑡㘶愰搵㠵㑥摥昱㔰愳㘷㔳㕤愲戵㌵戱愴慣愹慥搱㙣㥥搷㕥㕦㔶户〸㘷㉢㜱㘳ㅦ〴㉢㉢㉢㌳㑥挰晦捣挰㘷㠸攷捡㘴敦㍥㤱愹㤶㤱㉣〷〹慡㐳愰攰㥥㘵㤵㝢扣㙦戹愷㠸㘹戶摣㔳改摥㠱戰扡㕣㜵㌸晣㔹戲㜱ㅡㄴ搹㤴㍣搵㈵㈹㑦愷昹ㄹ㈴㘷㠲〴ㄵ捦㙢㌹㔲戶晢愶㍣㐷㑣戳㈹捦愵扢㈳㘵扤㥤昲㝣㈸戲㈹㜹愶㑡㔲㕥㐰昳ぢ㐹㉥〲〹慡〵敥㤴昳㝤㔳㕥㉡愶搹㤴㤷搱摤㤱㤲愷慡㘴㉢㔷㐲㤱㑤㜹慣㥤昲ち㥡㕦㐹㜲ㄵ㐸㔰㉤㜵愷㑣晡愶㕣㈵愶搹㤴慢改敥㐸挹㌳㑤㤲㜲つㄴ搹㤴㍣㑦㈴㕢㜹ㅤ捤搷㤲㕣てㄲ㔴愷扢㔳ㅥ敡㥢昲㐶㌱捤愶扣㠹敥㡥㤴㘷摢㈹㙦㠱㈲㥢㤲愷㜹㈴攵慤㌴晦㍤挹㙤㈰㐱挵㜳㍡㡥㕥捥昰㑤昹〷㌱捤愶扣㤳敥㡥㤴㤷摢㈹敦㠶㈲㥢㤲㘷㘹㈴攵㍤㌴扦㤷攴㍥㤰愰攲㈹ㄹ㐷捡晤㝤㔳㍥㈸愶搹㤴て搱摤㤱㤲愷㘹〴搸㐷愰挸愶攴㐹ㄶ㐹昹㐷㥡㍦㉡㍥㈰㐱㜵慢㍢攵㍥扥㈹晦㈴愶搹㤴㡦㡢㝢㤱㤵ㄷ㈷挰敤㤴㑦㐲㤱㑤挹㜳㈴㤲昲捦㌴㝦㡡攴㘹㤰愰扡摦㥤戲捡㌷攵㝡㌱捤愶㝣㡥敥㡥慤㝣搸㑥昹ㄷ㈸戲㈹㜹㡥㐳㔲扥㐰昳ㄷ㐹㕥〲〹㉡㥥搰㜰〰扢㠷㙦捡㔷挴㌴㥢昲㔵扡㍢㔲㍥㘵愷㝣ㅤ㡡㙣㑡㥥愲㤰㤴㙦搰晣㑤㤲户㐰㠲敡〵㜷捡㥤㝤㔳扥㈳愶搹㤴敦搲摤㤱㤲攷㈸愴㤷敦㐳㤱㑤挹㌳っ㤲昲〳㥡晦㡤攴㐳㤰愰㝡摢㥤戲扦㙦捡㑦挴㌴㥢昲㔳扡㍢㔲昲ㄴ㠳愴晣っ㡡㙣㑡㥥㈰㤰㤴ㅢ㘹扥㠹攴ㅦ㈰㐱昵愹㍢攵ㄶ扥㈹扦㄰搳㙣捡㉦改敥㐸戹挹㑥昹㙦㈸戲㈹㌹扥㤷㤴㕦搱晣㍦㈴㕦㠳〴ㄵ〷昳㡥㕥㤶昹愶晣㑥㑣戳㈹扦愷扢㈳攵户㜶捡ㅦ愰挸愶攴昰㕣㔲晥㐸昳㥦㐸㝥〶挱㝤㑡㐰ㅤ㈹㝦晥挶敦㡢慦戸㡣愶搹㤴㍤挰㍡㔳㤶㈰㠶〰㕢ち㐵㌶㘵㄰㔲㐹ㄹ愰㜹㑦㤲㌲㤰愰敡敤㑥昹戵㙦捡㕥㘲㥡㑤搹㥢敥㡥慤っ搹㈹晢㐲㤱㑤戹慤㥤戲㥣收㈱㤲㉤㐰㠲㡡㈳㘱挷㔶晥挳㌷攵搶㘲㥡㑤戹つ摤ㅤ㈹㜷戴㔳㙥〷㐵㌶㈵挷戶戲㤵晤㘸扥㍤㐹㝦㤰愰ㅡ攲㑥昹愱㙦捡〱㘲㥡㑤㌹㤰敥㡥㤴扢搹㈹㉢愰挸愶ㅣ㙥愷ㅣ㐴昳挱㈴㍢㠳〴㔵搸㥤昲㉤摦㤴㐳挵㌴㥢㜲㔷扡㍢㔲㜲㙣㉡扤晣つㄴ搹㤴㈳散㤴扢搳㝣ㄸ挹ㅥ㈰㐱㌵搲㥤昲㈵摦㤴㝢㠹㘹㌶㘵㤸敥㡥㤴晢搹㈹愳㔰㘴㔳㜲㘰㈸挰㔶搲㍣㐶㔲〵ㄲ㔴ㄳ摤㈹㥦昶㑤㔹㉢愶搹㤴㜱扡㍢㔲㑥戱㔳敥つ㐵㌶㈵挷㜵㤲㜲㈴捤㐷㤱散〳ㄲ㔴ㅣ挴㌹㜶㥦づ摦㤴愳挵㌴㥢㜲っ摤ㅤ㈹㌹戰ㄳ㘰挷㐱㤱㑤㜹愴㥤㜲㍣捤㈷㤰散てㄲ㔴㜳摤㈹敦昳㑤㌹㔹㑣戳㈹て愰扢㈳㘵摡㑥㌹ㄵ㡡㙣㑡㡥慡㘴㉢愷搱㝣㍡挹っ㤰愰㙡㜴愷扣捤㌷攵㙣㌱捤愶㥣㐳㜷㐷捡〵㜶捡㠳愰戰㔳㤶㉥㠲㜴㙦扦慢攰㝡㄰攴昸㤹㠵㘱昸㈵㄰摣敤搲㑣㘳ㅣ戳〰㔷搳㤷㡣㙦㙥㙦㕤挲㐰㍤㜰晦戹㔲戹㔶㕥㔲㍣攲㤷挵攲㘸㘸〰㐲昱㔹㝡ㄳ㌶敦晦㈳づ〷愸㥤搷搰ㄹ㜱㈴㥥㘵挵〱挵挱ㅦ㌷㔸摤㠸っ捣㌲㑡ㄴ㑡㜱㐰㈸㡡摦㔹㡡㝤愱㌰づ〳㔰愵ㅣ㔹㜴㜹㠸挳搴扦昰搷㔱㝥㡢㘴㙡㈹㡢㘳敡挳挹攱〵㥦攵㈷㔸搲㌲づ㔳搴㠹㜶慤搷㔹戵摡㕢户捣㔶慣挹搹㍡づ㑣㘴敢慥㜵㙥摤㕣愶㌸〵㉡㙥愱㤱㈰挷㜱㠸愴㑦㍡搳㜳㄰㐲愹㑥㝦㍡㌸〹㜶㜵㑥㝡づ㐸㐴㜱㔵㑥㝡づ㔲㐴㜱愵㌳㝤㠶㈹㌸㈸㤱昴昳挸㜱㑣㈲改敢㥤改捦户愴㍡㍤〷㈲ㄲ散戲㥣昴ㅣ㥣㠸攲搲㥣昴ㅣ戰㠸攲ㄲ㘷晡㐶愶戸ㄴ㉡㐹摦㐴㡥攳ㄳ㐹摦散㑣捦挱㐹攷搶㕦㘱〷扢㈰㈷晤㤵戶攲晣㥣昴㔷搹㡡昳㥣改㕢㤹㘲ㄵ㔴㤲扥㡤摣㙡㜰㤲扥摤㤹㥥〳㤵捥昴ㅣ愰挸戶㥣㤵㤳㝥慤慤㌸㌳㈷㍤〷㌲攲㜱㠶㌳晤㘲愶戸ㄱ㉡㐹扦㠴ㅣ挷㉤㤲晥㔸㘷㝡づ㕡㍡搳摦㙡〷㍢㌵㈷㍤〷㌰㤲攵㤴㥣昴ㅣ搴㠸攲㘴㘷晡ㄳ㤸㠲㠳ㄸ㐹㝦㈲㌹㡥㘱㈴晤㌲㘷㝡づ㘰㍡搳㜳攰㈲挱㑥捣㐹㝦慦慤㌸㈱㈷㍤〷㌸攲㜱扣㌳晤㈹㑣昱㈰㔴㤲晥㔴㜲て㠱㤳昴㉢㥣改㌹㤸改㑣晦㐷㍢搸㤲㥣昴㡦摡㡡挵㌹改㍢㙣挵㌱捥昴㘷㌲〵〷㌷㤲晥㉣㜲㡦㠳㤳昴㘷㍢搳㜳㘰搳㤹㥥〳ㅡ搹㤶戶㥣昴㑦搹㡡搶㥣昴ㅣ昸㠸挷搱捥昴攷㌳挵㝡愸㈴晤〵攴㌸捥㤱昴ㄷ㍡搳㜳㤰搳㤹晥〵㍢㔸㔳㑥㝡づ㜸㈴㑢㘳㑥㝡づ㠲㐴㌱摦㤹晥㔲愶攰愰㐷搲㕦㐶敥㔵㜰㤲晥㜲㘷㝡づ㜸㍡搳㜳愰㈳挱收攵愴㝦搳㔶㘴㜲搲扦㘵㉢㑣㘷晡慢㤸攲ㅤ愸㈴晤搵攴摥〵㈷改慦㜱愶攷攰愷㌳㍤〷㍤㤲㍥㤱㤳㥥〳㈱㔱捣捤㐹晦愱慤愸㜳愶㕦挳ㄴㅣっ㐹晡敢挸㝤ち㑥搲慦㜵愶攷㐰愸㌳㍤〷㐰㤲攵户㌹改㌷搹㡡挳㜲搲㜳愰㈴ㅥ㠷㍡搳摦挸ㄴ㕦㐰㈵改㙦㈲挷㜱㤱愴扦搹㤹㥥㠳愲捥昴ㅣっ㐹戰〳㜳搲㜳㠰㈴㡡㌹㌹改扦戶ㄵ戳㥤改㙦㘳ちづ㤲㈴晤敤攴扥〷㈷改敦㜰愶晦挱㤲敡捦㝣づ㡣㈴换昴㥣昴㍦搹㡡㘹㌹改㝦戶ㄵ㔳㥤改敦㘶㡡㘲㄰㐹㝦て㌹㡥㤷㈴晤扤搶ぢ㌲攵ㅣ㉣㜵㙥㝤〰㥣愴㥦㤴㤳㥥〳㈷㔱㑣捣㐹捦挱㤴㈸昶㜷愶㝦㤰㔱㌹㜸㤲昴て㤱攳搸㐹搲㍦㙣扤㤰昴ㅣ㌸㜵愶攷㠰㐹㠲㡤捤㐹ㅦ戲ㄵ㘳㜲搲㜳㘰㈵ㅥ愳㥤改㍢ㄸ㜵㙢㄰㐹晦ㄸ㌹㡥愳㈴晤㍡敢㠵愴攷㈰慡㌳㍤〷㑦ㄲ㙣㔴㑥㝡づ愸㐴㌱㌲㈷㍤〷㔹愲搸摢㤹晥㐹㐶攵愰㑡搲晦㤹ㅣ挷㔴㤲晥㈹敢㠵愴攷㠰慡㌳㍤〷㔲ㄲ慣㈶㈷晤㘰㕢㔱㥤㤳㥥〳㉥昱愸㜲愶㕦捦愸㐳㐱㈴晤㜳攴㜶㈵㐱扢㡤攷慤ㄷ㤲㥥㠳慢捥昴ㅣ㔴㐹戰㐸㑥㝡づ戴㐴ㄱ捥㐹扦㠷慤搸换㤹晥㈵㐶攵㘰㑢搲㙦㈰ㄷ㈶㘱晡㤷慤ㄷ㤲㥥〳慤捥昴ㅣ㘰㐹㤶㘱㌹改㘳戶㘲昷㥣昴ㅣ㠸㠹挷㙦㥣改㕦㘷搴㕡㄰㐹晦〶㌹㡥扢㈴晤㥢搶ぢ㐹捦㐱㔷㘷㝡づ戶㈴搸㉥㌹改㌹〰ㄳ挵㤰㥣昴ㅣ㤴㠹㘲㘷㘷晡㜷ㄸ㤵㠳㌰㐹晦㉥戹㌱㈴摣晡昷慣ㄷ㤲㥥〳戰捥昴ㅣ㜸㐹戰㥤㜲搲㑦戰ㄵ〳㜳搲敦㙦㉢〶㌸搳㝦挸愸ㅣ㤰㐹晡㡦挸㜱㍣㈶改㍦戶㕥㐸㝡づ挶㍡搳㑦〳㈷改户捦㐹捦㠱㤹㈸晡攵愴㥦㘱㉢戶㜳愶晦㡣㔱㌹㌸㤳昴ㅢ挹捤㈱攱搶㙦戲㕥㐸㝡づ捣戲改换て〳挷摦㤹㈸㕥慣㔲㜳搳㜳攷㝥㕢㕥㔲搱扦攴㤰晤㝡慦㝣敦㤹て㉥㝣昹昰㔱㥦晣㜰搵㔵㉦㝦㜸攱晡ㅦㅥ㑥㡥晡昳㥡㌵㡦㑦㕥戵晥㠳㉤㌳慢㡢敦晤㜶捡敡愵㤱昹㑢㡦捥ㅣ戸晢晥㑢て㍤㙡㘶㘴挶ㄶ挳㝡昴攸搹㜳搷慤㥥敡户㕢㘸搹搱昷慢挷摥搸慥㔹挹㠸㠳㐵戸㉥㌵㜲攴㈱㘳搰捦昱愲㑦㡦昲戹摤㕤㠶㡣㍣㍣㘵㈴敤㌲扥搰㘵㘴扡扢㡣㜹㐸㈰㉤㜱愱挱㤱㠸愰昱㉦㕤㐶㘳㜷㤷㈱㈳ㄱてㅡ捤㜶ㄹ㕦改㌲㕡扢扢っㄹ㤱㜸捡㘸户换昸㕡㤷戱戸扢换㤰㤱㠹愷㡣㘳敤㌲扥搵㘵㥣搰摤㘵挸〸挵㔳挶㌲扢㡣敦㜵ㄹㅣ㔶㜴敢ㅢ㔶㐶㉡㥥㌲㔶搸㘵晣愰换㌸戳扢换㌸ぢ〹扣敦㤴戳敤㌲㝥搲㘵㥣摦摤㘵挸挸挵㠳挶㠵㜶ㄹ㐵㠶㝣㝣㜱戸搱慤㑤㤱ㄱ㡣愷㡣换敤㌲㡡㜵ㄹ㔷㜵㜷ㄹ㌲㤲昱㤴㜱㡤㕤㐶㠹㉥㘳㑤㜷㤷㈱㈳ㅡ㑦ㄹㅣ搹挸愷㘸㐰㤷挱㘱㐸户㌶㐵㐶㌶㥥㌲㙥戶换㈸搳㘵摣搶摤㘵挸〸挷㔳挶ㅤ㜶ㄹ㐱㕤挶摤摤㕤㠶㡣㜴㍣㘵㜰挴㈳㑤改慤换㜸戰扢换㤰ㄱ㡦愷㡣㠷敤㌲晡敡㌲㍡扡扢っㄹ昹㜸捡㔸㘷㤷ㄱ搲㘵㍣搹摤㘵挸〸挸㔳〶㐷㐲搲㤴㉤㜵ㄹ敢扢扢っㄹ〹㜹捡㜸摥㉥㘳㙢㕤挶㑢摤㕤㠶㡣㠸㍣㘵扣㙣㤷戱慤㉥攳昵敥㉥㐳㐶㐶㥥㌲摥戴换攸愷换攰㜰愶㕢㍦扥㘴㠴攴㈹㠳㈳㈵搹㌷晡敢㌲㌸慣改搶㌲㘴愴攴㈹㠳㈳㈶㈹㘳㐷㕤〶㠷㌷摤㕡㠶㡣㤸㍣㘵㜰攴㈴㘵っ㤴㌲ㄴ㠷㉢㌲㈸㝢晦㙢㝤㙤㘷っ㕣捡ㄴ㑥㜷搹㡡昷㜲ㄴ㍣愴ㄷ㡦㜷㜳ㄴ㍣挸ㄶ挵㍢㌹ちㅥ昶㡡攲慦㌹ちㅥ㠸㡡攲敤ㅣ〵てつ㐵昱㔶㡥㠲〷㙢愲㜸㌳㐷挱挳㈷㔱扣㤱愳攰〱㡤㈸㕥捦㔱昰㄰㐳ㄴ慦攵㈸昸愵㉦㡡㔷㜳ㄴ晣ㅡㄶ挵㉢㌹ち㝥㌱㡡攲攵ㅣ〵扦慡㐴戱㈱㐷挱㉦て㔱扣㤴愳攰挷戹㈸㕥捣㔱昰〳㔶ㄴ㉦攴㈸昸㤱㈷㡡扦攴㈸昸㈱㈴㡡攷㜳ㄴ晣㔸㄰挵㜳㌹ち扥㔱㐵戱㍥㐷挱户㡥㈸㥥捤㔱㜰㘷ㄶ挵㌳㌹ち敥㕥愲㜸摡慤攸昵晦〰㜲㜷㌲ち</t>
  </si>
  <si>
    <t>㜸〱捤㕤〷㝣ㄴ㘵摡捦ㅢ㤲㈵戳㤴㉣㈲㘲㌷㈸㔶ㄴ戳㥢㙤㐱ㄱ㐳〰㐱改〱散ㄷ户捣㐲㈰挹㘲ち挵㡥つ㍦㝢㔷㉣㠰昵散㝡㘲㉦㘷攴散扤㥥㝡敡㔹捥㜶㘲㉦㘷搷敦晦㝦㘶㘶㌳戳㌳扢攴昳扢晣㝥㠶摤㠷㜹晡㌳晦㘷㜶㜶摥㤹㜷㜶㑡㔴㐹㐹挹㙦昸攳晦晣㉢攳挲收つ㑢摢㍢昴㤶㤱昵搹收㘶㍤搵搱㤴㙤㙤ㅦ㔹搷搶㤶㔸㍡戹愹扤愳てっ㝣㡤㑤搰户㤷㌷戶㌷ㅤ愶㔷㌴㉥搲摢摡㘱㔴㕥㔲㔲㔱愱㤵㐲扦㠹昹づ㔸㡣㐶㉦慤㡣〴㔶㈵㥡㡦愴㉦㐹〵㠹㐶攲㈷改㐷搲㥦㘴〰挹㐰㤲㑡㤲〰挹㈰㤲つ㐸〶㤳㙣㐸㌲㠴㘴㈳㤲愱㈴ㅢ㤳㌰扦戶㈹挹㘶㈰晤㌷〷㤹㔵㍦㜶㕡㜲㍥搶愶愱㈳摢愶敦㕣㌵挷愸㜹㜴㌰㌸㌲㌸㌲㔲ㅤぢ㡤慣摥戹慡扥戳戹愳戳㑤ㅦ摤慡㜷㜶戴㈵㥡㜷慥㥡摥㤹㙣㙥㑡敤愳㉦㥤㤵㕤愰户㡥搶㤳搵㌵挹㐴㌸ㅥっ㐷㈲㤹摡摡㜸晦㉤㄰㜹㙡晤搸改㙤㝡愶晤扦ㄵ㜳㑢挶㥣㔶㍦㜶攴㔴扤攳扦ㄵ㜳㉢挴㐴挸㜱搹㤶㐴㔳敢㝦㈹㘸㌹㝢㕡㌳㑥㑦㌵戱昹扡摥搶搴㍡㜷㈴捡㜶〰つ㉥㌶㜲〲㄰㑦㈵摡㍢敡昵收收㤹㝡㠶㝤敦摦㐲捣昴㌶扤㌵愵户て㙣ㄹ扦㈴愵㌷㥢敡昶㡡㤶㌹㠹戶愹㠹ㄶ扤㡣ぢ㤵㉤㐶摦㈶愵昵搶㡥愶㡥愵〳㕡㘶户敢㌳ㄳ慤㜳㜵㥡㤴户散搵搹㤴㉥㉢㔳㘵㘵㈵㝤戶昷㉡㐶㝡㌳㜲㐲㕢慡㝥㕥愲慤㐳㌸㜶㉤攸㘵㙢摢㐲愴㜰㐷㔹摣㡡慡昲扣搸愶㠶愶㤶㝤昴戶㔶扤㤹㐹搸扣ㄱ㜹㐶㠲㠹〱㝤づㅣ㙢㙤搸ㄸ搵捦晣扣㜱㔵㤸㐵慢㈲ㄹ〶攲摢㥡㘴㜴㕤㜰㔴捤㈸㙤ㅢ㑡㠷㠳愸戲搷昱㤱戵㝢昱㘳㔳摡㤸㈸㙤㑣㤶㌶愶㑡ㅢ搳愵㡤㝡㘹㘳愶戴㜱㙥㘹攳扣搲挶愶搲挶昹愵㡤ぢ㘰㘳晤㔵昴敤㕢㙡晥㌵㜶捣ㅦ昵敡㔵敢挶摤㜲敤挵敢晡㤶㍥㜰慦攲愷㔴㍥慥摢㘱㐱摢ㅥ挴户〳㐸搹攸扡㥡戰戶㈳㘵㍢㠱㈸昵㌲㙡㘰ㅤ㌷㙥ㅥ㌹㙡㤷昷㡥慥扢攷㜰晤捡捦晥戳昰捦㡡㥦㜰〹戰㌳㡤㜷〱昱㡤〴㐱㠰㔰㔴摢㤵戲㙡㄰愵㥥㌵〳摣昵搱ㄳ㕤㥦㕥㝣敡㠴攵㑢㙥摥攲散㕦㑦昸慢攲摥㐱〲㠴㘸㕣〳攲ぢ㤳㄰㠷昸㈸㉤㐲㘹ㄴ㐴愹挷捤㄰㡤㤳昶摥㘸㑡攸㤷㝤晥㍡攷敤㠷㜷戸昱挹㥦ㄵ户㌱〹ㄱ愷㜱㉤㠸㙦ㄴ〸㔷㈲愲敤㐶搹敥㈰㑡晤捤っ㔰戶㑢晡㤹挱㕢ㅤ扣攷㝤挷㥥愳挶っ昸㜳㠵攲㝥㐹〲散㐱攳㌱㈰扥㍤㐱ㄸ愰㐶慢愳㙣㉣㠸㔲昷㥢〱㐶敤㝤摤收㔷㕥搳㜷㥦㡢慢昶㙥㝥㍤晤搰捦㡡晢㌴〹㌰㡥挶攳㐱㝣ㄳ㐸戸ㄲ戱㔱摡㕥㤴㑥〴㔱敡㑥㌳㐴昸昲昹戱挳㑥晢㙤敡晤㌵て㕦戶摦挶晡扦ㄵ昷㠸ㄲ㘲㙦ㅡ敦〳攲㥢っ㐲㈰㙢戵㈹㤴㑤〵㔱敡㉦㘶㠰愹㡦㘷㘷㙤扤愸捦挴㝢昷昹搷挶挷㝤晢攱㐵㡡㥢㠵〴㤸㑥攳ㄹ㈰扥㤹㈴慣㈱㌴㑡㙢愰㜴ㄶ㠸㔲搷㥢㈱㉡挶扤昲㔸攳㤲㔷愷㕤㌶㝤挴晤㉦扥晡搲㉣挵㝤戱㠴㤸㐳攳㝤㐱㝣晢㠱㄰㠷㤸戶㍦㘵〷㠰㈸㜵㤵ㄹ攰晣捥㌵愳ㄶ㕣晡挳戴ㅢ㡥戸晢㠶ぢ㝦㡤㕦愳戸ㅦ㤷〰〷搱昸㘰㄰摦㥦㐰ㄸ愰㕡㙢愴散㄰㄰愵㔶㤹〱㑥ㄹ昱搵㡦㤳晡捥㥥㜴挳㥥㝢捣㜹收㤶ぢ㥦㔷晣づ㤰〰㐹ㅡ愷㐰㝣㘹㄰愲㄰搷㜴捡㌲㈰㑡慤㌰〳摣㝢晥ㄵ㌵捦㕣㍣㘶慦摢㡦扥敥慢慤㉦㍣改〳挵敦て〹㌰㡦挶㑤㈰扥昹㈰〸㄰づ㘹晣㔴㘸捤㈰㑡㥤㘳〶ㄸ戴㙥㜴㜶搳㔷㜶ㅢ㝦散搵㜳㈷慦晡㍣㜹㤰攲㜷㡦〴㘸愵㜱ㄶ挴户㤰㠴㌰㐶㐷㘹㠷㔲摡〶愲搴㘹㘶㠸㝦㡣ㅦ㜹挸㥡敦㔶㡦㕢昹敤㙢慦戶㥦戳㜶戹攲㌷㤷㠴攸愰㜱㈷㠸㙦ㄱ〸㔱愸搵ㄶ㔳戶〴㐴愹攵㘶㠰㥢㉡㈳㥦㍥搷㜹㕥摤㕦㥥㝡攰捡收㈱㝢捤㔱晣搶㤳〰㠷搱昸㜰㄰摦ㄱ㈰っ㄰搵㡥愴散㈸㄰愵㤶㤹〱〲㍢㙦摤晥摡扡搲㠹ㄷ㑣慤慢摥昵摡〷㘶㉢㝥㘳㑡㠰㘳㘸扣っ挴㜷㉣〸〳挴戵攳㈸㍢ㅥ㐴愹挳捤〰㕦摣㝣昵㥡戵挹㕦挶㥥㝣昶改㜷㍤扥搳散づ挵㙦㕢〹㜰㈲㡤㤷㠳昸㑥〲㈱㡣㐱敤㝦㈸㍢ㄹ㐴愹㑥㌳挰㘹愷ㅣ㥡晥挷㥣搲晡ㅢ㔶㤶㈵晣㘳㕦㌸㑢昱㥢㕡〲㥣㑡攳搳㐰㝣愷㠳㈰㐰㈸愶㥤㐱搹㤹㈰㑡㘵捤〰㈷晦摣㙦捤㥦愶㥣戱昷〵捦㡣㙥摡晡㠰て㡥㔳晣㤶㤷〰㘷搳昸ㅣ㄰摦戹㈰慣愰㕡㍢㡦戲昳㐱㤴㙡㌲〳捣ㅥ昵敦㍢敡戶㝡㙥捡愹晦晡晣慤慦敥㥥㍤㕤昱〸㐱〲㕣㐸攳ㄵ㈰扥㡢㐸搸挸挸㈸敤㘲㑡㉦〱㔱㉡㘵㠶㌸慡㌳戹昲㕦扦㡤㤸戲㜲攳ㅤ㐷捥戸㍡㝢扦摡ㄸ㙡〹戱㤲挶慢㐰㝣慢㐹ㄸ愲㜶㤴㜶ㄹ愵㤷㠳㈸㜵戰ㄹ挲昷昹摣挹㑢攷㉤㥣㜶敦〳扢搶扣搹昱㜵㕣昱攸㐴㐲㕣㐹攳慢㐰㝣㔷㠳戰ㄳ㈱敤捦㤴㕤〳愲搴扥㘶㠰㌷㠳摢敤㍥敤户㉢愶摤扡㑦晤ㄷ㐷㍤㌸㝦㤸摡ㄴ㙡〹㜰ㅤ㡤慦〷昱摤㐰挲ㅡ挲愳戴ㅢ㈹扤〹㐴愹ㄹ㘶㠸捣〱㌷㥤㍢㘹搵晣扡㡢㥥昹㘹捦戶㙦〲㉤㡡挷㐵ㄲ攲ㄶㅡ晦〵挴㜷㉢〸㙢〸㙡㙢㈸扢つ㐴愹㝤捣〰摢㥤㍦㜳昱ㄷ㐷㕤㌰昵收愶搰ㅥ挳㌶㍤慦扥晦ㅤ㔰捦㌰扦户挶戵㈵ㄶ攳换扦晢戸〲〷㔳晣户晥〳㉡ㅣ㑦㘵㈲㤹㔸㈶ㄸ㑣㐷慡ㄳ㌵㠹昲㉡㠴敤改搷㌸㌷挸晥㤹㝤㥢㕡搳搹挵昲扤摥㍦㌳愱愹戹㐳㙦ㄳ愶㌲㠳晦㡣㘳ㄳ攱〷㘴挶㉦挱㐱㕤捡㌸〴搸㌰㔳慦户㜵攰㘰愸㘳㘹昷㜱挱收㘳ㄳ敤㝡㌷㍢挲㡣㍤㌶摢搹㥡㙥摦捣㕢搹搰㤱攸搰㌷捤搷㜵〷㜱戹㌵攰㐰㐹㙦㤷㤲戶捣㜷㥢㤳㘸敥搴敢㤶㌴ㄹ敡㉤昲搴㌸㘴捡㈶ぢ㙢㈷戴改㠷收戴慥㡡敡㜰ㅣ扦㐸㘲扢搶搲㔰ㄹ㜵㔵搵捦换戶敢慤㔲摥㠸㤶改㑤愹〵㝡㕢㠳捥㔱㠰㥥㤶㔵ㅤ㐲㤵㜹摣㌶㘲㕡㉢㔶ㄴ㐷㘲改慤敤㔲〲慤户愶昵㌴敡㕤〸㤴㤷捥㑡㈴㥢昵㡤ㅣ㈶㐶㑥㈸㌶㜱㠸㈷㘴㔳㥤敤昵搹搶㡥戶㙣戳㔳㔳㤷㕥㤴挰戱㘲㝡㑡㌶慤㤷挹㕦㠹㐱㔵㐹㥦㍥㑡㤵散攰㜵搰挵搸敤㍣㉣戳㙤㈴㍣昸㉢㙥㙣摢㠸㘸散㜹㌸㤷㡢㡣〵摢㐶㐶晢ㅤ㡢㔶㘲摦〸㘹㕤㕤搴摡㘳㈳愵搳挶捥て摥挸㤹攸て晡搰慣昳㔳㔹㍡扣㜰挸敥敤㜲㍤㤵摡扡挲㐱ㅦ慤㡢㠰㈶㘱㜳摢㕥敦ㅡ㤷㤶づ㌶搷㝥晣㈲㡣〸㈶㈶㕡搳捤㝡㕢搱㈱慢㘲㐵摡㥤㈴㜷㤱摣㑤㜲て挹扤㈰攵攳戰㡦㉢㠸㘸ㄹ㉣搴ㄲ戵戴㝣㜱㔳扡㘳㥥㙦㥥摥㌴㜷㕥〷㘴ㄸ敡㔶㔴㄰㙥搷㥦㜶㍦㐴摡㕦㐹ㅥ〰昱晢㑢㝣㕤昸扦挴攷搷ㅥ挴㝦攰换㠷攱晦晦晢〰愴ㄴ㕥㥡㡣㜷㌰㈰㙤㉦㙦挱戰慡扤㑦ㅦ慦㌵㥦㤸㘸㥦搷挱て㕤㜱㈵攳慤㈵昹ㅢ㐸晦㠷㐰愶㑥搴㥢昱㤱晤㙦㡤㘵换户㐱捣昵㡥㤹㜸㘸戳㔱㑢挳搲搶搴扣戶㙣㉢捥㈸㡣㑢㜴㈴敡㔲ㄸㄸ戶慢㠴慦㘵㜲戶扥戳挳搷㌲戱〹晦昵㙦㤹愹㉦搴ㄳㅤ昵搸㈵㜷っ㘸㤹㡣㐱愵散㌳㈷愵㤷㤴户ㄸ攳挱㜱㝡㝢㑡攳挰㜱ㄲ㜶㐱㑢㝣㔸挲㍥戵㝦ぢ㜷㉡晡㤲づ㠶敥摢㌲㍤㠱㠱㘷㠷〶愳ㄱ攲㘵㉣搱㜳㠰挸㉣㙦扦挹㈱㐲㐰ㄶ㙤㔱晡㠹挰㠸㔴挲慤〴摦㤶昸㑥㉤㌳㘹晥愷㘵㜶㐷㔳㜳晢㐸ㄳ摥㤱攳戲㌸戱愰换㌹ㄵ挲敥昳㘱㘳昲ㄵ㙤㔶晥㠷㥡㈳捦㘹愹愴ㄱㄶ愵散搵㤶敤㕣戸㈵㘲晤户攲㌰㔶㠹昶㌰挸慡㉦慦摢㙤摢㑢㙦晥捤晣晦㘸㝣㕣攴㑦摢㥡ㄶ㕤㈰㘴昱㥦晣㘹㡦攱㍦㝦㌱㕤昹㜰㔸㜸敥㔵ぢっ㤲换㘱摦扦〵㙢㍢慢㑤㤷㔱㝦㠵㌰㑢ㄷ敡〳㕡昶捤戶㉤㐸㘶戳ぢ搸晣㠱挲戵捦搳昵づづ愵晢㤹㘷づ戸慣㤴敡搳挷㌱㘲戶㡤戹户㐲㝣摦㔳㈰〳敡㥡㥢慢慣㠸敤扥愷㈱敡㠳㙦て摦㌳㔸搸㍤ㄴ慤づ㠷㙡ㅢ敢㥢戳愹〵昳戲㥤敤㝡攳捣扡㈹㌵㡤㤳戳㡢昵戶挶㐹慤㤹愶收㘶晣㤷㙤㥢㥢㘸㙤㑡㌵㑥㑣ㅣ搶㌸愱愹㌵搱㍣㜲㐹㜳㝢㡢ち〲㈱づ㤶换昷㘸㝥昵挵㠶㤲戱㜷愴ㄶ㤶敥㝤挱㡣㝢㔴戵愹㜰つ挳户㐳捥㉡扣戵攷㐹㕥㈰㜹㤱攴㈵㤲㤷㐱搴㑥㜰攵扥ぢ换捥㍦敤ㄵ昰摡慢㈴慦㠱㘰㡦㈳㕤挲づ攸㜵㠳㔵摢攳㝦敥㠴戴㌷㐸摥〴㔱ㅣ搹昳攳㕡愲晤ㄳ愴㘰捦㜷愰㐵ㄷ〸ㄲ攷㌲㙢敦㐰攰搷㡡攸搴㑥戰㘰摦㌵攲慣ㄱ㔹㡤愸慡㡤ㄱ挶ㄳ㤸愱愶挲㜵㝡㘱㘷戸㔵搱晦㘳㤲㜵㈴㥦㤰㝣㑡昲ㄹ㠸ㅡ〴㔷㙦㘰扥愰捤㤷㈴㕦㠱搸㠰昹挶㘰搵㉥昸㕦㠰昹㤶㐶晦〱㔱扢㠲ㄸ挰㝣㠷愵㠲挰㡣愴㐳ㄷ〸㤲㜷〳昳㈳〴㝥慤㠸㑥㔵挳挲ぢ㤸摦㝥㉤〰捣慦愶挲㜵摡㈴㠴㐸㔵㜸㙢㝤ㄴ〸捦攴㙡攵㈴㍥㤲扥㈰敡㝢戸㝡〳愳搱挶㑦搲て挴〶捣〰㠳㔵㌵〸㍣㡣挱〷搲愸ㄲ㐴㐵挰ㅡ挰〴挰ㄶ〴㈶㑣慦㉥㄰〷㌰㠳攱攲搷㡡攸㔴ㄴ㉥㕥挰㝣㔰〸㤸昷㑤㠵敢㘴㔰ㅣ㤱慡昰搶㌶㐷㔲㙤ぢ㤲㉤㐹戶㈲愹〲㔱㙦ㄵ〴㘶㙢摡㙣㐳㌲ㅣ挴〶捣㜶〶慢㙡ㄱ㜸ㄸ㠳㙦㑦愳ㅤ㐰搴㙥㘰つ㘰㜶〴㕢㄰㤸㔱昴敡〲㜱〰戳㌳㕣晣㕡ㄱ㥤摡ㅤ㉥㕥挰㍣㕤〸㤸愷㑣㠵敢㈴搷ㅥ㠸㔴㠵户ㄶ㐱㔲㉤㑡ㄲ㈳㠹㤳搴㠲愸㐷ち〲戳ㅢ㙤㜶㈷ㄹつ㘲〳㘶㡣挱慡㌱〸㍣㡣挱昷愴㔱ㅤ㠸慡〳㙢〰㌳ㄶ㙣㐱㘰昶愴㔷ㄷ㠸〳㤸昱㜰昱㙢㐵㜴㙡㉣㕣扣㠰戹慤㄰㌰㙢㑣㠵敢攴摤㌸㐴慡挲㕢㥢㡡愴摡㌴㤲改㈴㌳㐸㘶㠲愸ㅢぢ〲㌳㡢㌶戳㐹收㠰搸㠰搹捦㘰搵㜸〴ㅥ挶攰晢搳攸〰㄰挵戳㠱〶㌰〷㠲㉤〸捣〴㝡㜵㠱㌸㠰昹ㄳ㕣晣㕡ㄱ㥤㥡〸ㄷ㉦㘰㉥㉥〴捣㐵愶挲㜵㑡㜲㙦㐴慡挲㕢㥢㡢愴摡㍣㤲㈶㤲昹㈴ぢ㐰搴戹〵㠱㘹愱㑤㉢㐹ㄶ挴〶捣愱〶慢昶㐱攰㘱っ摥㐶愳㜶㄰㌵〵慣〱㑣〷搸㠲挰㑣愶㔷ㄷ㠸〳㤸挵㜰昱㙢㐵㜴㙡㉡㕣扣㠰㌹戶㄰㌰换㑣㠵敢㔴敢㜴㐴慡挲㕢㍢〶㐹戵㘵㈴挷㤲ㅣ㐷㜲㍣㠸㍡扣㈰㌰㈷搲㘶㌹挹㐹㈰㌶㘰㑥㌶㔸㌵〳㠱㠷㌱昸㈹㌴㍡ㄵ㐴㌵㠰㌵㠰㌹つ㙣㐱㘰㘶搲慢ぢ挴〱捣㤹㜰昱㙢㐵㜴㙡ㄶ㕣扣㠰㘹㉡〴捣㍣㔳攱㍡㠱㍣〷㤱慡昰搶㔶㈰愹㜶ㄱ挹挵㈴㤷㤰㕣ち愲㤲〵㠱㔹㐵㥢搵㈴㤷㠱搸㠰戹挲㘰搵扥〸㍣㡣挱慦愴搱㔵㈰㙡㝦戰〶㌰㔷㠳㉤〸捣㝥昴敡〲㜱〰㜳㉤㕣晣㕡ㄱ㥤㍡〰㉥㕥挰㑣㉦〴捣㌴㔳攱㍡㌱㝥㄰㈲㔵攱慤摤㡡愴摡ㅡ㤲摢㐸㙥㈷戹〳㐴㑤㉡〸捣㕤戴戹㥢攴ㅥ㄰ㅢ㌰昷ㄹ慣㍡ㄸ㠱㠷㌱昸晤㌴晡㉢㠸㙡〴㙢〰昳〰搸㠲挰晣㠹㕥㕤㈰づ㘰搶挲挵慦ㄵ搱愹㐳攰攲〵㑣慣㄰㌰㔱㔳攱㍡攱㥦㐴愴㉡扣戵㈷㤱㔴㝢㡡攴㘹㤲㘷㐸㥥〵㔱搵〵㠱㜹㥥㌶㉦㤰扣〸㘲〳收㘵㠳㔵㈹〴ㅥ挶攰㝦愷搱㉢㈰㑡〷㙢〰昳㉡搸㠲挰愴改搵〵攲〰收㜵戸昸戵㈲㍡㤵㠱㡢ㄷ㌰㕢ㄶ〲㘶ぢ㔳攱扡㤰㌱て㤱慡昰搶摥㐳㔲敤㝤㤲て㐸㍥㈴昹〸㐴つ㉤〸捣挷戴㔹㐷昲〹㠸つ㤸捦っ㔶昱扡挸㌰〶晦㥣㐶㕦㠰愸〵㘰つ㘰扥〴㕢㄰㤸昹昴敡〲㜱〰昳つ㕣晣㕡ㄱ㥤㙡㠶㡢ㄷ㌰攵㠵㠰㈹㌳ㄵ慥ぢ㌴慤㠸㔴㠵户昶ぢ㤲㙡扦㤲晣㐶㔲㔲ち愲㐰搴慦扦ㄴ㍡昲敤㐳㥢㌲㤲㜲㄰ㅢ㌰㝤つ㔶㘵ㄱ㜸ㄸ㠳㔷搰㠸昳ㅢ搴愱㘰つ㘰晣㘰ぢ〲戳㤰㕥㕤㈰づ㘰〶㌰慥㔶㐴愷摡攰攲〵捣㈷㔸〹捦戱搲㍡㔳攱扡散搴㠱㐸㔵㜸㙢ㅢ戱昶愱㈴ㅢ㤳㙣㐲戲㈹㠸㝡扦㈰㌰㥢搳㘶ぢ㤲㉤㐱㙣挰㔴ㄹ慣敡㐴㘰〱㘶ㄸ㡤戶〶㔱㡢㈱㌲㠰搹〶㙣㐱㘰ㄶ戱愴㉥㄰〷㌰摢㌱慥㔶㐴愷㤶挰挵ぢ㤸ㄷぢ〱昳㠲愹㜰㕤㑥㍢っ㤱慡昰搶㜶㘵敤搵㈴㐱㤲㄰㐹つ㠸㝡慡㈰㌰ㄱ摡㐴㐹㘲㈰㌶㘰㙡つ㔶ㅤ㡥挰〲捣㈸ㅡ敤〶愲㡥㠴挸〰㘶㜷戰〵㠱㌹㠲㈵㜵㠱㌸㠰ㄹ挳戸㕡ㄱ㥤㍡ち㉥㕥挰摣㔳〸㤸扢㑤㠵敢㌲攱㌱㠸㔴㠵户㌶㤱戵㑦㈲搹㥢㘴ㅦ㤲挹㈰㙡㑤㐱㘰愶搲㘶ㅡ挹㜴㄰ㅢ㌰㌳つ㔶㉤㐳㘰〱愶㠱㐶戳㐰搴㜱㄰ㄹ挰捣〶㕢㄰㤸㘳㔹㔲ㄷ㠸〳㤸晤攰攲搷㡡攸搴昱㜰昱〲收戲㐲挰慣㌶ㄵ慥换㥦㈷㈲㔲ㄵ摥㕡〲㐹戵㈴㐹㡡㈴㑤愲㠳愸㡢ち〲㌳㤷㌶昳㐸㥡㐰㙣挰㉣㌰㔸挵慢愹〲㑣㌳㡤㕡㐰ㄴ慦愸ㅡ挰戴㠲㉤〸捣㐹㉣愹ぢ挴〱捣愱㡣慢ㄵ搱愹㤳攱攲〵捣㐹㠵㠰㔹㙥㉡㕣㤷㜵㑦㐵愴㉡扣戵挳㔸晢攱㈴㐷㤰ㅣ㐹㜲ㄴ㠸㕡㔶㄰㤸㘳㘸戳㡣攴㔸㄰ㅢ㌰挷ㅢ慣㍡つ㠱〵㤸ㄳ㘸㜴㈲㠸㍡〳㈲〳㤸攵㘰ぢ〲㜳㍡㑢敡〲㜱〰㜳㌲攳㙡㐵㜴敡㑣戸㜸〱㤳㉤〴㑣慢愹㜰㕤慥㍥ㅢ㤱慡昰搶捥㘱敤攷㤲㥣㐷㜲㍥挹〵㈰㙡㕥㐱㘰㔶搰收㈲㤲㡢㐱㙣挰㕣㙡戰敡ㅣ〴ㄶ㘰㔶搲㘸ㄵ㠸㍡て㈲〳㤸搵㘰ぢ〲㜳㉥㑢敡〲㜱〰㜳〵攳㙡㐵㜴敡㝣戸㜸〱㌳愷㄰㌰戳㑤㠵敢㌲晣㠵㠸㔴㠵户㜶〳㙢扦㤱攴㈶㤲㥢㐹㙥〱㔱搳ち〲㜳㉢㙤搶㤰摣〶㘲〳收づ㠳㔵㉢㄰㔸㠰戹㤳㐶㜷㠱愸㡢㈱㌲㠰戹ㅢ㙣㐱㘰㉥㘲㐹㕤㈰づ㘰敥㘳㕣慤㠸㑥㕤〲ㄷ㉦㘰㐶ㄷ〲㘶㜷㔳攱㥡㕣戰ㄲ㤱慡昰搶ㅥ㘶敤㡦㤰㍣㑡昲ㄸ挹攳㈰㉡㕡㄰㤸㈷㘹昳ㄴ挹搳㈰㌶㘰㥥㌵㔸戵ち㠱〵㤸攷㘸昴㍣㠸扡っ㈲〳㤸ㄷ挰ㄶ〴㘶㌵㑢敡〲㜱〰昳㌲攳㙡㐵㜴敡㜲戸㜸〱㌳扣㄰㌰摢㤸ち搷㤴㠹㉢ㄱ愹ち㙦敤㥦㐸慡扤㐵昲㌶挹㍢㈴敦㠲愸㉤ち〲昳ㅥ㙤摥㈷昹〰挴〶捣㐷〶慢慥㐲㘰〱收摦㌴晡ㄸ㐴㜱ㄶ㠶〱捣㍡戰〵㠱戹㥡㈵㜵㠱㌸㠰昹㡣㜱戵㈲㍡㜵つ㕣扣㠰改㔷〸ㄸ扦愹㜰㑤〵戹づ㤱慡昰搶扥㘳敤摦㤳晣㐰昲㈳挹㑦㈰慡慣㈰㌰扦搰收㔷㤲摦㐰㙣挰愸㍥挲慡敢ㄱ㔸㠰㈹㠵㐰敢〳愲㙥㠴挸〰愶っ㙣㐱㘰㙥㘰㐹㕤㈰づ㘰晡挲挵慦ㄵ搱愹㥢攰攲〵捣㔷㍦ㄷ㌸昲晤搲㔴戸㈶戸摣㠲㐸㔵㜸㙢〱㈴搵〶㤱㙣㐰㌲㤸㘴㐳㄰戵づ慥摥㈷挳㌷愲捤㔰㤲㡤㐱㙣挰㙣㙡戰敡㉦〸㉣挰㙣㐶愳捤㐱搴ㅡ㠸戶挱ㅢ㠷捣㘰ぢ〲㜳㉢㉤扡㐰ㅣ挰㔴挱挵慦ㄵ搱愹摢攰攲〵捣㙢㠵㠰㜹搵㔴攴㑦摣㈹扦ㄳ㤱昲㉦㑥捡っ搵摣㤴〶摢㘴㠹㠱㌰昶㘵㘶户㌶㜵戴昷换搴㜵㜶㘴㈷㌴㜵㡣㙢敦攸㥦〱挱愲戸㙣㉡㔷晦㙤㑥㈳㌲㜳㥡昴挵戳㜰㜹㙥㉢户ち㤳㜷敢㍢摢㍢戲㜲摤㜵㑢户㝥㕣㜶㙡戶㘳㕣㔳晢挲收挴搲攱ㅥ㙡㐳戳敦㍣扤ㄵ搳㔱摡㌰㉢㘵㝤㐶搹㠵ぢ昵戴㐷㡤つ搹捥戶㤴㍥㘹摣ㅦ㘱㐲㡢㌲㉥㈰㤷攰ㅡ愵㔲㈵㙡摢挲ㄳ㌸㙣戸㙦㠱摥㤴攲扡愶晡㥤昳㈱扡攰㡦戹扣搸昴㑡㤰ㄳ㥢㌹晥㑡捡敦〲㕢㝣昳戰㑤㡦改〷㘳㝦〶㉤㌵㘴〳捣昹㔷㤳㕡摢㥢搲扡摦攴愶㌴戵づ㌴ㄷ愷㜵㜶㌸㌴㠹㈵㠳㑤つ㉥扣㑥㙢㐵摢㔳㠹戶昴ㅦ愱㈳㔸㌱晣ㄹ敤㔰㍥晣晢㝤㈰ㅢ㘱㑡㑡扥攰改〸晥㝤㜱戴〰㕤㔲㝥㌷ㄸ捦㙢攰戹㡦㈱ㄶ㙣㌳㡢㉡㘱㍦㠰㔰攷挴ㄵ攴愶攸㠹㔶改㐰㐳㐷㝡㥣扥㘸愰㔸攸搸戰㌱㔷扥㔹ㅦ散㘴㘵㉡㠴㤶愹㑢戶㘷㥢㍢㍢昴㠱戹㈵昹㠰㙢㤹㤹㝡㜳㠲戳挴晡攷㤶愶愷㍡㌰㡦㉥ㄷ㡦㌳挰晥㌸摤〱㈲㘵㘶㠷㤴昴挸㔷㘴挳㜵慥〴㍦㍢扦戳愳㘸㘴㐶晥㍥ㅢ愳㉥㕡挱扦㙢挷㤴㔸ぢ收㠷攸ㅥ㠴敦昹㌴㌰㝥㡡〶㕢戳ㄳ㡤㍤㥢散戴晡㕢㌲捥挰ㅡ㤰㤱晤ㅤ愶㔹昲㌶㠹㑡㝥㙣㥡㜱て㑢㐷㔳㉡搱摣扣㜴㘰㘶㔲㙢慡戹㌳慤㑦㑥㈴昵㘶㙢㕦㥤㙤㙢昹㠳昴慢㡣㥢扦搱慢㈲戸㤸㜳攳㈶攱摥㈲㙢搲搹敦摥扤㤵㘸㈳戰㘷㤳慦㕡挴㌰昶㙤昷愲㠸晦昳㝣㍢㍦㥣㌶攸㥥㉤㉡㜷㥥㘰㤷收ㄲ㜱㕦挶昹㐸戹㈹㝢昲㘹戳㤹㑤捥㑥挶捣ㄱ㍤㙤ㄳ㑤㙣㌲㐴㝦㤸捦㤴戴挸攷昳晤摥㉦ㄵ㘰㠵扦㉦捣昹て搸搹ㄹ晣ㄸㅥ㐵昱摢攵㝥昰昹㌳㤹㙣〷ㅦ昲㝤㉦㍢挰〰っ㉢戹昷㌲づㄶ㘶㌵㜵㌴敢晤㌲愲㤷攵ち㝥ㅣ㠸㘶摦捣慣㜹㤸ㄵ㌴㙥㐰㘶慦戶愶㜴㜳㔳慢捥〳て㑣敦攵摤㍥㤳昵戹㤸㠸㍡㍤摢摥挴㥢搸〶㘴㘶戵㈵㕡摢ㄷ㜲昲㔷㙡改〶づ㑥㥡㔵㥥ㄹ摢搴㡡て㡦㤱㤳换㤵㤹㠶㜹搹挵戸て慥戳愵㜵慦挴挲昶㍦㐴愳捣慦ㄲ㈰㘴㝣愲㑡㔵㘹愹慡㈸慤昸扤摦㔱搸挲ㄱ㌲㠴㜸愵㈴㘶慢晥㡡愵㈲㥦㔵㜶挹㥣〶捣捦㉡㙢㜲摣搳攵㌹㉦㌱㜷ㄳ㈱昷扦摡㉥昸㠰昶ㅦ〹戲昷㕥戳㈷㜵㑦ㅥ晦㝦摤㤱㔷晥〰㈲ㄷ昹ㅡ㤰捤㈲㌷㔳㜵〸㡣〷ㅡ㥢ち㘵摣㜲㌴改㌸戹晣捤捦㥦ㄱㅢ㙥㠹昸收愴㌹ㄷ㈷㘰㕥㘱㝦㝣昰戱摢挵㝣㑣散㙦〷ㅡって攱㕡ㄲ捤敤愶慥㍥摢搲㤲攰愶挵捤戲〱晢㙣扤㐲㡥愷戱㈷搱㌲㈰戲晤㤹愲挴ㄲ㠸ㄲ㑢㐴㠴慦㘲捥㍥㤷㘵挶捡捥㑤戴㌵㜵捣㙢㘹㑡㔵㤰攱っ昱㍦挴㌶㠹㑤愸っ㘰㕡㝦戲㘱攲攰㌴㝦敥愷㌱㕤ㄱ敤ㅥ㠹昱〲愱㘳晢戱攵㤶捡昷户晡㥤㔳㝢㑢㤴㤲ㅤ扤㔶㡤㘸攵ㄸ换㐲㘰㝥㐸㙣〷㕥㤰挸㑥㐸㍤㐸〳扣戵㈰捣慤扦戲戵㔸㉡㍡〳戳㉦っ晣㤳戳㠹昴〴摣㐴㤰㙤敢㙢摥㐱㕡㠱搶㜲㤷搲ㄶ攰慣摢㝡㑣㑦挷戴昷㐵㌸晥㙤慢愰愰〱昳㔹换㌸㕦搷㘷昴㤰ㅦ摡㤲昲昲㝥ㄵ㕥戹㈶㔹戱㠶㥢戳ㄳ敤㜷攰㑥㜲挵晦㘴㐶㝣っ㔷挴敦攷㡡㘸㈱㔰慤〶㐴晤つ㉣搷㈷捦㈰㑣㠳〸㐸昹挳㔰收㝦㑡ち捥㔰㠵㐳㐹㜹ぢ㘷捥㔶戴㜰㜵㜰愸攱挳㝣㕡捣挰〵㈴扥㝥ㄵて㐱慦㐵㘱昵昴㔳㑦㡤挶㜲㠹㝡っ挴捡㕦㡥㘵扦㥦攰㘹㌱收㡦㠳愸攷挱㜲㈰㉡㙤㉢搱㐶㌱㐵昷㈰㐴扤〰㤶〳ㄱ敢捦搶㐵戳㠷㉦㐲挵㐳㘸㌶㜲㝤㠷㘳敡㈵搸昱㤰っ搷㘲㔸㐱ㄷ㤶慣㘳〲昵㌲ㄸㅥㄷㄸ㝦〵扦戹搴㉢㌰攰户㔷㠹攷摥㔲扤ちつ昷㤸摡㘸慥摥㙢㔸攲㡥㈸户㘱㡥㠱㜴晤ㅢ收敢昴挰摢戱㘱慡㌷㈰戱挰戴㜵扢㡥慢㌲㤶搹摥昴㌶愸愷挱㌸ㅡ晣ㄳ〶散戸㌶ㅥ㕣慥㐹敦搸摣㙣㑤㥡㐰户扤攸昶㌱っ㙣㑤㥡〴㤹扤㐹敢挰ㄶ㙦搲㈷戰攸㜱㤳㍥㠵戱搱愴扤㔹㐱ㄷ搸㕣㤳㍥〳搳㤳㈶㝤〱扢㈲㑤晡ㄲ㙡㘹搲㘴慥摥㔷攰ㅣ㑤㥡ち改晡㥢昴つ摣摣㑤晡ㄶ㔲㡦㈶㑤攷慡捣㘰戶晦㜸ㅢ捣愴㐱〳つ扥㠳㠱㌴㘹ㄶ戸㕣㤳㝥戴戹搹㥡㌴㥢㙥㜳攸搶〷戵搸㥡戴ㅦ㘴昶㈶昱挰扢㜸㤳捡㘱搱攳㈶昹㘰㙣㌴㘹㝦㔶搰挵㘴收搱戵敡ぢ㕤㑦㥡挴愹愶㐵㥡挴㐹愸搲愴〳戹㝡晤挰㌹㥡㜴㌰愴敢㙦ㄲ㘷慤攲㤵昷㐹ㅡ〸㤱㐷㤳ㅡ戹㉡㠷㌰㕢愵户㐱㠲〶㐹ㅡ㜰愲慢㌴㈹〵㉥搷㈴捥㘵戵攲摡㥡㤴愶㥢㑥㌷捥㍢戵㌵㘹㉥㘴昶㈶㙤〱㜵昱㈶㜱扡㙡㡦㥢戴ㄵ㡣㡤㈶捤㘳〵㡥㈶㔵㐱搷㤳㈶㜱摡㙢㤱㈶㙤〳戵㌴㘹㍥㔷㙦㌸㌸㐷㤳㥡㈱㕤㝦㤳戶㠳ㅢ㕥㜹㑤摡ㅥ㈲ぢ㑣㙡捤㉦户㔶慥㑡㤶搹㌸挵搶挳㘰㈱つづ愵〱㈷摤㑡㤳摡挰攵㥡挴㜹戵㤶㥢慤㐹敤㜴攳㡦㕡㈸捥㠱戵㌵㘹ㄱ㘴昶㈶㜱㜶㙣昱㈶㜱敡㙣㡦㥢挴㈹戶㐶㤳ㄶ戳〲㐷㤳㌸昳戶㈷㑤攲ㄴ摣㈲㑤攲攴㕣㘹搲㔲慥摥㘸㜰㡥㈶ㅤづ改晡㥢挴〳っ扣昲㥡戴㈷㐴ㄶ㤸搴㥡㑤㍡㤲慢㜲ㄴ戳搵㜹ㅢㅣ㑤㠳㘳㘸挰〹挰搲愴㘵攰㜲㑤ㅡ㙦㜳戳㌵改㔸扡ㅤ㐷户愹㌰戰㌵改〴挸散㑤㥡〶㜵昱㈶㜱ㅡ㙦㡦㥢挴改扥㐶㤳㑥㘴〵㡥㈶㜱ㄶ㜰㑦㥡㌴ぢ㜶㐵㥡挴㠹挲搲愴㤳戸㝡㥣㌱散㘸搲挹㤰慥扦㐹㥣㔹㡣㔷㕥㤳㌸扤搸愳㐹愷㜲㔵㑥㘳㌶㑥㍤昶㌰㌸㥤〶㘷搰㠰㤳㤱愵㐹㘷㠲换㌵㠹昳㡤㉤㌷㕢㤳捥愲摢搹㜴㥢ぢ〳㕢㤳捥㠵捣摥㈴捥ㅡ㉥摥㈴㑥㈹敥㜱㤳㌸昵搸㘸搲㜹慣挰搱愴〵搰昵愴㐹㥣㥡㕣愴㐹慤㔰㑢㤳㉥攰敡㘵挱㌹㥡戴〲搲昵㌷㠹戳㥣昱捡㙢ㄲ愷㍡㕢㘰㔲㙢㝥㤲㉥收慡㕣挲㙣㥣〶敤㘱㜰㈹つ㔶搲㠰㘳㙦㘹搲㉡㜰戹㈶㜱敥戳攵㘶㙢搲㙡扡㕤㐶户㘳㘰㘰㙢搲ㄵ㤰搹㥢戴っ敡攲㑤攲昴收ㅥ㌷㠹搳愰㡤㈶㕤挹ちㅣ㑤㍡ㅥ扡㥥㌴改㐴搸ㄵ㘹搲㜲愸愵㐹㔷㜳昵㌸㤳摡搱愴㙢㈰㕤㝦㤳㌸攳ㅡ慦扣㈶㥤〲㤱〵㈶戵㘶㤳慥攳慡㕣捦㙣㥣㤲敤㘱㜰〳つ㙥愴〱㈷㘹㑢㤳㙥〲㤷㙢ㄲ攷㘱㕢㙥㍣捦攸昷て㘲敥㥢改㜶ぢ摤㌸㘷摡搶愴㕢㈱戳㌷㠹戳愹㡢㌷㠹㔳慤㝢摣㈴㑥挹㌶㥡戴㠶ㄵ㜴㌱㤹㜵㜴㜷㈹㜴㍤㘹搲㉡搸ㄵ㘹搲㙡愸愵㐹户㜳昵㉥〳攷㘸搲㥤㤰慥扦㐹㥣晤㡤㔷㕥㤳慥㠴挸〲㤳㕡戳㐹㜷㜳㔵敥㘱戶慢扣つ敥愵挱㝤㌴戸ㅡ〶搲愴晢挱攵㥡挴㌹攱㔶㕣摢㈷改慦㜴㝢㠰㙥㥣扦㙤㙢搲㠳㤰搹㥢挴㤹摤挵㥢㜴ㅢ㉣㝡摣㈴㑥て㌷㥡戴㤶ㄵ㜴㌱㤹搵㈴捥ㅡ敦㐹㤳㌸㝤扣㐸㤳㌸戱㕣㥡昴㄰㔷㡦㌳捣ㅤ㑤㝡〴搲昵㌷㠹㌳搱昱捡㙢搲晤㄰㔹㘰㔲㙢㌶改㌱慥捡攳捣挶愹敡ㅥ〶㑦搰攰㐹ㅡ㍣〰〳㘹搲㔳攰㜲㑤攲晣㜴换捤搶愴愷改昶っ摤㥥㠴㠱慤㐹捦㐱㘶㙦ㄲ㘷㤹ㄷ㙦ㄲ愷愰昷戸㐹捦挰搸㘸搲昳慣愰㡢挹慣㈶㍤ぢ㕤㑦㥡挴愹散㐵㥡挴㐹敥搲愴ㄷ戹㝡㥣敤敥㘸搲换㤰慥扦㐹㥣ㄵ㡦㔷㕥㤳㌸㌵摥〲㤳㕡戳㐹慦㜰㔵㕥㘵㌶㑥㥢昷㌰㜸㡤〶晦愰〱㈷搲㑢㤳㕥〷㤷㙢ㄲ攷捡㕢㙥戶㈶扤㐱户㌷改昶ㅥっ㙣㑤㝡ぢ㌲㝢㤳摥㠷扡㜸㤳㍥㠰㐵㡦㥢昴㈱㡣㡤㈶扤捤ち扡㤸捣㙡ㄲ㘷搳昷愴㐹㥣㔶㕦愴㐹敢愰㤶㈶扤换搵攳捣㝢㐷㤳摥㠳㜴晤㑤晡っ㙥㜸攵㌵改㜳㠸㉣㌰愹㌵㥢昴〱㔷攵㐳㘶攳ㄴ㝥て㠳㡦㘸昰㙦ㅡ㜰㔲扦㌴改㘳㜰戹㈶㝤㘳㜳戳㌵㘹ㅤ摤㍥愱摢㉦㌰戰㌵改㌳挸散㑤攲散晢攲㑤晡つㄶ㍤㙥㔲㐹愹搵愴捦㔹㐱ㄷ㤳㔹㑤㔲搰昵愴㐹㥣攲㕦愴㐹㘵㔰㑢㤳扥攴敡戱ㅦ㡥㈶㝤つ改晡㥢挴扢〵戰㕥㜹㑤慡㠰㜴㉤愴㜹㈷㘲扦攵慡晣㠷搹㌴㙦㠳敦㘸昰㍤つ㜸㠳㠱㌴改〷㜰戹㈶つ戰戹搹㥡昴㈳摤㝥愲ㅢ攷晢摢㥡昴ぢ㘴昶㈶つ㠵扡㜸㤳㜸㥢㐰㡦㥢戴〹㡣㡤㑦搲慦慣愰㡢挹慣㈶㙤ち㕤㑦㥡挴摢つ㡡㌴㠹㌷㈲㐸㤳㌸㔵㐶㙤〹捥搱愴㔲㐸搷摦愴㉡戸戹㥢㌴っ搲戵敥㈶攱ㄷ〵㜱㑦〸戳㙤敤㙤攰愳㐱㕦ㅡ昰㘶〷㘹㔲〵戸㕣㤳戶戳戹搹㥡挴㥦挱搴晣㜴攳扤〷戶㈶昵㠷捣摥㈴摥㤵㔰扣㐹扣㘵愱挷㑤攲慤つ㐶㤳〶戰〲㐷㤳㜸挷㐳㑦㥡挴㕢ㅦ㡡㌴㠹㌷㐵㐸㤳㉡戹㝡㌱㜰㡥㈶つ㠲㜴晤㑤慡㠵㥢扢㐹愳㈰㕤敢㙥搲㘰慥捡㠶捣挶摢㉣㍣っ㠶搰㘰㈳ㅡ昰挶ぢ㘹搲㔰㜰戹㈶昱摥ち换捤搶愴㡤改戶〹摤㈶挲挰搶愴捤㈰戳㌷㘹ㄲ搴挵㥢挴摢㈷㝡摣㈴摥㘶㘱㌴㘹㜳㔶攰㘸ㄲ敦扥攸㐹㤳㜸ㅢ㐶㤱㈶昱〶つ㘹搲㤶㕣㍤摥愹攱㘸㔲ㄵ愴敢㙦ㄲ敦攸㜰㌷㠹户㜵慣㜵㌷㘹㙢慥捡㌶捣挶㕢㍥㍣っ㠶搳㘰㕢ㅡ昰㈶㄰㘹搲㜶攰㜲㑤攲㝤ㅥ㤶㥢慤㐹摢搳㙤〷扡㈵㘰㘰㙢搲㑥㤰搹㥢㤴㠴扡㜸㤳㜸㉢㐷㡦㥢㤴㠶戱搱愴ㄱ慣挰搱㈴ㅤ扡㥥㌴㠹户㠴ㄴ㘹搲㍣愸愵㐹扢㜰昵㥡挰㌹㥡戴㉢愴敢㙦ㄲ敦㉥㜱㌷㠹户㤸慣㜵㌷㈹挸㔵〹㌱ㅢ㙦㍦昱㌰愸愱㐱㤸〶扣㈱㐵㥡ㄴ〱㤷㙢ㄲ敦㌹戱摣㙣㑤㡡搲㉤㐶户挳㘰㘰㙢㔲㉤㘴昶㈶昱捥㤱攲㑤攲㙤㈵㍤㙥ㄲ㙦㍦㌱㥡㌴㡡ㄵ㌸㥡㜴ㄴ㜴㍤㘹搲㌱戰㉢搲愴㘵㔰㑢㤳㜶攷敡ㅤぢ捥搱愴㍤㈰㕤㝦㤳㡥㠷㥢扢㐹㈷㐰扡搶摤愴㍤戹㉡㜵捣㜶愲户挱㔸ㅡ搴搳㠰㌷挷㐸㤳挶㠱换㌵㠹昷扦㔸㜱㙤㑤ㅡ㑦户〹㜴攳扤㉡戶㈶㑤㠴捣摥㈴摥挵㔲扣㐹扣挵愵挷㑤攲慤㌰㐶㤳㈶戱〲㐷㤳㉥㠰慥㈷㑤㕡〱扢㈲㑤扡〸㙡㘹搲㍥㕣㍤摥㑤攳㘸搲ㄴ㐸搷摦㈴摥㜵攳㙥搲㑡㐸搷扡㥢㌴㡤慢㌲㥤搹㜸㕢㡥㠷挱っㅡ捣愴挱㙡ㄸ㐸㤳ㅡ挰攵㥡挴㝢㜱㉣㌷㕢㤳㘶搱㙤㌶摤㜸摦㡣慤㐹晢㐲㘶㙦ㄲ敦愸㈹摥㈴摥㙥搳攳㈶昱戶ㅣ愳㐹晢戱〲㐷㤳㜸户㑥㑦㥡挴摢㜶㡡㌴㠹㌷昴㐸㤳づ攰敡昱捥ㅥ㐷㤳づ㠲㜴晤㑤攲ㅤ㐰敥㈶摤〹改㕡㜷㤳晥挴㔵㘹㘴㌶摥㈲攴㘱㜰〸つㄲ㌴戸ㅢ〶搲愴㈴戸㕣㤳㜸㕦㤰攵㘶㙢㔲㡡㙥㘹扡㍤っ〳㕢㤳㌲㤰搹㥢昴〸搴挵㥢挴㕢㝦㝡摣愴挷㘰㙣㌴㘹㉥㉢㜰㌴改㜱攸㝡搲㈴摥㐲㔴愴㐹扣戹㐸㥡搴挴搵攳㕤㐶㡥㈶㉤㠰㜴晤㑤攲摤㐸敥㈶昱㤶愴戵敥㈶戵㜰㔵㕡㤹㡤户㉢㜹ㄸ㘴㘹戰㤰〶扣㠱㐹㥡㜴㈸戸㕣㤳㜸㡦㤲攵㘶㙢㔲ㅢ摤摡改昶㑦ㄸ搸㥡搴〹㤹扤㐹扣搳愸㜸㤳摥㠶㐵㡦㥢昴づ㡣㡤㈶㉤㘲〵㡥㈶扤ぢ㕤㑦㥡挴摢㤹㡡㌴改㝤愸愵㐹㑢戸㝡ㅦ㠰㜳㌴改㌰㐸搷摦愴㡦攰收㙥搲扦㈱㕤敢㙥搲ㄱ㕣㤵㈳㤹㡤户㑥㜹ㄸㅣ㐵㠳愳㘹挰㥢愹愴㐹挷㠰换㌵㠹昷㑢㔹㙥戶㈶㉤愳摢戱㜴晢づ〶戶㈶ㅤて㤹扤㐹扣敢愹㜸㤳㝥㠰㐵㡦㥢昴㈳㡣㡤㈶㥤挰ちㅣ㑤攲ㅤ㔵㍤㘹ㄲ㙦慤㉡搲愴㕦愱㤶㈶㉤攷敡昱敥㉢㐷㤳晥〷搲昵㌷㐹㜱㥣て㈴㥣戳㠵㑡㈱㕤敢㙥搲㈹㕣㤵㔳㤹慤㡦户挱㘹㌴㌸㥤〶㘵㌰㤰㈶㥤〱㉥搷愴扥㌶㌷㕢㤳捥愴摢㔹㜴ぢ挰挰搶愴㜳㈰戳㌷㘹㄰搴挵㥢戴〱㉣㝡摣愴挱㌰㌶㥡㜴㉥㉢㜰㌴㘹㐳攸㝡搲愴㡤㘰㔷愴㐹㐳愱㤶㈶㥤捦搵摢ㄸ㥣愳㐹ㄷ㐲扡晥㈶㙤ち㌷㜷㤳㌶㠳搴愳㐹ㄷ㜱㔵㉥㘶㌶摥㔲收㘱㜰〹つ㉥愵挱ㄶ㌰㤰㈶慤〴㤷㙢㔲㤵捤捤搶愴㔵㜴㕢つ㔲扥ㄳっ㝡㜶㜷ㄱ㈷散〵㙣户㝣㜱㙥㙣晢愰捣㡣捥㐴㌳ㅥ挲㌰つ昷ㅦ㜴㔰昴㐷㤸㝣㕡㘶摣〵㤲晦戳搱捥㘷㌳攰挶㈹㔹㠵〳て摥ㄲ㙢㤶㡦㠱搳搶㕣户㜶㕡晥扥扢㐴晣攵㡤㍦晤昶㕢捦戲㜰昳攸扢㠸扦㔲摡搸㔸㔲挱㥣㘸ㄲ㙥〷扣ㅣつ攳㥣㜹摥挷㔰㘴㈲㜶摥㑤ㄳ㡣㌶戸㝢摡㈸㈷〸㡦㘸收㘳㕢扣收㥢㍡攷㘳㕦㠱㠴㡡㤳戲㘵㠳扤㤲ㅣ㠲昱㕤㕥つ改㝡攷昲挲〱㜷㠳㜱㔶㙦㐳挷搲㘶捣愴收㈲㝦㤷搳㔸攲搴㔱㐳㡤昲戲㙤㘵戸改㉤晦㔷㜷㜳扥㜷㈰㔴扦つ昳㝥攵㔸摣愸ㄹ㠹㙡捡て〴挰〵晤㔹㜴㌷愶昴攱㥦敦㙡㤴戸攱㤴愶㔴㕢戶㍤㥢改愸㙡挰摤〰㔵晣摤㙢晣㐴㑦㜵㕤昹晥㠸攸㤹㤳㉢㔶搶捡愷㡤㐸㥢晣ぢ㕡戳㡢㕢愵㥡昲㜶晥晣户攰搵户㉦搳昰㉡慥晣㙤〳攰〲㐱ㄴ捡扦㐰挸㐴搵㜷つ㘲㙤㕢㍦戶㝥㘶㘳㍣ㄲ慡㡤搵搶愴攲㤱㔸㉡ㅣ㑣〵㙢㤳挱㔸㐲㡦搵㠴挳攱摡㜸㈸㤲っ搴㤸㍥摡戵昰〹㠴㉤敥㍡㜲ㄱ㡢愳慥㌲ち㡥㠹㝤㤲散扦㐸〲㌱㐴挶ぢ扦㉦㡦㍣晤敢挷㌶捡㈴收㤹昸㔵㙤摦㡤㤰っ㠲挴昹㜴ㄶ摦㑤㄰て㠴搸㜶㝦㐰㈰㙥㐶搱㠶㈱㤴㜶ぢ㉣戴㉡㉣愹㔱㤰㜳㡦攴㔷㔳〱㍤㍦㌱捣攵搷搶挰〲㕢扥摡つ㉣户㝥敤㌶〸搴㘸㉣〹搲户㤳愳㍦摦㘳㈰攵搶愹昶㠶㍢户〹〸㑢㌴㌶㥡㍤㔵ㄳ㈱㘱㕦㥤㝤愹㌳㐳昹敥㠶㥤搱㡥敡㐴ㅣ㑦昶搱㌳戱㘰慣㌶㥣㑥㘵攲㝡㌰㥥㡡㐵ㄳ挹㜴愶㍡㤱㠸挵〳㘳慤昴昷挰㈷㔰㙦㜱昷㤲ㅢ㘷㜱搴㔵㜲㤶㙤敦戴㘳〲㈲攳㔵愲戱ㅤㅡ㍢愰ㄱ敦〰愷敢㡡㝣㝢㉡ㅦ愴㝣㍢㉣㈹㑥搹㌵〰ㅥつっ扡〱㝥〸ㄶ〴㜸㙦攸〵攰㠷㈱㔰㤳挱〹挰㡦㤰愳㍦摦㔳㈱ㄵ㠰㙢ㄱ挲つ㜰捣ㄳ攰改㘶㈸摦ㄳ〸㘵〰㥣㡡㈴㘳搵挰戳ㅡ㍦昸ㅦ㡥㘵ㄲ昱㤸ㅥ㑥搵㈶ㄳ㌵㌱㍤㔴㥢搴㤳㠱ㄹ㔶晡㈷攱ㄳ㤸㘹㜱〲㜰㠳挵㔱㔷㌹ぢ㕣敦〰㍣ㅢ㤱昱㜲〱㍣挷㤲敦㐲攵ぢ㈸㐲摢㤹攰散〷戹〱昰捥づ㠰㕦㠶〵〱摥ㅦ㝡〱昸敦㄰愸〳挱〹挰慦㤰愳㍦摦〷㐳㉡〰敦攰〹昰㜶㥥〰㌷㥡愱㝣慦㈳㤴〱㜰戰㈶ㅤ慤㐹㐵搲改㜰㌸ㄱ㑥㈶昰慣慡㐴㌸ㄵ捣㐴㠳ㄱ㕤て改攱㐸攰㄰㉢晤ㅢ昰〹㈴㉣㑥㜶㈸㐹㡢愳慥㌲〵慥㜷〰㑥㈳㌲㕥㉥㠰㌹㑤㔶攴㌵㔴晥ぢ㐵㘸扣ㄷ㐹㜱慡慣〱昰㘶づ㠰㍦㠰〵〱㥥〷扤〰晣㈱〴㙡㍥㌸〱昸㈳㜲昴攷扢ㄹ㔲〱㜸愸㈷挰㐳㍣〱㙥㌵㐳昹㍥㐱㈸〳攰摡㜸㉡ㅣ慤㐹㘳㥢㡤㐵挲改㑣㌸〹㕣慢ㄳ㝡愴扡愶㌶ㅣ愹づ搵〴㘴㝡㉡敢晦ㄴ㍥㠱㠵㔶㌱戲〵ㅦ㙡㜱搴㔵戶㠱敢ㅤ㠰摢ㄱㄹ㉦ㄷ挰ㅤ㤶扣㤶捡㙦㔰㠴ㄶ㈷㌸㡢㈰㌷〰昶㍢〰晥づㄶ〴㜸㌱昴〲昰昷㄰愸愵攰〴攰ㅦ挸搱㥦敦挳㈱ㄵ㠰㝤㥥〰㤷㜹〲㝣愴ㄹ捡昷ぢ㐲ㄹ〰㈷愳愹㄰昷扣㠴㌸㕣㥤づ㈷㘳搱㜸㍡㔲㤳〸㔶㠷慡㌳戵㌵㤹㠰㑣㉤㘵晤扦挲㈷㜰戴㔵㡣〰㝣㡣挵㔱㔷戹っ㕣敦〰㝣㉣㈲攳攵〲昸㌸㑢㍥㠶捡㜲ㅣ㝥㙢㝢㄰ㅣ㑥㔱㌵〰晥攱㐷晢㍥戸〲ㄶ〴昸㐴攸〵㘰㍥ㄹ㑦㥤〴㑥〰昶㤳愳㍦摦㈷㐳㉡〰㝦㡢㄰敥㝤昰搷㤰扡扦攴㑥㌵㐳昹〶㈲㤴〱㜰㑣慦愹㡤㐴攲改㜰㑤㉡ㄴ㑥㘱㍦ㄱ慤㠹愶挳愹㘸戸ㄶ㕦㝣愹㑣㉣㈰搳㐲㔹㝦㈵㝣〲愷㕢挵挸㉥㐲㘶㠴㕡扡捡㌳愱敢ㅤ㠰捦㐲㘴扣㕣〰㥦㙤挹挷㔳戹ㄱち搴挶㘱㐹㥤ぢ戹〱昰㐷づ㠰㌷㠱〵〱㍥て㝡〱㜸㔳〸搴〵攰〴攰捤挸搱㥦敦ㄵ㤰ち挰敦㜹〲晣慥㈷挰ㄷ㥢愱㝣㕢㈱㤴〱㜰㍣ㄶ㡦挷㤳戵愹㥡㐴慤ㅥ搶愳㤱㜸㍣ㄳ慦づ〶攳挹㔰㍣ㄵっ愵㘳〱㤹搲挹晡慢攰ㄳ戸搴㉡㐶戶㘰㤹捤㘹改㉡㔷㐱搷㍢〰慦㐶㘴扣㕣〰㕦㘶挹昷愱㜲㝢ㄴ愸敤㡤㈵㜵〵攴〶挰慦㌸〰摥〹ㄶ〴昸㑡攸〵攰ㄱ㄰愸慢挱〹挰㍢㤳㠳㍦昸ㄲ㜵つ愸〰晣愲㈷挰捦㝢〲㝣㥤ㄹ捡㔷㡤㔰收㉥㈲ㄸ㑣攸愱㐸愴㍡ㄹ捤㠴挳挹㥡㜸㈸ㄴ㡢攸㤱㜴ㅣ㡦㜰㡣㠵㌲改挰昵㔶晡㈰㝣〲㌷㔸㥣㙣挱㌲ㄳ㤳敢㐶㕤攵㑤搰昵づ挰㥣扦㈹㌷扣昱〸捤ㄷ㐱㌲ㅥㄱ㥢㍦㙡挲〱㤱㉦ちㄹて㥥昱攰〶扢㌸〶昱㐶㠶㜸㐲㘷㜳昳昴㐴挷扣㠹搹㜶ㄹ㐳昹攲搰㙤收㜲㤹㥡㥤㘴㍥ㄷ搱㌸㈶㤴挳挱㕢慣晣扢挱挷敦摢ㅤ㜴搳戱㌳挷搷敤㌳㙢攲捣㘹戳昷㥡㔸㌵㜳㝣挳散挹戳ㅡ慡㜶ㄸㅢつ敥攸ㅢつ晤㔱㡥㈷ㅦ㡣摡晥挰晦捦搳づづㅥ愷攳㈹㑣㉤㑤慤ㄸ㜷㌶愵慡㘶敡敤㜸慥㘶晢昶挳㡡搴戰〷㙡搸搰㑢㉦㑦慤搳愶㜳ㅢ扡ㄵ慢㘵㙣㠷て㌸戶挳戱㕣㑢㙣㠷㙢愰㤷敤戰ㅥ〲㜵㍢㌸搹づ挷㤱愳㍦摦㜷㐲㉡摢攱扤㥥摢攱摤㥥摢攱摤㘶㈸摦㐴㠴㌲昷愴㌵㠹㑣㈸㠵昱㕡㉡㕣ㅤ挶㈷㍢㔱ㄳ慥㑤㠵㘲搵㝡㌲㤵㡥愵昵㘸攰ㅥ㉢晤㈴昸〴敥戵㌸昹愰换㘴㔳㙥㠷搴㔵摥て㕤敦㙣㠷㥣愲㡡㤷敢㠳晥㠰㈵摦㤷捡改㈸㐲㥢㐳㜰ㅥ㠴摣〰昸㈶〷挰つ戰㈰挰㙢愱ㄷ㠰㘷㐱愰ㅥ〲㈷〰捦㈶㐷㝦扥ㅦ㠱㔴〰扥捥ㄳ攰㙢㍣〱㝥捣っ攵摢ㅦ愱っ㠰㠳戱㔴㐴慦〹愷㐳㐱ㅣ搰㈶㠳㤱㜸㈶㥡搱ㄳ戱㥡㔸戲扡ㄶ〳攷㘴㐰㘶㡢戲晥〳攰ㄳ㜸挲㉡㐶〰㝥搲攲愸慢㝣ち㕣敦〰捣改愵㜸戹〰㝥挶㤲ㅦ㑣㘵〲㐵㘸〷ㄱ㥣攷㈰㌷〰扥搴〱㜰ㅡㄶ〴昸㜹攸〵㘰ㅤ〲昵㈲㌸〱㌸㐳㡥晥㝣扦っ愹〰扣挲ㄳ攰ぢ㍣〱㝥挵っ攵㥢㡦㔰〶挰攱㔸㉤扥愸㘲愱㘸㍡ㄸち㈷㈲搱摡㘴㈶ㄲ挶㠳㙤㐳愱㑣㈲㥡捣愴〲慦㕡改ㄷ挰㈷昰㥡挵〹挰晦戰㌸敡㉡㕦〷搷㍢〰㜳㙡㈸㕥㉥㠰摦戴攴㈹㉡摢㔰㠴㤶㈴㌸㙦㐱㙥〰㝣慡〳攰㑥㔸㄰攰户愱ㄷ㠰ㄷ㐱愰摥〵㈷〰㉦㈶㐷㝦扥摦㠳㔴〰㍥挹ㄳ攰ㄳ㍤〱晥挰っ攵㍢ㅣ愱っ㠰ㄳ挱㔴って㡣愹㑥㠶㔲昱戰慥㈷㙢㜱㘶〱㕦㔱㌸〰换挴㐳搸㡡〳㌲㑢㤳昵ㅦ〱㥦挰㐷㔶㌱〲戰㑣搰戴㜴㤵ㅦ㐳搷㍢〰慦㐳㘴扣㕣〰㝦㘲挹昹戳搰摡㜱㈸㔰㥢㠷㈵昵ㄹ攴〶挰㠷㍢〰㍥ㄱㄶ〴㤸㤳㌴〵攰攵㄰愸㉦挱〹挰㈷㤱愳㍦摦㕦㐳㉡〰㉦昶〴戸搳ㄳ攰㙦捤㔰扥㔳ㄱ捡〰戸㈶㔳ㅢ㑡搵挴㙢昵㔸〶㝢摦㜸㉣㠱挳摡敡敡㜴㈲㔸ㄳ慡㡤搴㘴攲㠱晦㔸改㑦㠳㑦攰㍢㡢㤳㘳㠱敦㉤㡥扡捡ㅦ挰昵づ挰㍦㈲㌲㕥㉥㠰㝦戲攴㔹㉡捦㐵ㄱ㕡㉢挱昹〵㜲〳攰昹づ㠰㉦㠰〵〱收〴㑢〱昸㐲〸攴㜷挳〴攰ㄵ挲㤹〰㤷攲戰㐳〰捥㜸〲㥣昶〴戸っ㑥っ攵扢ㄴ愱っ㠰愳㤹㔴㈲ㄱ〹攱摣㘴㈶ㅥ㑥㐶㤲挹㘸㌲ㅡて挷㐳愹摡㔸㈶ㄳ愹㡤〵捡㑤ㅦ㙤㈵㝣〲㍥㡢㤳㉤戸慦挵㔱㔷㔹〱慥㜷〰搶㄰搹ぢ㘰扦㈵敦㈴挰㔷愱〸慤㠳〰昷㠷摣〰㜸㝦〷挰搷挰㠲〰て㠰㕥〰扥ㄶ〲㔵〹㑥〰扥㡥ㅣ晤昹ㅥ〴愹〰㍣摢ㄳ攰〶㑦㠰〷㥢愱㝣㌷㈱㤴〹㜰㍣慥敢ㄸ㠲㈵㤳搸㐵攰㑣㐲㙤㑤㉣ㅣ愹挵捥㈲〱㝣㈳㤱㐴㘰㐳㉢晤捤昰〹っ戱㌸〱㜸㈳㡢愳慥㜲㈸戸摥〱㜸㘳㐴昶〲㤸戳㈳㐵㝥㌸〱扥〳㐵㘸㠷ㄱ㥣捤㈰㌷〰㥥攸〰昸㙥㔸㄰攰捤愱ㄷ㠰敦㠱㐰㙤〹㑥〰扥㤷㥣〵㜰ㄵ愴〲昰㌸㑦㠰挷㝡〲扣戵ㄹ捡昷〰㐲㤹扢㠸㘸㈴愲㘷㐲攱㘴㜵㍡ㄸ慥慤搱㙢戱昷つ愵㌰ㅡ㡢搷㠶㠳戱敡㘰㘰ㅢ㉢㝤ㄷ㝣〲挳㉤㑥〰摥搶攲愸慢摣づ㕣敦〰扣㍤㈲㝢〱扣㠳㈵㕦㐶㠰ㅦ㐵ㄱ摡㌱〴㘸㈷挸つ㠰㘳づ㠰㥦㠰〵〱ㅥ〱扤〰晣㈴〴㙡ㄷ㜰〲昰㔳攴㉣㠰㜷㠵㔴〰慥昱〴㌸攸〹㜰搰っ攵㝢づ愱っ㠰㤳㤱摡㐴㈴ㄸ㡤攲㌸㉤ㄵづ㔵愷昰㜵㤷ち搷㈶挳㌸㜷づ㘹㌲ㅤ㤰ㄹ㠵慣晦㜹昸〴㙡慣㘲〴攰戰挵㔱㔷ㄹ〱搷㍢〰㐷ㄱ搹ぢ攰㤸㈵㕦捥〲㕦㐵ㄱ摡㠹〴㠸㌳ㄳつ㠰户㜳〰晣㍡㉣〸昰㈸攸〵攰㌷㈰㔰扢㠳ㄳ㠰摦㈴㘷〱扣〷愴〲昰搶㥥〰㔷㜹〲扣愷ㄹ捡昷づ㐲ㄹ〰㠷愲㘱㙣挲昱敡㜰㈲㔳ㅢ㡥敡㠰㌴㥥㐹〴㐳㠹摡㐴㈲㤵挸挴愲〱㤹つ挸晡摦㠵㑦㘰慣㔵㡣〰㕣㙦㜱搴㔵㡥〳搷㍢〰㡦㐷㘴㉦㠰㈷㔸昲搳㔸攰扦㔱㠴㜶㉡〱㥡〸戹〱昰㄰〷挰㥦挰㠲〰㑦㠲㕥〰晥ㄴ〲戵て㌸〱昸㌳㜲ㄶ挰㔳㈰ㄵ㠰〷㜹〲㕣改〹昰㌴㌳㤴敦㉢㠴㌲〰㡥㠵㔲搵攱㘸㈲ㅣ㑤㈶慡挳㈹㙣戹㠹㈸㥥㐶ㅣ慦慥㡥搴攰㜰㈲㤵〹挸㑣㍥搶晦㌵㝣〲㌳慣㘲〴㘰㤹挴㘷改㉡ㅢ愰敢ㅤ㠰㘷㈱戲ㄷ挰戳㉤㌹㝦づ㕣晢ㄱ〵㙡㘷ㄳ愰㝤㈱㌷〰㉥㜳〰晣ぢ㉣〸昰㝥搰ぢ挰扦㐲愰づ〰㈷〰晦㐶㡥晥㝣ㅦ〴愹〰㕣攲〹昰慦㍦㜸㥤㜴晣㤳ㄹ捡搷〷ㄷ㈳捤㉤㌸ㄲ㡤㐴攳搸㕥戱ㅢ挶㈰戹戶戶㈶㕤㥤慡づ㈵㈳㐱㍤㤳愸㡥愶〲㌲ぢ㡦昵㤷挱㈷㜰㠸㔵㡣ㅣ愶挹〴㍣㑢㔷㤹㠴慥㜷〰㑥㈱戲ㄷ挰㘹㑢扥㠲㐵昴㐳㠱摡㠵〴㈷〳戹〱昰搷挰愱晢捡摡㐰㔸㄰攰戹搰ぢ挰㤵㄰愸㈶㜰〲㜰㠰ㅣ晤昹㕥〰愹〰晣㌹㐲戸捦敡㝥敡〹㜰㡢ㄹ捡户㈱㐲ㄹ〰㘳搰ㄶ挴愹㠷摡㘸戵ㅥつ㠷㜰昶ㅣ扢㠹㔰戸㈶挴摤〵捥㤴㐵〳慤㔶晡㈱昰〹㘴㉤㑥〰㤶挹㜳㕣㌷敡㉡て㠵慥㜷〰收㤴㍢㉦㠰摢㉤昹㉡ㄶ戱㌹㡡搰㔶ㄲ㥣㑥挸つ㠰摦㜵〰扣ㄵ㉣〸昰㈲攸〵攰㉡〸搴ㄲ㜰〲昰㌰㜲昴攷晢㌰㐸〵攰㝦㝡〲晣㠶㈷挰㐷㤸愱㝣摢㈲㤴〹㜰㑤ㅡ㔷㠰㤳㈹㥣㜸挰㔵㥦㔸戰㌶㔴㤳っ㈶㐲愱㘸㍣㡡敢挵愱㜴㐰㘶扦戱晥敤攰ㄳ㌸捡㉡㐶㜶ㄱ㌲昱捤搲㔵ㅥ〳㕤敦〰捣改㜲㕥〰ㅦ㙢挹慦㘲ㄱ扢愰㐰敤㑡㠲㜳㍣攴〶挰捦㍢〰慥㠶〵〱㍥〱㝡〱㌸〸㠱㕡づ㑥〰づ㤱愳㍦摦晦〳愹〰晣戴㈷挰㑦㝡〲㝣㡡ㄹ捡ㄷ㐵㈸〳攰戴ㅥ㑥㠶挲昱摡㘴㌴ㄶち㐷搲㌵昱㐴㌰㠸敢㙡搱㘴㉡ㄲ㡥㘷㙡昴挰愹㔶晡ㄸ㝣〲愷㔹㥣㙣挱愷㕢ㅣ㜵㤵㘷㠰敢ㅤ㠰㌹搵捤ぢ攰戳㉣昹昵〴㜸てㄴ愱㕤㐷㜰捥㠱摣〰戸换〱㜰ㅤ㉣〸昰戹搰ぢ挰㘳㈱㔰攷㠳ㄳ㠰敢挹㔹〰㕦〸愹〰㝣㥦㈷挰昷㜸〲㝣㤱ㄹ捡户ㄷ㐲ㄹ〰搷〶搳愹㔸㑡㡦㐵㙡搳ㄱ㑣㜲㠸搷㐶㜰㠱㈲㥡㡥攰㍣㑦ち摦㜸攱挰挵㔶晡㠹昰〹㕣㘲㜱戲〵换㠴㌳慥ㅢ㜵㤵㉢愱敢ㅤ㠰㌹㑤捤ぢ攰搵㤶㥣㍦扢慥㑤㐳ㄱㅡ㝦摤㕤㕤㙥㔵㌹〳㈲㍡昲慤慥戰愴㐱戲收㕦攰㑡㐸昱挲㙦㙤挱㜶㐰㥦昲㙢挱㜸晥ㄴ慣㌱㥤愵〱㍦昰愷㡦慣ㅦㅢㅢ㌹㝥㐹㑡㙦收㑦敥㘲搲ぢ㕣㑢㠶戴㑣㙡挷㈲㥥㤱㍤㉢㕢㈷㍦〶换ㄳ晡㠳慣㜹㌱㈳慣攷㜳㙦摢㉤戱㝥㙦搹㜲㥢搶㤶昳挳攳愶㌱敦ぢ㡡ㄱ㝣㥡昷㤰㙥捥昶愰改捤扡愵昸㘱㙤晣攴慦㥥戶㈲戶攳㌶换戲搲㍥㙡㈷慦ㅦっ㌷ㅦ愶㡣攷ㄷ㕢〱挶户㜶戶㙣㠵㜵搸捣攳搷〵挷㌶㜵挸㙣戰捤愱㔷摡㌵㠰挷㌷ㅢ敢㕢㍥㝡㜸摤昰㔰昹㜵搸搰晥て㐹戸晤㜶㑦扦㘲㑡晥昹戵㝤ㄱ㔱昱㐳换㜸ㄴ㈹㑥〶ㅡ㡥㠵晣挷〲㕦〵㠳搷昱ㅢ昹慥攷㈵㕦㘹㉡㕣捦㑢㕥㠳㐸昲〱㍡ㄸ㐹㜲㕢挳㙤㤶搴戱㌵摣づ㈹㕥戸〱〰戶〳晡愸㝢挰㜰㡢㔰ㅡ㈷〴昹ㄲ㤰晡戸攲㌵㘱戵ㄲ昹慣㙡晤㕡㡡㉢挰て㠵㈵㔲て㠲ㄹ敥戱〲㉢ち慤挰㠵愶挲昵㕣攳㠷㄰㐹㔶愰挹扥〲て㕢㔲挷ち㍣〲㈹㕥㜸攴愶戱〲㑦㠲㌱㔶攰〹㉣昹㕡慣ㄵ〸㐵搵搹㡥ㄵ挸㜲〵㌸㝦㘵戸㐷捤愷ㄵ慡昹㔴㔳攱㝡攴昰换㠸㈴㌵㜷摡㙢晥扢㈵㜵搴晣ち愴㜸㤵㘸㡢㡤㥡摦〰㘳搴晣㍡㤶㝣㑢㈱㤵慤㉤愶㑥㜴㤴㝣㌸㑢晥ㄷ㑣㠶㝢㤴扣慣㔰挹挷㤸ち搷挳㠰㍦㐰㈴㈹㜹㤹扤攴て㉤愹愳攴㡦㈰挵ぢ㈷㐰㡤㤲㍦〵㘳㤴捣㔹㈱扥ㄳ㈰㌵戶㤳㠸㍡捣㔱昳㜲搶晣つ㙣㠶㝢搴摣㔹愸收づ㔳攱㝡㑥敦㜷㠸㈴㌵㥦㘶慦昹㝢㑢敡愸㤹㌳㌳昰挲㉦㌸ㄹ㌵晦ち挶愸㤹ㄳ㉤㝣㘷攵㙡慥㔱慤㡥㥡捦㘱捤㥣户㌰摣愳收愶㐲㌵捦㌳ㄵ慥㐷攸㜲㝥㠳搴扣挲㕥戳㘶㐹ㅤ㌵晢㈱㤵㥡㉦㌶㙡收散〳愳㘶捥㕤昰㕤ち愹㙣ㅡ㔱㤵㜴㤴扣㡡㈵㜳㈶㠰㔷挹〷ㄷ㉡昹㈰㔳攱㝡戸㉤㘷っ㐸挹㔷搹㑢摥搴㤲㍡㑡摥っ㔲㈹昹捦㐶挹扣㥥㙦㤴捣搹〰扥㙢㈱㤵㑤㈳㔴慢收㌸㙡扥㥥㌵昳攲扡㔷捤㌳ち搵㍣摤㔴戸㥥㍢扢ㄳ㈲㐹捤㝦戱搷㉣㔷攲搹㐶㐷捤扣㈲㉦㌵慦㌱㙡收㘵㜰愳㘶㕥㘰昷摤づ愹挰ㅣ㔴㝢㍢㑡扥㤳㈵敦〶ㄳ慦㤲挷ㄷ㉡㜹㥣愹㜰㍤ㄱ㤶搷㙢愵攴晢敤㈵换㐵㕢㔷挹扣㜸㉢㈵㍦㘰㤴捣㉢愶㐶挹扣ㄶ敢㝢㄰㔲攳ㄳㄸ㔳㝢㌸㙡晥ㅢ㙢收愵㑤慦㥡㙢ぢ搵ㅣ㌷ㄵ慥㠷戵昲ㄲ愸搴晣戸扤㘶戹づ敡慡㤹搷㐳愵收㈷㡤㥡㜹ㄱ搲愸㤹㤷㌷㝤㑦攷㙡慥㔶㈱㐷捤捦戲㘶㕥㉤昴慡㜹㤷㐲㌵敦㙣㉡㕣捦㔱攵㔵㐵愹昹㘵㝢捤㜲㘹搱㔵㌳㉦㌱㑡捤慦ㄸ㌵昳扡㥥㔱昳㝣㉣昹㕥戳㙡づ挵搵㜶㡥㥡㕦㘷捤扣〰攷㔵昳戰㐲㌵㔷㤹ち搷㈳㑥㜹愱㑥㙡㝥挷㕥戳㕣慤㜳搵捣慢㜶㔲昳扦㡣㥡㜹ㄹ捤愸昹㜰㉣昹摥户㙡づ㠷搴愶㡥㥡㍦㘴捤扣愶攵㔵昳㤰㐲㌵㙦㘸㉡㕣㑦ㅦ攵戵㉦愹昹㔳㝢捤㜲〱捣㔵㌳㉦㠴㐹捤㥦ㅢ㌵昳敡㤳㔱㌳慦㙢昹扥㠴㔴㍥㠲ㄱ㌵搰㔱昲搷㉣㤹㔷㠹扣㑡搶ち㤵㕣㘱㉡㕣捦〵攵搵㈴㈹昹〷㝢挹挶㈵愵晣扤〶㉦㉤㐹挹㍦ㄹ㈵昳㝡㡥㔱㌲慦ㄴ昹㝥㠱搴昸〸搶慡㔲㐷捤扦戱㘶㕥㜸昱慡昹㤷敦ぢㅣ攰晤㙣㉡㕣㡦散攴〵ㅡ愹戹ㅣ㜳㙢㜲〷㜸㜲㤵挶〵昳㜵戰㤵㥡晢挲ㄶ〷㜸扣㐴㘲搴捣㡢㉦㍥つ㔲愳收愸晡て昲㔹㐷㜳㝥慤ㅦ㌴㡡搷㌲扣㙡晥戲㔰捤㕦㤸ち搷搳㌴㜹捤㐳㙡ㅥ㘴慦㔹㉥㝣戸㙡扥ㄷ戶㔲昳㘰愳㘶㕥㜵㌰㙡收昵っ摦㤰㕣捤㜱昵戱愳收愱慣㤹㤷〷扣㙡㝥扦㔰捤敦㤹ち搷㠳㉥㥦㐰㈴愹㜹ぢ㝢捤㜲㉤挱㔵㌳慦㈹㐸捤㕢ㄹ㌵昳㐴扥㔱㌳㉦ㄱ昸㠶㔹㌵㠷㠳敡㥦㡥㥡户㘱捤㍣攳敥㔵昳㙢㠵㙡㝥搵㔴戸㥥㐱昹㍡㈲㐹捤㍢摡㙢㤶搳昳慥㥡㜹㥡㕥㙡ㅥ㘱搴捣㜳攳㐶捤㍣敢敥摢挵慡㌹ㄴ㔳㉦㌸㙡摥㤵㌵昳㈴戶㔷捤㑦ㄷ慡昹㈹㔳攱㝡㍣㈴㑦㜶㑢捤ㄱ㝢捤㜲挶摢㔵㌳捦㝣㑢捤㌱愳㘶㥥㡡㌶㙡收㠹㙣㕦慤㔵㜳戸㕡㍤攲愸㜹㌷搶捣昳挲㕥㌵㍦㔸愸收㉥㔳攱㝡㜲㈳捦ㅦ㑢捤㜵昶㥡攵㈴戲慢㘶㥥㑣㤶㥡敢㡤㥡㜹㜶搷愸戹て㜷ㄹ攳㈱㤵㕤㕤㔸摤攳㈸㜹㉦㤶捣㌳慤㕥㈵摦㕥愸攴摢㑣㠵敢㤹㡡㍣㈳㉢㈵㑦戱㤷㕣㘹㐹ㅤ〷㐸㍣㍤㉢㈵㑦㌳㑡ㅥ〲摥㈸㤹㘷㕢㝤㌳慣㤲攳敡㈶㐷挹つ㉣㤹攷㉥扤㑡扥戶㔰挹搷㤸ち搷搳づ户㐲㈴㈹㜹㝦㝢挹㜲愲搳㠵昲㌰搸㑡挹〷ㅡ㈵昳っ愴㔱㌲捦㕦晡づ㠶搴搸搳㠵搴攵㡥㥡ㅢ㔹昳㉥戰昱慡昹搲㐲㌵㕦㘲㉡㕣て㈲攴㘹㐳愹㔹户搷ㅣ戴愴づ㤸㜹づ㔱㙡㥥㙢搴ㅣ〳㙦搴捣㔳㠲扥㈶㐸㘵换愸㔱攷㍢㑡㕥挰㤲㜹㠲捤慢攴戳ち㤵㝣愶愹㜰㍤㈲戰づ㤱愴攴㐳敤㈵换搹㌸ㄷ捣昵戰㤵㤲摢㡤㤲㜹㉡捣㈸㤹㈷搹㝣㥤㤰ㅡ㌰〷搵挹㡥㥡ㄷ戳收㘹戰昱慡昹㠴㐲㌵ㅦ㙦㉡昲㥦摥ㄷ㤸㘱搵㜱㈴攲㙡㐷㤱ㅣつ攲㉦攷㜹㉤捦㌳㌴昲㌸㥤㤱挶㜳㐷㜰慢㥢摥㉥㠲㑡慣㘱㜹㠶愷慥晡㘵㜸〷㥣㉥て㍦㤱㐷戶㌵搷昳昶扣晥㜸〴㐹摢〲扤㙤㌲㥥愸㠳〷㡦㌴㌴戵㤸㌷㝡攱㐹㍢㝣ㄴ㠴昵㤰ぢ㑤㌸摥㕡改换㑣㙢挳㔳㉦晡㘶㈶戵攳戹㍤改㡡ㄶ㑣㕦挵㌴搰搶㍦挲㉤愲㤸㈸挳㕦㜹挳㥦昱㘴ㄲ捦摢晣㜸晦㕥晥㐳㌱㙣て㈷敡挶挳㝡㌸㔵㈹㥦㕣昲晢㙥㄰㤵㍢㤶㑢搵搱攸戳捣摣㕦ㄷ摡㐴㑥㠸攱㘹㈸戸改㥤ㅤ㔵㔲㉦㥥换愷ㅤ挷㉥㜷愱㌸㈱㈵㘵晢愲搵挵㑥攱昱搸愸㙦㑢㘳愲慤㉤戱戴愲愵戱㔹㙦㥤摢㌱慦愲㜱ㄱ捥㔹攲㈹㐸〸㔶㔱㔱愱㥤㠰晦㤹㠱敦〰㑦㤹挹搶㝤㈲㔳㉤㈷㌹〹挴慦ㅡ愱攰㤶㘵㤶扢挸戳摣㔳挴㌴㔷敥愹㜴敦㐲㔸愳㕣㤵㠲㍦㑢搶㑥㠷㈲㤷㤲㈷戹㈴攵ㄹ㌴㍦㤳攴㉣㄰扦攲ㄹ㉤㕢捡ㄶ捦㤴攷㡡㘹㉥攵㜹㜴户愵捣㕡㈹㉦㠰㈲㤷㤲攷愸㈴攵㠵㌴㕦㐱㜲ㄱ㠸㕦㉤㜶愶㑣㝢愶扣㔴㑣㜳㈹㔷搲摤㤶㤲㘷愹㘴㉤㔷㐳㤱㑢戹捣㑡㜹ㄹ捤㉦㈷戹〲挴慦㡥㜳愶㍣搰㌳攵搵㘲㥡㑢昹㘷扡摢㔲昲㈴㤳愴扣ㄶ㡡㕣㑡㥥㈲㤲戵扣㡥收搷㤳摣〰攲㔷㘷㌸㔳捥昴㑣㜹戳㤸收㔲摥㐲㜷㕢捡㜳慣㤴户㐲㤱㑢挹㌳㍣㤲㜲つ捤㙦㈳戹ㅤ挴慦㜸㍡挷搶换㐹㥥㈹敦ㄲ搳㕣捡扢改㙥㑢戹捡㑡㜹㉦ㄴ戹㤴㍣㐳㈳㈹敦愳昹晤㈴㝦〵昱㉢㥥㡥戱愵摣搳㌳攵㠳㘲㥡㑢戹㤶敥戶㤴㍣㐵㈳挰㍥〴㐵㉥㈵㑦戰㐸捡㠷㘹晥〸挹愳㈰㝥戵挶㤹㌲收㤹昲〹㌱捤愵㝣㤲敥戶㤴㜷㕡㈹㥦㠶㈲㤷㤲㈷㐸㈴攵㌳㌴㝦㤶攴㌹㄰扦㝡挰㤹㜲愴㘷捡ㄷ挵㌴㤷昲㈵扡摢㔲晥捤㑡昹㜷㈸㜲㈹㜹㝥㐳㔲扥㐲昳㔷㐹㕥〳昱㉢㥥捣戰〱扢慤㘷捡㌷挴㌴㤷昲㑤扡摢㔲㍥㙢愵㝣ぢ㡡㕣㑡㥥㥥㤰㤴㙦搳晣ㅤ㤲㜷㐱晣敡ㄵ㘷捡捤㍤㔳扥㉦愶戹㤴ㅦ搰摤㤶㤲攷㈷愴㤷ㅦ㐱㤱㑢挹戳ぢ㤲昲摦㌴晦㤸㘴ㅤ㠸㕦晤换㤹㜲戰㘷捡捦挴㌴㤷昲㜳扡摢㔲昲昴㠲愴晣ㄲ㡡㕣㑡㥥ㅣ㤰㤴㕦搱晣㙢㤲㙦㐰晣敡㜳㘷㑡扦㘷捡敦挴㌴㤷昲㝢扡摢㔲㝥㙤愵晣ㄱ㡡㕣㑡づ敥㈵攵㑦㌴晦㤹攴ㄷ㄰扦攲㐸摥搶㑢攵㤹戲愴㠲愶戹㤴ち慣㍤攵㙦㔶捡㍥㔰攴㔲㤶㈳扥愴㉣愳㜹㌹㠹て挴慦晡㐲㘱㑢昹晤㜷㕥㕦㝣㥡㤸收㔲晡改㙥㕢换㝥㠸㈱挰昶㠷㈲㤷㜲㤰㤵㜲〰捤〷㤲㔴㠲昸搵㘰㘷捡捦㍤㔳㙥㈰愶戹㤴㠳改㙥㑢㌹搴㑡㌹〴㡡㕣捡㉤慣㤴ㅢ搱㝣㈸挹挶㈰㝥挵㘱戰㙤㉤㍦昰㑣戹㤹㤸收㔲㙥㑥㜷㕢㑡づ㡤㘵㉤户㠴㈲㤷㤲〳㕢〱㜶㉢㥡㔷㤱っ〳昱慢ㄱ捥㤴㙦㝡愶ㅣ㉥愶戹㤴摢搲摤㤶㜲㔷㉢攵昶㔰攴㔲㜲㕣㉡㈹㜷愰昹㡥㈴㍢㠱昸㔵捣㤹昲㈵捦㤴扢㠸㘹㉥攵㐸扡摢㔲㜲㘰㉡㙢㔹つ㐵㉥㈵㠷㤵㤲㌲㐸昳㄰㐹つ㠸㕦㜱っ㘹〳昶㐹捦㤴㔱㌱捤愵㡣搱摤㤶㜲㉦㉢㘵㉤ㄴ戹㤴ㅣㄶ㑡捡㔱㌴摦㡤㘴㜷㄰扦㥡收㑣戹搶㌳攵ㄸ㌱捤愵摣㤳敥戶㤴つ㔶捡戱㔰攴㔲㜲㔸㈷㈹敢㘹㍥㡥㘴㍣㠸㕦㜱っ㘷㕢换扢㍤㔳㑥ㄴ搳㕣捡㐹㜴户愵攴戸㑥㠰摤〷㡡㕣㑡摤㑡㌹㤹收㔳㐸愶㠲昸搵㕣㘷捡㕢㍣㔳捥㄰搳㕣捡㤹㜴户愵㕣㘰愵㥣〵㐵㉥㈵㐷㔵戲㤶戳㘹㍥㠷㘴㕦㄰扦㙡㜷愶晣戳㘷捡〳挴㌴㤷昲㐰扡摢㔲㉥戶㔲ㅥっ㠵㤵戲晣㐸㐸㜷昳扡ㄶ㙥っ㠲㙣扦㐹㌱〲㍦㥢㠲㐷㠳敡㘹㡣㘳ㄶ攲㥡晡搲昱慤ㅤ㙤㑢ㄹ愸てㅥ搶㔷㉥㔷捣换㑡㐷晤扥㔸ㅣつ㙤㠱㔰㝣㤷㕦㡥搵晢㝦挴攱〰戵晢㔲㍡㈳敥㡥㜷㐵愹㑦㜱昰挷ㄵ㔶㤷㈱〳戳㡣ㄶ㠵㔲ㅣ㄰㡡㘲戵愹ㄸ〳㠵㤶〰㔰攵ㅣ㔹昴㜸㠸挳搴扦昳愷㘴㤲㐸愶㌸㙥㤱昱㜵㡡ㅣ㠲昱㕤㜹㠲㈹慤攰㌰㐵㜱挰㈱戵㕥㘲搶㙡慤摤㜲㑢㜱㜱摥摡㜱㘰㈲ㅥㄷ搹搷㙥㉥㔳㥣〲ㄵ搷㔰㥢㐷㡥攳㄰㐹摦㘴㑦捦㐱〸愵㐶晡㌳挰㐹戰昳昳搲㜳㐰㈲㡡昳昲搲㜳㤰㈲㡡㜳敤改㕢㤸㠲㠳ㄲ㐹摦㑡㡥㘳ㄲ㐹㥦戵愷扦挰㤴ㅡ改㌹㄰㤱㘰㘷收愵攷攰㐴ㄴ㘷攴愵攷㠰㐵ㄴ愷摢搳户㌳挵愵㔰㐹晡づ㜲ㅣ㥦㐸晡㑥㝢㝡づ㑥扡搷㥥㠳ㄲ〹㜶㜲㕥晡换㉤挵晦攴愵攷攰㐵㍣㑥戲愷㕦捡ㄴㅣ慣㐸晡挳挸晤ㄹ㥣愴㍦摣㥥㥥〳㤵敥昴ㅣ愰㐸戰攳昳搲㕦㙦㈹㡥换㑢捦㠱㡣㜸ㅣ㙢㑦㝦㌴㔳摣っ㤵愴㍦㠶ㅣ挷㉤㤲㝥㤹㍤㍤〷㉤摤改搷㔸挱㡥捡㑢捦〱㡣㘴㌹㌲㉦㍤〷㌵愲㌸挲㥥晥〴愶攰㈰㐶搲㥦㐸㡥㘳ㄸ㐹扦摣㥥㥥〳㤸敥昴ㅣ戸㐸戰㈵㜹改敦户ㄴ㡢昳搲㜳㠰㈳ㅥ㡢散改㑦㘱ちづ㘸㈴晤愹攴搶㠲㤳昴愷搹搳㜳㌰搳㥤晥㘱㉢㔸㕢㕥㝡づ㙣㈴换愱㜹改ㅦ戵ㄴぢ敤改捦㘲ちづ㙥㈴晤搹攴㥥〴㈷改捦戱愷攷挰愶㍢㍤〷㌴㤲愵㌹㉦晤戳㤶㘲㐱㕥㝡づ㝣挴㘳扥㍤晤〵㑣昱㈲㔴㤲晥㐲㜲ㅣ攷㐸晡ㄵ昶昴ㅣ攴㜴愷㝦挵ち㤶挹㑢捦〱㡦㘴搱昳搲㜳㄰㈴㡡戴㍤晤愵㑣挱㐱㡦愴㕦㐹敥㑤㜰㤲㝥㤵㍤㍤〷㍣摤改㌹搰㤱㘰㠷攴愵攷攰㐷ㄴ㡤㜹改摦戵ㄴ㝦戲愷扦㠲㈹摥㠷㑡搲㕦㐹㡥攳ㅦ㐹㝦㤵㍤㍤〷㍦摤改㌹攸㤱㉣〷攴愵攷㐰㐸ㄴ晢攷愵㕦㘷㈹昶戳愷扦㤶㈹㌸ㄸ㤲昴搷㤱晢ㅣ㥣愴扦摥㥥㥥〳愱敥昴ㅣ〰㐹㤶㔹㜹改扦戶ㄴつ㜹改㌹㔰ㄲ㡦㤹昶昴㌷㌳挵㜷㔰㐹晡㕢挸㜱㕣㈴改晦㘲㑦捦㐱㔱㜷㝡づ㠶㈴搸搴扣昴ㅣ㈰㠹㘲㑡㕥晡㕦㉣挵㘴㝢晡摢㈵〵㠸愴扦㠳ㅣ挷㐸㤲晥㑥㜳㠱㑣㈵〷㐸摤改㌹㌰㤲㉣ㄳ昳搲㤷㕢㡡扤昲搲㜳〰㈵ㅥㄳ散改敦㘵㔴つ㐴搲摦㐷㡥攳㈵㐹㝦扦戹㈰改㌹㔸敡㑥㍦〰㥣〴ㅢ㥢㤷㥥〳㈷㔱搴攵愵攷㘰㑡ㄴ㝢摡搳㍦挸愸ㅣ㍣㐹晡戵攴㌸㜶㤲昴㝦㌳ㄷ㈴㍤〷㑥摤改㌹㘰㤲㘰扢攷愵ㅦ㙡㈹㜶换㑢捦㠱㤵㜸㡣戲愷㝦㤴㔱㌷〳㤱昴㡦㤱攳㌸㑡搲㍦㙥㉥㐸㝡づ愲扡搳㜳昰㈴挱愲㜹改㌹愰ㄲ㐵㈴㉦晤㌰㑢ㄱ戶愷㝦㥡㔱㌹愸㤲昴捦㤰摢㤶〴敤搶㥥㌵ㄷ㈴㍤〷㔴摤改㌹㤰㤲㉣搵㜹改㜷戴ㄴ扢收愵攷㠰㑢㍣㐶摡搳扦挸愸扢㠰㐸晡㤷挸㡤㈴㘱晡㤷捤〵㐹捦挱㔵㜷㝡づ慡㈴搸㑥㜹改㌹搰ㄲ挵㡥㜹改㙢㉣挵づ昶昴慦㌱㉡〷㕢㤲晥ㅦ攴㘲㈴㑣晦扡戹㈰改㌹搰敡㑥捦〱㤶㘴ㄹ㥥㤷㝥㌷㑢戱㑤㕥㝡づ挴挴㘳㙢㝢晡户ㄸ㜵っ㠸愴㝦㥢ㅣ挷㕤㤲晥ㅤ㜳㐱搲㜳搰搵㥤扥ㅥ㥣〴摢㌲㉦㍤〷㘰愲搸㈲㉦晤㜸㑢戱戹㍤晤晢㡣捡㐱㤸愴晦㠰摣㈴ㄲ慥晤㠷收㠲愴攷〰慣㍢㍤〷㕥㤲㘵攳扣昴㔳㉣挵搰扣昴㔳㉤挵㐶昶昴敢ㄸ㤵〳㌲㐹晦〹㌹㡥挷㈴晤愷收㠲愴攷㘰慣㍢晤㙣㜰㤲㝥㠳扣昴ㅣ㤸㠹㘲㔰㕥晡㝤㉤㐵挰㥥晥㑢㐶攵攰㑣搲㝦㐵敥㐰ㄲ慥晤搷收㠲愴攷挰㉣㤷扥㌲〱㡥扦㌶㔱扡㐴愵づ㐹ㅦ㜲挸昷㤵㘵㔵㥢㤶敤户㘷晦ㄵ㙦㍦昱敥搹㉦ㅤ㌴晡挳㥦㉦戹攴愵昷捥㝥敡攷晢㤲愳ㅦ扤晣昲㠷昶㕥昵搴扢ㅢ㘴㔶㤷摥昱晤攴搵㐷〴ㄷㅣ㜱㘸㘶昶㑥㝢ㅤ戱晦晣ㄹ挱改㠳㐶昴改搳户敦昶㠳ㅦ摢㜸㠷挰㌱㠷摥愵ㅥ㝣㙤㘸慢㤲ㄱ〷㡢㜰㕣㘹㑣㈱慤㡣㐱扦挵挲㠰㍥㤵㜳㝢扢っㄹ㜹戸捡㘸戲捡昸捥㈸愳愵户换㘸㐵〲㘹㠹〳つ㡥㐴〴㡤ㅦ㡣㌲摡㝢扢っㄹ㠹戸搰攸戴捡昸挹㈸㘳㘹㙦㤷㈱㈳ㄲ㔷ㄹ㠷㕢㘵晣㘲㤴㜱㜴㙦㤷㈱㈳ㄳ㔷ㄹ换慣㌲㝥㌳捡㌸愱户换㤰ㄱ㡡慢㡣攵㔶ㄹ㑡㤳㑦ち㠷ㄵ扤晡㠱㤵㤱㡡慢㡣搳慣㌲晡ㄸ㘵㥣搵摢㘵㥣㡤〴敥㑦捡㌹㔶ㄹ攵㐶ㄹㄷ昴㜶ㄹ㌲㜲㜱愱戱挲㉡愳慦㔱〶㠷ㅢ扤摡ㄴㄹ挱戸捡㔸㘵㤵愱ㄹ㘵㕣搱摢㘵挸㐸挶㔵挶㔵㔶ㄹ晤㡣㌲慥敤敤㌲㘴㐴攳㉡㠳㈳ㅢ搹㡢づ㌰捡攰㌰愴㔷㥢㈲㈳ㅢ㔷ㄹ㝦戱捡愸㌴捡戸扤户换㤰ㄱ㡥慢㡣㍢慤㌲〶ㄹ㘵摣摢摢㘵挸㐸挷㔵〶㐷㍣搲㤴挱㐶ㄹて昶㜶ㄹ㌲攲㜱㤵挱㤱㡦㤴㌱挴㈸攳搱摥㉥㐳㐶㍥慥㌲ㅥ户捡ㄸ㙡㤴昱㜴㙦㤷㈱㈳㈰㔷ㄹㅣ〹〹ㅡ㥢ㄸ㘵扣搸摢㘵挸㐸挸㔵挶换㔶ㄹ㥢ㄹ㘵扣搶摢㘵挸㠸挸㔵挶敢㔶ㄹ㕢ㄸ㘵扣搵摢㘵挸挸挸㔵〶㐷㐸搲㤴慤㡣㌲㌸㥣改搵摤㤷㡣㤰㕣㘵㜰愴㈴㘵っ㌳捡攰戰愶㔷换㤰㤱㤲慢っ㡥㤸愴㡣㙤㡣㌲㌸扣改搵㌲㘴挴攴㉡㠳㈳㈷㈹㘳㕢㈹㐳㜱戸㈲㠳戲㝦晣挷戸戶㌳ㄶ㉥ㄵち愷扢㉣挵㙢㜹ちㅥ搲㡢挷慢㜹ちㅥ㘴㡢攲㤵㍣〵て㝢㐵昱昷㍣〵て㐴㐵昱㜲㥥㠲㠷㠶愲㜸㈹㑦挱㠳㌵㔱扣㤸愷攰攱㤳㈸㕥挸㔳昰㠰㐶ㄴ捦攷㈹㜸㠸㈱㡡攷昲ㄴ晣搲ㄷ挵戳㜹ち㝥つ㡢攲㤹㍣〵扦ㄸ㐵昱㜴㥥㠲㕦㔵愲㜸㉡㑦挱㉦て㔱㍣㤹愷攰敥㕣ㄴ㑦攴㈹戸㠳ㄵ挵攳㜹ち敥昲㐴昱㔸㥥㠲㍢㈱㔱㍣㥡愷攰㙥㐱ㄴ㡦攴㈹昸㐱ㄵ挵挳㜹ち㝥㜴㐴昱㔰㥥㠲ㅢ戳㈸晥㤶愷攰收㈵㡡戵㑥㐵扦晦〵㑣㤰㤱昳</t>
  </si>
  <si>
    <t>㜸〱捤㕡㕢㙣ㅣ搷㜹摥戳摣ㄹ敥㉣㤷攴捡戲ㅤ摦㘲㌳㠹〴愷愱换昲㈶㔱㤲慤捡攴㔲㤴㈸㔳愲㐴㔲㤲㤳搴㔸て㜷捦㤰㈳捥㠵㥡㤹㤵㐸搷㐰㙣昴愱㐵㔰ㄴ㠱ㄱ愴㐹攰㈲慥㥢愰慤摢㈰㉤㡡愶㑥搱ぢ㠲ㄶ攸㈵敥㐳㤳㍣戴㈸㕡ㄴ㐱㉦て〹ち愷㑦㈹㄰㈰晤扥㌳㌳换摤攵㜲㈵㌳㌲挰㈱昸敦戹捤㝦捥昹敦攷㍦㤳ㄱ㤹㑣收㈷㜸昸换㈷挷挲㘳换摢㘱㈴摤㤱戲敦㌸戲ㅡ搹扥ㄷ㡥㑣〷㠱戹扤㘰㠷㔱て〶攸ㄵㅢ晤愱㔶〹敤㤷㘴扥㜲㑢〶㈱〶㘹㤹㑣㍥㙦㘴搱㥦晥㤷搲㠲挱户㡣ㅣ㐰ㄱ愳㌲㉢攵㤹挵搵ㅢ㐰扤ㅣ昹㠱㝣㙡攸㕡㡣攰昴搸搸挸搸挸戱搱愹昱㤱搱愷㠶捡㜵㈷慡〷昲戴㈷敢㔱㘰㍡㑦つ㕤慥慦㍡㜶昵㌹戹扤攲㙦㐸敦戴㕣ㅤ㥤㔸㌵㈷㑦㡣㑤ㅥ㍢㘶㥤㍣㜹愲愸〳昳愵昲捣攵㐰㕡攱扤挲搹㑢㥣㡢攵㤹㤱㑢㌲扡㔷㌸昳挰〹㤴戳扥㙢摡摥㍤㐲慡㤱挰ㄳ戳戲㙡㤳ㄳ㔲〶戶户㌶㠲㘵户㄰ㅡ戵愹㤱㌹㔰扣㙡㠶㔱㔹㍡捥㤲戴戸挱愲㑢㥡挹㐰㝡㔵ㄹづ戸㘷户慡搲㐹扡挳扣㝢捤っ㉥㤹慥捣戱㌰攸挶㝣㥢慦㐹㉦戲愳敤㝥昷㙡㈸㤷㑣㙦㑤㜲㠸收㥥慢摢戵㕣㑥攴㜲㤹㥥㈷㍢㉤㐶昱㘶㘴㉥愸㤶搷捤㈰㔲㌵㜲㙤慣搳搸㈶〹㔱ぢ㙦㔹ㄶ愵㘸愸敤㉤戲㘹搹㜶㥦㤳㠱㈷ㅤ㑥挲扤つ户つ㔲㌴㠹㐹摦㈰㑥扡ㅢ㌲㐶昴㈵挲捦慤㜰ㄶ挳㈰㈸〰攸㝤〰扤愷愷挷㑥㑤㑥㥣㌲㡡㙣敥〷㄰戹晦㠵〲㌵扦挶㜱搹㡡㤹慤慣㘶㉢搵㙣愵㤶慤挸㙣挵捡㔶搶戲㤵昵㙣挵捥㔶㙥㘴㉢ㅢㄸ㤳㍥昹摥摥㙣昲晣摣昳晦昲晣扦ㅤ㕤扣昸戵捦㉥㝦攵㌷㍦㝤昴晦〴㜵㐶㈹捦㈰ち㐶〹㐰㍦〴㄰㉦㘳昲㤴㜱ㅦ㥢て〳〸昱〳㉣㠳㑢昹敡扦㝥晦㠵㠱㠱㌷捥扦昵搲昹扦ㄳ㝦晣挳晦㉡㍥㠰敥㉢挹戶㘶〳昳㌶㘴㘳㐷散愰㙢晣扢戳扥㐱摤慣㘳搶㤴㌵㌶㔶㍢㌶㙡㑥㤸ㅡ〹㜳户㕣扥ㅦ㘳㡢搶㜵摢慢昹户ㄵ摢㡢搶㥣敤㐴㌲㔰㤵㐱ぢ㍦戱攸慡㝡扦㜵㜶ぢ㍡㕦㡤㈵攴㝥慢㉣㠳〸扡ㄲ㙤敦㠸捤㘳㌳㘶㈸㜷慡挳〹敥ㄹ扦敥搵挲㐷㍢㜷㉥㐷㘶㈴ㅦ㘹敦摢㐱戲敢戵㘵攸㤱っ搵㤲ㅥ㙦㝦敤㥡改搴攵昴㤶ㅤ㜷㝦戰慤ㅢㅡ攵慦敥摤㍢ㄷ挸㥢㡤摥㕤㉢㥡㠶捤扤愵㜰敦摡㘵摣ㄵ慦㙢愸扣敥㠷搲㔳换ㅢ㜶㉦摢搵つㄹ㉣㑢㕡㙣㔹㔳㕢㝤㠰㕤㠹㕡て㉦㝡搸㈸ㄴ戵昶攱收㔶ㄲ㕡㝡㌵㔹挳㝡㌷㐱攵敤ㄵ㜳搵㤱て戶っ㠹攷㐴挷挳㉤捤㜳㝥戵ㅥ㤶㝤㉦ち㝣愷戵㘷扡㜶换㠴㈹愹㕤昴㙢㌲愷㥥㑣っ㐵愶愷㐷㠸捣㐷㍢改㈴㜱㠷搴摡㈶㈱愱㙤攸㍥戸㐹㠸㌸戸愳戶㌷㌰愳搰㈴㘴ㅣ晦㌳㕤㔷搲㉣㠴ㅣ㍤摡㜵㜴〷㈱攵㑢て戵㉡摥挸ㄲ昸〳㍥㌸㤲㕡㤹㍤戲㌷捡ㅤ戹扣挳㑡㥢戸㐲〷捤搱㕤㠸愶搰㌶㘴敦晤ㅤ㥣捤ㅥ㑥㜶㝦昶ㄶㅣ挶㜹搳慢㌹㌲攸ㅡ㕥〸慥挸㜸㤰攰〳〴てㄱ㍣㑣昰〸㠰昶㥦戰㙦㝢㔲㤴戶㔲㙣㠹㙤敤戶㕤㡢搶昵㜵㘹慦慤㐷㘸㐳㔸㤲捦㤳摣扢ㅥ攳㌱㌴ㄹㅦ㈴㜸ㅣ愰㔰挸攸㑦㜰㤰㕥㌰㠶攲扡㐶换晦摥晤ㄳ〳ㅦ㐳戹㐳挴㉢愱收挲敢㠶㍤㍤㥤㜶㝥摥っ搷㈳㉡㕤搷㑥攵㠹㍥㐴愴ㅦ〶㈸㝥〴攰搲㜹改㐰㘵敦㔵愸愳搱愱摤搱愵搲摤㍣攸㉥㙦㝢搵昵挰昷㄰晤捤㥡㤱㌹㕤㐵摣㄰ち㔳㜷ㄷ晣㜲㍤搲摤昳㌶㝥㡡敥㤲摣㤴㘶㔴㠶㐹㡥晡摤〵挴ㅣ捡㘶捥搷戶㌴㌷づㄷ㘶㘵㔸㌵ㄸ㔷捣挳〴㙤改㈸挱愶ㄶ㕤ㅡㄵ戹ㄵㄱ㜵慦㝢搹㐴㕣ㄲㄹㄸ㌴慣摥㡡㑢㝣戳㕦戵愵㙦ㄷ㤲ㅡ㌰㤴㔴戱〹㑢㥦㙡㠸㌱㘵㈸㈵昰㤶㜰慢戹〴戶㙢换搵挸㜶挲㤱㠴扣㈳戳㍥攲㑥愹攲㕦㤲㕤搷㈱㑣㝡㔷㘶戵㉢㌵〳㤳挵敡㙡㡣ㄶ㑢㌹ㄷ昸昵㑤〶㈷昷ちて㜱㘵㡣㈳〰㕦晡攱㕢㑦ㅦ晤㡤慦晤㈴昹晤ㄴ搴㐵㍤〶㘳ㄲ㠳戲捤㉡㝥搴㘳㍣㠹㥦㐲户㍥㡤ㄱ㑥㐷慢扡㐷っ㐵㐱㉤扡搸敤㑡㈰㔵㔰㤸㔷㤵敤㑤搹敦㕥昷㠳㡤㔵摦摦㈰昳〷㔴㉤㕣㤷㌲㘲愴搵㤷〴㤶㉣ぢ㈱㝡㝡㕡攲愹愶㤰㡣㌱㥡㍥っ搰㍦敤㌸㐳㈹挶㔰㝦ち㑤㍤昰ㅥ晡捦愲昰捣昸昱搱挹昱㤳㤵戲攳㔷㌷搶晤㝡㈸㉢㑢搳ㄷ㈷㉡ぢ晥㙤ㄹ㔴收㍤换㜶ㅣ晣昸挱㥡改搹搵捡㜹昳愵捡㥣敤㤹捥挸㤶ㄳ扡攲摢愰㄰攳㈸敤攷㥤㝦晡捥㜲㘶收敢搵捤散㠵㕦扦昲愷攲ㅦ㤳㡥㕤㐱㥡㡡捤㌰慦㌱㑡㌰㐶㌰㑥㌰㐱㌰〹㈰扥㠵㔷㘹扢㔰㙥㝤㡣攳愸ㅢ㔳〴㈷〰㘰㠱ㄴ㤷㘰㠰㑥挵㔵挱㤸㡦㐶挸㜸㥡攰ㄹ〰㐱㉤愴扡㘶㡣搳〰㝢昲㥣㠱攲㙥㥥㍦㡢搶㠲搱愵㑦㌰㥣㈴摦つ搲搹㈰㘵つ㔲㔵㝣㈳搹晦㉥挲扣㥤㜴戴㐷㥥ㅡ敤㜸扢㜶愹〸扣攱㤳㥢扣晤〰〶敢搶㔵捦㡥挲㍥㙢扡ㅥ昹㜳㜶㌴ㅢ㐶㐵ぢ〰㐵昵捡㈳捡㝤㌵扤㌴㙣㕤戳攵敤ㄵ挸搷ㄳ扢扢㜰㌸㈹搷挳挸㔷㠶攳昱摤晤戳晥㈵㍦㥡戵挳㑤挷摣㍥搲愱㍢敥戹扥㉥㍤挴㔳〱挲慡㍢つ昲㌷㌷㘵慤挳ㅡ㤷晤㝡㔰㤵昳戳〷㈱㈲ㄳ戱〵捣㐰挹㘰晦挴搱扤㈳㤰㈶扡搳㉢㘷愱㤸㘲㥦づ㕤㜹㔵攳〲戰㘴㌰㈷挴ㅣ㑦㐶愳㠷敦㉥ㅥ㑤昱ㅤ㉤㔸挱〲㑢攳戶晥攴〰㌱敦㠵㜶㑤ㄶ㤲摡㐵摢ㅢ㐸㡡㡢昵愸愵挷摣㍡㥣昴挰㜲㉣㝡㘰㝢搵っ㙡〷㠱㈳愴ち慣㤷㘲㠷搰昱户㍦㈲挷㘸㌲㤹㜷搳㙣捥扢㥦㔲㠴捥㘸っ愲㍡ㅡ昱㠶ㅡ愲搰ㄴㅡ搳㥥昵㤳搴㡤收㍣㙢ㄷ愵改㈹づ㉣㐷戵㔹㜹㙢㐰㡤㤰㄰㙣攴〲ㅣ㜹戸戵慡㝣戹㘱㑤慦㠶扥㔳㡦攴㐰愳愴ㄴ摣戰㤶愴㘳昲㤸㔳㙣㤴㉥㔷㈳ㅣ〴ㅢ昸㜸㠴㌹㌸摣〱㐵㜲〹㠷㠴攲㤱摥㐵㜰㕢㌷㐱摤搹㈷㐷ㄱ愵㔸敡昹㥦㌳攲㡢㕦攰昳扢㘷㌲㘹㈱㔱㈲〶挷㜷㝦㡥愱ㄶㅤ㑥㡦搷戱㘵㔳㐶慢㤸戶昱〸搱㙦㈹㝢㠷㍣〱搳㐰㠳㔴ㅢ〷㌹扡挸慥㥡㡥戳㍤㘰捤㝢㔵愷㕥㤳ぢ收慡㜴㔲㕢敤〷敥〱攱㤷捡㘱挶扣敡㐲㤷攴㜰㌷㡦㐴㘶㝡㙡摡户㜹换ㄸ捦㠱慣捡搵〲㐷㙣摢㜸㕣㜹捦〷㐶晡昹晢㜶搲ㅤ㉡戳〶㤳戶慢㠹戶㡣〱㜵攳捣愹戴慤㘹搸㠲扦㠰搰㐷搶㥡㥡捥摢㜱搳㠱搱㈹挵㈲㕤搷昷敢㔴㐰㉢㍣敦㈶㌱ㄵ㡣㕤㕣㍦挳㈸㡡摥㠵㘷扢昶㔰扣㈹昸㔰晥㕥ㄹ㐰㐶㔸㠳戴㕥㜱戰戰㘲㐷㡥散戳㔴扦㉡攷愹づ愴㘶慦戵戲㡥戰㜶戶摦㍡ㄷ搸㌵挷昶㈴〳て攴愷㤸捤㕣㤰㙢挸愴㕣昶㐳㥢ㄹ昳㝥㙢㈵㌰扤㜰㤳愷㤷敡昶㝤㉤㌵挵㉣捤㥡戱㍤㈸㑦㍣㈷换㠳搶昲扡㝦ㅢ㐹昷扡敢㥤㌳㌷挳〳挱㈸摥〷挴㑦慣㔱㔹㤱捤㡡㝣㌶扦㕦ㅦ〵〹〷㑡㐶挷㔹㠲㠴㔵㍣㠱㜷搱㔵㜲㈹挹㘳㔱㔷戹愶㤶㥣㜵挷㠳㜵攳挶㐲㘵ㄴ㉥昲㥤㑢〰ㄷ捥㕤㥤摦挹㝥晥㔴㌷づㅡ㜳〶㕤摣㠰ㄲ㡢㐶慡㠵〹㠸㠱㔸㔴搸㐶挹㌱ㄴ挷㔹㙢ㄷ扦㠲愵挶㔰ㄲ攱㌹㌹㥣挵㌹ㅣ㡣㡢㔰㝣㤸㕤㈴ㄴ㘰㙦〷攲ち㐳㌸搷㜴挲愴慦散扢慥㐹搱愲㔸㉥挳㘶换扣㡡愷㘱㐹っぢ㐰挹㕦搲㘴㙥愱挹摣㔲㑤㜰挵㑣㥦慡㌲㜱昹㙢㘶㘰㐷敢慥㕤捤戳挲ㄴ攷㠱㤰㐹㠸㤰㍡挴㠳愰㝣㤴㘰㈲㌸㙤㑦㕥挴攷㙤戰㝢〴攷〵㤲㡥散㠷攴㘶㤵晦ㄶ晢捣㑤㈱㜵愰っ扤㜱ㄹ搸㌴收㜹㘰昲〱昱㌴〵㕥㘸㔱㐶㐸っ愱㥤摤挶ㄵ㠰昴挹㝤〸愵慥㈹〴㥥攸ぢぢ扥㔹㥢㐳ㄶ摣て㝡㤳ㅢ戲㍣㔸㑢㤳ㄲ㤴㤸㌶㉡㈳扦㡡扣敤㉤挴扦㐱㥥つ换㐸挸攴㤸㜰搲㘳ㅥ㤲㌶ㄹ㑤敢换㜷㥡㙢㍥挵㜵㈴㌹㕥㌷㕦昷捤敦挲晦㠳㉢㈷捥㜰㈳㠵㠲扡㡥㔸㐲搱㔸〶㄰㑣㐸㜱㍦㙤〳㔶㌸攰㉡㠰挶扣㐴扢㤶散㤹㘲㈱㜲捤㘵敡㈷敦㜲㍢〸㌵㜴㈴㠴㤰㐲〲㐹昴扥㍣㔳㌰挶㌵㠰㝦㜸攷ㅤㅥ㝥㌳㠲㌹㡣㜴㝥㘶ㅦち〵ㄲ捦戸㑥昰㍣㠰攰愱㕣㈵ㄴ攳㐳挸㈷㔰㙤㍡㠴〸ㅥ搷㜹㄰㐹㥦㈶㉥㈶㍣愴愱㘲〸㑤㐶摥㈹ㅣㄳ㍣昳㌳㈴换ㄸ㥦㈴攰㥣㘹㑣㈰㤸ち㘰㕣㄰㍦㝢㝡㉥挱㥣〰扤ㄷ捦晤㤸戳捤㕡ち㘶ぢ㔴捥昲〵ㄴ〴搳〶㌴㐴㤸㈶ㄶ捣ち捡㜷ㄶ㑣愶ㄷ㠰扢㔵㌰〵㜳っ㈹㌱搹㥢㜰摢攴挰㔵〰挱晣㐳㠷〱㔵づ愸㜱〰㤹㐲㡥ㅢㄲ愰挱愴㘷㔱㐹㕦㙢㘲㤲挵㠱㙢〰ㅡ㡦㠶㜷㜷ㄴ㈵㜷㑢㑤昹〱ㅡ搲昰㤰㜵愵㙥㍡戸㤱㕣㐴戰ㅡ戱改㈰㔸慡㕣㝣㘴㘸扦㈴㙢扤愸挴㈹㕢㙤攱㤳㉦㜰㘷敤㌴㘸ㅤ㥢散㉤攴挸晤ㅤ㈹ち摡攷㤱慣戹扢㔹㈸〰扤户㤸㤳慤㔴㌲㜹捥㐹敤㉣ㄸ㌶㈱〲㉣〶扤㕤扣㜶㕢㠴㑤㙣㠷㜷㙣っ扤挹戰挳てち㍡ㄹ愷㔶攷㝤〳慦ち㝡㜰攲㌰㌶㤲〲㉢ㅡ慤昰ㅤつ㍦扤〵㌲〴㜰〱换搱戶〳户慢扣〱戲㤰㜱㠹㜶㈶敥挶昲晣〰攷㠷㕣晢ㅤ㐳攳㕤㝡昱扥晢摢敥㜴搴㙢散愱㠷搱㍥ぢ〲敦昹㝥㉢㑤昹づㅦ摤〵戸晦愲㕤つ晣搰户愲愱㘵㠴㡥㐳扣攵㠳㠲㡣㑥㙢慦〱㘳挷㌹戹戱㥣挷慢㜷挵愶挲㠶攷摦昶搴㙡戴㤰㤷㥤㡡㕥扤扤㥣〶愶㈴㝥㍥〲㉡㤶㔲㙦㔴愲ㅤ攷㈸摤〷㌸㕡㥥㈹㉦㔵愶㑥㤸㈷㑤㜳㜴昵㜸敤攴昸愴㌹㔵㍢戹㍡㍥㌶㌱㍥㕥㥤㍡㉥愷㈶㑦㑣㑥㤴㤴搹挷㜰㘳ㄳ愰㐴㐳慦收戹挹摡搵戴挶扥㐱ㅡ㙡㑥捣㄰散㥥㍥㈵㥡㜷㑡愳ㅥ〲ㄴ换㌳ㄵ攵昱㤶㜰㠷愸㐷㘸㌹㠴㤶搶㑦ㄵ昴㍡㥡〷搰摣ㄴ㑣㤶攸ㅦ㠸㐵摤敦ㅢ户㔹攲慤戶愰㡦愰㐵㉡㠸㕦〶改愹㌱戱攴扦挴戶㐲㐶搰戴慢㈳摦㉦愲㈰㤴ㄹ㐶挱㜸㤹戵昴㥦㘶㤸搲㈹㝥〹慦㔳㈶㔰挶㥤㄰㈱㜸㉡㕥㐵ぢ昹摡捡ㄷㄳ㥤㡡ㅤ慦愰㄰戳攳昸㐴搵㤴ㄳ挷㈶慣挹㠹ㄳ㤳愶㈵㑦㕡㤳慢搵昱挹昱摡搸愸㌹㜵散㐴戵愴散㌲㠶ㅢ慦〲㤴慡〰挴㘰㈸㜶㈸㤳㥣昶つ搲㈴扦㍦散愰㈱㔷㠴㈴㍢っ㜲挰㈰扤㑢㙢㘹㝢㠹㑤扦㐲挰攴㤲愰〹㔱慢晣㌴ち㝣㤱晦攲㐶摡㥡㡡㈷敡㤹ㄲ昵㥤㠲㙥晣㉡㐰㝦㡦㐶挹敡㜸戲敥昶挵〸㈵昰〱㜷㍥㠴㠴攰捥㙣挵㥦㙥㝣戵㜲㈸㤵㥣攱昴扥敥攸㑥㑢㥡扥㑡㕦㕢っㅡ敦攱晡〹㤶ㄱㅤ挳扣摤㝢㘰愷搶㜴昱昴攸㑥㉢昲㤴挸愰挸㕡㡡㌱㠴扦捥㘵㝢挴挷㍡攵㕦㤳换ㄵ摣㘷愴〸捥㝡㜵㤷㜷ㅦ㡦㜶〸搶㘶散㐸搹㑢㍡㔶㘱㔰㤱昵㕦㈳㌸㝤㘴晡挸攴㤸㜶ㄳ㔲昶ㅥ㘶㈱㕢㜶慣㍥攷攴㔳㌰㍥〳㈸㈸㔴挴挷㈶㐱㝤改挷㝦晢㍤㠱㠳〱ㅤ㉦㔰㌶㤲㡥㕤ㄷ㈸搴㉢㈵づ㥦㐳愱㈱づ㑡戹㠸扦㐵ㅣ愸㘴㑡ㅣ㍥㡦㐲㝦㡦㜸ㄵ㍦ㄴ〹㘱扣〲愸㝦㤱㐰敤㝣㕣㐸捣㤷慥戶㘰扣捥㐱ㄴ挱㑥㙢㝥㜱慦㌵㔷㤲㡥昶扢㡤ㄲ㈵㔷慤攳㑤ㄴ㡣摦㈲昸㌲㐰㐱愳㤸㜶愴户㑡㌶㡣挴愷戲㥤㉦㑢愸て㥡挵㍢戱㍥㉢晥戰㠳攱㠰㑡㘸㍢捡㤴ㄷ㜱㐰ぢ昰㙤挷〲昲つ㌸㤶攱ㄳ愷挴戲㈱て挱㐰㌹㍤〲ㄸ慡挶㤷㜵㙢㌱挰㤹愰搷㥡て㤱搵愸攵㜱㠹ㅡ攱㕢ㅢ敦㈰挴㐴㜰慥戹㉣戶っ㍥㌳攱㥤敤攸搷攸戰摡㡦っ㑤愹㥢ㅤ㝡愴愹扢㉣捦㜵晢㡢㠸㔴搰㥣ㄵ㥦〰㥦㤵㍤晥晥昸挳㑡扣㜱㔶捣ㄸ扦㡤㠵ㄴ㠴㕡㉦㙥㉤㡣摦㐱㌵づ戲㥦㐰㈹㤳愳㑥㜴搳㐸㡡㜲慦㕢㌱昹昱㘴摥慤㌸搲㕢㡢搶ㅢㅦ㑣㈲愲挲㕤戲昱ㄶ〶㜱〶晥㤷愸〰㑡慡㝥て〵攳昷〹扥ち㔰㄰㤴㜶㑡㔶戲摣㉢ㅤ㤷晢〷㙡㘸㘳戹㝦㤸㡥㔷㉦㘵〴㌵㠰㑢㌶晥〸㈰㥤㔲㝢ㄳ㤵愷㍢㔹愱㔸㕥㥢晣攵㌰㐲扡㤶慦㠵捥攲敢㥦㙤㈲敡挱愹㔳㔳戶㉡㤷㍤戵㍦㕣㑡㜰㠱㡡㤶㕡㕢挰昶㝥ち㍣慤㌶㡣ㄸ㥦挱㝦㍥慢ぢ敡㈹㌷㉣㥥挳っ㥣㠵攷㤵㍣戲〷搴㕤搵㜱㈱改㌸㠳〶攳㑦〰㌴ち挱㕤㑢㈳愷摥㘷㤸晢㌶㕥ㄵㄴ㌱㘵ち扦㤱ㄴ㔸ㄹ愴㡣戰㤰愷㐴〹捡㠶㕡敢㕣戲搶㜴㜷㤴ㄷ搵㜱戶㙤㜷㤴㈱搵㌱摢扣扢㍦㈷㌲捡っ㜷㘸晣〵㙢ㄴㄹ㌵晤㕦㈶〵㌵㍤攵愵㌱晤㈰㠹㜲ㅤ晦搹㉤㔱㝤戱昶攲㡢㍦ㅡ捣つ㍤㤲㝢晥搹攲ㄷ晥晤敦扦昷摡㜷㝦攱昴㝦晦昸昵搷扦晢ㅦ慦扤昳攳㍦㕢㍤晤㌷㙦扥昹搷ㄷ扥昴捥昷敥戳摥挸㝥晤㐷ぢ㙦扣㍣戶昱昲㑤敢敡挷捥扤晣昱ㅢ㔷挶㉥ㅦㅡ敥改改敤㝤昲昰摦㍥昴搱搲㉢㌷摦ㄶ摦晣攷て㜸㐲ㄱ〲ㄳ戴ㅡ㝥ㄲ㐴愹挶㌷㔱攸敦ㄹ攴敡摦搷㘵㈸㠲散㕡〶〹愳㤶昱㔷㙡ㄹ㠲慢㔱愴㝤㈶㈱敤っㅡ昲戸攵㘴扦敡㜸扡戵愳敦晦〱㌴ㅡ㌱㐷</t>
  </si>
  <si>
    <t>㜸〱捤㝤〷㝣ㄴ㘵晡㝦摥㤰㉣㤹愵㘴㍤ぢ㠸㡡㐱ㄱ㍣㔱摣㤶戲〸㈲ㅤ愴ㄷ㝢〹㕢㘶㐹㈴〵㤳〵〱ㄵ挱㝥昶㜶㘰〵㔴昴散扤㠱㉤㜲敡改㠹つ昵㉣㜸敡㜹戶㔳捥搳㍢晢㈹晥扦摦㘷㘶㌶㌳㍢戳㥢晣晣㕦㍥ㅦ挳敥挳㍥晤㤹敦㌳扢㍢敦捣晢敥ㄴ愹愲愲愲㥦昱挷晦昹㔷挲ㄷ扢捥㕥搲㥡搱ㅢ㠷㡥㘹㙥㘸搰㤳㤹晡收愶搶愱愳㕡㕡攲㑢愶搴户㘶扡挱挰㔷㕢て㝤㙢㘹㙤㙢晤㔲扤慣㜶㤱摥搲ち愳搲愲愲戲㌲慤ㄸ晡㥤捤㘷挰㘲㌴㝡㘹㈵㈴戰㉡搲㝣㈴摤㐹捡㐸㌴ㄲ㍦㐹て㤲㥥㈴扤㐸㝡㤳㤴㤳〴㐸戶㈳昹つ挹昶㈴㍢㤰散㐸戲ㄳ㐹ㅦ㤲扥㈴捣慦昵㈳搹〵愴攷慥㈰㜳挶㡣㥥㥥㌸づ㕢㌳㍢搳摣愲敦㕢㜱愸㔱昳㠸㔰㘸㘸㘸㘸㘵戰㍡㍣㌴戸㙦挵㤸㠵つ㤹㠵㉤晡㠸㈶㝤㘱愶㈵摥戰㙦挵㡣㠵㠹㠶晡攴㘴㝤挹㥣收昹㝡搳〸㍤ㄱ㡣㈴攲搱㥡㔰戴戲㌲ㅤ㡢搵昴摣つ㤱愷㡤ㄹ㍤愳㐵㑦户晥慦㘲昶㘷捣改㘳㐶て㥤愶㘷晥㔷㌱㜷㐷㑣㠴ㅣ摢摣ㄸ慦㙦晡ㅦ〵㉤㘵㑦㈳㘳昵㘴㍤㥢慦敢㉤昵㑤昳㠶愲㙣〷搰攰慡㠷㡥〷攲挹㜸㙢㘶㡣摥搰㌰㑢㑦戳敦㍤ㅢ㠹㤹摥愲㌷㈵昵搶摥㡤攳ㄶ㈷昵〶㔳摤㕡搶㜸㘸扣㘵㕡扣㔱㉦攱㡢昲㐶愳㙦㤳㔲㝡㔳愶㍥戳愴㔷攳㈱慤晡慣㜸搳㍣㥤㈶愵㡤ㄳㄶ搶愷㑡㑡㔴㐹㐹㔱户挱㕥挵㐸㙦㠶㡥㙦㐹㡥愹㡢户㘴㠴㘳搷㐲㕥戶戶㍤㐴ち㜷㤴挵扤愸㈲挷㡢㙤㥡㕤摦㌸㔹㙦㘹搲ㅢ㤸㠴捤ㅢ㤲㘳㈴㤸ㄸ搰㘷挱戱戶㠶㡤㔱㍤捣昷ㅢ㌷㠵㔹戴ち㤲〱㈰扥㍤㐰扡㡦ㄸㄵㅡㄶ慥ㅡ愶敤㐹昱㐰㄰㔵戲〵敦㔹扢ㅢ摦㌷挵戵昱攲摡㐴㜱㙤戲戸㌶㔵㕣慢ㄷ搷愶㡢㙢攷ㄵ搷搶ㄵ搷搶ㄷ搷ㅥ㔷㕣㍢ㅦ㌶搶㕦㔹昷敥挵收摦挵㡢户㔶㤶扣㝤晡搸㔵慤㤳㔷㕦晦挸㑥㜷㉡扥㑤攵晤㍡〸㉦戴挱㈰扥扤㐱㡣㌲㐲挳戴摦㔲扣て㠸㔲慦愱っ㤶㜲攰戱㘹㝦晡㕦㉦㑥扤改挱慦攷晥戸慡戸㐹昱㕤㉥㌱昶愵昱㝥㈰扥愱㈰㐶㡣㥡㘱摡晥ㄴ〷㐱㤴㝡搱㡣戱攱㡢㌳搴㤶ㅤ敢㈶㕣㌷㉤愶㡤扢㘸收扦ㄴ㍦㈴㈴㐶㤸挶ㄱ㄰㕦ㄴ㐴㘲㐴㈲挳戴㑡㡡慢㐰㤴㝡搶㡣昱搴戶昳搶敤戱㠳㥡昰挰戹慦晥昷㥥㐷て扦㐸㜱㕦㤳ㄸ㌵㌴㡥㠱昸㠶㠱ㄸ㜵㈰挶〱ㄴて〷㔱敡㡦㘶㡣摤〶ㅣ搵敦㠲㠱摢㈶慦㔹ㄸ㥢㌹戰㍥㔳慡昸ㄱ㈵㌱づ愴昱㐸㄰摦㐱㈰㐶ㅤ挰㘳ㄴ挵愳㐱㤴㝡搴㡣㜱昶㍤㔷㉤㕦搳愷㘵搴㘹㉢愷ㅤ㔰㔵㌷昵㝥挵㑦㌸㠹㌱㤶挶攳㐰㝣攳㐱㈴㐶㌴㌸㑣㥢㐰昱㐴㄰愵ㅥ㌴㘳ㅣ戲昳㍤㑦㝥㜱慣ㅡ㜵捤戶㤷㙥づ㉣㥢㜵㥣攲〷愴挴㌸㤸挶㤳㐱㝣㔳㐰㡣㍡㠰改㔴㡡愷㠱㈸㜵户ㄹ攳挶㝤㡥ㄹ昲扢㥢㑥㥤戶扡攸晢晥㜳㡦㤹㜷慢攲㝥㈲㌱㘶搰㜸㈶㠸㙦ㄶ㠸ㄱ㈳㌶㑣㥢㑤昱ㅣ㄰愵㙥㌵㘳昴㔹晦搸慡捡ㅥ晦㍡攸昶㠷慦㑢㔶㉥ㅤ㌸㔱昱攳㔹㘲ㅣ㑡攳挳㐰㝣㠷㠳㐸㡣㜰昵㌰敤〸㡡㡦〴㔱敡〶㌳挶捣昵愷扤㝣搴㌵㜳挶㕦扢㜵挶㑦㝢㥥扦㝡㠳攲愷扢挴㌸㥡挶挷㠰昸㡥〵㌱㘲㔴づ搳㙡㈹㥥ぢ愲搴ㅡ㌳挶て㝤晡㝤㌰攸晤ぢ愷晣㘱搰㠵ㄷ挴㕥晣㘸慣攲㤷㠳挴㐸搰㌸〹攲㑢㠱ㄸ㌱挲挳㌴㥤攲㌴㠸㔲㔷㤸㌱㙥ㄹ搳慢㘵㝤摦攳愶㉥ㅦ㕤昹敥㙤㍦慤扡㑢昱扢㐵㘲搴搱戸ㅥ挴㜷ㅣ㠸ㄱ㈳㍡㑣攳㝢㐶㙢〰㔱敡㔲㌳挶搳㈵换愷敦戵㑢㝣捣㠶搱ㄵ慢戶扢攰㤹ㅢㄵ扦㥡㈴㐶ㄳ㡤㥢㐱㝣ぢ㐰㈴㐶〴摢㜲㍣挵㉤㈰㑡㥤㙦挶㔸㔰搷㜸攱搲扢〶㡤㍦扢捦㤷㔳昷㑦敤昰愴攲㌷㥢挴挸搰㜸㈱㠸㙦ㄱ㠸㔱〷昶㡦ㄳ㈸㕥っ愲搴㔹㘶㡣㑤晥〹户敤昵捡㡤愳敥㍥㘹摦搳昷ㅢ戳㘵戰攲ㄷ愳挴㔸㑡攳ㄳ㐱㝣㈷㠱㐸㡣㄰㝡㝢㌲挵换㐰㤴㕡㘱挶攸㌷昱戹慢搷㥣戵㜹搴㤹愷つ㕢昹挴㘳㥦㥥慣昸扤㉡㌱㤶搳㜸〵㠸敦㔴㄰㘳㕢搰摢搳㈸㍥ㅤ㐴愹ㄳ捤ㄸ㕦摤㤱戹敦㥣㙥戳㈶摤㌱㙥摥搸㕥㙦摦㜸㡡攲搷戲挴㌸㤳挶㘷㠱昸捥〶㌱㘲攰㘳散㜷ㄴ㥦〳愲搴㐲㌳挶㕦㈷昵㕡扦晥挷攸昴㤵㌷㌴〵㤲挷慦晡㔲昱㕢㕤㘲㥣㐷攳昳㐱㝣ㄷ㠰㐸㡣㈸㝡㝢㈱挵ㄷ㠱㈸搵㙣挶昸㍥㝥㤷搶敤攸㘹搳㔶㥤㜸搵晣摡搰㈱慦㈸ㅥㄴ㐸㡣㑢㘸㝣㈹㠸敦㌲㄰㠹ㄱ〶ㅥ扦愷㜸㈵㠸㔲昵㘶㡣ㅥぢ㝡慥摦扢攸攵愹搷㌶㥤㜸攷㥤攷㌷扤愰㜸㑣㈱㌱㉥愷昱ㄵ㈰扥㉢㐱㡣㙤㐱ㅤ㔷㔱㝣㌵㠸㔲㐹㉢挶㔷㌷㉦㕢㌱昹敢㈹攷慤慡㝢㍦昸搴愷㡦慡扥㔰㑢㡣搵㌴㕥〳攲㕢ぢ㘲挴挰㍥㜶㉤挵搷㠱㈸㜵㡣ㄹ㘳改收昲摢㉦ぢ㑥ㄹ㜳敥挸㡢慦晤搷摤㤷扥愸㜸㐴㈳㌱搶搱昸〶㄰摦㡤㈰ㄲ㈳㠴昷晥ㅦ㈸扥〹㐴愹挳捣ㄸ㕦扥戰愶攴㤸愲㍦㑤扥敤㤸㈷摡㐶㔶㥣㝤㥣敡〷戵挴戸㠵挶户㠲昸㙥〳㌱敡挰㍥㜶㍢挵㜷㠰㈸㌵搳㡣愱昵戹㘵愷挳晦戹攰愰㤵晦㤹晣挲㙢㜵攷㈶ㄴ㡦愷㈴挶㕤㌴扥ㅢ挴㜷て㠸挴㠸攲戳昰㕥㡡敦〳㔱㙡戲ㄹ攳攸戳搷つ㜸敦敦攱㐹㙢㡦㙦晢捦ㄱ㐷㌵搷昵㝣〰敡㤹收㔷摥搸㤶昸〹㌸㙥㘸㍦㈴挱㜱ㄸ晦㜵㝣㉣㠶㐳戱㜴㘵扡㍡ㅤち愵㉡㠳昱㐸扣戴〲㘱㍢㝢〴挰㕤戴㘷晡戰晡愶㔴昳〹㜲㐸搰㌳㍤扥扥㈱愳户〸㔳㥥挶㝦挶㘱㡤昰扤搲攳ㄶ攳㜸㌰㘹ㅣ㍤散㤰ㅥ愳户㘴㜰ㅣ㤵㔹搲㝥㐸戱敢攸㜸慢摥捥づ㌱㘳㡦㙥㕥搸㤴㙡摤挵㕢㌹㍢ㄳ捦攸晤㜲㜵敤㐱㕣㙥戳㜱㡣愵户㑡㐹晤㜳摤づ㡤㌷㉣搴㐷㉤慥㌷搴扢攵愸㜱戴搵㥣挸慦ㅤ摦愲ㅦ㥦搵扡㉡ㅡ㠵㈱挰㈲㠹敤摡㑡㐳㘵搴㔵㌱愶慥戹㔵㙦㤲昲㠶㌴捥愸㑦捥搷㕢㘶敢ㅣ㐰攸㈹搹搴ㅤ愹㌲て昹㠶㑣㙦挲㠶攲㈰㉥戵㠷㕤㑡愰昵愶㤴㥥㐲扤ぢ㠰昲㤲㌹昱㐴㠳扥㤳挳挴挸〹挵捥づ昱昸收攴挲搶㌱捤㑤㤹㤶收〶愷㘶㔴㙡㔱ㅣ㠷㤹愹愹捤㈹扤㐴晥㡡っ慡㡡扡㜵㔳慡㘸㙦慦攳㌵挶㙥攵ㄱ㥤㙤㈷攱㜱㘳㘱㘳摢㑥㐴㘳捦㈳挱㙣㘴扣戰敤㘴戴晦㙤挱㑡散㍢㈱慤㠳〵慤㍤㜶㔲㍡昵㜵扥昱㠶捥㐲㝦搰㠷〶㥤敦捡攲㠱昹㐳戶敦㤷ㅤ㔴㙡敢ち挷㡢戴㉥〰㥡㠴捤敥㝢㕤㙢㕣㕣扣扤戹昵攳ㄶ㘱㌰㌱㌱摥㤴㙡搰㕢ち㡥㜶ㄵ㉢搲ㅥ㈴㜹㠸㘴㍤挹〶㤲㠷㐱㑡挷攲㌳㉥㉦愲㈵戰㔰㡢搵㤲搲ㄳ敡㔳㤹㍡㕦㥤㕥㍦慦㉥〳ㄹ㐶挹㘵㘵㠴摢昵愷㍤ち㤱昶ㄸ挹攳㈰㝥㝦㤱慦つ晦ㄷ昹晣摡ㄳ昸て㝣改〰晣晦㝦ㅦ扢ㄴ挳㑢㤳愱ㄲ挶戲慤愵㡤ㄸ㤱戵㜶敢收戵攵ㄳ攳慤㜵ㄹ扥改ち㉢ㄹ㙦㈳挹ㅦ㐱㝡㍥〹㌲㙤愲摥㠰户散晦㙡ㄸ㕣扡㈷㘲㜶㌸摣攲㈱捦㑥㡤戳㤷㌴㈵敢㕡㥡㥢㜰㌲㘲㙣㍣ㄳㅦ㤵挴㤸戲㔵挵㝤㡤㔳㥡挷㉣捣昸ㅡ㈷搶攳扦㥥㡤戳昴〵㝡㍣㌳〶ㅦ挹㤹㕥㡤㔳㌰ㅥ㤵捦捣㐹愹挵愵㡤挶㔰㜲慣摥㥡搴㌸收㥣㠴㡦愰挵㍥扣挲㘷㙡捦㐶㝥愸攸㡢㌳っ摤扤㜱㐶ㅣ㘳搶㡣〶愳㈱攲㘵扣愲㘷㉦㤱㔹摥㝥㤳㐳㠴㠰扣戴㐵改㈱〲㈳㔲ㄱ昷ㄲ㝣㕢攲㙢戵挴愴戹敦㤶㐳㌲昵つ慤㐳㑤㜸㠷㡥㙤挶㌹〹㕤㑥挷㄰㜶㥦て㍢㤳慦㘰戳㜲摦搴ㅣ戴㑥㑦㈶㡣戰㈸㘵㐲㑢昳挲〵晤ㄱ敢㝦ㄵ㠷戱㡡戴愷㐰搶㝣㜹换〱㝢㕤㜳攷捦收晦愷攰敤㈲㝦摡ㅥ戴㘸〳㈱㡢晦攴㑦㝢〶晦昹ぢ改㑡〷挲挲昳㔳㌵捦昸扡ㄴ昶㍤ㅢ戱戵㜳㕡㜴㌹㘱㔰㈶捣㤲〵㝡慦挶挳㥡㕢收㈷㥡㥢攷戳昹扤㠵㙢慤搳昵っ㐷攱㍤捣㤳づ㝣慤㤴敡搶捤㌱搶戶つ搷㜷㐷㝣摦㈶㤰㕥愳ㅡㅡ㉡慣㠸慤扥攷㈱敡㠶㙦て摦ぢ㜸㌱㍣㕣ㄵ㡣㠶㘳戵㘳ㅡ㥡㤳昳敢㥡ㄷ戶敡戵戳㐶㑤㡤搴㑥㘹㍥㐱㙦愹㥤搴㤴慥㙦㘸挰㝦捤㉤昳攲㑤昵挹摡㠹昱愵戵攳敢㥢攲つ㐳ㄷ㌷戴㌶慡㄰㄰攲ㄸ扢昴挰㠶㌷㕥㤹㕤㌴晡㠱攴㠲攲㠳㔷捤摣愰㠲愶挲㌵㠰ㅦ㠴㥣ㄵ㜸㙡㉦㤳㙣㈶㜹㠵攴㔵㤲搷㐰搴㍥㜰攵㘷ㄷ㕥㍢晦戴搷挱㙢㙦㤰扣〹㠲㑦ㅣ改ㄲ㍥㠰戶ㄸ慣ㅡ㡣晦昹㈱愴扤㑤昲㔷㄰挵ㄳ〲㝣扢ㄶ㘹敦㠰攴敤昹摥戴㘸〳㐱攲㙣㘶敤㙦㄰昸戵〲㍡戵て㉣搸㜷㡤㌸㙢㐴㔶㈳慡慡㉦挲㜸〲搳挷㔴戸捥㑡散ぢ户ち晡㝦㑡昲ㄹ挹㔶㤲㝦㤲㝣づ愲戶㠳慢㌷㌰㕦搰收㑢㤲㝦㠳搸㠰昹捡㘰搵㝥昸㕦㠰昹㥡㐶摦㠰愸晤㐱っ㘰扥挵慢扣挰っ愵㐳ㅢ〸㤲户〳昳〳〴㝥慤㠰㑥〵㘱攱〵捣捦摢昲〰戳捤㔴戸㑥戵㠴ㄱ愹〲㑦慤㥢〲攱㐹㘰慤㤴挴㐷搲ㅤ㐴㝤〷㔷㙦㘰㌴摡昸㐹㝡㠰搸㠰改㘵戰㉡㠲挰〳ㄸ扣㌷㡤捡㐱㔴㈵㔸〳㤸〰搸扣挰㐴改搵〶攲〰㘶㝢戸昸戵〲㍡㔵〵ㄷ㉦㘰㍥捡〷捣㠷愶挲㜵晥愸〶㤱㉡昰搴㜶㐵㔲㙤㌷㤲晥㈴扢㤳㔴㠰愸㜷昳〲戳〷㙤昶㈴ㄹ〸㘲〳㘶㤰挱慡ㄸ〲て㘰昰挱㌴摡ㅢ㐴ㅤ〰搶〰收户㘰昳〲㌳㡣㕥㙤㈰づ㘰昶㠵㡢㕦㉢愰㔳挳攱攲〵捣昳昹㠰搹㘴㉡㕣㈷挵づ㐴愴ち㍣戵㑡㈴搵慡㐸慡㐹㙡㐸㘲㈰敡改扣挰ㅣ㐰㥢攱㈴㈳㐰㙣挰㡣㌴㔸㌵ㄲ㠱〷㌰昸㐱㌴ㅡ〵愲㐶㠱㌵㠰ㄹつ㌶㉦㌰〷搱慢つ挴〱捣㌸戸昸戵〲㍡㌵ㅡ㉥㕥挰摣㤷て㤸㝢㑤㠵敢㑣摦㔸㐴慡挰㔳㥢㠶愴摡㜴㤲ㄹ㈴㌳㐹㘶㠱愸摢昳〲㌳㠷㌶㠷㤰ㅣち㘲〳收㜰㠳㔵攳㄰㜸〰㠳ㅦ㐱愳㈳㐱ㄴ捦ㅣㅡ挰ㅣ〵㌶㉦㌰攳改搵〶攲〰收㔸戸昸戵〲㍡㌵ㄱ㉥㕥挰㕣㤵て㤸㉢㑤㠵敢昴攵挱㠸㔴㠱愷㌶て㐹戵㍡㤲㝡㤲攳㐸收㠳愸换昲〲搳㐸㥢㈶㤲㘶㄰ㅢ㌰挷ㅢ慣㥡㡣挰〳ㄸ扣㠵㐶慤㈰㙡㉡㔸〳㤸っ搸扣挰㑣愱㔷ㅢ㠸〳㤸ㄳ攰攲搷ち攸搴㌴戸㜸〱㜳㙡㍥㘰㔶㤸ち搷㌹搹ㄹ㠸㔴㠱愷戶ㅣ㐹戵ㄵ㈴愷㤲㥣㐶㜲㍡㠸㍡㌱㉦㌰㘷搲收㉣㤲戳㐱㙣挰㥣㘳戰㙡㈶〲て㘰昰㜳㘹㜴ㅥ㠸㥡つ搶〰收㝣戰㜹㠱㤹㐵慦㌶㄰〷㌰ㄷ挱挵慦ㄵ搰愹㌹㜰昱〲愶㍥ㅦ㌰㜵愶挲㜵愲昹㔰㐴慡挰㔳扢〲㐹戵㉢㐹慥㈲戹㥡攴ㅡ㄰㤵挸ぢ捣ㅡ摡慣㈵戹ㄶ挴〶捣昵〶慢づ㐳攰〱っ扥㡥㐶㌷㠰愸㈳挰ㅡ挰摣〸㌶㉦㌰㠷搳慢つ挴〱捣捤㜰昱㙢〵㜴敡㐸戸㜸〱㌳㈳ㅦ㌰搳㑤㠵敢散昹搱㠸㔴㠱愷㜶て㤲㙡昷㤲摣㐷㜲㍦挹〳㈰㙡㔲㕥㘰ㅥ愲捤㝡㤲つ㈰㌶㘰ㅥ㌱㔸㜵っ〲て㘰昰㐷㘹昴ㄸ㠸慡〵㙢〰昳㌸搸扣挰ㅣ㑢慦㌶㄰〷㌰ㅢ攱攲搷ち攸搴㕣戸㜸〱㔳㥤て㤸㉡㔳攱扡㈴㤰㐰愴ち㍣戵攷㤰㔴摢㐴昲㍣挹ぢ㈴㉦㠲愸㘰㕥㘰㕥愶捤㘶㤲㔷㐰㙣挰扣㘶戰㉡㠹挰〳ㄸ晣㉦㌴㝡ㅤ㐴改㘰つ㘰摥〰㥢ㄷ㤸ㄴ扤摡㐰ㅣ挰㙣㠱㡢㕦㉢愰㔳㘹戸㜸〱搳㍦ㅦ㌰扢㤹ち搷㜵㡥㍡㐴慡挰㔳晢〰㐹戵て㐹㍥㈲昹㤸攴ㄳ㄰搵㈷㉦㌰㥦搲收㌳㤲慤㈰㌶㘰㍥㌷㔸挵换㈶〳ㄸ晣㕦㌴晡〲㐴捤〷㙢〰昳㈵搸扣挰ㅣ㐷慦㌶㄰〷㌰㕦挱挵慦ㄵ搰愹〶戸㜸〱㔳㥡て㤸ㄲ㔳昱㜴敥挵㥢㈶㐴慡挰㔳晢〹㐹戵㙤㈴㍦㤳ㄴㄵ㠳㈸㄰戵敤愷㝣㐷扥摤㘸㔳㐲㔲ち㘲〳愶扢挱慡㘶〴ㅥ挰攰㘵㌴攲搴〸㜵㍣㔸〳ㄸ㍦搸扣挰㉣愰㔷ㅢ㠸〳㤸㕥㡣慢ㄵ搰愹ㄶ戸㜸〱戳ㄵㅢ攱㌹㔶晡捣㔴戸慥㐸㘵㄰愹〲㑦㙤㈷搶摥㠷愴㉦挹捥㈴晤㐰搴㠷㜹㠱搹㤵㌶扢㤱昴〷戱〱㔳㘱戰㙡㈱〲ぢ㌰〳㘸戴〷㠸㍡〱㈲〳㤸㍤挱收〵㘶ㄱ㑢㙡〳㜱〰㌳㠸㜱戵〲㍡戵ㄸ㉥㕥挰扣㤲て㤸捤愶挲㜵㤹㙤㈹㈲㔵攰愹敤捦摡㠳㈴㈱㤲㌰㐹〴㐴㙤捡ぢ㑣㈵㙤慡㐸慡㐱㙣挰挴っ㔶㥤㠸挰〲捣㌰ㅡㅤ〰愲㑥㠶挸〰㘶㌸搸扣挰㥣挴㤲摡㐰ㅣ挰㡣㘴㕣慤㠰㑥㉤㠳㡢ㄷ㌰ㅢ昲〱戳摥㔴戸慥ㅤ㉥㐷愴ち㍣戵㠹慣㝤ㄲ挹挱㈴㤳㐹愶㠰愸㝢昳〲㌳㡤㌶搳㐹㘶㠰搸㠰㤹㘵戰㙡〵〲ぢ㌰戳㘹㌴〷㐴㥤〶㤱〱捣㈱㘰昳〲㜳㉡㑢㙡〳㜱〰㜳㌸㕣晣㕡〱㥤㍡ㅤ㉥㕥挰㕣㥢て㤸戵愶挲㜵㐱昴㑣㐴慡挰㔳㡢㈳愹㤶㈰㐹㤲愴㐸㜴㄰㜵㘵㕥㘰收搱愶㡥愴ㅥ挴〶捣㝣㠳㔵扣扥㉡挰㌴搰愸ㄱ㐴昱〲慢〱㑣ㄳ搸扣挰㥣捤㤲摡㐰ㅣ挰ㅣ捦戸㕡〱㥤㍡〷㉥㕥挰㥣㥤て㤸戳㑣㠵敢㉡敦㜹㠸㔴㠱愷戶㤴戵㥦㐸㜲ㄲ挹挹㈴换㐰搴㡡扣挰㉣愷捤ち㤲㔳㐱㙣挰㥣㙥戰敡㝣〴ㄶ㘰捥愰搱㤹㈰敡㐲㠸っ㘰捥〲㥢ㄷ㤸ぢ㔸㔲ㅢ㠸〳㤸㜳ㄸ㔷㉢愰㔳ㄷ挱挵ぢ㤸收㝣挰㌴㤹ち搷愵敢㑢㄰愹〲㑦敤㔲搶㝥ㄹ挹敦㐹㔶㤲慣〲㔱㜵㜹㠱戹㠲㌶㔷㤲㕣〵㘲〳收ㅡ㠳㔵㤷㈲戰〰戳㥡㐶㙢㐰搴敦㈱㌲㠰㔹ぢ㌶㉦㌰㤷戱愴㌶㄰〷㌰搷㌳慥㔶㐰愷㔶挲挵ぢ㤸㐳昳〱㜳㠸愹㜰㕤㡦扦ㅣ㤱㉡昰搴㙥㘳敤户㤳摣㐱㜲㈷挹㕤㈰㙡㝡㕥㘰敥愱捤扤㈴昷㠱搸㠰㜹挰㘰搵ㄵ〸㉣挰㍣㐸愳㠷㐰搴㔵㄰ㄹ挰慣〷㥢ㄷ㤸㉢㔹㔲ㅢ㠸〳㤸㐷ㄸ㔷㉢愰㔳㔷挳挵ぢ㤸ㄱ昹㠰ㄹ㙥〱㤳㍢挹㘰㌵㈲㔵攰愹㍤挵摡㥦㈶昹ㄳ挹㌳㈴捦㠲愸慡扣挰㍣㐷㥢㑤㈴捦㠳搸㠰㜹搱㘰搵ㅡ〴ㄶ㘰㕥愲搱换㈰敡㕡㠸っ㘰㌶㠳捤ぢ捣㕡㤶搴〶攲〰收㌵挶搵ち攸搴㜵㜰昱〲㘶㘰㍥㘰昶㌴ㄵ慥㤹ㄳ敢㄰愹〲㑦敤ㅤ㈴搵摥㈵㜹㡦攴㙦㈴敦㠳愸摤昲〲昳〱㙤㍥㈴昹〸挴〶捣㈷〶慢㙥㐰㘰〱收ㅦ㌴晡ㄴ㐴㜱㈶㠶〱捣㘷㘰昳〲㜳㈳㑢㙡〳㜱〰昳㌹攳㙡〵㜴敡㈶戸㜸〱搳㈳ㅦ㌰㝥㔳攱㥡づ㜲ぢ㈲㔵攰愹㝤换摡扦㈳昹㥥攴〷㤲晦㠲愸㤲扣挰晣㐴㥢㙤㈴㍦㠳搸㠰㔱摤㠴㔵户㈲戰〰㔳っ㠱搶つ㐴摤づ㤱〱㑣〹搸扣挰摣挶㤲摡㐰ㅣ挰㜴㠷㡢㕦㉢愰㔳㜷挰挵ぢ㤸㝦晦㤸攷挸昷㑢㔳攱㥡攳㜲ㄷ㈲㔵攰愹〵㤰㔴摢㡥攴㌷㈴摢㤳散〰愲㍥㠳慢昷挹昰㥤㘸搳㠷愴㉦㠸つ㤸㝥〶慢敥㐶㘰〱㘶ㄷㅡ敤ち愲敥㠵㘸㑦㍣㜱挸っ㌶㉦㌰昷搰愲つ挴〱㑣〵㕣晣㕡〱㥤扡て㉥㕥挰扣㤹て㤸㌷㑣㐵敥挴㥤搲〷ㄱ㈹昷攲愴㑣㙥捤㑥㘹戰㑤㤶攸つ㘳㕦晡㤰愶晡㑣㙢㡦昴愸㠵㤹收昱昵㤹戱慤㤹㥥㘹㄰扣ㄴ㤷㝥㜲昵摦收㌴㈴㝤㘸扤㝥挲ㅣ㕣㥥摢摤慤挲扣摦㌱ぢ㕢㌳捤㜲摤戵扦㕢㍦戶㜹㕡㜳㘶㙣㝤敢㠲㠶昸㤲㠱ㅥ㙡㐳㜳㔸㥤摥㠴改㈸㉤㤸㤵搲㤱㔱昳㠲〵㝡捡愳挶搹捤ぢ㕢㤲晡愴戱扦㠶〹㉤捡戸㠰㕣㠴㙢㤴㑡ㄵ愹扤昲㑦攰戰攱扥ㅢ㝡㔳㡣敢㥡敡ㄷ捥㠷㘸㠳㍦愶〰㘳搷㉢㐲㑥散收昸㉢㉡㝤〸㙣攱摤挳㌶㍤愶〷㡣晤㘹戴搴㤰昵㌲攷㕦㑤㙡㙡慤㑦改㝥㤳㥢㕡摦搴摢㝣㌹㝤㘱挶愱㠹㉦摥摥搴攰挲敢昴㈶戴㍤ㄹ㙦㐹晤ㅡ㍡㠲つ挳㥦搱づ攵挳扦㕦〶戲ㄱ愶愸攸ぢ㥥㡥攰摦ㄷ愷〸搰㐵愵敢挱㜸㕥〳捦扥つ昱挲㌶戳愸ㅣ昶扤〸㜵㔶㕣㐶㙥慡ㅥ㙦㤲づ捣捥愴挶敡㡢㝡㡢㠵㡥ㅤㅢ搳散ㅢ昴敤㥤慣㑣㠵搰搲愳ㄲ慤捤つぢ㌳㝡敦散㉢㜹㠳㙢改㔹㝡㐳㥣戳挴㝡㘶㕦捤㐸㘶㌰㡦㉥ㅢ㡦㌳挰㝥㍤摤〱㈲㈵㘶㠷㤴昴挸㔷㘰挷㜵㙥〴摦㍢扦戰愳㘸㘴㕡晥㍥ㅦ愹慥扣㠲㝦㌷㡦㉣戲㕥㤸㙦愲つ〸摦昹㘹㘰㝣ㄷ㙤㙦捤㑥㌴㍥搹攴㐳慢愷㈵攳っ慣㕥㘹昹扣挳㌴㑢慥戰㈸攷摢愶〱换㕦㌲昵挹㜸㐳挳㤲摥改㐹㑤挹㠶㠵㈹㝤㑡㍣愱㌷㔸㥦搵捤㉤㡤扦㤲㝥㤵㜰昷㌷㝡㔵〰ㄷ㜳㙥摣㈴㉣㑢戲㈶㥤晤攲㡦户㈲㙤〸㍥搹攴慢ㄶ㌱㡣捦戶㠷㔱挴晦㜹扥㥤ㅦ㑥扦㘹㥦㉤㉡㡢㔶昰㤱收ㄲ昱戳㡣昳㤱戲㔳昶攴摤㘶㌳㥢搲㍣〵㌳㐷昴㤴㑤㌴戱摥㄰晤㙡摥㔳搲㈲㥦捦昷㑢扦㔴㠰ㄵ晥扥㌰攷㍦攰挳捥攰㐷昲㈸㡡摦㉥㡦㠲捦㥤挹㘴㍢昸㤰敦㝢昹〰っ挰戰㥣㥦㕥挶挱挲㥣晡㑣㠳摥㈳㉤㝡㜹㕤挶户〳搱散㥥㥥㔳㠷㔹㐱㘳㝢愵㈷戴搴愷ㅡ敡㥢㜴ㅥ㜸㘰㝡㉦ㄷち㑤搱攷㘱㈲敡㡣收搶㝡慥㝦敢㤵㥥搳ㄲ㙦㙡㕤挰挹㕦挹㈵扦㜱㜰搲慣搲昴攸晡㈶扣㜹㡣㥣㝣㕤㥥㥥㕤搷㝣〲㤶搰㉤㙣㙣㥡㄰㕦搰晡慢㘸㤴昹㔵〲㠴㡣㜷㔴戱㉡㉥㔶㘵挵㘵扦昴㍢ち㝢㌸㐲㠶ㄱ慦㤸挴㙣搵㘳㜸㔵攰扤捡㉥㤹搳㠰昹㕥㘵㑤㡥攵㘰㥥昳ㄲ戳敢て昹昹慢敤㠷㌷㘸捦愱㈰〷㑦㌸㘴㔲晢攴昱晦慦挵㝣愵㡦㈳㜲㠱慦〱搹㉤戲㌳㔵㜷㠴㜱㙦㘳㔷愱㡣㝢㡥㈶ㅤ㈷㤷扢晢昹搳㘲挳㍤ㄱ摦㥣㌴攷换昱㤸㔷搸ㄳ㙦㝣㝣散㘲㍥㈶㍥㙦㝢ㅢって攱ㅡ攳つ慤愶㙥㑣㜳㘳㘳㥣扢ㄶ㜷换搹昸捣搶换攴㜸ㅡ㥦㈴㕡ㅡ㐴昶㍦㔳ㄴ㕦っ㔱㝣戱㠸昰㔵捣搹攷昲㥡戱㥡攷挵㕢敡㌳㜵㡤昵挹㌲㌲㥣㈱晥慢搸㈷戱ぢ㤵〰㑣敢㑦㜶㑣ㅣ㥣收捥晤㌴愶㉢愲摤㐳㌱㕥㈰㜴㙣㍦昶摣㘲昹晥㔶扦㜰㙡㙦㤱㔲昲㐱慦〵ㄱ慤ㄴ㘳㔹〸捣㌷㠹敤挰ぢㄲ昹㄰㔲㑦搰〰㑦㉤〴㜳敢慦㘴㈳㕥ㄵ㥣㠱搹ㅤ〶晥㈹捤昱搴㜸㉣㈲㘸㙥改㙥㉥㍥㉤㐳㙢昹㤱搲ㄲ攰慣摢㌱㤸㥥㡥㘹敦㡢㜰晣摢㔲㐶挱㙣捣㘷㉤攱㝣㕤㥦搱㐳扥㘹㡢㑡㑢㝢㤴㜹攵㥡㘴挵ㅡ㘸捥㑥戴㉦摥㥤攴㡡扦㜵㘶捤㐸㙥㠸摦捦つ搱挲愰㕡〴㐴晤ㄱ㉣户㈷挷㈰㑡㠳㑡㤰搲愷愰捣㝤㤷攴㥤愱ち㠷愲搲㐶捥㥣㉤㙢攴收攰㔰挳㠷昹戴㤸㠱ぢ㐸㝣㍤捡㥥㠴㕥慢㠲搵昳㥢㌶㡤挰敢㈲昵っ㠸㤵扦ㄴ慦晤㝥㠲愷㔵㌳㝦つ㠸㝡ㄹ㉣〷愲搲戶㈲㙤ㄸ㔳戴て㐲搴㘶戰ㅣ㠸㔸㝦戶㉥㥡㍤㝣〵㉡ㅥ㐲戳㤱ㅤㅤ㡥愹㔷㘱挷㐳㌲㕣㡢㘱〵㙤㜸㘵ㅤㄳ愸搷挰昰戸挰昸换晢捤愵㕥㠷〱扦扤㡡㍣㍦㉤搵ㅢ搰昰ㄳ㔳ㅢ挱捤㝢ㄳ慦昸㐱㤴摤㌱㐷㐲摡昱㡥戹㠵ㅥ㜸㍡㜶㑣昵㌶㈴ㄶ㤸戶㙥㡦攲愶㡣㘶戶扦㝡ㅢ㡣愱挱㔸ㅡ扣〳〳㜶㕣ㅢ〷㉥摢愴扦搹摣㙣㑤ㅡ㑦户〹㜴晢ㄴ〶戶㈶㑤㠲捣摥愴捦挰ㄶ㙥搲㔶㔸㜴扡㐹晦㠴戱搱愴㠳㔹㐱ㅢ搸㙣㤳㍥〷搳㤹㈶㝤〱扢〲㑤晡ㄲ㙡㘹搲ㄴ㙥摥扦挱㌹㥡㌴つ搲㡥㥢昴ㄵ摣摣㑤晡ㅡ㔲㡦㈶捤攰愶捣㘴戶㙦扣つ㘶搱㘰㌶つ扥㠵㠱㌴㘹づ戸㙣㤳㝥戰戹搹㥡㜴〸摤づ愵㕢㌷搴㘲㙢搲攱㤰搹㥢挴〳敦挲㑤㉡㠵㐵愷㥢攴㠳戱搱愴㈳㔸㐱ㅢ㤳㤹㐷搷慡㍢㜴㥤㘹ㄲ愷㥡ㄶ㘸ㄲ㈷愱㑡㤳㡥攲收昵〰攷㘸搲㌱㤰㜶摣㈴捥㕡挵㈳攷㥤搴ㅢ㈲㡦㈶搵㜲㔳收㌲㕢戹户㐱㥣〶〹ㅡ㜰愲慢㌴㈹〹㉥摢㈴捥㘵戵攲摡㥡㤴愲㥢㑥㌷捥㍢戵㌵㘹ㅥ㘴昶㈶敤〶㜵攱㈶㜱扡㙡愷㥢戴㍢㡣㡤㈶搵戱〲㐷㤳㉡愰敢㑣㤳㌸敤戵㐰㤳昶㠴㕡㥡㜴ㅣ㌷㙦㈰㌸㐷㤳ㅡ㈰敤戸㐹㠳攰㠶㐷㑥㤳〶㐳㘴㠱㐹慤昹攵搶挴㑤㘹㘶㌶㑥戱昵㌰㔸㐰㠳攳㘹挰㐹户搲愴ㄶ㜰搹㈶㜱㕥慤攵㘶㙢㔲㉢摤昸㝢ㄸ㡡㜳㘰㙤㑤㕡〴㤹扤㐹㥣ㅤ㕢戸㐹㥣㍡摢改㈶㜱㡡慤搱愴ㄳ㔸㠱愳㐹㥣㜹摢㤹㈶㜱ち㙥㠱㈶㜱㜲慥㌴㘹〹㌷㙦〴㌸㐷㤳㑥㠴戴攳㈶昱〰〳㡦㥣㈶ㅤ〴㤱〵㈶戵㘶㤳㑥收愶㉣㘳戶㔱摥〶愷搰㘰㌹つ㌸〱㔸㥡戴〲㕣戶㐹攳㙣㙥戶㈶㥤㑡户搳攸㌶つ〶戶㈶㥤〱㤹扤㐹搳愱㉥摣㈴㑥攳敤㜴㤳㌸摤搷㘸搲㤹慣挰搱㈴捥〲敥㑣㤳收挰慥㐰㤳㌸㔱㔸㥡㜴㌶㌷㡦㌳㠶ㅤ㑤㍡〷搲㡥㥢挴㤹挵㜸攴㌴㠹搳㡢㍤㥡㜴ㅥ㌷攵㝣㘶攳搴㘳て㠳ぢ㘸㜰㈱つ㌸ㄹ㔹㥡㜴ㄱ戸㙣㤳㌸摦搸㜲戳㌵改㘲扡㕤㐲户㜹㌰戰㌵改㌲挸散㑤攲慣攱挲㑤攲㤴攲㑥㌷㠹㔳㡦㡤㈶晤㥥ㄵ㌸㥡㌴ㅦ扡捥㌴㠹㔳㤳ぢ㌴愹〹㙡㘹搲㉡㙥㕥㌳㌸㐷㤳慥㠰戴攳㈶㜱㤶㌳ㅥ㌹㑤攲㔴㘷ぢ㑣㙡捤㜷搲㔵摣㤴慢㤹㡤搳愰㍤っ慥愱挱㙡ㅡ㜰散㉤㑤㕡〳㉥摢㈴捥㝤戶摣㙣㑤㕡㑢户㙢改戶ㅣ〶戶㈶㕤て㤹扤㐹㉢愰㉥摣㈴㑥㙦敥㜴㤳㌸つ摡㘸搲㍡㔶攰㘸搲改搰㜵愶㐹㘷挲慥㐰㤳捥㠲㕡㥡㜴㈳㌷㡦㌳愹ㅤ㑤扡〹搲㡥㥢挴ㄹ搷㜸攴㌴改㕣㠸㉣㌰愹㌵㥢㜴ぢ㌷攵㔶㘶攳㤴㙣て㠳摢㘸㜰㍢つ㌸㐹㕢㥡㜴〷戸㙣㤳㌸て摢㜲戳㌵改㑥扡摤㐵㌷捥㤹戶㌵改ㅥ挸散㑤攲㙣敡挲㑤攲㔴敢㑥㌷㠹㔳戲㡤㈶摤换ちㅣ㑤扡〶扡捥㌴㘹つ散ち㌴㘹㉤搴搲愴晢戹㜹搷㠲㜳㌴改㐱㐸㍢㙥ㄲ㘷㝦攳㤱搳愴㜵㄰㔹㘰㔲㙢㌶㘹㍤㌷㘵〳戳摤攰㙤昰㌰つㅥ愱挱㡤㌰㤰㈶㍤ち㉥摢㈴捥〹户攲摡㥡昴ㄸ摤ㅥ愷ㅢ攷㙦摢㥡昴〴㘴昶㈶㜱㘶㜷攱㈶摤〷㡢㑥㌷㠹搳挳㡤㈶㙤㘴〵㡥㈶㜱搶㜸㘷㥡挴改攳〵㥡挴㠹攵搲愴㈷戹㜹㥣㘱敥㘸搲搳㤰㜶摣㈴捥㐴挷㈳愷㐹㡦㐲㘴㠱㐹慤搹愴㘷戸㈹捦㌲ㅢ愷慡㝢ㄸ晣㤹〶捦搱攰㜱ㄸ㐸㤳㌶㠱换㌶㠹昳搳㉤㌷㕢㤳㥥愷摢ぢ㜴㝢づ〶戶㈶扤〴㤹扤㐹㥣㘵㕥戸㐹㥣㠲摥改㈶扤〰㘳愳㐹㉦戳〲㐷㤳㕥㠴慥㌳㑤攲㔴昶〲㑤攲㈴㜷㘹搲㉢摣㍣捥㜶㜷㌴改㌵㐸㍢㙥ㄲ㘷挵攳㤱搳㈴㑥㡤户挰愴搶㙣搲敢摣㤴㌷㤸㡤搳收㍤っ摥愴挱㕢㌴攰㐴㝡㘹搲ㄶ㜰搹㈶㜱慥扣攵㘶㙢搲摢㜴晢㉢摤㍥㠰㠱慤㐹敦㐲㘶㙦搲㠷㔰ㄷ㙥搲㐷戰攸㜴㤳㍥㠶戱搱愴昷㔸㠱愳㐹㥣㑤摦㤹㈶㜱㕡㝤㠱㈶㝤〶戵㌴改㝤㙥ㅥ㘷摥㍢㥡昴〱愴ㅤ㌷改㜳戸攱㤱搳愴㝦㐱㘴㠱㐹慤搹愴㡦戸㈹ㅦ㌳ㅢ愷昰㝢ㄸ㝣㐲㠳㝦搰㠰㤳晡愵㐹㥦㠲换㌶改㉢㥢㥢慤㐹㥦搱㙤㉢摤㝥㠲㠱慤㐹㥦㐳㘶㙦ㄲ㘷摦ㄷ㙥搲捦戰攸㜴㤳㡡㡡慤㈶晤㡢ㄵ㌸㥡愴愰敢㑣㤳㌸挵扦㐰㤳㑡愰㤶㈶㝤挹捤㘳㍦ㅣ㑤晡て愴ㅤ㌷㠹慢〵戰㕤㌹㑤㉡㠳㜴㈳愴㌹㈷㘲扦收愶㝣挳㙣㥡户挱户㌴昸㡥〶㕣㘰㈰㑤晡ㅥ㕣戶㐹扤㙣㙥戶㈶晤㐰户晦搲㡤昳晤㙤㑤晡〹㌲㝢㤳晡㐰㕤戸㐹㕣㈶搰改㈶敤っ㘳攳㥤戴㡤ㄵ㌸㥡搴て扡捥㌴㠹换つち㌴㠹ぢㄱ愴㐹㥣㉡愳晡㠳㜳㌴愹ㄸ搲㡥㥢㔴〱㌷㜷㤳〶㐰扡搱摤㈴晣ㄸ㈱搶㠴㌰摢ㅥ摥〶㍥ㅡ㜴愷〱ㄷ㍢㐸㤳捡挰㘵㥢㌴挸收㘶㙢ㄲ㝦㐱㔳昳搳㡤㙢て㙣㑤敡〹㤹扤㐹㕣㤵㔰戸㐹㕣戲搰改㈶㜱㘹㠳搱愴㕥慣挰搱㈴慥㜸攸㑣㤳戸昴愱㐰㤳戸㈸㐲㥡㔴捥捤慢〶攷㘸搲㜶㤰㜶摣愴ㄸ摣摣㑤ㅡ〶改㐶㜷㤳戶攷愶散挰㙣㕣㘶攱㘱戰㈳つ㜶愲〱ㄷ㕥㐸㤳晡㠰换㌶㠹㙢㉢㉣㌷㕢㤳晡搲㙤㘷扡㑤㠴㠱慤㐹扢㐰㘶㙦搲㈴愸ぢ㌷㠹换㈷㍡摤㈴㉥戳㌰㥡戴㉢㉢㜰㌴㠹慢㉦㍡搳㈴㉥挳㈸搰㈴㉥搰㤰㈶昵攷收㜱愵㠶愳㐹ㄵ㤰㜶摣㈴慥攸㜰㌷㠹换㍡㌶扡㥢戴〷㌷㘵㑦㘶攳㤲てて㠳㠱㌴搸㡢〶㕣〴㈲㑤ㅡ〴㉥摢㈴慥昳戰摣㙣㑤ㅡ㑣户扤改ㄶ㠷㠱慤㐹晢㐰㘶㙦㔲〲敡挲㑤攲㔲㡥㑥㌷㈹〵㘳愳㐹㐳㔸㠱愳㐹㍡㜴㥤㘹ㄲ㤷㠴ㄴ㘸㔲ㅤ搴搲愴晤戸㜹昵攰ㅣ㑤摡ㅦ搲㡥㥢挴搵㈵敥㈶㜱㠹挹㐶㜷㤳㐲摣㤴㌰戳㜱昹㠹㠷㐱㠴〶㔱ㅡ㜰㐱㡡㌴愹ㄲ㕣戶㐹㕣㜳㘲戹搹㥡㔴㐵户㙡扡㉤㠵㠱慤㐹㌱挸散㑤攲捡㤱挲㑤攲戲㤲㑥㌷㠹换㑦㡣㈶つ㘳〵㡥㈶㉤㠳慥㌳㑤㕡づ扢〲㑤㕡〱戵㌴㘹㌸㌷敦㔴㜰㡥㈶ㅤ〸㘹挷㑤㍡ㅤ㙥敥㈶㥤〱改㐶㜷㤳づ攲愶㡣㘲戶㌳扤つ㐶搳㘰っつ戸㌸㐶㥡㌴ㄶ㕣戶㐹㕣晦㘲挵戵㌵㘹ㅣ摤挶搳㡤㙢㔵㙣㑤㥡〸㤹扤㐹㕣挵㔲戸㐹㕣攲搲改㈶㜱㈹㡣搱愴㐹慣挰搱愴㔵搰㜵愶㐹㔷挰慥㐰㤳慥㠴㕡㥡㌴㤹㥢挷搵㌴㡥㈶㑤㠵戴攳㈶㜱搵㡤扢㐹慢㈱摤攸㙥搲㜴㙥捡っ㘶攳戲ㅣて㠳㤹㌴㤸㐵㠳戵㌰㤰㈶捤〶㤷㙤ㄲ搷攲㔸㙥戶㈶捤愱摢㈱㜴攳扡ㄹ㕢㤳づ㠳捣摥㈴慥愸㈹摣㈴㉥户改㜴㤳戸㉣挷㘸搲攱慣挰搱㈴慥搶改㑣㤳戸㙣愷㐰㤳戸愰㐷㥡㜴㈴㌷㡦㉢㝢ㅣ㑤㍡ㅡ搲㡥㥢挴ㄵ㐰敥㈶㍤〸改㐶㜷㤳㡥攵愶搴㌲ㅢ㤷〸㜹ㄸ捣愵㐱㥣〶敢㘱㈰㑤㑡㠰换㌶㠹敢㠲㉣㌷㕢㤳㤲㜴㑢搱敤㈹ㄸ搸㥡㤴㠶捣摥愴愷愱㉥摣㈴㉥晤改㜴㤳㥥㠱戱搱愴㜹慣挰搱愴㘷愱敢㑣㤳戸㠴愸㐰㤳戸戸㐸㥡㔴捦捤攳㉡㈳㐷㤳收㐳摡㜱㤳戸ㅡ挹摤㈴㉥㐹摡攸㙥㔲㈳㌷愵㠹搹戸㕣挹挳愰㤹〶ぢ㘸挰〵㑣搲愴攳挱㘵㥢挴㌵㑡㤶㥢慤㐹㉤㜴㙢愵摢㍢㌰戰㌵㘹㈱㘴昶㈶㜱愵㔱攱㈶扤〷㡢㑥㌷改㙦㌰㌶㥡戴㠸ㄵ㌸㥡昴㍥㜴㥤㘹ㄲ㤷㌳ㄵ㘸搲㠷㔰㑢㤳ㄶ㜳昳㍥〲攷㘸搲㔲㐸㍢㙥搲㈷㜰㜳㌷改ㅦ㤰㙥㜴㌷改㈴㙥捡挹捣挶愵㔳ㅥ〶换㘸㜰ちつ戸㤸㑡㥡戴ㅣ㕣戶㐹㕣㉦㘵戹搹㥡戴㠲㙥愷搲敤㕢ㄸ搸㥡㜴㍡㘴昶㈶㜱搵㔳攱㈶㝤て㡢㑥㌷改〷ㄸㅢ㑤㍡㠳ㄵ㌸㥡挴ㄵ㔵㥤㘹ㄲ㤷㔶ㄵ㘸搲㌶愸愵㐹㘷㜱昳戸晡捡搱愴摦㐱摡㜱㤳ㄴ挷昹㐰挲㌹㕢愸ㄸ搲㡤敥㈶㥤换㑤㌹㡦搹扡㜹ㅢ㥣㑦㠳ぢ㘸㔰〲〳㘹搲㠵攰戲㑤敡㙥㜳戳㌵改㈲扡㕤㑣户〰っ㙣㑤扡ㄴ㌲㝢㤳戶㠳扡㜰㤳㝥〳㡢㑥㌷㘹㝢ㄸㅢ㑤扡㡣ㄵ㌸㥡戴〳㜴㥤㘹搲㑥戰㉢搰愴㍥㔰㑢㤳㔶㜲昳晡㠲㜳㌴改㜲㐸㍢㙥㔲㍦戸戹㥢戴ぢ愴ㅥ㑤扡㤲㥢㜲ㄵ戳㜱㐹㤹㠷挱搵㌴戸㠶〶扢挱㐰㥡戴ㅡ㕣戶㐹ㄵ㌶㌷㕢㤳搶搰㙤㉤㐸改㍥㌰攸摣敡㈲㑥搸ぢ搸㤶㝣㜱㙥㙣敢㜶改㤹ぢ攳つ戸㝦挳㜴慣㍦挸㔰昴㙢㤸㝣㕡㘲慣〲挹晤搹㘸攷㙤ㅤ戰㜰㑡㌶攱愸㘳晡㘳换㜲㌱㜰摡㥡摢搶㑡换㕦戶㑡挴㕦㕡晢摦㥦㝦敥㕣ㄶ敥ㅥ摤ㄷ昱㔷㑡㙢㙢㡢捡㤸ㄳ㑤挲㜲挰敢搰㌰捥㤹攷㍡㠶〲ㄳ戱㜳ㄶ㑤㌰摡昶敤搳㐶㌹㐱㜸㐸〳敦昸攲㌵摦搴㌹ㅦ晢㝡㈴㔴㥣㤴㉤㍢散㍡㜲〸挶㘷㘹㄰搲づ攷昲挲〱慢挱㌸慢㜷㜶㘶㐹〳㘶㔲昳㈵㝦㤷搳㜸挵愹愳㠶ㅡ攵㌵户㤴㘰搱㕢敥慦敥㘶㝤ㅦ㐰愸ㅥ㍢攴晣捡戱戸㔱㌳ㄴ搵㤴ㅥ〵㠰昳晡戳攸㜶㑣改挳㍦摦㡤㈸㜱㠷愹昵挹㤶收搶收㜴愶㘲㌶㔶〳㔴昰㜷慦搳㔸ㄷ㌲慡昴〸㐴昴捣挹つ㉢㘹攲㡤㑡愴㑤晥昹㑤捤㈷㌴㐹㌵愵慤晣昹㙦挱慢㝢㜷愶攱㙡ㄱ昹摢ㄳ挰〵㐲㈸㤴㝦㠱戰㠹慡敦㈶挴摡㙢捣攸㌱戳㙡㠳愱㜸㈸㤹慣㠹愷㤳㤵挱㘸㌲㔶㤳愸づ㐵㘲搱㜴㉡ㄶ㠹㈵慡㐲搵㤵㠱㠸改愳摤っ㥦㐰搴攲㙥㈱㔷㘹㜱搴㤵㔷㠱㘳㘲㥦㈴晢ㅦ㤲㐰㌵㈲攳㠱摦㤸㐷㥥㥥㘳㐶搷捡㈴收㔹昸㔵㙤摦敤㤰㙣〷㠹昳挶㉥扥㍢㈰敥つ戱㙤㝤㐰愰挶㡣愲つ㐰㈸敤㉥㔸㘸ㄵ㜸愵㠶㐱捥㑦㈴扦㥡〶攸昹㡥㘱㉥扦㜶㉦㉣戰攷慢〳挰㜲敦搷敥㠳㐰㡤挰㉢㐱晡㝥㜲昴攷㜳㈴愴摣㍢搵挱㜰攷㍥〱㘱㤱挶㐶戳愷㙡㈲㈴散慢戳㉦愳捣㔰扥昵戰㌳摡㤱㑣㠶愲挱㜰㘵戸㈶ㄸ搳愳愹㜴㑤㍣ㄶ㡣㐵挲愹㜴㔲㡦㠷挳搵愹㐸㘰戴㤵㝥〳㝣〲㘳㉣㑥摡㌱搶攲愸㉢攷㉣摢慥㘹挷㜸㐴挶愳㐸㘳㍢㌴㜶㐰㈳摥〱㑥搷ㄵ昹㘰㉡㥦愰㝣㄰㕥㈹㑥搹㌵〰ㅥ〱っ摡〱㝥ㄲㄶ〴昸㘰攸〵攰愷㈰㔰㔳挰〹挰㑦㤳愳㍦㥦搳㈰ㄵ㠰㘳〸攱〶戸摡ㄳ攰ㄹ㘶㈸摦㥦ㄱ捡〰㌸㥥㑡㠶慢㐳昱㜴愲ㅡ扢㜹㉡ㅤ挷慦晤挷搲昱㜴㔵㈴㤲っ㈷攳改㘸㘰愶㤵晥㌹昸〴㘶㔹㥣〰㍣摢攲愸㉢㥦〳慥㙢〰㍥〴㤱昱㜰〱㝣愸㈵摦㡦捡捤㈸㐲摢㤷攰ㅣづ戹〱昰扥づ㠰㕦㠳〵〱㍥〲㝡〱昸㉦㄰愸愳挰〹挰慦㤳愳㍦㥦挷㐰㉡〰敦敤〹昰㈰㑦㠰㙢捤㔰扥㉤〸㘵〰ㅣ慢㐹㐶㙡㉡搳愹㐸㈸㤹㡡愶㙢挲昱㉡㍤〵㘰㉢慢㠳戱㔸㔵㉡ㅣぢ捣戵搲扦つ㥦㐰摣攲〴攰㠴挵㔱㔷㥥〴搷㌵〰愷㄰ㄹてㄷ挰㥣㈶㉢昲〸㤵㝦㐷ㄱㅡ搷㈲㈹㑥㤵㌵〰摥挵〱昰㐷戰㈰挰㜵搰ぢ挰ㅦ㐳愰㡥〳㈷〰㝦㐲㡥晥㝣㌶㐰㉡〰昷昱〴㜸㐷㑦㠰㥢捣㔰扥慤〸㘵〰ㅣ㐹愴㉢昵㔰戴㈶㔱㔳ㄹ㡦㔶㔵㠵ㄳ㔵挹㘸㔵戲扡愶㍡㤱ち搵㐴挳㠹㠰㑣㑦㘵晤晦㠴㑦㘰㠱㔵㡣〰㝣扣挵㔱㔷摥〲慥㙢〰㙥㐵㘴㍣㕣〰㘷㉣㜹㡣捡慦㔰㠴㔶㐳㜰ㄶ㐱㙥〰散㜷〰晣㉤㉣〸昰〹搰ぢ挰摦㐱愰㤶㠰ㄳ㠰扦㈷㐷㝦㍥㑦㠴㔴〰昶㜹〲㕣攲〹昰挹㘶㈸摦㑦〸㘵〰ㅣ慥㡡挵愳昱敡㐸㍣ㄴ㡣㐴㘳㤱㥡㔸㍣㕤㥤ち㐷㐲㤱㜰扡㍡ㄹ㡡㐵〳㌲戵㤴昵㙦㠳㑦攰ㄴ慢ㄸ〱㜸戹挵㔱㔷扥〲㕣搷〰㝣㉡㈲攳攱〲昸㌴㑢㍥㤲捡㔲ㅣ㝥㙢〷ㄲㅣ㑥㔱㌵〰晥晥〷晢㘷㜰ㄹ㉣〸昰㤹搰ぢ挰扣愹㥥㍡ㅢ㥣〰散㈷㐷㝦㍥捦㠱㔴〰晥ㅡ㈱摣㥦挱晦㠱搴晤㈵㜷㥥ㄹ捡搷ㅢ愱っ㠰㉢㙢昰晤ㄶ㡥㐴㙢慡昵㜰㌴㥡㡡挶㤲攱㔴慡㍡ㅣ慤っ愵㜴摣ㄳ㉦ㅣ㤰㘹愱慣扦ㅣ㍥㠱ぢ慣㘲〴㘰㤹ㄱ㙡改捡㉦㠲慥㙢〰扥ㄸ㤱昱㜰〱㝣㠹㈵ㅦ㐷攵㑥㈸㔰ㅢ㡢㔷敡㌲挸つ㠰㍦㜱〰扣㌳㉣〸昰敦愱ㄷ㠰晢㐱愰㔶㠱ㄳ㠰㜷㈱㐷㝦㍥慦㠰㔴〰晥挰ㄳ攰昷㍤〱扥捡っ攵摢ㅤ愱っ㠰ㄳ搵㐹㍤ㄹ搴慢慢㘲㘱㍤ㅡ慣ち挶慢㉢ㄳ㐹㘰㥤㑣㐴愳戱㜴㌸ㄹ㤰㈹㥤慣扦〲㍥㠱㙢慣㘲〴㘰㤹捤㘹改捡搷㐰搷㌵〰慦㐵㘴㍣㕣〰㕦㙢挹㈷㔳㌹ㄸ〵㙡〷攳㤵扡ㅥ㜲〳攰搷ㅤ〰敦〳ぢ〲扣づ㝡〱㜸〸〴敡㐶㜰〲昰扥攴攸捦攷㑤㤰ち挰慦㜸〲晣戲㈷挰户㤸愱㝣㐱㠴㌲〰搶㙢㙡攲攱㔰愲㌲ㅣ㑦㔵㐶慢挳搵昱㤰慥㐷㉢㠳戱㘴ㄵ㙥㈴㔴㔹㤵ち摣㙡愵て挱㈷㜰㥢挵〹挰㌲ㄳ㤳摢㐶㕤昹ㅤ搰㜵つ挰㥣扦㠹㠷ぢ攰扢㉣昹㑣㉡㙢㔰㠴㌶㠳攰摣〳戹〱昰搳づ㠰て㠰〵〱扥ㄷ㝡〱㜸㌸〴敡㝥㜰〲昰〸㜲昴攷昳㐱㐸〵攰㡤㥥〰户㜹〲扣摥っ攵ㅢ㠵㔰〶挰㤱㈸づ挸愲挹㜸㈲㡡慦㍡㝣㔶搴攰㘸㉤㔸㤵づ〷愳挱㘴㈲ㄵて〶㌶㔸改㐷挳㈷昰戰挵〹挰㌲㡢㤲摢㐶㕤昹愳搰㜵つ挰㥣㝢㠹㠷ぢ攰挷㉤昹㘱㔴㑥㐲ㄱ摡愱〴攷〹挸つ㠰敦㜷〰㍣〵ㄶ〴㜸㈳昴〲昰㔴〸搴㤳攰〴攰㘹攴攸捦攷搳㤰ち挰㜷㝢〲㝣愷㈷挰捦㤸愱㝣戳㄰捡〰戸㈶㤲慥挶〸㈳ㅡ挳愷㜰㌴慤愷㘳㤵愱慡㔸㘵㔵㈴愹㔷搶㔴㔷愷㤳〱㤹〶挹晡㘷挳㈷昰㘷慢ㄸ〱昸㌹㡢愳慥㝣ㄳ戸慥〱㤸昳㈶昱㜰〱晣㠲㈵㍦㠶捡㈳㔱㠴㜶㌴挱㜹〹㜲〳攰㜵づ㠰㡦㠱〵〱㝥ㄹ㝡〱昸㔸〸搴㉢攰〴攰㕡㜲昴攷昳㌵㐸〵攰戵㥥〰慦昶〴昸㜵㌳㤴㉦㠹㔰〶挰搵愱㘰扣㉡愸挷㘳戱㔰㌴㥡っ挶攲ㄸ㕣㐷搲昱㘸〲㠷㄰挱捡㔰㌲昰㠶㤵㍥〵㥦挰㥢ㄶ㈷〰扦㘵㜱搴㤵㙦〱搷㌵〰㜳捥㈳ㅥ㉥㠰晦㙡挹㤳㔴捥㐷ㄱ㕡㠲攰扣ぢ戹〱昰愵づ㠰㜹扦㕥〲晣ㅥ昴〲㜰㌳〴敡㝤㜰〲昰〲㜲昴攷昳〳㐸〵攰ぢ㍤〱㍥摦ㄳ攰㡦捣㔰扥っ㐲ㄹ〰挷ㄳ愱㘴㉣㥤㑥攲㔸愲㌲㕡㔳㔹㔹㔳㔵ㄹ㑡㐷㈳㠹㔸㍡㤹㑣㐷㤳㌵〱㤹㝥挸晡ㄷ挲㈷昰㠹㔵㡣〰㉣㌳て㉤㕤昹愷搰㜵つ挰㥦㈱㌲ㅥ㉥㠰户㕡㜲晥摥戱㜶ㄲち搴敡昰㑡㝤づ戹〱昰愹づ㠰㑦㠱〵〱收散㐳〱㜸㌹〴敡㑢㜰〲昰ち㜲昴攷昳㍦㤰ち挰换㍣〱㍥挹ㄳ攰慦捤㔰扥㌳㄰捡〴㌸㠲ㄱ㜱愲㈶ㄹ慥挲㈷㐵㌰愲搷〴㔳挱㘴〴㘳㡤㘴愴ち晦㉡〳摦㔸改捦㠴㑦攰㕢㡢ㄳ㠰扦戳㌸敡捡扦〷搷㌵〰晦㠰挸㜸戸〰晥慦㈵㙦愶昲㝣ㄴ愱㌵ㄱ㥣㥦㈰㌷〰㍥摥〱昰㐵戰㈰挰㥣㌹㈸〰㕦っ㠱晣㈰㤶〰㝣㠹㜰㈶挰挵㌸戴ㄷ㠰ㅢ㍤〱㥥敦〹㜰〹㥣ㄸ捡户ㄲ愱っ㠰㤳搵挹㌴㑥昰㔴愷㙢搲㌵搱㘴㜵㌸㔶慤㔷挶㜰攸ㄶ搳㤳攱㜸㍣ㄸち㤴㥡㍥摡㉡昸〴㝣ㄶ㈷〰㜷户㌸敡捡换挰㜵つ挰ㅡ㈲㝢〱散户攴ぢ〹昰㙡ㄴ愱㘵〸㜰㑦挸つ㠰攷㍡〰扥ㄶㄶ〴戸ㄷ昴〲昰㜵㄰愸㜲㜰〲昰昵攴攸捦攷㜶㤰ち挰㐷㝢〲㝣愴㈷挰摢㥢愱㝣㝦㐰㈸〳攰ㅡ㍤ㄴぢ㐵慡㠳挹㜴㈸ㄹ㡤㐷㔳㌵㔵昱㘰㘵㈲ㄴち愷㘳㜸ㄹ㡢〷㜶戰搲摦〴㥦挰㡥ㄶ㈷〰敦㘴㜱搴㤵昷〱搷㌵〰昷㐵㘴㉦㠰㌹敤㑦攴㈷ㄲ攰㍢㔱㠴戶㤴攰㜰敡㥦〱昰㜴〷挰昷挰㠲〰敦ち扤〰㝣㉦〴慡㍦㌸〱昸㍥㜲ㄶ挰ㄵ㤰ち挰㤳㍤〱㥥攴〹昰ㅥ㘶㈸摦㐳〸㘵〰㡣㌱㜱㄰㍢㉥扥收㠲㍡㡥搸㙡攲扡㥥㑥愴㔳昸㝡搳㈳㍡づ㡣〳㝢㕡改搷挳㈷㌰搰攲〴攰扤㉣㡥扡昲㐱攰扡〶攰挱㠸散〵昰摥㤶㝣〵〱㙥㐳ㄱ摡㜲〲戴て攴〶挰〷㍡〰晥㈳㉣〸昰㄰攸〵攰㈷㈱㔰晢㠱ㄳ㠰㥦㈲㘷〱扣㍦愴〲昰㌰㑦㠰㙢㍣〱づ㤹愱㝣捦㈲㤴〱㜰㌴㠸戳㘷ㄱ㥣㍡㑢挶㜱㐸ㅣ搴ㄳ㐹ㅣ㍦㔴㠶慢㜱慥㍥㔵㤵慡㡥〴㘴慡ㅣ敢晦㌳㝣〲ㄱ慢ㄸ〱㌸㙡㜱搴㤵㔷㠲敢ㅡ㠰慢㄰搹ぢ攰㙡㑢㝥ㄶぢ㝣ㄹ㐵㘸㘷ㄲ㈰㑥戹㌳〰摥捦〱昰慢戰㈰挰挳愰ㄷ㠰㕦㠳㐰つ〷㈷〰晦㠵㥣〵昰㠱㤰ち挰扦昵〴㜸戰㈷挰〷㤹愱㝣㙦㈱㤴〹㜰㈲㥥挴㌰㌹ㄴ㡡㈵㉡㌱挲愸慡愹㑡㈷㜰㜶戸㈶㔶愳㔷㐵愲愱㐴㐰愶戹戱晥㉤昰〹㡣戶㡡ㄱ㠰挷㔸ㅣ㜵攵㘳挱㜵つ挰攳㄰搹ぢ攰昱㤶晣㝣ㄶ昸㍥㡡搰捥㈳㐰ㄳ㈱㌷〰摥搵〱昰㠷戰㈰挰㤳愰ㄷ㠰㍦㠲㐰㑤〶㈷〰㝦㑣捥〲㜸㉡愴〲㜰㕦㑦㠰㜷昲〴㜸扡ㄹ捡昷ㄹ㐲㤹㥦挱㤱㘰㍡ㄲ挷㜹㥥㐴㜵㈲ㅡち㐵攳愹㔰㌰㕡㥤㑡㈵㤲挹㘴㈲㔲㔹ㅤ㤰㈹㙡慣㝦㉢㝣〲㌳慤㘲〴㘰㤹㥤㘶改捡㘷㐳搷㌵〰捦㐱㘴㉦㠰て戱攴晣㥤㙢敤㍦㈸㔰扢㠴〰ㅤ〶戹〱㜰て〷挰摦挰㠲〰ㅦづ扤〰晣㉤〴敡㐸㜰〲昰㜷攴攸捦攷搱㤰ち挰摤㍤〱㉥昵〴昸㔸㌳㤴敦㐷㠴㌲〰㑥敡挱㌰昶攱㙡㕣捣㠸㐵慢搳㔵昱㐴扣㍡㡣搳㤴戸挴㠱㤳㐰㠹㘴㐰愶㤷戱晥㥦攰ㄳ㤸㙢ㄵ㈳〰换捣㌲㑢㔷㥥㠰慥㙢〰㑥㈲戲ㄷ挰㈹㑢㝥〵㡢㈸挱愵㐳敤㜲㠲㤳㠶摣〰昸㠷敦敤愷㉢扢挳㠲〰捦㠳㕥〰㉥㠳㐰搵㠳ㄳ㠰㌵㜲昴攷㜳㍥愴〲昰㌷〸攱㍥㕤昹ㄵ愴敥搳㤵㡤㘶㈸㕦㉦㠴㌲㍦㈲㜰敤㈲ㅥ㡡㈷㐳改㤰ㅥ搵㜱㜲ㄸ〷㘸㤱敡㘴㍣㡥㤳敦搵搵㤱㜴㐰愶㠶戱晥摥昰〹㌴㕢挵〸挰㌲㉢捣搲㤵ㅦて㕤搷〰捣戹㘴㕥〰户㕡昲㌵㉣㘲㐷ㄴ愸慤㈶㌸ぢ㈱㌷〰晥㠷〳攰扥戰㈰挰㡢愰ㄷ㠰㜷㠶㐰㉤〶㈷〰昷㈳㐷㝦㍥㤷㐲㉡〰㝦攸〹昰摦㍤〱㍥挹っ攵敢㡦㔰〶挰㔵㤵㤵挱㐸戸㔲搷㔳昱慡㘸㈴㔴㠹搳㤵㤱慡㥡㜸㍣㥣慣㑣搵㔴㔷搵〴㘴㕡ㄷ敢摦ㅤ㍥㠱㘵㔶㌱〲戰捣攸戲㜴攵换愱敢ㅡ㠰㌹て捣ぢ攰㔳㉤昹つ㉣㘲㄰ち搴搶ㄱ㥣搳㈱㌷〰㝥挳〱昰㙦㘱㐱㠰捦㠰㕥〰摥〷〲㜵ㄶ㌸〱㜸〸㌹晡昳昹㍢㐸〵攰㔷㍤〱摥散〹昰戹㘶㈸摦晥〸㘵〰㥣㠸㠶㈳ㄸ挸㔵攳晡㈶㐷挸㔵戱㌴て搵攲㌸㍦㕣㠳〱㜴㘵㔵攰㍣㉢㝤㄰㍥㠱昳㉤㑥〰㤶搹㔸摣㌶敡捡㉦㠴慥㙢〰收ㅣ㉥㉦㠰㉦戶攴户戲㠸㙡ㄴ愱摤㐲㜰㉥㠵摣〰昸㑦づ㠰㠷挱㠲〰㕦〶扤〰㝣〰〴㙡㈵㌸〱㜸㌸㌹晡昳㜹㌹愴〲昰ㅦ㍤〱㝥挲ㄳ攰㉢捤㔰扥㠳㄰捡〰ㄸ㘳㠹㐸㉡ㄶ挳愷〲㡥㈲㈲㤱㜰愲㈶ㅣ慡愹〹愶㘳愱㘰〸ㅦ挳挱㠰㑣愷㘲晤愳攰ㄳ戸摡㉡㐶〰㤶㤹㔴㤶慥㝣㌵㜴㕤〳㌰攷㕦㜹〱扣搶㤲昳昷挴戵㠹㈸㔰攳捦㤶慢敢慣㉡て㠶㠸㡥㝣慡敢㉤㘹㠸慣昹ㄷ㔸〷㈹ㅥ戸㌷ぢ㙣㝢㜵㉢扤ㄹ㡣攷㙦㥣ㅡ昳㌴㘶攳㤷敢昴愱㘳㐶㔷てㅤ户㌸愹㌷昰户㘴㌱㥢〳慥㐵㍢㌶㑥㙡挵㑢摣晣㜹㑥昳㈸昹㤵㔳㑥摤搹捥㥡昰㌱挴扡昱昴㕥敤ㄲ敢㠷㠴㉤户改㉤㔹㍦摣㐷ㄹㄳ㥡愰ㄸ挲摢㔴敦搸捥搹敥愰扣㑢扢ㄴ扦ㄸ㡤摦戲搵㔳㔶挴㔶晣慣㔴㐹㜱㌷戵㡦搷㉦㘱㥢㜷〹挶㡤㜹慤〰攳㥡ㄶ㌶敥㡥㙤搸挵攳㘷昳㐶搷㘷㘴㥡搳慥搰㉢敤㈶挰攳㥢㠶敤昵㡤ㄸ㌸㙡㘰㌸㕡㝡㌷昶戴晦㐳ㄶ敥扣敤ㄳ㡢㤸㤳㝦㝥㙤〶㐲㉡敥㔴㡣㐷㤱攲㌴㤷㠱㜸㤱㝢挳摢摢㘰戰〵扦晥敥扡ㄳ昰慤愶挲㜵㈷攰㝢ㄱ㐹摥㐱㠷㈲㐹㜶㜷戸捦㤲㍡㜶㠷晢㈱挵愳㐸㍢ㅣ戶扤扡愹つ㘰戸㑢㈸㡤㔳㕤㝣㐷㕡㕢ㅥ㡡愹ㅢ㤰捦慡搶慦ㅤ捤つ㜸〲㌶〳㍤㙡㕥㥢慦收㌵愶挲㜵㤳摥㈷㤹㤳㤱ㄲ昶㥡㥦戲愴㡥㥡㥦㠶ㄴて㑣㥢㌷㙡㝥づ㡣㔱昳㥦昱捡挷扤搳攸㔶㤵扡挲㔱㜳ㅤ㙢收㘴㡣㠱ㅥ㌵㕦㤶慦收㑢㑤㠵敢晥戹慦㈱㤲搴摣㘴慦昹㉦㤶搴㔱昳敢㤰攲㠱挹攷㐶捤㙦㠳㌱㙡收㠴っ㕦㡢㔵㜳㈴愴捥㜷搴㥣㘱捤㝦㠷捤㐰㡦㥡捦捥㔷昳㔹愶挲㜵㙢摢㡦㄰㐹㙡㕥㙡慦昹㘳㑢敡愸昹ㄳ㐸昱挰㔹㑦愳收㝦㠲㌱㙡收ㅣ〷摦㌲慢收㜰㐸慤㜰搴扣㥣㌵㝦〵㥢㠱ㅥ㌵㥦㤴慦收ㄳ㑤㠵敢慥戳摦㈲㤲搴㝣愶扤收敦㉣愹愳㘶捥㌳挰〳㜷挶㌴㙡摥〶挶愸㤹搳〶㝣攷㘴㙢㡥愹㠵㡥㥡捦㘳捤扣ち㍦搰愳收〵昹㙡㙥㌶ㄵ慥ㅢ挲昲㙡扤搴㝣㠹扤㘶戹㘴捦昸㡥㥡㜹改㕥㙡扥捣愸㤹搷搲㡤㥡㜹㈵摥户搲慡㌹㔲愳敡ㅤ㌵㕦捥㥡㜹㘱摢慢收㔴扥㥡㤳愶挲㜵慦㔶㕥〰㤷㥡㔷摢㙢㤶慢攰慥㥡㜹㌵㕣㙡㕥㙢搴捣换搳㐶捤扣戸敤扢㉥㕢㜳㤵㍡挶㔱昳㍡搶捣㙢挵㕥㌵ㅦ㥥慦收挳㑣㠵敢㌶慡扣愶㉣㌵摦㘲慦㔹㉥㉣扢㙡收〵㘶愹昹㌶愳㘶㕥搵㌵㙡收昵㘲摦ㅤ搹㥡慢搵㑣㐷捤㜷戱㘶㕥㝥昵慡㜹㑡扥㥡㈷㥢ち搷ㅤ㑥㜹㤹㔶㙡㝥挰㕥戳㕣慢㜵搵捣㙢戶㔲昳㐳㐶捤扣㔰㙡搴捣㑢戰扥つ㔶捤攱㑡㌵捥㔱昳㈳慣㤹㔷㌴扤㙡㍥㈸㕦捤㈳㑤㠵敢收愳扣昲㈹㌵㙦戴搷㉣㤷㍦㕤㌵昳㌲愸搴晣愴㔱㌳慦㍤ㅡ㌵昳慡愶敦改㙣捤ㄱㄵ㜳搴晣っ㙢收㐵㐲慦㥡愳昹㙡㡥㤸ち搷㝤㐱㜹㌱㔱㙡㝥挱㕥戳㕣㔱㜴搵捣㉢㡢㔲昳㑢㐶捤扣㥣㘷搴捣ぢ㠵扥捤搹㥡㠳㙡㍦㐷捤慦戲㘶㕥㜷昳慡㜹敦㝣㌵て㌶ㄵ慥㕢㜶昲晡㥣搴晣㤶扤㘶戹㐸攷慡㤹ㄷ敢愴收户㡤㥡㜹昵捣愸㤹搷摥㝣敦㘴㙢づ慢〱㡥㥡摦㘳捤扣㤴攵㔵昳慥昹㙡摥挵㔴㍣㥤㝢㌷㑤㕥昲㤲㥡㍦㐲摣散昱㠶㕣昷㜲搵捣敢㕦㔲昳㈷戰挵昱〶㉦㍡ㄹ㌵昳㜲㤶敦㔳㐸攵扢㍢ㄲ㔱㍢㍡㙡摥ち㡤攲搵㈱慦㥡〳昹㙡㉥㌷ㄵ慥ㅢ㕤昲㉡㤲搴晣㙦㝢捤挶愵愴摣捦㘷㕥㔲㤲㥡扦㌲㙡收㜵ㅣ愳㘶㕥㈱昲㝤㘳搵ㅣ慡㔱㥡愳收敦㔸㌳㉦戸㜸搵㕣㤲慦收㙥愶挲㜵て㑡㕥㤸㤱㥡户搹㙢㤶慢㌳㉥㥣㜹㤵㐶㙡㉥挲挲っ攰捣㑢㈳㐶捤扣攸攲㉢㠶㔴㜰づ㔵慢㥦扥戳ㅦ搷㤵㐰愳㜸つ挳慢收敦㘰敡㜹㉣晡慤愹㜰摤ㅥ㤲搷㍡愴㘶晥愲㜳㜶摦㤰ぢㅥ慥㥡㜹攱㐳㙡敥㘹搴捣慢つ㐶捤扣㡥攱敢㙤搵ㅣ愹㔴㕦㍡㙡づ戰㘶㕥ㄶ昰慡㜹㙢扥㥡㍦㌳ㄵ慥㍢㌷昲昲㠱搴扣㤳扤㘶戹㠶攰慡㤹搷ㄲ愴收扥㐶捤㍣㠱㙦搴捣㑢〳扥㝥搹㥡愳敡㐳㐷捤扢戲㘶㥥㘹昷慡昹扤㝣㌵扦㙢㉡㕣㌷㔵攴ㄹ㜹愹㜹て㝢捤㜲㕡摥㔵㌳㑦捦㑢捤〳㡤㥡㜹㑥摣愸㤹㘷摢㝤㠳慣㥡愳㐱昵愶愳收扤㔹㌳㑦㕥㝢搵晣㙡扥㥡㕦㌱ㄵ慥晢ㅤ昲㈴户搴㍣搴㕥戳㥣改㜶搵捣㌳摥㔲㜳搰愸㤹愷愰㡤㥡㜹〲摢ㄷ戶㙡づ㔷慢攷ㅤ㌵㐷㔹㌳捦〷㝢搵晣㑣扥㥡晦㘴㉡㕣户㈲攴㜹㘳愹㜹㤸扤㘶㌹㜹散慡㤹㈷㤱愵收攱㐶捤㍣慢㙢搴捣㜳挲扥〳慤㥡㈳㐱昵㠴愳收㠳㔸㌳㑦戱㝡搵晣㐸扥㥡ㅦ戶㙡捥扤㑢㈰㑦挵㑡捤攳敤㌵㤷㔹㔲挷戱㈸捦换㑡捤ㄳ㡤㥡㝢㠳㌷㙡收㘹㔶摦挱搹㥡挳敡㝥㐷捤㔳㔸㌳捦㕡㝡搵㝣㔷扥㥡敦㌴ㄵ慥ㅢ昸昵㐵㈴愹㜹㤶扤㘶㌹挵改挲戹ㅦ㙣愵收㌹㐶捤㍣昷㘸搴摣ㅦ慦㝣㠷㕡㌵㠷慡搴捤㡥㥡て㘷捤㠳㘰攳㔵昳扡㝣㌵㕦㙦㉡㕣昷搶攳〹㐳愹昹㔸㝢捤晢㔸㔲〷捥㍣㝢㈸㌵捦㌵㙡づ㠲㌷㙡收挹㐰㕦挲慡㌹㕣愳慥㜱搴㥣㘲捤㍣户收㔵昳攵昹㙡㕥㘵㉡㕣户扤ㅢ㠶㐸㔲昳㜱昶㥡攵㐴㥣ぢ攷攱戰㤵㥡ㅢ㡣㥡㜹㠶捣愸㤹攷搷㝣㑤㔶捤㤱㤸扡搸㔱昳〲搶㍣ㄱ㌶㕥㌵㥦㤷慦收㜳㑤㐵敥ㅤ改〲〷㕢㜵㉣㐲㕣敤〴㤲挵㈰晥㔲㥥搲昲㍣㌷㈳户㠸ㄹ㙡摣㑢〳换户昴㔶ㄱ㤴㘳ぢ㑢搳㍣㙢搵㈳捤㔵㕤扡摣搰㐳㙥㐳搶㌰㠶㑢捥㝡攲戶ㅡ㉤昳昵㤶㈹戸㑢っ㙥愶㌱扢扥搱㕣扣㠴扢挷昰昶〶搶㡤ㅢ㌴攱戸㕣搰㤷㥥摥㠲㍢㌹㜴㑦㑦㙡挵扤㘸㔲㘵㡤㌳攲㤹㡣摥搲昴㙢㔸昶㠸㌹㌲晣攵㌲晣ㄹ㜷摢昰㕣扡挶㌵㘹戹㌷㝡戰摤㜰愷ㅤて敢㠶㑢挵扣ㅢ挷㉦㕢昴㈸慢㜰㡢搵㤹攸戳㕣摥昹㉣扣戳㥣ち挳ㅤ㍥㜰㕦㘰㜶㔴㐹扤戸搷㥣㜶ㄲ扢摣㠶攲㠴ㄴ㤵捣㐰慢ぢ㥤扤攳愱㐶昷挶摡㜸㑢㑢㝣㐹㔹㘳㙤㠳摥㌴㉦㔳㔷㔶扢〸愷㉢㜱㘷ㅦ〴㉢㉢㉢搳㤶攱㝦㘶攰㌳挰㤳㘵戲㜷㥦挲㔴换㐹㔶㠰昸搵攱㔰㜰捦㌲换㍤搹戳摣搳挵㌴㕢敥ㄹ㜴㙦㐳㔸愳㕣㜵㌴晣㔹戲㜶ㄶㄴ搹㤴㍣搷㈵㈹捦愶昹敦㐸捥〱昱㉢㥥搸戲愵捣㜸愶㍣㕦㑣戳㈹㉦愰扢㉤㘵㥤㤵昲㈲㈸戲㈹㜹慡㑡㔲㕥㑣昳㑢㐸㉥〵昱慢〵捥㤴昳㍤㔳慥ㄴ搳㙣捡㔵㜴户愵攴戹㉡搹捡㉢愰挸愶㕣㙡愵扣㤲收㔷㤱㕣つ攲㔷㈷㌹㔳㈶㍣㔳慥ㄱ搳㙣捡戵㜴户愵攴愹㈶㐹㜹ㅤㄴ搹㤴㍣㔱㈴㕢㜹㍤捤搷㤱摣〰攲㔷㘷㍢㔳ㅥ攱㤹昲㈶㌱捤愶扣㤹敥戶㤴攷㔹㈹㙦㠵㈲㥢㤲攷㜹㈴攵㙤㌴扦㥤攴づ㄰扦攲㐹ㅤ㕢㉦㘷㜸愶扣㕢㑣戳㈹敦愱扢㉤攵攵㔶捡晢愰挸愶攴㘹ㅡ㐹㜹㍦捤ㅦ㈰㜹㄰挴慦㜸㑥挶㤶㜲㠲㘷捡つ㘲㥡㑤昹㌰摤㙤㈹㜹㥥㐶㠰㝤ㄴ㡡㙣㑡㥥㘵㤱㤴㡦搱晣㜱昱〱昱慢摢㥣㈹て昴㑣昹㐷㌱捤愶㝣㔲摣㡢捣扣㌸〳㙥愵㝣ㅡ㡡㙣㑡㥥㈴㤱㤴㝦愲昹㌳㈴捦㠲昸搵㐳捥㤴㤵㥥㈹㌷㠹㘹㌶攵昳㜴户㙤攵㈳㔶捡ㄷ愱挸愶攴㌹づ㐹昹ㄲ捤㕦㈶搹っ攲㔷㍣愱㘱〳㜶㕦捦㤴慦㠹㘹㌶攵㕦攸㙥㑢昹㡣㤵昲つ㈸戲㈹㜹㡡㐲㔲扥㐹昳户㐸戶㠰昸搵㑢捥㤴㝢㝡愶㝣㐷㑣戳㈹摦愵扢㉤㈵捦㔱㐸㉦晦〶㐵㌶㈵捦㌰㐸捡昷㘹晥㜷㤲て㐰晣敡㙤㘷捡㝥㥥㈹㍦ㄶ搳㙣捡㑦攸㙥㑢挹㔳っ㤲昲㔳㈸戲㈹㜹㠲㐰㔲㝥㐶昳慤㈴晦〴昱慢㑦㥣㈹户昳㑣昹㠵㤸㘶㔳㝥㐹㜷㕢捡慤㔶捡晦㐰㤱㑤挹昱扤愴晣㡡收㕦㤳㝣〳攲㔷ㅣ捣摢㝡㔹收㤹昲㝢㌱捤愶晣㠱敥戶㤴摦㔹㈹㝦㠴㈲㥢㤲挳㜳㐹昹ㄳ捤户㤱晣っ㠲ㅢ㤵㠰摡㔲晥晣慤搷ㄷ㕦㜱ㄹ㑤戳㈹扢㠱戵愷㉣㐱っ〱戶ㄴ㡡㙣㑡㍦愴㤲搲㐷昳敥㈴㘵㈰㝥搵搳㤹昲ㅢ捦㤴㍤挴㌴㥢戲㈷摤㙤㕢ㄹ戰㔲昶㠶㈲㥢㜲㈷㉢㘵㌹捤〳㈴摢㠱昸ㄵ㐷挲戶慤晣愷㘷捡ㅤ挴㌴㥢㜲㐷扡摢㔲敥㙡愵散〳㐵㌶㈵挷戶戲㤵㝤㘹扥㌳㐹㍦㄰扦ㅡ攸㑣昹㠱㘷捡摤挴㌴㥢戲㍦摤㙤㈹昷戶㔲㔶㐰㤱㑤㌹搴㑡㌹㠰收㝢㤰散〹攲㔷㐱㘷捡㉤㥥㈹〷㠹㘹㌶攵㘰扡摢㔲㜲㙣㉡扤晣㉤ㄴ搹㤴挳慣㤴晢搰㝣〸挹扥㈰㝥㌵摣㤹㜲戳㘷捡晤挵㌴㥢㌲㐸㜷㕢捡㠳慣㤴㘱㈸戲㈹㌹㌰ㄴ㘰㈳㌴㡦㤲㔴㠲昸搵㐴㘷捡㘷㍤㔳搶㠸㘹㌶㘵㡣敥戶㤴㔳慣㤴〷㐰㤱㑤挹㜱㥤愴ㅣ㑥昳ㄱ㈴〷㠲昸ㄵ〷㜱戶摤愷捤㌳攵㈸㌱捤愶ㅣ㑤㜷㕢㑡づ散〴搸戱㔰㘴㔳ㅥ㙢愵ㅣ㐷昳昱㈴ㄳ㐰晣㙡慥㌳攵㠳㥥㈹てㄶ搳㙣捡挹㜴户愵㑣㔹㈹愷㐲㤱㑤挹㔱㤵㙣攵㌴㥡㑦㈷㤹〱攲㔷つ捥㤴㜷㜸愶㥣㉤愶搹㤴㜳攸㙥㑢戹挰㑡㜹㈸ㄴ㔶捡搲㐵㤰ㅥ攰㜵ㄹ摣ㄸ〴搹㝥㘷㘱〸㝥ち〴户扢搴㔳ㄸ挷㉣挰攵昴㈵攳㥡㌲㉤㑢ㄸ愸ㅢ㙥㐰㔷㉡ㄷ换㑢㡡㠷晤戲㔸ㅣつ敤㠶㔰㝣㤶摥㡣捤晢晦㠸挳〱㙡晢㐵㜴㐶ㅣ㡥㘷㔹戱㑦㜱昰挷つ㔶㌷㈱〳戳㡣㄰㠵㔲ㅣ㄰㡡攲て愶㘲㈴ㄴ摡㤱〰慡㤴㈳㡢㑥て㜱㤸晡ㄷ晥㍣捡㔱㐸愶㑥㘲㜱㑣㝤㌴㌹扣攰戳㝣㤹㈹㉤攳㌰㐵㥤㘲搵㝡扤㔹慢戵㜵换㉤挵㜵㌹㕢挷㠱㠹㙣摤戵昶慤㥢换ㄴ愷㐳挵㉤搴攲攴㌸づ㤱昴〹㝢㝡づ㐲㈸㌵搲㥦つ㑥㠲㕤㤳㤳㥥〳ㄲ㔱㕣㥤㤳㥥㠳ㄴ㔱㕣㘵㑦㥦㘶ちづ㑡㈴晤㍣㜲ㅣ㤳㐸晡㍡㝢晡㡢㑣愹㤱㥥〳ㄱ〹戶㉡㈷㍤〷㈷愲㔸㤹㤳㥥〳ㄶ㔱晣摥㥥扥㠱㈹㔶㐲㈵改ㅢ挹㜱㝣㈲改㥢散改㌹㌸㘹摦晡㉢慤㘰ㄷ攷愴扦捡㔲㕣㤴㤳晥㙡㑢㜱愱㍤㝤ぢ㔳慣㠱㑡搲户㤲㕢ぢ㑥搲㘷散改㌹㔰㘹㑦捦〱㡡㙣换戹㌹改搷㔹㡡㜳㜲搲㜳㈰㈳ㅥ扦戳愷㕦捣ㄴ㌷㐱㈵改㤷㤰攳戸㐵搲㉦戵愷攷愰愵㍤晤㙤㔶戰㌳㜲搲㜳〰㈳㔹㑥捦㐹捦㐱㡤㈸㑥戳愷㕦挶ㄴㅣ挴㐸晡㔳挸㜱っ㈳改㤷摢搳㜳〰搳㥥㥥〳ㄷ〹㜶㑡㑥晡〷㉣挵戲㥣昴ㅣ攰㠸挷挹昶昴愷㌳挵〶愸㈴晤ㄹ攴ㅥ〶㈷改捦戴愷攷㘰愶㍤晤㘳㔶戰㈵㌹改ㅦ户ㄴ㡢㜳搲户㔹㡡ㄳ散改捦㘱ちづ㙥㈴晤戹攴㥥〴㈷改捦戳愷攷挰愶㍤㍤〷㌴戲㉤慤㌹改㥦戱ㄴ㉤㌹改㌹昰ㄱ㡦攳敤改㉦㘲㡡㑤㔰㐹晡㡢挹㜱㥣㈳改㉦戱愷攷㈰愷㍤晤㑢㔶戰挶㥣昴ㅣ昰㐸㤶㠶㥣昴ㅣ〴㠹㘲扥㍤晤㑡愶攰愰㐷搲慦㈲昷ㄷ㜰㤲晥㜲㝢㝡づ㜸摡搳㜳愰㈳挱收攵愴㝦换㔲愴㜳搲㙦戱ㄴ扡㍤晤搵㑣昱づ㔴㤲晥ㅡ㜲敦㠲㤳昴慢敤改㌹昸㘹㑦捦㐱㡦愴㡦攷愴攷㐰㐸ㄴ㜳㜳搲㝦㘰㈹㙡敤改慦㘳ちづ㠶㈴晤昵攴㍥〱㈷改搷搹搳㜳㈰搴㥥㥥〳㈰挹㜲㔴㑥晡慤㤶攲挸㥣昴ㅣ㈸㠹挷ㄱ昶昴㌷㌱挵ㄷ㔰㐹晡㥢挹㜱㕣㈴改㙦戱愷攷愰愸㍤㍤〷㐳ㄲ散㤰㥣昴ㅣ㈰㠹㘲㑥㑥晡㙦㉣挵㙣㝢晡㍢㤸㠲㠳㈴㐹㝦㈷戹ㅦ挰㐹晡扢散改㝦㌴愵挶㘷㍥〷㐶㤲㘵㝡㑥晡㙤㤶㘲㕡㑥晡㥦㉤挵㔴㝢晡晢㤸愲ㄸ㐴搲摦㑦㡥攳㈵㐹晦㠰昹㠲㑣㌹〷㑢敤㕢敦〳㈷改㈷攵愴攷挰㐹ㄴㄳ㜳搲㜳㌰㈵㡡〹昶昴ㅢㄸ㤵㠳㈷㐹晦㌰㌹㡥㥤㈴晤㈳收ぢ㐹捦㠱㔳㝢㝡づ㤸㈴搸㤸㥣昴〱㑢㌱㍡㈷㍤〷㔶攲㌱捡㥥扥㡤㔱㜷〰㤱昴㑦㤰攳㌸㑡搲㙦㌴㕦㐸㝡づ愲摡搳㜳昰㈴挱㐶攴愴攷㠰㑡ㄴ挳㜳搲㜳㤰㈵㡡〳散改㥦㘶㔴づ慡㈴晤㥦挸㜱㑣㈵改㥦㌱㕦㐸㝡づ愸摡搳㜳㈰㈵挱慡㜳搲敦㘱㈹慡㜲搲㜳挰㈵ㅥ㤵昶昴㥢ㄸ㜵㄰㠸愴㝦㥥摣㘰ㄲ戴㕢㝢挱㝣㈱改㌹戸㙡㑦捦㐱㤵〴ぢ攵愴攷㐰㑢ㄴ挱㥣昴晢㕡㡡晤敤改㌷㌳㉡〷㕢㤲晥ㄵ㜲㐱ㄲ愶㝦搵㝣㈱改㌹搰㙡㑦捦〱㤶㘴ㄹ㤲㤳㍥㙡㈹昶挹㐹捦㠱㤸㜸晣搶㥥晥つ㐶慤〱㤱昴㙦㤲攳戸㑢搲扦㘵扥㤰昴ㅣ㜴戵愷攷㘰㑢㠲敤㤵㤳㥥〳㌰㔱っ捣㐹捦㐱㤹㈸昶戴愷㝦㠷㔱㌹〸㤳昴敦㤲ㅢ㑤挲慤㝦捦㝣㈱改㌹〰㙢㑦捦㠱㤷〴摢㍤㈷晤㜸㑢搱㍦㈷晤〴㑢戱㥢㍤晤〷㡣捡〱㤹愴晦㤰ㅣ挷㘳㤲晥㈳昳㠵愴攷㘰慣㍤晤㌴㜰㤲㝥攷㥣昴ㅣ㤸㠹愲㙦㑥晡ㄹ㤶愲㡦㍤晤愷㡣捡挱㤹愴晦㡣摣ㅣㄲ㙥晤㔶昳㠵愴攷挰㉣㥢扥晣㐸㜰晣愱㠹攲挵㉡㌹㌷㌵㜷敥㜷攵㈵ㄵ晤㑡づ㍦愸攷ㄵ敦晤昹晤㑢㕥㍤㝡挴挷㍦㕥㝤昵慢ㅦ㕣戲改挷㐷ㄲ㈳晥㜴摤㜵㑦ㅥ扣㘶搳晢扦㐹慦㉤㝥攰扢㈹㙢㑦ち捤㍦改昸昴㈱晢㑣㌸改㠸攳㘶㠶㘶㙣㌷愴㕢户敥摤〷㙦晦㑣摦扤〳换㡦㝦㐸㍤昱㘶㥦㈶㈵㈳づㄶ攱戸搴挸㤱㠷㡣㐱㍦挷㡢㕥摤捡攷㜶㜵ㄹ㌲昲㜰㤵㤱戰捡昸挲㈸㈳摤搵㘵捣㐳〲㘹㠹〳つ㡥㐴〴㡤㝦ㅢ㘵㌴㜴㜵ㄹ㌲ㄲ㜱愱搱㘴㤵昱㤵㔱㐶㑢㔷㤷㈱㈳ㄲ㔷ㄹㄹ慢㡣㙦㡣㌲ㄶ㜷㜵ㄹ㌲㌲㜱㤵戱搴㉡攳㍢愳㡣㘵㕤㕤㠶㡣㔰㕣㘵㉣户捡昸挱㈸㠳挳㡡㉥㝤挳捡㐸挵㔵挶㤹㔶ㄹ㍦ㅡ㘵㥣搳搵㘵㥣㡢〴敥㜷捡㜹㔶ㄹ摢㡣㌲㉥敡敡㌲㘴攴攲㐲攳ㄲ慢㡣㈲㑤㍥扥㌸摣攸搲愶挸〸挶㔵挶攵㔶ㄹ挵㐶ㄹ㔷㜷㜵ㄹ㌲㤲㜱㤵戱摡㉡愳挴㈸攳扡慥㉥㐳㐶㌴慥㌲㌸戲㤱㑦㔱㥦㔱〶㠷㈱㕤摡ㄴㄹ搹戸捡戸挵㉡愳捣㈸攳㡥慥㉥㐳㐶㌸慥㌲敥戲捡昰ㅢ㘵摣搷搵㘵挸㐸挷㔵〶㐷㍣搲㤴㥥㐶ㄹㅢ扡扡っㄹ昱戸捡㜸挴㉡愳户㔱㐶㕢㔷㤷㈱㈳ㅦ㔷ㄹㅢ慤㌲〲㐶ㄹ㑦㜷㜵ㄹ㌲〲㜲㤵挱㤱㤰㌴攵㌷㐶ㄹ㥢扡扡っㄹ〹戹捡㜸挱㉡㘳〷愳㡣捤㕤㕤㠶㡣㠸㕣㘵扣㙡㤵戱㤳㔱挶ㅢ㕤㕤㠶㡣㡣㕣㘵扣㘵㤵搱搷㈸㠳挳㤹㉥晤昸㤲ㄱ㤲慢っ㡥㤴㘴摦攸㘷㤴挱㘱㑤㤷㤶㈱㈳㈵㔷ㄹㅣ㌱㐹ㄹ扢ㅡ㘵㜰㜸搳愵㘵挸㠸挹㔵〶㐷㑥㔲㐶㝦㈹㐳㜱戸㈲㠳戲扦㝤㘳㕣摢ㄹつ㤷㌲㠵搳㕤㤶攲扤ㅣ〵て改挵攳摤ㅣ〵て戲㐵昱㑥㡥㠲㠷扤愲昸㙢㡥㠲〷愲愲㜸㍢㐷挱㐳㐳㔱㙣挹㔱昰㘰㑤ㄴ㙦攵㈸㜸昸㈴㡡㌷㜳ㄴ㍣愰ㄱ挵ㅢ㌹ちㅥ㘲㠸攲昵ㅣ〵扦昴㐵昱㤷ㅣ〵扦㠶㐵昱㕡㡥㠲㕦㡣愲㜸㌵㐷挱慦㉡㔱扣㤲愳攰㤷㠷㈸㌶攷㈸昸㜱㉥㡡㤷㜳ㄴ晣㠰ㄵ挵㑢㌹ち㝥攴㠹攲挵ㅣ〵㍦㠴㐴昱㐲㡥㠲ㅦぢ愲㜸㍥㐷挱㌷慡㈸㌶攵㈸昸搶ㄱ挵㜳㌹ち敥捣愲昸㜳㡥㠲扢㤷㈸㥥㜵㉡㝡晣㍦搹慣㈹搲</t>
  </si>
  <si>
    <t>㜸〱捤㝤〷㝣ㄴ㘵晡㝦摥㤰っ㤹愵㘴敤ち㤶愰㈸㥥㈸㘶㌷扢㈹㈸㈲㠴㉡㥤㠰昵㌴㙥㤹㠵㐸㤲挵ㄴ㡡ㄵ散㝡㘲㙦㠸ち㜶捦㡡㘲㌹慣㤱㔳㑦〵ぢ昶㜲昶摥昵㑥㑦搰㔳晦摦敦㌳㌳㥢㤹㥤搹㈵㍦晦㤷捦挷戰昳㌰㑦㜹㥦攷㜹扦捦捣散扣㌳敦散ㄴ愸㠲㠲㠲摦昰挷晦昹㔷挴㤵敤敢ㄶ戶戶ㄹ㑤㐳㙡搳㡤㡤㐶愲慤㈱摤摣㍡㘴㐴㑢㑢㙣攱挴㠶搶戶ㅥ㌰搰敡ㅢ愰㙦㉤慥㙦㙤㌸挶㈸愹㥦㘷戴戴挲愸戸愰愰愴㐴㉦㠴㝥㍢㙢〹摡㡣捥㔶㝡ㄱ〹慣ち㜴㡤愴㈷㐹〹㠹㑥ㄲ㈰改㐵搲㥢愴て㐹㕦㤲㔲㤲㈰挹㘶㈴㥢㤳㙣㐱戲㈵挹㔶㈴㕢㤳㙣㐳戲㉤〹攳敢晤㐸晡㠳昴摥ㅥ㘴㐶敤挸㈹昱愳搰㥢扡戶㜴㡢戱㘷搹㠱㘶捥挳㐲愱㈱愱㈱搱昲慡昰㤰昲㍤换㙡摢ㅢ摢摡㕢㡣㘱捤㐶㝢㕢㑢慣㜱捦戲愹敤昱挶㠶挴〴㘳攱㡣昴ㅣ愳㜹㤸ㄱ㉦慦㠸挷㈲搵愱㐸㌴㥡慡愹愹敥扤〳㍣㑦慥ㅤ㌹戵挵㐸戵晥慦㝣敥㐸㥦㔳㙡㐷づ㤹㙣戴晤慦㝣敥〴㥦㜰㌹㉡摤ㄴ㙢㘸晥ㅦ㌹㉤㘶㑤㉢㐶ㄹ㠹〶ㄶ摦㌰㕡ㅡ㥡㘷つ㐱摡㉥愰挱㔵つㄹ〳挴ㄳ戱搶戶㕡愳戱㜱扡㤱㘲摤㝢㌷ㄱ㌳愳挵㘸㑥ㄸ慤㝤㥢㐶㉦㐸ㄸ㡤㤶扡戵愴改挰㔸换攴㔸㤳㔱挴㤵搲㈶戳㙥攳㤳㐶㜳㕢㐳摢挲㍥㑤㌳㕢㡤改戱收㔹〶㑤㡡㥢挶戶㌷㈴㡢㡡㔴㔱㔱㐱㡦㐱㝥挹㐸㙤㠶㡣㘹㐹搴捥㡥戵戴〹挷慡㠵晣㙣ㅤ㕢㠸㈴敥㑡㡢㕢㔱㔹㔶㉢㤶愹慥愱㘹㠲搱搲㙣㌴㌲〸㡢㌷㌸换㐸㌰㌱愱捦㠰㘳昷㠶㠵㔱扤慣晤㡤㕤㘱ㄴ扤㡣㘴〰㠸戶㌳㐸捦㘱㈳㐲㐳㐳搱愱晡㉥ㄴて〴㔱㐵㙦㘲㥦㜵㌶攳㝥㔳㔸ㅦ㉢慣㡦ㄷ搶㈷ち敢㤳㠵昵㐶㘱㝤慡戰㝥㔶㘱晤散挲晡㠶挲晡愳ち敢攷挰挶晥㉢改搹戳搰晡㙢晦㘵㙡㡦㍢㔲㤷㑣㕡晥攱〱㠵愵㠱晤收㉢敥愶戲扦敥㠶ㄵ㝤㄰㠸戶㍢㠸愴㔱㔱㌳㔴晦ㄳ挵㝢㠰㈸昵㌲搲㘰㉡攷愷晢㝣㝤㔲昱㌷㔳㔶ㅣ㜵挶攰摢㜷晤㜶愳攲㕥㉥㍥昶愴昱㕥㈰摡㄰㄰戳㉢㔵㐳昵扤㈹㉥〷㔱敡㌹换挷扤扢㍤㌸㌷晡昵扢ㄳ㤶㝥搴攷搷戵㑦て搸㐵昱㈰㈱㍥挲㌴慥〰搱㈲㈴㠴〳㘹㐴㈹慤〴㔱敡㈹换挵愵㌷㥦㜲㘶扦㌷㐶㡦扤攷昱㥢晥ㅤ㕤㜱搴㠵㡡㥢㥡戸愸愶㜱つ㠸㌶㤴㠴㉥慡㠷敡晢㔰扡㉦㠸㔲㝦户㝢戲㜲敤昴摢㍥戹㘴挲扤㝦㥡㍡慢昶挹扢㥥㔳㍣㐰㠹㡢晤㘸㍣ㅣ㐴摢ㅦ挴散㐹㘴愸㍥㠲攲㤱㈰㑡㍤㘴昹攸㘳㥣ㄳ㥤㜴攵愸㤱㈷㙤㙣㡣㙣愷㙤㜹㠸攲昱㑤㝣㡣愲昱㘸㄰㙤っ〹搳㠰㡢戱㤴㡥〳㔱敡㍥换挵㔳攱㘳㠷扥戱搷扡㜱攷扥戸敦㜳攵㐵㉤㐳ㄴ㡦㡥攲攲〰ㅡ㑦〰搱㈶㠲㐸ㅡ㤱昰㔰㝤ㄲ挵㤳㐱㤴扡搳昲昱摤愰扤㡦㍡户昱搹㌱㉢て㍥㜹㜹捤㡡戲扢ㄴ㌷ㄲ昱㌱㤵挶搳㐰戴改㈰㘶㔷㐲㐳昵㍡㡡㘷㠰㈸㜵㡢攵攳扡㠵搳〷㥥㝢散扥㘳㑥㜹㝡㡢㈵ㅢ㡥ㅣ㝥戶攲戱㔹㝣ㅣ㐸攳㠳㐰戴㠳㐱㑣ㅦ挸攳㄰㡡て〵㔱敡㝡换挷挲㐷㉥㙢つ㍣晥挰愸愵㘷㙥昷摦㉢扦㔸晢㠳攲愱㕤㝣晣㤹挶㠷㠳㘸㐷㤰㄰づ㙣ㅢ昵㤴ㅥ〹愲搴㜲换挵愲㈵摦㙦㕣㥣晣㝡昲敤㐷㍥㜵敤攲摦敥摣愸昸挵㈰㉥攲㌴㑥㠰㘸㐹㄰㐹愳〲㤵㌵㈸㑥㠱㈸戵搴昲戱慡㐷挵扡搳捥づ㡣㌹敤改㘳戴㥥㘳㍦〹㉢㝥慦㠸㡦搹㌴㙥〰搱㡥〲㌱㈱㉤ㅦ慡㜳㝦搱ㅢ㐱㤴扡搰昲昱搸戳搳搶㥥扢㜱昳戱㉢慥搷扥摡㍥晤挶ㄴ挵慦㈵昱搱㑣攳㌴㠸㌶ㄷ挴捣〳㝤㌹㥡攲ㄶ㄰愵㤶㔸㍥㑥㍤㝦挰㝢慤捦扦㌲晡ㅥ戵昷ㄷ㙦㑦晦㘸㘷挵㙦㌵昱搱㐶攳㜶㄰㙤ㅥ㠸改〳扢晤㝣㡡ㄷ㠰㈸㜵扡攵攳挷㑦扦㕡晦搵晡摤㐷㕣㜴摤㠹㝢慣慢摡晥㕢挵㉦㐵昱㜱っ㡤㡦〵搱㡥㈳ㄹ㌸㜲㘰㈸ㄴ搲㡦愷昴〴㄰愵ㄶ㕢㉥㘶昷敢㝢摢挶㤳㜷愹扤㙣㑤晦㠷昷㥦扡昱㈱挵慦㔴㜱戱㠸挶㡢㐱戴㤳㐰㈴㡤㔰挵㔰晤㘴㡡㑦〱㔱敡㔸换挷戳㉢慢㡢㔶㍦昹收搸㔵昱㜷ㄲ㑦ㅦ晦挶㌰挵㙦㘴昱㜱ㅡ㡤㑦〷搱捥〰㌱扢㔲㌹㔴㍦㤳攲戳㐰㤴㙡户㝣慣㝣攳攷搱㤵慦㝤㌹昶晡〵て㕣㌸㍦㌰攰㔹挵㉦㜴昱㜱㌶㡤㤷㠰㘸攷㠰㠸㡦〸昲㌸㤷攲昳㐰㤴㑡㕢㍥摥昸换㠸昵昷㥣㜶晢愴ㅢ㥦晦㔸扢攱挶㍢㥥㔷㍣ㅦ㄰ㅦㄷ搰昸㐲㄰敤㈲ㄲ㙥㘱㐸攳㘲㑡㉦〱㔱慡挱㜲㜱晦㠹㙢㙥㝣㜴昷慤㐶㕦戴搹㍢摦晥晤换戳㙥㔱㍣㥢㄰ㄷ㤷搱㜸㈹㠸㜶㌹㠸〹〷㝣㉣愳昸ち㄰愵ㄲ㤶㡦㑢〶〵㤷慦㉥扡㝡攲㡤つ㔵㔷っ戸敦㠵ㅤ搵戶㔰㡢㡦慢㘸扣ㅣ㐴㕢〱㘲㜶〵㍢摣搵ㄴ㕦〳愲搴攱㤶㡦㥤攳㕦ㅤ㌴晤㠲㙤㈶㉤㥦晡挳昱换㜶㕡戸㐴昱㕣㐶㝣㕣㐷攳敢㐱戴ㅢ㐸搸ㄵ愰㜱㈳愵㌷㠱㈸㜵㤰攵攲敥㉤づ㜸攸摤晢戶㥢㝣挱㥣戱昵㔳㙦摤㙢愶敡〷戵戸戸㤹挶户㠰㘸户㠲㤸㕤挱㠶㝥ㅢ挵户㠳㈸㌵捤昲㔱㜱挸㘷㜵㥢敦昲摦摡晢㍦㍢攳扤㍦扤昱挱㔲挵ㄳ㈹昱戱㤲挶㜷㠲㘸㜷㤱㌰つ㙣愳慢㈸扤ㅢ㐴愹〹㤶㡢戵搱㤳敢扥㙣㜸㘲晣㌵攳㥡㜷敢戱戲敡搵摥昷㐲㍤捤晡慡ㅢ搵ㄲ㥢㡦昳㠵捥㔳ㄱ㥣㝦昱摦愶捦挱㜰ち㤶㡡愶慡㔲愱㔰㌲㕡ㅥ慢㠸ㄵ㤷挱㙤㔷扦昹戹㝤昶㑥ㅤ搴搰㥣㑣捦㤷㔳㠱摥愹㌱つ㡤㙤㐶㡢㌰愵㈹晣㘷㥥捥〸摦㈷㌵㝡〱捥〳ㄳ收㔹挳㤶愹㕡愳愵つ攷㑦㙤ぢ㍢㑦㈵戶ㅦㄹ㙢㌵㍡搹挱㤶敦㤱改昶收㘴㙢㝦㝦㘵㕤㕢慣捤攸㤷慤敢㜴攲㘹㔶㠷㜳㉢愳㔵㔲摡㌱扢搹㠱戱挶㜶㘳挴㠲〶㔳扤㐳㤶ㅡ㘷㔹改㜸㙥敤㤸ㄶ攳攸㡣搶㤳搱〸㥣晡捦ㄳ摦㥥㕥㥡㉡㌳慦戲摡搹改㔶愳㔹搲ㅢ摣㌴戵㈱㌱挷㘸愹㌳㌸㜰㌰㤲搲搵慤愸戲㑥昵〶㑦㘹㐶㐷㜱昲㤶摣搹㈹㈵搰㐶㜳搲㐸㈲摦戹㐰㜹攱㡣㔸扣搱搸摡㘵㘲挶㠴㘲㍢㤷㜸㑣㍡搱摥㕡㥢㙥㙥㙢㐹㌷扡㌵㈳㤲昳㘲㌸扤㑣㑥㑡㈷㡤㈲昹㉢㌰愹㉡攸搱㐳愹㠲摤晤捥搳攸扢㤵㘷㜲㡥㡤㠴攷㡢昹㡤ㅤㅢㄱ㡤㝤捦〰㌳㥥戱攲搸挸㘸晦愷扣㤹㌸㌷㐲㕡㤷攷戵昶搹㐸搹㘸㕢昷㡥㌷㘴㍡敡㠳㍡㌴ㅡ摣㉢ぢ〷收㜶搹戹㕤㙥㈲㔳㐷㔵㌸㑥愴㜵ㅥ搰挴㙤㘶摢敢㕥攳挲挲㉤慣摥㡦㥥㠷㐱挴戸㔸㜳戲搱㘸挹㍢捡㔵捣㐸扦㡦攴㙦㈴慢㐹敥㈷㜹〰愴㜸ㄴ㡥㜱㌹ㄱ㉤㠲㠵㕡愰ㄶㄶ捦㙦㐸戶捤搶㘶ㅢつ戳㘶户㐱㠶搱㜱㐹〹攱昶晣改て㐱愴㍦㑣昲〸㐸㈰㔰愰㜵攰晦〲㉤愰㍦㡡晦挰ㄷて挰晦晦昷㌱㑢㈱㕡改㌲㐴挲ㄸ戶戵戸〹㈳戱搶ㅥ㍤晣㝡㍥㉥搶㍡扢㡤㍢㕤㝥㈵晤慤㈱昹㍢㐸敦挷㐰㈶㡦㌳ㅡ戱换晥慦㠶扦挵扢挰攷㈶㠷㔹㍣摤搹扡愹㙥㘱㜳㘲㜶㑢扡ㄹㄷ㈱㐶挵摡㘲㈳ㄲㄸ㑢戶慡㤸搶㌴㌱㕤摢摥愶㌵㡤㙢挰㝦扤㥢愶ㅢ㜳㡤㔸㕢㉤づ挹㙤㝤㥡㈶㘲ㅣ㉡挷捣昱挹〵挵㑤收㄰㜲㤴搱㥡搰㌹搶ㅣ㡦㐳搰〲つ㙢㌸愶昶㙥攲㐱挵㔸搰㐶搷㍤㥢愶挶㌰㔶㙤搳㘱㌴㔸㕡㤹㙢㙣搹㐷㘴㜶敢㠰挵挱㐳㔰㔶ㅤ㕥㝡㠹挰昴㔴挰慤〴摦㤶昸㔶㉤戲㘸昶摥㌲戳慤愱戱㜵㠸〵敦㤰㔱㘹㕣㡢㌰攴㌲っ㘱搷㌴㙣㑣㕡摥㘲㘵敦搴ㅣ慣㑥㐹挴㑤户㐸㘵㙣㑢扡㝤敥㡥昰昵扦昲㐳㕦〵晡攳㈰换扦扢㜹㥦㕤慦扣攳㌷敢晦ㄳ戱扢挸㥦扥㌳㉤㍡㐰挸攲㍦昹搳㥦挴㝦㠱㝣扡攲㠱戰昰㍤慡收ㄸ㔷ㄷ挳扥㜷ㄳ㝡㍢愳挵㤰ぢ〵㈵挲㉣㥣㙢昴㘹㍡㈸摤㌲㈷㥥㑥捦㘱昱晢ち搷㍡摢㌰摡㌸晡敥㘵㕤㙣攰扡㔲慡㐷て搷ㄸ摢㌱㑣摦〹晥戵㜵㈰㝤㐶㌴㌶㤶搹ㅥ㕢戵㘷㈰敡㠱㙦て敤㔹慣散ㅢ慥㉣㡦㠴㙢敡㙢ㅢ搳㠹㌹戳搳敤慤㐶晤昴ㄱ㤳㉡敡㈷愶攷ㅢ㉤昵攳㥢㔳つ㡤㡤昸㉦摤㌲㉢搶摣㤰愸ㅦㄷ㍢愶㝥㑣㐳㜳慣㜱挸㠲挶搶㈶ㄵ〲㐲ㅣ㕢ㄷ敦搷昸摡㡢㜵〵㈳敦㑤捣㉤㍣攰搲㘹昷慢㜲㑢攱ㄹ戸敦㠶㤸㘵㔸昴昵㈴㉦㤰扣㐸昲ㄲ挹换㈰㙡て㌴攵戱ぢ敢敥㍦晤㔵昰晡㙢㈴慦㠳攰㠸㈳㔵挲〱攸㑤㤳㔵㠳昰㍦て㐲晡㍦㐹摥〲㔱扣㄰挰摤戵㐰㝦ㅢ㈴㔷捤戵㜷愰挴戹㈶㠶㘵ㄸㅦ㜶㠰㐱〲㤹っ昴昷㈰〸攸戴挹愱㔳㝢㐰挷晡敢挴㕢㈷挲㍡搱㔵摢挲㡤㉦㐰摢㔸ち捦㔵㠹㍤搱慣㡣敤㍦㈷昹㠲攴㑢㤲慦㐸扥〶㔱㥢愱愹㍦㐰摦搲收㍢㤲㝦㠱㌸〰晡摥㘴搵㕥昸㕦〰晡㠱㐶晦〱㔱㝢㠳㤸〰晤㠸戵㕣〰改㐳搸愰〳〴挱㍢㠱昹〹㠲㐰㍥㥤㉡㠷㠵ㅦ㌰扦晤㥡〳㤸㕦㉤㠵攷㔲㑢ㄸ㥥捡戰攸㍤ㄴ〸㉦〲敢挵㈴ㅡ㐹㑦㄰戵〱㑤晤㠱搱㘹ㄳ㈰改〵攲〰愶㡦挹慡ち㌸ㅥ㐰攷㝤㘹㔴ち愲愲㘰㑤㘰㠲㘰㜳〲ㄳ㘱慢づ㄰ㄷ㌰㕢愰㐹㐰捦愳㔳㤵㘸攲〷捣挷戹㠰昹挸㔲㜸㉥㈰㔵挳㔳ㄹㄶ㝤㝢〴搵㜷㈰搹㤱㘴㈷㤲㌲㄰昵㑥㑥㘰㜶愶捤㉥㈴〳㐱ㅣ挰散㘶戲慡〶㡥〷搰昹㈰ㅡ敤づ愲昶〱㙢〲昳㈷戰㌹㠱ㄹ捡㔶ㅤ㈰㉥㘰昶㐴㤳㠰㥥㐷愷昶㐵ㄳ㍦㘰㥥挹〵捣㍡㑢㜱㝥昶㘵戱晤攰愹っ㡢ㅥ㐵㔰扤㤲愴㡡愴㥡愴〶㐴㍤㤱ㄳ㤸㝤㘸戳㉦挹㌰㄰〷㌰挳㑤㔶つ㠷攳〱㜴扥㍦㡤㐶㠰愸ㄱ㘰㑤㘰㐶㠲捤〹捣晥㙣搵〱攲〲㘶㌴㥡〴昴㍣㍡㌵ㄲ㑤晣㠰戹㍢ㄷ㌰慢㉣㠵攷㕡摦㈸㜸㉡挳愲㑦㐶㔰㝤ち挹㔴㤲㘹㈴搳㐱搴㙤㌹㠱㤹㐱㥢㤹㈴〷㠲㌸㠰㌹搸㘴搵㘸㌸ㅥ㐰攷㠷搰攸㔰㄰挵㡢㠷㈶㌰㠷㠱捤〹捣ㄸ戶敡〰㜱〱㜳〴㥡〴昴㍣㍡㌵づ㑤晣㠰㔹㤶ぢ㤸换㉤㠵攷ち收〱昰㔴㠶㐵㥦㠵愰晡㙣㤲〶㤲愳㐸收㠰愸㡢㜲〲搳㐴㥢㘶㤲㌴㠸〳㤸愳㑤㔶㑤㠰攳〱㜴摥㐲愳㔶㄰㌵〹慣〹㑣ㅢ搸㕣挰㘸敤㔰攲摢㈹ㄲ昲晤㜶㥡て㙤㐰愷㡤ㄷ㍣搱愹挹〸攳〷搰㐹戹〰㕡㙣㈹㍣㤷㘷愷挲㔳ㄹㄶ㝤ㄱ挳㉤㈶㌹㠹攴㘴㤲㔳㐰搴戱㌹〱㍡㡤㌶愷㤳㥣〱攲〰攸㉣㤳㔵搳攰㜸〰㥤晦㠵㐶㘷㠳愸㍡戰㈶㐰㑢挰收〲㐸㥦捥㔶ㅤ㈰慥㉤攷㍣㌴〹攴搳愹ㄹ㘸攲〷㑣㐳㉥㘰㘶㕢ち捦㌵攷〳攱愹っ㡢扥ㄴ㐱昵换㐹㤶㤱㕣㐱㜲㈵㠸㡡攷〴㘶㌹㙤㔶㤰㕣つ攲〰收㕡㤳㔵〷挱昱〰㍡扦㡥㐶搷㠳愸㐳挰㥡挰摣〰㌶㈷㌰〷戳㔵〷㠸ぢ㤸扦愲㐹㐰捦愳㔳㠷愲㠹ㅦ㌰㔳㜳〱㌳挵㔲㜸㉥愴晦ㄹ㥥捡戰攸㜷㈱愸扥㡡攴㙥㤲㝢㐸敥〵㔱攳㜳〲昳㌷摡慣㈶戹ㅦ挴〱捣㠳㈶慢づ㠷攳〱㜴晥㄰㡤ㅥ〶㔱昵㘰㑤㘰ㅥ〱㥢ㄳ㤸㈳搸慡〳挴〵捣ㅡ㌴〹攸㜹㜴敡㐸㌴昱〳愶㉡ㄷ㌰㤵㤶挲㜳㝢㈰づ㑦㘵㔸昴戵〸慡慦㈳㜹㠶攴㔹㤲攷㐰㔴㜹㑥㘰搶搳收〵㤲ㄷ㐱ㅣ挰扣㙣戲㉡〱挷〳攸晣ㄵㅡ扤ち愲っ戰㈶㌰慦㠱捤〵㡣昶㍡㤴㍣ㄳ慥昲㍤搶扣〹㙤㐰愷㡤ㄷ㍣搱愹ㄴ挲昸〱戴㘳㉥㠰㜶戰ㄴ㥥㝢ㅦ戳攱愹っ㡢晥㈱挳㝤㐴昲㌱挹㈷㈴㥦㠲愸㙤㜲〲昴㌹㙤扥㈰昹ㄲ挴〱搰搷㈶慢㜸㉢㘵〰㥤㝦㐳愳㙦㐱搴ㅣ戰㈶㐰摦㠱捤〹搰扦愰㈴㐰㌵扥〰㝤て㙤㐰愷㡤ㄷ㈰搱愹㐶㠴昱〳愸㌸ㄷ㐰㐵㤶挲㜳㘳愷ㄹ㥥捡戰攸扦㌰摣慦㈴扦㤱ㄴㄴ㠲㈸㄰昵敢㉦戹捥㠸㝢搰愶㠸愴ㄸ挴〱㔰㑦㤳㔵㘹㌸ㅥ㐰攷㈵㌴攲㤴〹㜵㌴㔸ㄳ愰〰搸㥣〰昵㠲㤲〰㔵晡〲搴〷摡㠰㑥ㅢ㉦㐰愲㔳㉤〸攳〷搰㤷攸㡣敦㔸敡ぢ㑢攱戹㙢搵〶㑦㘵㔸昴慤ㄹ㙥ㅢ㤲㙤㐹戶㈳改〷愲㍥捡〹搰昶戴搹㠱㘴㐷㄰〷㐰㘵㈶慢摡攱㔸〰ㅡ㐰愳㥤㐱搴㝣㠸㑣㠰㜶〱㥢ㄳ愰㠱㔰ㄲ愰㠸㉦㐰扢㐱ㅢ搰㘹攳〵㐸㜴㙡〱挲昸〱昴㘲㉥㠰㕥戰ㄴ㥥㕢㜲挷挰㔳ㄹㄶ㝤㙦㠶㉢㈷〹㤱㠴㐹㉡㐰搴扡㥣〰㐵㘹㔳㐹㔲〵攲〰愸挶㘴搵戱㜰㉣〰つ愵搱㍥㈰敡㜸㠸㑣㠰昶〵㥢ぢ㈰晤㌸愶搴〱攲㍡㌸て愷摦㝣㍡㜵〲㥡昸〱㜳㝦㉥㘰㔶㕢ち捦㡤挶㐵昰㔴㠶㐵ㅦ挷摣挷㤳ㅣ㐰㌲㠱㘴㈲㠸㕡㤵ㄳ㤸挹戴㤹㐲㌲ㄵ挴〱捣㜴㤳㔵㡢攱㔸㠰愹愳搱っ㄰㜵㌲㐴㈶㌰㌳挱收〴收㈴愶搴〱攲〲收㘰㌴〹攸㜹㜴敡ㄴ㌴昱〳收敡㕣挰慣戰ㄴ㥥扢愷愷挱㔳ㄹㄶ㍤㠶愰㝡㥣㈴㐱㤲㈴㌱㐰搴攵㌹㠱㤹㐵㥢搹㈴つ㈰づ㘰收㤸慣攲捤㔸〱愶㤱㐶㑤㈰㡡㜷㘳㑤㘰㥡挱收〲㐶㑢㐳挹㕤㉡敡扢㑢ㅤつ㙤㐰愷㡤ㄷ㍣搱愹戳㄰挶て愰㌳㜲〱㜴扡愵昰摣ㅡ㍥ㅢ㥥捡戰攸挷㌰摣戱㈴挷㤱ㅣ㑦㜲〲㠸㕡㥣ㄳ愰㐵戴㔹㑣㜲ㄲ㠸〳愰㔳㑣㔶㉤㠱㘳〱攸㔴ㅡ㥤〶愲捥㠵挸〴攸㜴戰㌹〱㍡〳㑡〰㠴㘹ㄸ㝥ㄷ戸捥㠲㌶愰搳挶ぢ㤰攸搴㜹〸攳〷㔰㍡ㄷ㐰捤㤶挲㜳摦晢〲㜸㉡挳愲㕦挸㜰ㄷ㤱㕣㑣㜲〹挹愵㈰㙡㜶㑥㠰㤶搲收㜲㤲㘵㈰づ㠰慥㌴㔹㜵㈱ㅣぢ㐰㔷搱㘸㌹㠸扡ㄸ㈲ㄳ愰ㄵ㘰㜳〱愴㕦挴㤴㍡㐰㕣扢搶戵昴㥢㑦愷㉥㐱ㄳ㍦㘰づ捣〵捣㑣㑢攱戹㥢㝦ㄹ㍣㤵㘱搱㙦㘵敥户㤱摣㑥㜲〷挹㑡㄰㌵㈵㈷㌰㜷搱㘶ㄵ挹摤㈰づ㘰敥㌵㔹戵ㄴ㡥〵㤸晢㘸昴㌷㄰戵っ㈲ㄳ㤸搵㘰㜳〲㜳㌹㔳敡〰㜱〱昳㈰晤敡㜹㜴敡ち㌴昱〳㘶㔸㉥㘰昶戵ㄴ㥥㈹ち㔷挱㔳ㄹㄶ晤㜱收晥〴挹㍦㐸㥥㈴㜹ち㐴㔵收〴㘶㉤㙤搶㤱㍣〳攲〰收㌹㤳㔵换攱㔸㠰㜹㥥㐶敢㐱搴搵㄰㤹挰扣〰㌶ㄷ㌰摡㡢㔰㜲㤷㉡昷摤愵㕥㠶㌶愰搳挶ぢ㥥攸搴㌵〸攳〷搰挰㕣〰敤㘲㈹㍣昳㉦慥㠳愷㌲㉣晡摢っ昷づ挹扢㈴敦㤱扣て愲㜶挸〹搰㠷戴昹㠸攴㘳㄰〷㐰㥦㥡慣扡ㅥ㡥〵愰捦㘸昴㌹㠸攲㠴づㄳ愰㉦挰收〲㐸扦㠱㈹㜵㠰戸戶㥣慦改㌷㥦㑥㜱慡㠸ㅦ㌰扤㜲〱ㄳ戰ㄴ㥥㔹㈵㌷挳㔳ㄹㄶ晤㐷收扥㠱㘴㈳挹㑦㈴㍦㠳愸愲㥣挰晣㐲㥢㕦㐹㝥〳㜱〰愳㝡〸慢㙥㠱㘳〱愶㄰〲扤〷㠸扡つ㈲ㄳ㤸㈲戰㌹㠱戹㤵㈹㜵㠰戸㠰改㠹㈶〱㍤㡦㑥摤㡥㈶㝥挰晣敢扦㌹捥㡣扦戳ㄴ㥥愹㌲㉢攱愹っ㡢ㅥ㐴㔰㝤㌳㤲捤㐹戶㈰搹ㄲ㐴㝤㠱愶晥ㄷ搳户愶捤㌶㈴摢㠲㌸㠰改㘷戲敡㑥㌸ㄶ㘰晡搳㘸㝢㄰戵ち愲㕤戰攰㤴ㅡ㙣㑥㘰敥愲㐵〷㠸ぢ㤸㌲㌴〹攸㜹㜴敡㙥㌴昱〳收昵㕣挰扣㘶㈹戲㈷〰ㄵ摦〷㑦搹㌷㌹㘵㜲㙣㘶㙡㠴㘳搲㐵㕦ㄸ㙢愹㤹捤つ㙤慤扤㔲㈳摡摢搲㘳ㅡ摡㐶戵戶昵㑥㠱㘰㔵㥡昴㤳㔹〴㡥㐶㠳㔳〷㌶ㄸ昳㘷攰㌶摦㑥㕥ㄵ收つ搷戶户戶愵攵晥敤㡥㕥晤愸昴攴㜴摢愸㠶搶戹㡤戱㠵〳㝤搴愶收愰搹㐶㌳愶戵戴㘰㜶换愶㡣搲㜳攷ㅡ㐹㥦ㅣ敢搲敤㉤〹㘳晣愸㍦挲挴ㄸ㘵摥㠸㉥挰扤㑥愵ち搴慥戹㈷㠲㌸㜰摦〱戵㈹挴晤㔱昵㍢攷㔵㜴愰㍤愶㄰㘳搳㉢㐰㑣㙣收昸㉢㈸晥ㅢ搸晣㥢㠷㘳㥡㑤㉦ㄸ〷㔲㈸愹㈹敢㘳捤攳ㅡ摦摣摡㤰㌴〲ㄶ㌷愹愱戹慦戵㍡愵扤捤愵㠹㉤搸挲搲攰〶敥㤴㘶㤴㍤ㄱ㙢㐹晥ㄱ㉡㠲㡥攱捦㉣㠷搲昰敦昷㠱㙣扡㈹㈸昸㤶㤷㉤昸昷敤㠹〲㜴㐱昱㙡㌰扥昷搲㌳扢㈱㔶ㅣ㌳㤴㑡㘱摦㠷㔰㘷挴㈵攴㈶ㄹ戱㘶愹㐰㕤㕢㜲㤴㌱慦慦㔸ㄸ搸戰㌱㑤扦搱搸挲捤捡㤴ち㍤㌵㈲摥㥡㙥㙣㙦㌳晡㘶搶㘴〷搷㔳搳㡤挶ㄸ㘷㥢昵捥慣㑤㑤戴㘱㍥㕥挶ㅦ㘷㤲晤㜱慡〳㐴㡡慣ち㈹愹㤱㤶㘷挳㜵㜷㠲晢捥敦慣㈸ち㤹㤲扦慦㠷慢换㤷昲敦慦挳ぢ散ㄵ㙢㈷扡ㅦ敥扢㍥㥤㡣㝢搱ㄶ昶㉣㐷昳挸㈶〷慤摥戶㡣㌳戹晡愴攴㜸㠷改㥡㝣㐲愳㤴扢㑤㈳ㅥ㥦㘹㙢㐸挴ㅡㅢㄷ昶㑤㡤㙦㑥㌴戶㈷㡤㠹戱戸搱㘸ㅦ慢搳㉤㑤㝦㤰㝡ㄵ㜱昳㌷㙢㤵〷ㄷ㙢㡥摤㜸㍣搶㘴㑦㕥晢摤㠷户〲㝤㌰㡥㙣昲㔵ぢㅦ收戱敤〱㈴昱㝦㥥户ㄷ㐰愳捤㍢㘷㥤捡㐳㉦㌸愴㜹㐴㍣㤶㜱㕥㔳㘶敡㥦散㙤づ戳㠹改㠹㤸㠱㘲㈴ㅤ愲㜱つ愶攸て戳㑦㐹㠹㌴㑤晢扤㕦㉡挰ち㝦摦㕡昳㈷㜰戰㌳昹攱㍣㡢攲户换㐳攰戳㘷㐴㌹㑥㍥攴晢㕥づ㠰㐱ㄸ㤶昲攸㘵㥥㉣捣㘸㘸㙢㌴㝡愵㐴㉦敢㈵摣ㅤ㠸㘶捦搴㡣搹㤸㕤㌴慡㑦㙡㙣㑢㐳戲戱愱搹攰㠹〷愶〹昳㐱愳㠹挶㉣㑣㘸㥤㥡㙥㙤攰昳㜳㝤㔲㌳㕡㘲捤慤㜳㌹㠹㉣戱㜰㜳ㄷ㈷挵㉡㑥㡤㙣㘸挶捥㘳挶攴㝡㘹慡㙥㜶㝡㍥ㅥ挱㙢㙦㙡ㅥㅢ㥢摢晡㠷㈸㤴昵㔵〲㠴捣㍤慡㔰ㄵㄶ慡㤲挲㤲摦晢ㅤ㠵㉤ㅣ㉥挳昰㔷㐸㘲㤵敡㘱慣攵搹㔷㔹㈵㙢㍡㌱昷㔵收攴㝡㥣捣㜷㝥㘳收昹㐵ㅥ㝦昵扤戰㠳昶ㅥ〲㜲挰搸㤹攳㍢㈷愱晦㝦㍤っ㔸晣〸㍣攷昹ㅡ㤰捤㈲㌳攳㜵㉢ㄸ昷㌵㌷ㄵ捡戸攵攸㔲㜱㜲搹㥢㕦㈰㈵㌶摣ㄲ昱捤㐹㜳慥㡥挱晣挴摥搸昱㜱搸挵扣㑥ㅣ㙦晢㥡っ㑦攱㥡㘲㡤慤㤶慥㌶摤搴ㄴ攳愶挵捤戲づ挷㙣愳㐴捥愷㜱㈴搱㔳㈰戲晤㔹愲搸〲㠸㘲ぢ㐴㠴慦㘲捥㘲㤷㜵晡㑡捦㡡戵㌴戴捤㙥㙡㐸㤴㤰攱㑣昳㍦挴㌶㠹㑤愸〸㘰摡㝦戲㘱攲攴㌴㝢づ愹㌹敤ㄱ攵ㅥ㠲昱〲愱㘳昹戱攵ㄶ捡昷户晡㥤㔳㠴ぢ㤴㤲〳扤㕥づ㙦挵ㄸ换㐲㘰敤㈴㡥ㄳ㉦㐸攴㈰愴ㅥ愵〱ㄶ㍤〴㜳晢慦㘸つ搶昲捥攴散〹㠳挰挴㜴㉣㌹〶て㈳愴㕢㝡㕡て慦㤶愰戴㍣愴戴〴㌹㝢户ㄶ搳摣㌱㝤㝥ㅥ捥㝦㕢㑡㈸愸挳扣搸㈲捥晢搵捣ㅡ㜲愷㉤㈸㉥敥㔵攲ㄷ㙢扣敤㙢愰㌵换搱昹昰敦㜸㡦晦㉦愷㔵て㘷㐷〲〱㜶㐴て㠳敡ㄵ㈰敡敦㘰搹㥦㉣㠳〸つ愲㈰挵㡦㐳㤹扤㤷攴㥣改㡡〶〵挵㑤㥣㠱㕢搲挴敥攰㔴㐳挳扣㕣捣攴〵㈴㕡慦㤲挷愰搷㉢㘱昵捣扡㜵挳戰㕥愰㌸㤵搴㡥㕦㡣昵㐰㠰攰改㔵㡣㕦つ愲搶㠳攵㐰㔴捡㔶愰て㘵㠸捥㐱㠸㝡〱㉣〷㈲昶㥦愳㡡㔶つ㕦㠴㡡愷搰㉣攴愶㑥挷搴㑢戰攳㈹ㄹ敥搱㌰㠳づ慣搹攷〴敡㘵㌰㍣㉦㌰晦㜲㝥㜳愹㔷㘱挰㙦慦〲摦愳愵㝡つㅡㅥ㌱昵㘱散摥敢㔸攳㠱㈸戳㘱づ㠷㜴搳ㅢ收㥢㙣㠱挵戵㘱慡㝦㐲㘲㠳改愸昶〸㜶㘵㈴愳扤攵㙦㔰㑢㠳㔱㌴㜸ㅢ〶慣戸㍥ㅡ㕣愶㐸敦㌹㥡㌹㡡㌴㠶捤挶戲搹攷㌰㜰ㄴ㘹㍣㘴捥㈲㝤〱㌶㝦㤱扥㠴㐵㤷㡢昴ㄵ㡣捤㈲ㅤ挰っ㍡挰㘶㡡昴㌵㤸慥ㄴ改㕢搸攵㈹搲㜷㔰㑢㤱㈶戲㝢晦〲攷㉡搲㘴㐸㌷㕤愴敦搱捣㕢愴ㅦ㈰昵㈹搲㔴㜶㘵ㅡ愳㜱㉡慡㡦挱㜴ㅡ搴搱攰㐷ㄸ㐸㤱㘶㠰换ㄴ改㈷㐷㌳㐷㤱㘶戲搹㠱㙣搶〳戹㌸㡡㜴㌰㘴捥㈲昱挴㍢㝦㤱㡡㘱搱攵㈲㘹㌰㌶㡢㜴〸㌳攸㘰㌰敢散㕡昵㠴慥㉢㐵攲㔴搵㍣㐵攲㈴㔶㈹搲㘱散㕥㉦㜰慥㈲ㅤづ改愶㡢挴㔹慦昸㘴敤㐹㝤㈱昲愹㐱㍤扢㜲㈴愳㤵晡ㅢ挴㘸㄰愷〱㈷捡㑡㤱ㄲ攰㌲㐵攲㕣㔸摢慦愳㐸㐹㌶㌳搸㡣昳㔶ㅤ㐵㥡〵㤹戳㐸㍢㐰㥤扦㐸㥣敥摡攵㈲敤〴㘳戳㐸戳㤹㠱慢㐸㘵搰㜵愵㐸㥣㌶㥢愷㐸扢㐰㉤㐵㍡㡡摤ㅢ〸捥㔵愴㐶㐸㌷㕤愴摤搰っ㥦慣㈲つ㠲挸〶㤳㕡敢换慤㤹㕤㐹㌳ㅡ愷攸晡ㄸ捣愵挱搱㌴攰愴㕤㈹㔲ぢ戸㑣㤱㌸㉦搷㙥收㈸㔲㉢㥢昱昷㌴㔴ㄴ〶㡥㈲捤㠳捣㔹㈴捥慥捤㕦㈴㑥扤敤㜲㤱㌸㐵搷㉣搲㝣㘶攰㉡㔲つ㜴㕤㈹搲㍥戰换㔳㈴㑥敥㤵㈲㉤㘴昷㠶㠱㜳ㄵ改㔸㐸㌷㕤㈴㥥㘰攰㤳㔵愴晤㈱戲挱愴搶㉡搲昱散捡〹㡣㌶挲摦攰㐴ㅡ㉣愲〱㈷㄰㑢㤱ㄶ㠳换ㄴ㘹戴愳㤹愳㐸㈷戱搹挹㙣㌶ㄹ〶㡥㈲㥤ち㤹戳㐸㔳愰捥㕦㈴㑥〳敥㜲㤱㌸㕤搸㉣搲㘹捣挰㔵愴改搰㜵愵㐸㌳㘰㤷愷㐸㌳愱㤶㈲㥤挱敥㜱挶戱慢㐸㘷㐱扡改㈲㜱㘶㌲㍥㔹㐵㍡〴㈲㥦㈲㥤捤慥㉣㘱㌴㑥㕤昶㌱㌸㠷〶攷搲攰㌰ㄸ㐸㤱捥〳㤷㈹ㄲ攷㉢摢捤ㅣ㐵㍡㥦捤㉥㘰戳㔹㌰㜰ㄴ改㈲挸㥣㐵攲慣攳晣㐵攲㤴攴㉥ㄷ㠹㔳㤷捤㈲㕤捣っ㕣㐵㥡〳㕤㔷㡡挴愹捤㜹㡡搴っ戵ㄴ改㔲㜶㉦つ捥㔵愴愵㤰㙥扡㐸㥣㈵㡤㑦㔶㤱㕡㈰戲挱愴搶摡㤳㤶戱㉢㔷㌰ㅡ愷㔱晢ㄸ㕣㐹㠳慢㘸挰戱户ㄴ㘹㌹戸㑣㤱㌸㉦摡㙥收㈸搲ち㌶扢㥡捤ㄶ挱挰㔱愴㙢㈱㜳ㄶ㘹㌱搴昹㡢挴㘹搱㕤㉥ㄲ愷㑦㥢㐵扡㡥ㄹ戸㡡㜴ち㜴㕤㈹搲㘹戰换㔳愴搳愱㤶㈲摤挰敥㜱〶戶慢㐸㌷㐱扡改㈲㜱愶㌶㍥㔹㐵晡ぢ㐴㌶㤸搴㕡㐵扡㤹㕤戹㠵搱㌸㤵摢挷攰㔶ㅡ摣㐶〳㑥敥㤶㈲摤づ㉥㔳㈴捥摦戶㥢㌹㡡㜴〷㥢慤㘴戳愵㌰㜰ㄴ改㉥挸㥣㐵攲㉣散晣㐵㕡〶㡢㉥ㄷ㠹㔳戹捤㈲慤㘲〶慥㈲㕤〹㕤㔷㡡戴ㅣ㜶㜹㡡戴〲㙡㈹搲㍤散摥搵攰㕣㐵扡て搲㑤ㄷ㠹戳挶昱挹㉡搲㜵㄰搹㘰㔲㙢ㄵ㘹㌵扢㜲㍦愳㕤敦㙦昰〰つㅥ愴挱つ㌰㤰㈲㍤〴㉥㔳㈴捥㈵户晤㍡㡡昴㌰㥢㍤挲㘶㜷挱挰㔱愴㐷㈱㜳ㄶ㠹㌳挲昳ㄷ改㙥㔸㜴戹㐸㥣㔶㙥ㄶ㘹つ㌳㜰ㄵ㠹戳捤扢㔲㈴㑥㍢捦㔳愴搵㔰㑢㤱ㅥ㘳昷㌸㌳摤㔵愴㈷㈰摤㜴㤱㌸㠳ㅤ㥦慣㈲㍤〴㤱つ㈶戵㔶㤱㥥㘴㔷㥥㘲㌴㑥㜱昷㌱㜸㥡〶㙢㘹昰〸っ愴㐸敢挰㘵㡡挴㜹敤㜶㌳㐷㤱㥥㘱戳㘷搹㙣㉤っㅣ㐵㝡ㅥ㌲㘷㤱㌸㍢㍤㝦㤱㌸㜵扤换㐵㝡ㄶ挶㘶㤱搶㌳〳㔷㤱㥥㠳慥㉢㐵攲ㄴ昸㍣㐵㝡〱㙡㈹搲㡢散ㅥ㘷挹扢㡡昴㌲愴㥢㉥ㄲ㘷搳攳㤳㔵㈴㑥愹户挱愴搶㉡搲慢散捡㙢㡣挶改昶㍥〶慦搳攰つㅡ㜰〲扥ㄴ改㑤㜰㤹㈲㜱晥扣摤捣㔱愴㝦戲搹㕢㙣昶㈱っㅣ㐵㝡〷㌲㘷㤱㍥㠲㍡㝦㤱㍥㠶㐵㤷㡢昴〹㡣捤㈲扤换っ㕣㐵攲散晢慥ㄴ㠹搳昰昳ㄴ改ぢ愸愵㐸敦戳㝢㥣愹敦㉡搲㠷㤰㙥扡㐸㕦愳ㄹ㍥㔹㐵晡〶㈲ㅢ㑣㙡慤㈲㝤捣慥㝣挲㘸㥣昲敦㘳昰㈹つ㍥愳〱ㅦ〲㤰㈲㝤づ㉥㔳愴敦ㅤ捤ㅣ㐵晡㠲捤扥㘴戳㕦㘰攰㈸搲搷㤰㌹㡢挴㔹晡昹㡢昴ㅢ㉣扡㕣愴㠲㐲扢㐸摦㌰〳㔷㤱ㄴ㜴㕤㈹ㄲㅦ〵挸㔳愴㈲愸愵㐸摦戱㝢慣㠷慢㐸晦㠶㜴搳㐵攲㔳〵攸㔷㔶㤱㑡㈰㕤〳㘹搶㠵搸ㅦ搸㤵晦㌰㥡敥㙦昰㈳つ㌶搰㈰〰〳㈹搲㐶㜰㤹㈲昵㜱㌴㜳ㄴ改㈷㌶晢㤹捤昸㍣㠰愳㐸扦㐰收㉣搲㌶㔰攷㉦ㄲㅦ㈳攸㜲㤱戶㠳戱戹㈷晤捡っ㕣㐵敡〷㕤㔷㡡挴挷ㄱ昲ㄴ㠹て㉡㐸㤱㌸㔵㐶敤〸捥㔵愴㐲㐸㌷㕤愴㌲㌴昳ㄶ㘹〰愴㙢扣㐵挲㡦ㄹ攲搹ㄱ㐶摢搹摦㐰愳㐱㑦ㅡ昰㘱〸㈹㔲〹戸㑣㤱㜶㜳㌴㜳ㄴ㠹扦挰愹〷搸㙣㙦ㄸ㌸㡡搴ㅢ㌲㕣㑥㐳捤捤晢ㄴ㝣㕡㈱㝦㤱昸㈸㐳㤷㡢挴㐷ㅥ捣㈲昵㘱〶慥㈲㔵㐰搷㤵㈲㐵㘱㤷愷㐸㝣㔸㐲㡡㔴捡敥㔵㠱㜳ㄵ㘹㌳㐸㌷㕤愴ㅡ㌴昳ㄶ㘹㈸愴㙢慣㈲攱㍦晢㜰户〵扢戲㈵愳昱昱ぢㅦ㠳慤㘸戰㌵つ昸㐰㠶ㄴ㘹ㅢ㜰㤹㈲昱㤹ぢ扢㤹愳㐸摢戲搹㜶㙣㌶づ〶㡥㈲昵㠷捣戹㈷㡤㠷㍡㝦㤱づ㠰㐵㤷㡢挴挷㉦捣㈲㙤捦っ㍡ㄸ捣扥挰捡愷㌲扡㔲㈴㍥㥥㤱愷㐸㔳愰㤶㈲敤挸敥昱〹づ㔷㤱捡㈰摤㜴㤱昸愴㠷户㐸㜵㤰慥㐱捡㔹㠷扢㥤搹㤵㕤ㄸ㡤㡦㠲昸ㄸっ愴挱慥㌴㤸〹〳㈹搲㙥攰㌲㐵攲昳ㅦ㜶㌳㐷㤱〶戱搹敥㙣ㄶ㠳㠱愳㐸㝢㐰收㉣㔲ㅣ敡晣㐵攲㈳ㅥ㕤㉥㔲ㄲ挶㘶㤱〶㌳〳㔷㤱っ攸扡㔲㈴㍥㉡㤲愷㐸戳愱㤶㈲敤挵敥㌵㠰㜳ㄵ㘹㙦㐸㌷㕤㈴㍥㜵攲㉤ㄲㅦ㍤㔹攳㉤㔲㠸㕤〹㌳ㅡㅦ㑢昱㌱愸愰㐱㠴〶㝣㔰㐵㡡ㄴ〵㤷㈹ㄲ㥦㌳戱㥢㌹㡡㔴挹㘶㔵㙣㜶っっㅣ㐵慡㠱捣㔹㈴㍥㐹㤲扦㐸㝣捣愴换㐵攲攳㈸㘶㤱㠶㌲〳㔷㤱㑥㠰慥㉢㐵㕡〴扢㍣㐵㕡っ戵ㄴ㘹㕦㜶敦㈴㜰慥㈲敤〷改愶㡢㜴ち㥡㜹㡢㜴㉡愴㙢扣㐵摡㥦㕤ㄹ挱㘸愷昹ㅢ㡣愴㐱㉤つ昸戰㡣ㄴ㘹ㄴ戸㑣㤱昸慣㡢敤搷㔱愴搱㙣㌶㠶捤㉥㠴㠱愳㐸攳㈰㜳ㄶ㠹㑦戳攴㉦搲挵戰攸㜲㤱昸㐸㡣㔹愴昱捣挰㔵愴㑢愱敢㑡㤱㤶挲㉥㑦㤱㉥㠷㕡㡡㌴㠱摤攳㔳㌵慥㈲㑤㠲㜴搳㐵攲搳㌷摥㈲㕤〵改ㅡ㙦㤱愶戰㉢㔳ㄹ㡤㡦攷昸ㄸ㑣愳挱㜴ㅡ慣㠰㠱ㄴ愹づ㕣愶㐸㝣㈶挷㙥收㈸搲っ㌶㥢挹㘶㝣㝥挶㔱愴㠳㈰㜳ㄶ㠹㑦搶攴㉦ㄲㅦ扢改㜲㤱昸㜸㡥㔹愴㠳㤹㠱慢㐸㝣㙡愷㉢㐵攲攳㍢㜹㡡戴ち㙡㈹搲愱散ㅥ㥦昰㜱ㄵ改捦㤰㙥扡㐸㝣ㄲ挸㕢愴晢㈰㕤攳㉤搲ㄱ散㑡㍤愳昱㔱㈱ㅦ㠳㈳㘹㄰愳挱㙡ㄸ㐸㤱攲攰㌲㐵攲昳㐱㜶㌳㐷㤱ㄲ㙣㤶㘴戳挷㘱攰㈸㔲ち㌲㘷㤱㥥㠰㍡㝦㤱昸〸㔰㤷㡢昴㈴㡣捤㈲捤㘲〶慥㈲㍤〵㕤㔷㡡挴㐷㠹昲ㄴ㠹てㄹ㐹㤱ㅡ搸㍤㍥㙤攴㉡搲ㅣ㐸㌷㕤㈴㍥㤵攴㉤ㄲㅦ㑤㕡攳㉤㔲ㄳ扢搲捣㘸㝣㙣挹挷㈰㑤㠳戹㌴攰㠳㑣㔲愴愳挱㘵㡡挴攷㤰散㘶㡥㈲戵戰㔹㉢㥢扤つ〳㐷㤱摡㈱㜳ㄶ㠹㑦ㅡ攵㉦搲扢戰攸㜲㤱摥㠳戱㔹愴㜹捣挰㔵愴昷愱敢㑡㤱昸㌸㔳㥥㈲㝤〴戵ㄴ㘹〱扢昷㌱㌸㔷㤱㡥㠱㜴搳㐵晡ㄴ捤扣㐵晡っ搲㌵摥㈲ㅤ挷慥ㅣ捦㘸㝣㜴捡挷攰〴ㅡ㥣㐸〳㍥㑣㈵㐵㕡〴㉥㔳㈴㍥㉦㘵㌷攳㙣摢㐰㘰㌳㔰㝤㌱㥢㥤挴㘶㍦挲挰㔱愴㔳㈰㜳ㄶ㠹㑦㍤攵㉦搲㐶㔸㜴戹㐸㍦挱搸㉣搲愹捣愰㠳挱散㔳㜰㍥㔱搵㤵㈲昱搱慡㍣㐵晡ㄵ㙡㈹搲改散ㅥ㥦扥㜲ㄵ改㑣㐸㌷㕤㈴挵㜱㍥㠱ち㜱㜰㙦晤愹㐲㌰㙢挰㘴㥤㠲晦㠵㕤㌹㥢搱㝡昸ㅢ㉣愱挱㌹㌴㈸㠲㠱ㄴ改㕣㜰㤹㈲昵㜴㌴㜳散㐹攷戱搹昹㙣ㄶ㠴㠱愳㐸ㄷ㐲收㉣搲㘶㔰攷㉦搲收戰攸㜲㤱戶㠰戱㔹愴㡢㤸㐱〷㠳搹㐵摡ㄲ扡慥ㄴ㘹㙢搸攵㈹搲㌶㔰㑢㤱㉥㘱昷戶〵攷㉡搲㘵㤰㙥扡㐸晤搰捣㕢愴晥㤰晡ㄴ改㜲㜶㘵ㄹ愳昱㤱㌲ㅦ㠳㉢㘸㜰㈵つ㜶㠰㠱ㄴ改㉡㜰㤹㈲㤵㌹㥡㌹㡡戴㥣捤㔶㠰ㄴ敦〱㠳慥㍤㕤挴〹㝢㐱挷㈳㕦㥣ㅢ摢扡㔹㙡㕡㝢慣ㄱ敦㝦㤸㠲攷て摡㈸晡㈳㑣㍥㉤㌲㥦〲挹晥昹㘹昷㙢㈱昰攰㤴㜴攱戰挳㜷㐴捦戲㌱㜰摢㕡㝤㙢愵攵敦㝢㑡㈴㔰㕣晦昳㙦扦㜵㉤ち㌷㡦㥥昳昸㙢愷昵昵〵㈵㡣㠹㈲攱㜱挰㙢㔰㌰捥㤹攷㜳っ㜹㈶㘲㘷㍤㌴㐱㙦㕢㜴㑥ㅢ攵〴攱挱㡤㝣㘳㡣摦㝣㔳昷㝣散㙢ㄱ㔰㜱㔲戶㙣戰搷㤱㠳㌳㉥挵攵㤰㙥㜲㉥㉦ㅡ攰㘹㌰捥敡慤㙢㕢搸㠸㤹搴㕣攵敦㝢㥡㙢㥣㍡㙡慡㤱㕥扡愵〸て扤㘵晦㝡㙦愶敤扤㜰搵㙢换慣㕦㑢㤶㘶搴っ㐱㌶挵㠷〱攰㥣敤㤹㜴㈷愶㙣挳㍦敤〶愴戸攵愴㠶㐴㑢扡㌵㥤㙡㉢慢挳搳〰㘵晣晤㙣晣愴㑦昹㠸攲㐳攰搱㌷㈶㍢㔶搴捣ㄷ㥤㐸㤹〲㜳㥡搳昳㥢㈵㥢攲㔶晥㡣戸攰搵戳㈷挳昰晢㑢晥㜶〱㜰㐱晢挸ㅣっ㕢愸㙡㌷挱搷慥戵㈳㙢愷搷㈷攲攵㌵㘱愳㍣㤶慡攰敦㤳挶㈲昱㐸㘵㘵㍣ㄹぢ挵挳搵搱捡㔰㜹㍣㔸㘱㔷攲慦㘸ㄳ㡣搸摣捤攴愲㌶㐷㕤㘹㈵㌸〶搶慣搸晦戳晦㠲㔵昰㡣て㝥慡ㅥ㜱㝡搷㡥慣㤷㐹捣搳昱敢摣摡㙤㤰㙣〶㠹晢挵㌰摡敤㄰昷㠵搸昱㝣㐰戰摡昲愲て㠰㉢㝤㈵㉣昴㌲慣愹愱㤰昳㠸ㄴ㔰㤳〱㍤昷ㄸ挶ち攸慢㘰㠱㉤㕦敤〳㤶㕢扦㝥㌷〴㙡ㄸ搶〴改㝢挸戱㍤㤷攱㤰㜲敢㔴〷愰㌹户〹〸ぢ㜴ㄶ㥡㌵㔵攳㈰㘱㕤摤㜵ㄹ㘱戹搲㔶挳捥㉣㐷㐵扣㈲ㅡ慤㠹㔵挷㈳㌵攱㐸慡㉡ㄲ慢慥㠸㈴㈲㐶㈴ㄶ㉦て挵㔱慡攰㐸㍢晣晤㘸ㄳ慣戵戹〷挸㡤戲㌹敡㑡㌹换戶㝢捡㌱〶㥥昱㈹搰㔹づ㥤ㄵ搰㠹㜷㤰搳㜵㐵㍥㠸捡㐷㈹摦つ㙢㡡㔳㜶㑤㠰㠷〱㠳㑥㠰ㅦ㠳〵〱㍥〰㝡〱昸㜱〸搴㐴㜰〲昰ㄳ攴搸㥥换㘴㐸〵攰ㅡ戸昰〲㕣攵ぢ昰㔴换㤵昶㌴㕣㤹〰㠷㈳昱㔴㉣㔱㤱㡡㔵挵㙢㈲㤱㘴㈴ㅥ慢㌲㘲愹捡㐸摣㐸ㄸ攱㔰㠵ㄱ㥣㘶㠷㕦㡢㌶挱改㌶㈷摢㝢㥤捤㔱㔷㍡〳㕣昷〰㍣ㄳ㥥昱昱〰㝣愰㉤摦㡢捡ㄷ㤰㠴扥㈷挱㌹ㄸ㜲ㄳ攰㍤㕤〰扦っぢ〲㝣〸昴〲昰㉢㄰愸挳挰〹挰慦㤲㘳㝢㉥㠷㐳㉡〰敦敥ぢ昰㙥扥〰搷㕢慥戴㌷攱捡〴㌸㔶ㅥ慡㑡㔴㈶挲㌱愳戲㍡㘲㔴㐴㘲㤵㤵㔵搱㘴戴戲扡㈲㕡㤹ち㔷㔵〶㡦戴挳晦ㄳ㙤㠲㌱㥢ㄳ㠰攳㌶㐷㕤㘹〲㕣昷〰㥣㠴㘷㝣㍣〰㜳㥡慣挸㉢愸晣〰㐹攸㝣ㄶ㐹㜱慡慣〹㜰㝦ㄷ挰ㅦ挳㠲〰捦㠶㕥〰晥〴〲㜵ㄴ㌸〱昸㔳㜲㙣捦愵ㄱ㔲〱㜸ㅢ㕦㠰户昲〵戸搹㜲愵㝤〹㔷㈶挰㤵攱㈸㡥捦㤱敡㐴㈲㙥㐴挲攱捡㔸㉡㕡㔳ㄳち㠷㉢㉡慢攲㘱愳㌲ㄲ㤴改愹捣晦㉢戴〹捥戵㤳ㄱ㠰㡦戶㌹敡㑡㕢挰㜵て挰慤昰㡣㡦〷攰㌶㕢㕥㐳攵昷㐸㐲慦㈶㌸昳㈰㌷〱づ戸〰晥ㄱㄶ〴㜸㍥昴〲昰〶〸搴㐲㜰〲昰㐶㜲㙣捦攵㔸㐸〵㘰捤ㄷ攰㈲㕦㠰㡦户㕣㘹扦挰㤵〹㜰愲㍣ㄴ㡢㔶ㄹ㔵㌵㠹㘴㍣㘲㈴慡㙡慡㐳攱㔸㑤㈲㤲㠸㐶㤲搸㤰㐳㐱㤹㕡捡晣㝦㐵㥢攰㠹㜶㌲〲昰㈲㥢愳慥㜴㌱戸敥〱昸㈴㜸挶挷〳昰挹戶㝣㌸㤵挵㌸晤搶昷㈳㌸㥣愲㙡〲扣昱㈷攷㌱戸〴ㄶ〴昸㌴攸〵㘰扥㤴㑦㥤〱㑥〰づ㤰㘳㝢㉥㘷㐱㉡〰晦〰ㄷ摥㘳昰扦㈱昵㝥挹㥤㙤戹搲晡挲㤵〹㜰㌵扥攰慡㡤昲㔰㡡㠷攰㐴㉣ㄲ慢愸㠸㤴㠷㉢挲愱㜰㘵摣㈸㑦㈵㠳㌲㉤㤴昹㤷愲㑤昰ㅣ㍢ㄹ〱㔸㘶㠴摡扡搲昳愰敢ㅥ㠰捦㠷㘷㝣㍣〰㕦㘰换㐷㔳戹㌵ㄲ搴㐷㘱㑤㕤〴戹〹昰愷㉥㠰户㠳〵〱扥ㄸ㝡〱戸ㅦ〴敡㔲㜰〲㜰㝦㜲㙣捦㘵㈹愴〲昰㠷扥〰扦敦ぢ昰㌲换㤵戶ㄳ㕣㤹〰攳扢㉤㙥搴㠴慡㔳搱㜰㜹㈴㔹ㄵ㡤㈷慢ㄳ戱㄰㡥ㄸ㤵昱慡㔴㘵㐵㜹㔰愶㜴㌲晦㌲戴〹㕥㘹㈷㈳㘷ㄱ㌲㥢搳搶㤵㉥㠷慥㝢〰㕥〱捦昸㜸〰扥摡㤶㑦愰㜲㄰ㄲ搴て挰㥡扡ㄶ㜲ㄳ攰㔷㕤〰敦〱ぢ〲㝣ㅤ昴〲昰㘰〸搴つ攰〴攰㍤挹戱㍤㤷㥢㈰ㄵ㠰㕦昴〵㜸扤㉦挰㌷㕢慥戴㜲戸㌲〱㡥挶慡㙡㉡攳攵㔵㌵㐶㜹㈴㔲ㄱ㑥㔶㐷㡤㔸㑤つ㑥摥㔲昱㐸愸扣愲㈶㜸㡢ㅤ㍥㠴㌶挱㕢㙤㑥戶㘰㤹㠹挹扥㔱㔷㝡㍢㜴摤〳㌰攷㙦攲攳〱㜸愵㉤㥦㐶㘵㌵㤲搰愷ㄲ㥣扢㈰㌷〱㝥挲〵昰㍥戰㈰挰慢愰ㄷ㠰昷㠵㐰摤〳㑥〰ㅥ㐶㡥敤戹摣〷愹〰扣挶ㄷ攰づ㕦㠰㔷㕢慥戴ㄱ㜰㘵〲㕣㕥ㅥ慢㉥て㔷㠵慢慢㉡慢㈲攱㘴㉡ㄶ㑦㠴㘲愱㔸慡扡㌲㔲㔵㕥ㅥ㑤〴敦户挳㡦㐴㥢攰〳㌶㈷〰换㉣㑡昶㡤扡搲㠷愰敢ㅥ㠰㌹昷ㄲㅦて挰㡦搸昲㠳愸ㅣ㡦㈴昴〳〹捥愳㤰㥢〰摦攳〲㜸㈲㉣〸昰ㅡ攸〵攰㐹㄰愸挷挰〹挰㤳挹戱㍤㤷㈷㈰ㄵ㠰敦昴〵昸づ㕦㠰㥦戴㕣㘹搳攱捡〴㌸㔴ㄹ慢㠹㠴昰ㄲ搳㔰慣㍡㔲㡥㤱㐵㌹㑥搵㈲㐶㉡㕡㕤㘹㐴㉡㤲搱愰㑣㠳㘴晥㜵㘸ㄳ㝣摡㑥㐶〰㕥㙢㜳搴㤵慥〳搷㍤〰㜳摥㈴㍥ㅥ㠰㥦戵攵㠷㔳㜹㈸㤲搰昹昳挷敡㜹挸㑤㠰慦㜳〱㝣㌸㉣〸昰㝡攸〵攰㈳㈰㔰㉦㠲ㄳ㠰敢挹戱㍤㤷㤷㈱ㄵ㠰㔷昸〲㝣㤵㉦挰慦㕡慥戴〴㕣㤹〰㠷挳昱敡㥡昲㘸㌴㤹慡愹㡡㔴㠵㐲搵戱ㄴ㤶㘸㈸㤲っ㔷㔶㈵ㄳ㐶昰㌵㍢㝣ㄲ㙤㠲慦摢㥣ㅣ㠳摦戰㌹敡㑡摦〴搷㍤〰㜳捥㈳㍥ㅥ㠰摦戲攵〹㉡攷㈰〹㍤㑥㜰摥㠱摣〴昸㐲ㄷ挰㝣摦㉦〱㝥ㄷ㝡〱㌸つ㠱㝡ㅦ㥣〰㍣㤷ㅣ摢㜳昹㄰㔲〱昸㕣㕦㠰㤷昸〲晣戱攵㑡㙢㠳㉢ㄳ攰㐸㜵扣戲戲愶㈶㕡㤳挲㐵ぢㅣ㡦㘳愱㘴㐵㐵戸挶愸㈹㌷㈲昱㘴㌲ㄴ㤴改㠷捣扦ㅤ㙤㠲㥦摡挹〸挰㌲昳搰搶㤵㝥づ㕤昷〰晣〵㍣攳攳〱昸㑢㕢捥摦㐷搶㡦㐳㠲㍡㝦㠶㔹㝤つ戹〹昰㐹㉥㠰㑦㠴〵〱收散㐳〱㜸ㄱ〴敡㍢㜰〲昰㘲㜲㙣捦攵摦㤰ち挰㈷昸〲㝣㥣㉦挰㍦㔸慥戴㔳攱捡〴戸扡㌲ㅥ〹㤷㔷㠴愳攵㌵〶㐶捡〹㥣〶㔷挴慢㉢慢挳攵㐶㐵㘵㌲ㅣ〹晥挷づ㝦ㅡ摡〴㝦戴㌹〱㜸㠳捤㔱㔷扡ㄱ㕣昷〰晣ㄳ㍣攳攳〱昸㘷㕢㥥愶㜲〹㤲搰昹㌳捥敡ㄷ挸㑤㠰㡦㜶〱㝣ㅥ㉣〸㌰㘷づち挰攷㐳㈰㍦㠸㈵〰㕦㈰㥣〵㜰㈱㑥敤〵攰㈶㕦㠰攷昸〲㕣㠴㐶㜴愵㕤〲㔷㈶挰搱㘸㌸㔲〱㤰㤳愹昲㔸〴摦㜵戱㔸㑤愸慡扣㍡ㄱ㡡㠶㙡㉡愲搵搱㘰戱搵㐶扦ㄴ㙤㠲㥡捤〹挰㍤㙤㡥扡搲ㄲ㜰摤〳戰づ捦㝥〰〷㙣㜹㍢〱扥ち㐹攸㙤〴戸㌷攴㈶挰㐷扡〰扥ㅡㄶ〴戸て昴〲昰㌵㄰愸㔲㜰〲昰戵攴搰㥥愱搴㘶㤰ち挰㝦昶〵昸㔰㕦㠰户㐰㈳晥〵户戴㔷戶戲㔷戶戶㔶㑡户挱㑡昷挰戴㉤㍣晢挱挴挹㝢㈲㍦ㄶ愹改户㄰愶㘳戰愶晡㐳㙥挲㔴攷㠲改㜶ぢ愶敤愱ㄷ㤸敥㈰㌰㍢㠲ㄳ㤸㔶㕡㌰㤱㔱㘵㤰ち㑣㔳㝣㘱㥡攴ぢ搳捥㤶㉢敤㙥戸戲㜶昴㡡㈴慥㌲㔶㈷挲㐹っ㜸ㄳ昱㔴㜵㐵㈲㔹ㄹ㠹攰扡㐲ち愳戴㔸㍣戸㡢ㅤ晥ㅥ戴〹づ戴㌹㌹ㄷ搸搵收愸㉢摤つ㕣昷〰㍣〸㥥晤〰摥摤㤶㉦㈶挰て㈲〹㝤ㄱ挱搹〳㜲ㄳ攰㤱㉥㠰ㅦ㠱〵户挳挱搰ぢ挰ㅤ㄰愸扤挰〹挰㡦㤲㘳㝢㉥㝢㐳㉡〰敦攷ぢ昰扥扥〰㠷㉣㔷摡攳㜰㘵㝤㔵㔵㐵㔳ㄵ搱㥡㉡㕣㔵㐸㐵㐲搵愱ㄸ㉥搵㔴挵㤲㌸昵㌲慡㉡挳㌵戱愰㑣㜸㐳㐴晤〹戴〹㔶搸挹挸㡥ㅥ戱㌹敡㑡愳攰扡〷攰㑡㜸昶〳戸捡㤶㥦捥〴㥦㐱ㄲ晡㘹〴㠷ㄳ攷㑣㠰㐳㉥㠰㥦㠷〵〱ㅥち扤〰扣ㅥ〲戵㉦㌸〱昸〵㜲㙣捦㘵㍦㐸〵攰扤㝣〱ㅥ散ぢ昰晥㤶㉢敤ㄵ戸㌲〱㑥攲㔰㥡慣愹挴㤱ㄴ〳㠴㜲㈳ㄶ慦㡡㤶ㅢ㐶㜵㜵戲㈲㔶ㅥ慦㡣㤶〷㘵戲ㅡ昳㝦ㄵ㙤㠲㈳敤㘴〴攰㕡㥢愳慥㜴ㄴ戸敥〱㜸㌴㍣晢〱㍣挶㤶㉦㘱㠲㙦㈳〹晤㙣㠲㌳づ㜲ㄳ攰㌲ㄷ挰敦挱㠲〰㡦㠷㕥〰㝥ㅦ〲㌵〱㥣〰晣〱㌹戶攷㌲〹㔲〱㜸㝢㕦㠰晢昹〲㍣挵㜲愵㝤〲㔷㈶挰㤵㍣㡦㑤㠵㈳㤵愹㔸㜹愴㈶㕡ㄹぢ㠵㜰搹愶㉡ㄴ㑥挵㜱㥦愲扡㌲㈸ㄳ捤㤸晦愷㘸ㄳ㥣㘶㈷㈳㠷〸㤹㘳㘶敢㑡敢愰敢ㅥ㠰㘷挰戳ㅦ挰㌳㙤㌹㝦戵㕡晦〶〹敡ㄷ㄰㥣㠳㈰㌷〱㉥㜵〱晣㉦㔸㄰攰㠳愱ㄷ㠰晦つ㠱㍡ㄴ㥣〰晣㍤㌹戶攷昲㘷㐸〵攰㕥扥〰敢扥〰ㅦ㘱戹搲㌶挰㤵〹戰㘱㠴㔳愹捡㘸㌸ㅣ㡤㈵㜹㠸㠸㐷挳ㄵ戱愴ㄱ㑡攲㔲㔹愲愶慡㈶㈸㤳挴㤸晦㐶戴〹ㅥ㘹㈷㈳〰换晣㌰㕢㔷ㅡ㠷慥㝢〰㑥挰戳ㅦ挰㐹㕢扥㤴㐹昰〶愰㝥ㄹ挱㐹㐱㙥〲晣敢㐶攷㐵挷ㅥ戰㈰挰戳愰ㄷ㠰㡢㈰㔰つ攰〴攰㘲㜲㙣捦㘵づ愴〲昰㑦㜰攱扤攸戸〱㔲敦㐵挷㈶换㤵愶挳㤵〵㜰慡〶〷㘰摣摣慣慡㑣㐵慡㤳攵昱㔰摣愸㑣㐵㡤敡㜰㍣ㅡ㠵㉥㈸ㄳ扣㤸㝦〰㙤㠲㘹㍢ㄹ㌹㐴挸摣㉥㕢㔷㝡㌴㜴摤〳㌰㘷㠴昹〱摣㙡换㤷㌳㠹捤㤰愰㝥ㄵ挱㘹㠷摣〴昸㉢ㄷ挰㕢挲㠲〰捦㠳㕥〰摥ち〲戵〰㥣〰扣㌵㌹戴㘷㈸㜵っ愴〲昰㘷扥〰㝦攲ぢ昰㜱㤶㉢慤ㅦ㕣㤹〰搷挴慢挲戸㑥ㄳ㑥㈶攲ㄸ㉣㔴挴㌱㌴㡢挷愳㠹㐴㈴ㄹ慡愸挱㐸㉤㈸㤳戳㤸㝦㝦戴〹㥥㘰㈷㈳㕢戰捣换戲㜵愵㡢愰敢ㅥ㠰㌹㥢㑢㝥〴敡㌶慣㘸㍢㈱ㄱ摥㈵戶㝥攸㤷㤳〴戴㌲挸㜸㐳ㄹ㉦㐵㜵㡡〷㐰扣戵㈹ㅥ搳摥搸㌸㌵搶㌶㝢㕣扡㔵收ㄵ㘸㍢㐳搷摦搳㘴㜲㝡㝣㤲扦㝦摡戶搰扣㑦㉡户㐸㑦戲攳敦㡡㌶〱㙤㌷戶ㅣ㌹㝤昴㠸〹㌳挶㑤㥦㌲㜳散戸戲改愳敢㘶㑥㥣㔱㔷戶晢挸㔰愸收㑦摡㈰ㄸ㥣攸㝡慤攸搰㐱㠷晤晦扣㑡昴昰㔱〶㕥㜱摥搴搰㡣挹ㄸつ㠹戲改㐶㙢㝢㘳㕢敢愰〱昹㤲搸ㅤ㐹㙣改㘷㈰慦愰搷慦攳㔶㜴ち㍡㘶㙥㠹㉦扢戶挴㍤搹㑦㙣㠹愷㐲㉦㕢攲㕥㄰愸搳挱挹㤶㌸㠴ㅣ摢㜳㌹ㄳ㔲搹ㄲ搷晢㙥㠹捦昹㙥㠹㝦戱㕣㘹㘱戸㌲户挴㜲㥣捣㔶㈷㡣㔸〲㔷戵㜰㍥㡢慤慦㈶㕣㕥㕤ㄵ㈹㡦愴ㄲㄱ㡣戲㠲㘷摢攱㉢搰㈶戸挴收㘴㑢㍣挷收愸㉢㍤ㄷ㕣昷㙣㠹㥣戲收户慢㥦㙦换㙦攱敥㌰ㄴ㐹攸㌷ㄳ㥣ぢ㈱㌷〱㝥捣〵昰㌰㔸㄰攰㡢愰ㄷ㠰昷㠳㐰㕤〲㑥〰ㅥ㑥捥〶昸㌲㐸〵攰づ㕦㠰ㅦ昶〵昸㜲换㤵㔶ぢ㔷搶慥㡥㙢摥戱㙡摣㘵㠸㘲㝡㠲㘱㈴攳攱捡㤰㤱㐸㐴挳戸㈸㥥慣㐸㔵〷㤷搹攱㐷愱㑤昰ち㥢ㄳ㠰㘵攲ㄸ晢㐶㕤改㔵搰㜵て挰㥣㙥收〷昰ち㕢㝥㈷㤳㤸㠰㈴㜴晥㑡扢扡挶捥㜲ㄲ㐴㙣㈸㐷挷㙢㙤㘹㠸慣昵ㄷ扣づ㔲㝣昰晡ㄹ搸昶改㔱晣㔷㌰扥㍦改㙡㑥㑢愹挳て昵ㄹ㐳㙡㐷㔶つㄹ扤㈰㘱㌴昲愷㜳㌱㜹〵㑤ぢ戶㙡ㅡ摦㡡㔵扣㌳㝢㐶㝡㠴晣愸㉢て㐲㥢搹昳㕢〶摢敦敢摥戵㔳㘲晦㙥戲摤㙣㑡㑢愶ㅤ㕥㍦㡤昹㕢㔰っ收摢扤户敡攴ㅣ㉦㥥敥摦㈹挵て㘴攳愷㝢㡤愴敤戱ㄵ㤳ㄷ㡢ち㝢愸㍤晣㝥昸摢㝡戹㌲摥㘷㙣㍢ㄸ摤摣摥戴ㄳ晡搰摦攷㔷〲㐷㌶戴挹慣慥敤愱㔷晡㑤㠰㐷㥢㠶晥㙡挳〶㡥ㄸㄸ慡㈸扥ㅤ㕢摡晦㈱ち㌷攰捥㜹㔴㡣挹扦㠰㕥〷㤷㡡ㅢㄵ晤㔱愴㌸慢㘷㈰㔶戲摦て晣㔷ㄸ扣㠹ㅦ扢昷扣㐰昹㈶㑢攱㜹㠱昲㉡㜸㤲㍤攸㄰〴挹㙣づ㜷摢㔲搷收㜰て愴昸ㄴ攸㠷挱戶㑦て㜵㍦ㄸ㙥ㄲ㑡攷捣ㅥ敤㜰扢攷ㄵ搵敡ㅡ挴戳戳つ攸昵散〰捦㌰㙣㤱㝡ㄴ捣㐰㥦づ㕣㤹慢〳㔷㔸ち捦ぢ㡥ㅦ㠳㈷改㠰攱散挰攳戶搴搵㠱㈷㈰挵〷敦攳㌴㍢戰ㄶ㡣搹㠱愷戱愶㌵搸ㅤ〸㐵搵㈵慥づ捣㘱〷㌸ㄱ㘵愰㑦捥攷攷捡昹㍣㑢攱㜹昷昰换昰㈴㌹ㅦ敤捣昹ㄵ㕢敡捡昹㔵㐸昱挱っ㝡㌳攷㝦㠲㌱㜳㝥ㄳ㙢㕡㍢愴挵摣摣慡搴㔹慥㤴攷㌳攵て㘰㌲搰㈷攵㔳㜳愵㝣㡡愵昰扣ㄵ昸㘳㜸㤲㤴㡦㜷愶晣㠹㉤㜵愵晣㈹愴昸㘰ㅡ扡㤹昲㔷㘰捣㤴㌹扤㐳㕢㙣愷㕣愹㑥㜰愵㝣㌲㔳晥ㅥ㈶〳㝤㔲㕥㤸㉢攵〵㤶挲昳扥摥ㅦ攱㐹㔲㍥搳㤹昲〶㕢敡㑡㤹㌳㉣昰挱扢㐲捤㤴㝦〵㘳愶捣〹ㄳ摡ㄲ㐸捤㥤㍡慣㕡㕣㌹㥦换㥣㌹晦㘰愰㑦捥㑤戹㜲㙥戴ㄴ㥥㔷改㜲㥥㠲攴㝣戱㌳㘷㤹慣㐰晦慥㥣㌹㘹㐱㜲扥搴捣㤹戳〸捣㥣㌹〷㐱㕢ち愹㙣ㄹ㘱㤵㜲愵扣㡣㈹昳㡥扥㕦捡戱㕣㈹ㅦ㘹㈹㍣㉦戹攵㥤㝦㐹昹㙡㘷捡㜲晢摦㤳㌲愷〱㐸捡搷㥡㈹昳扥扣㤹㌲敦敡㙢搷㐳㉡㌰㐷㐲敡㔰㔷捥㌷㌲㘷摥㈴昷换㜹㘶慥㥣㘷㔸ち捦㝢㘷㜹㌳㕤㜲扥捤㤹戳摣㔱昷攴捣㍢敢㤲昳ㅤ㘶捥扣㥤㙤收㕣㡥㌵敤㑥㐸〵收ㅡ㌵搹㤵昲㉡愶捣摢捥㝥㈹㡦捦㤵昲㌸㑢攱㜹㈳㉣㙦㑦㑢捡慢㥤㈹换㍤㙡㑦捡扣㔷㉤㈹㍦㘰愶捣ㅢ挴㘶捡㈳戰愶㍤〴愹戹㌵㤷慢㤱慥㥣ㅦ㘱捥扣㤳敢㤷昳戰㕣㌹敦㙢㈹㍣㉦㙢攵ㅤ㕦挹昹㜱㘷捥㜲摢搷㤳㌳㙦晦㑡捥晦㌰㜳收㍤㔷㌳㘷摥捤搵㥥㠲㔴㘰㡥慡㑡㔷捡㙢㤹㌲敦㡤晡愵ㅣ捡㤵㜲戹愵昰扣㐶㤵昷㔰㈵攵昵捥㤴攵㐶慡㈷㘵摥㔰㤵㤴㕦㌴㔳收㕤㑣㌳㘵摥ㅦ搵㕥㠶㔴㘰慥愸㔲㝢戸㜲㝥㤵㌹昳㜶愳㕦捥扢收捡㜹愰愵昰扣搹㤴户㈵㈵攷户㥣㌹换扤㐹㑦捥㜳㘱㉢㌹扦㘳收捣㥢㠶㘶捥扣攵愸扤㤷挹戹㐶敤攸捡昹〳收捣㍢㜸㝥㌹㙦㤷㉢攷㙤㉤㠵攷㘵愳扣搳㈷㌹㝦收捣㔹㙥昷㜹㜲㕥っ㕢挹昹ぢ㌳㘷摥㙢㌳㜳收㕤㍣敤慢㑣捥㤵㙡㜳㔷捥摦㌰㘷摥ㄴ昳换戹㑦慥㥣㝢㕢ち捦晢㍦捦㠳㈷挹昹〷㘷捥收ㅤ戴散㠳㌳敦愴㐹捥㍦㥡㌹昳昶㤵㤹㌳㙦㡣㘹ㅢ㌳㌹㐷㤴收捡昹㘷收捣晢㑣㝥㌹慢㕣㌹ㄷ㔸ち捦㉢㌹慦㠶㈷挹㔹攱㝡㐰收晣㑥㙥㑡㜹㜰收捤㈹挹戹〷㙣㜱㝥挷摢㌸㝥㔹㙣摣㤰攳㉣㜳㠳愵昰扣晦㤲户㝢㈴ぢ摤㤹㠵摣昳昱㘴戱搲捥愲㤷㤹〵㙦戸㤸挸昱㔶㡥搶〷㔲昳攰ㄵ㔲晦㐲㍣晢㤴㌲愰㤷㐲愳㜸㘷挴㉦攷慦㜲攵晣愵愵昰扣㥡㤲㜷㔰㈴攷慤㥣㌹换㙤ㄴ㑦捥㡦挲㔶㤰摢挶捣㤹昷㌰捣㥣㜹㜷㐴摢捥捥戹㈲慡㍥㜶攵摣㥦㌹昳㘶㠳㕦捥敦攵捡昹㕤㑢攱㜹㕢攴昳昰㈴㌹て㜰收㉣㜷㈶㍣㌹昳づ㠵攴扣㡢㤹㌳㙦ぢ㤸㌹昳㠶㠳戶慢㥤㜳㈴慣摥㜰攵㍣㠸㌹昳晡扤㕦捥㉦攷捡昹㈵㑢攱㜹㠱攳㝢昰㈴㌹敦攵捣㔹㉥昶㝢㜲收㐵㝦挹㜹㙦㌳㘷㕥㠵㌷㜳收㌵㝣㉤〴愹㝣㐹㐴搴戳慥㤴㉢㤸㌲慦㠸晢愵晣㔴慥㤴㥦戴ㄴ㥥㔷㉢昲捡戹愴㕣攳㑣㔹㉥㥦㝢㔲收㘵㜴㐹㜹ㅦ㌳㘵㕥搷㌶㔳收㔵㜱㙤ㄸ愴收收ㅣ㔱㙢㕣㌹て㘷捥扣挸散㤷昳㐳戹㜲㝥搰㔲㜸摥㝡搸㠳挷ㄵ㘶㌷摡㤹戳㕣㤱昶攴㕣っ㕢挹㜹慣㤹㌳㉦ㄵ㥢㌹敢㔸搳挶摢㌹㐷捡搵扤慥㥣㈷㌰攷捤㘰攳㤷昳㥤戹㜲㕥㘹㈹㍣㉦㈲攴昵㕤挹㜹㥡㌳攷慤㙣愹敢㙣㤸ㄷ㝢㈵攷㍡㌳攷晥攰捤㥣㜹敤㔶㥢〹愹㙣ㅡ㈱㜵戳㉢攵㠳㤸昲慥㌰昱㑢昹晡㕣㈹㕦㘷㈹㍣慦〸攴㠵㐰㐹昹㜰㘷捡㝢搹㔲㔷捡扣㉡㈸㈹搷㥢㈹㔷㠰㌷㔳收㐵㍥㉤㘶愷㕣慤慥㜲愵㥣㘰捡扣㘴收㤷昲搲㕣㈹㕦㘶㈹㍣㉦敦ㅢ〶㑦㤲㜲㠳㌳㘵戹扥收搹㌲㠶挳㔶㔲㥥㘳愶捣㡢㕢㘶捡戵㔸搳㥡散㤴㉢搴〵慥㤴搳㑣㜹〲㑣晣㔲㕥㤲㉢攵戳㉤㐵昶㙢昵㠲㤳散㌴摡攱㔷㥦㐷㌲ㅦ㈴㔰捣ぢ㔵扥㔷㕣攴㍤㌷㐳捣ㄷ㠲攰ㄹ㌴愳㔵〴愵攸㘰㜱㡡搷愲㝡愵昸㘸㥡㈱㙦㈵㤱㜷愹㌵搶昲戹戹摥㜸㌷㐸换ㅣ愳㘵㈲㕥㜵㠳㌷㠲搴㌵㌴㔹㑦㘰攱ㄵ㌸㝣㐷㠳晤昶〹㕤㌸㍥昳愸愵愶戴攰㜵ㄴ㍤㔳攳㕢昱㐲㥤㘴㐹ㄳ慥愱攳㔲㜴昳ㅦ攱搹㑤㑣昴攱捦慦攱捦㝣㘵㠸敦昳㜷㝣戰㉥晢㙤ㄵ㡥户〶㜵攲㘱扦㌵慡㤰慦ㄴ昹㝤㑦㙥捡愳挴㠵敡㜴搴㔹敥㙥㝤ㄱ摥㑥㉥㜰攱㌵㈵㤸㐰挲㡡㉡挹ㄷ㉦捣搳㡦㘵㤵㍢㤰㥣㤰㠲愲㍡㤴㍡摦㌵㌹㥥散昴㙣慡㡦戵戴挴ㄶ㤶㌴搵㌷ㅡ捤戳摡㘶㤷搴捦挳㐵㐸扣㥥〸捥㑡㑡㑡昴攳昱㍦㈳㜰〹昲ㄲ㤸㙣摣㈷㌰搴㠹㈴㡢㐰〲敡㌰㈸戸㘵㔹改㥥攰㥢敥挹㘲㥡㐹昷ㄴ㌶敦㠰㕢㌳㕤㔵㡦昶㑣㔹㍦つ㡡㑣㐸〳ㄲ〹㜹㍡捤捦㈰㌹ㄳ㈴愰㜸㠵捡ㄱ戲摤㌷攴搹㘲㥡〹戹㠴捤ㅤ㈱攷搸㈱捦㠵㈲ㄳ㤲搷㥣㈴攴㜹㌴㍦㥦攴〲㤰㠰㙡㜵㠷㙣昴つ㜹戱㤸㘶㐲㕥挲收㡥㤰扣敡㈴扤扣っ㡡㑣㐸㕥㌳㤲㤰㑢㘹㝥㌹挹㌲㤰㠰㍡搱ㅤ㌲攱ㅢ昲㉡㌱捤㠴㕣捥收㡥㤰㈷摢㈱慦㠶㈲ㄳ㤲搷㝣㈴攴㌵㌴扦㤶攴㍡㤰㠰晡㡢㍢攴愱扥㈱㙦ㄴ搳㑣挸㥢搸摣ㄱ昲㕣㍢攴捤㔰㘴㐲昲㤲㡤㠴扣㠵收户㤲摣〶ㄲ㔰扣㍥攳愸攵㌴摦㤰㉢挵㌴ㄳ昲㑥㌶㜷㠴㕣㘶㠷㕣〵㐵㈶㈴㉦戹㐸挸扢㘹㝥て挹扤㈰〱㜵慤㍢攴㌸摦㤰慢挵㌴ㄳ昲㝥㌶㜷㠴攴㌵ㄷ愹攵㠳㔰㘴㐲昲㡡㠹㠴㝣㠸收て㤳㍣〲ㄲ㔰㜷戸㐳づ昷つ戹㐶㑣㌳㈱晦捥收㡥㤰慢散㤰㡦㐳㤱〹挹㉢ㅥㄲ昲〹㥡晦㠳攴㐹㤰㠰㝡挰ㅤ戲搲㌷攴㕡㌱捤㠴㕣挷收㡥㤰㡦搸㈱㥦㠵㈲ㄳ㤲ㄷ㉣㈴攴㜳㌴㝦㥥㘴㍤㐸㐰昱敡㠴愳㤶㝢昹㠶㝣㐹㑣㌳㈱㕦㘶㜳㐷挸戵㜶挸㔷愱挸㠴攴〵〷〹昹ㅡ捤㕦㈷㜹〳㈴愰㕥㜴㠷ㅣ攸ㅢ昲㉤㌱捤㠴㝣㥢捤ㅤ㈱㜹挵㐱㙡昹㉥ㄴ㤹㤰扣㕥㈰㈱摦愳昹晢㈴ㅦ㠰〴搴㍢敥㤰晤㝤㐳㝥㉣愶㤹㤰㥦戰戹㈳攴〷㜶挸捦愰挸㠴攴㜰㕦㐲㝥㑥昳㉦㐸扥〴〹愸㉦摣㈱㌷昷つ昹㡤㤸㘶㐲㝥换收㡥㤰摦搸㈱晦〵㐵㈶㈴㐷敢ㄲ昲摦㌴晦㥥攴〷㤰㠰攲搰摣㔱㑢摤㌷攴〶㌱捤㠴摣挸收㡥㤰㍦摢㈱㝦㠶㈲ㄳ㔲㠱㤱㤰晦愵昹㉦㈴扦㠲〴㔴て㔰㐷挸〲摦㤰慡㠴愶㤹㤰㠵㘰ㅤ㈱㠳㍡㝣㠸昳㈲㉡㡡㐹㌴㘹搱换敤㝣挳㡦㝥摦慡扡㤸㘶㥣〷搸摣搱㥦㔲昸㤰つ愵㌷ㄴ㤹晥㙣㘵㠷散㐳昳扥㈴愵㈰〱挵昱慥愳㍦摦昸㠶摣㕣㑣㌳㈱户㘰㜳㐷挸晥㜶挸慤愰挸㠴ㅣ㘰㠷摣㥡收摢㤰㙣ぢㄲ㔰扢戸㐳㝥散ㅢ戲扦㤸㘶㐲㙥捦收㡥㤰㠳散㤰㍢㐲㤱〹挹〱愸〰扢ㄳ捤换㐸〶㠰〴搴摥敥㤰㙦昹㠶ㅣ㈸愶㤹㤰扢戲戹㈳㈴㠷愰〲散㈰㈸㌲㈱㙢散㤰扢搳晣㑦㈴㝢㠰〴搴㍥敥㤰㉦昹㠶摣㑢㑣㌳㈱㠷戰戹㈳攴㜰㍢㘴㌹ㄴ㤹㤰ㅣ晦㐹㉦㐳㌴て㤳㔴㠰〴搴㔸㜷挸戵扥㈱㉢挵㌴ㄳ戲㡡捤ㅤ㈱㈷搸㈱㙢愰挸㠴攴昰㑤㐲づ愵昹㍥㈴晢㠲〴ㄴ挷㙡㡥捤㘷㡤㙦挸攱㘲㥡〹戹㍦㥢㍢㐲㜲〰㈷挰㡥㠴㈲ㄳ昲㜰㍢㘴㉤捤㐷㤱㡣〶〹愸㝡㜷挸搵扥㈱挷㠹㘹㈶攴㜸㌶㜷㠴㑣搸㈱㈷㐰㤱〹挹攱㤳昴㜲㈲捤㈷㤱㑣〶〹愸㌹敥㤰㉢㝤㐳㑥ㄳ搳㑣挸改㙣敥〸㤹戶㐳捥㠰挲づ㔹摣づ改㍥㝥户戱捤攱㡥攳㘷㈱〶攳㤷㑢昰㜶㑥㈳㠹ㄱ换㕣摣づ㕦㌸扡戹慤㘵㈱ㅤ昵挰晢昲㡡攵㘶㜷㔱攱搰摦攷㡢攳㥥ㅤ攰㡡㑢昱㉤攸摥晦㠷ㅦ㡥㐴㍢㙦㠲搳攳扥㔸㑡ち㌵挵㘱ㅥ㍢慣㙥㐶〴㐶ㄹ㈶ち愵㌸昴ㄳ挵㕦㉤挵㜰㈸昴㠳〱㔴㌱挷㄰㕤ㅥ捣㌰昴敦晣㌵㤷㐳㄰㑣ㅤ换攴ㄸ晡㔰㜲㔸攱㔲㝡扣㈵㉤攱㠰㐴㥤㘰攷㝡扤㤵慢摤扢ㄳ㙤挵㜵㔹扤攳㄰㐴㝡㜷慤戳㜷㐷㌰挴挹㔰戱㠷㝡㍤㌹㡥㌸㈴晣㤱捥昰ㅣ㙥㔰㙡㠶㍦ㅤ㥣㌸㕢㥥ㄵ㥥㐳て㔱㕣㤵ㄵ㥥挳ㄱ㔱㕣改っ㥦㘴〸づ㍦㈴扣㐱㡥愳て〹㥦㜲㠶㍦搷㤲㥡攱㌹攴㄰㘷㑢戳挲㜳ㄸ㈲㡡换戲挲㜳㘸㈲㡡㑢㥤攱㡦㘲㠸㡢愱㤲昰㜳挸㜱㈴㈲攱ㅢ㥤攱㌹っ改散晤㔲摢搹㠵㔹攱㉦户ㄵㄷ㘴㠵㕦㘶㉢捥㜷㠶㥦换㄰㔷㐱㈵攱㡦㈶户ㅣ㥣㠴㙦㜱㠶攷㤰愴㌳㍣㠷㈲搲㤷㈵㔹攱慦戵ㄵ㘷㘷㠵攷㤰㐵㕡晣挵ㄹ㝥ㅥ㐳摣〸㤵㠴㥦㑦㡥㈳ㄴ〹扦挰ㄹ㥥挳㤳捥昰户搸捥㑥捦ち捦愱㡡㐴㌹㉤㉢㍣㠷㉦愲㌸搵ㄹ晥㌸㠶攰㜰㐵挲ㅦ㑦㡥愳ㄵ〹㝦㠲㌳㍣㠷㉡㥤攱㌹㐴ㄱ㘷㡢戳挲摦㘳㉢ㄶ㘵㠵攷㔰㐶㕡㥣攸っ㝦ㄲ㐳慣㠶㑡挲㥦㑣敥㝥㜰ㄲ晥ㄴ㘷㜸づ㕢㍡挳㍦㘴㍢㍢㌶㉢晣挳戶攲㤸慣昰㡦搸㡡㠵捥昰㘷㌰〴㠷㌱ㄲ晥㑣㜲㝦〷㈷攱捦㜲㠶攷㄰愶㌳㍣㠷㉥搲㤷昶慣昰晦戰ㄵ㙤㔹攱㌹挴㤱ㄶ慤捥昰攷㌰挴㕡愸㈴晣戹攴㌸愲㤱昰攷㌹挳㜳㌸搳ㄹ晥㌹摢㔹㍡㉢㍣㠷㌶ㄲ愵㌹㉢㍣㠷㍢愲㘸㜲㠶扦㠸㈱㌸扣㤱昰ㄷ㤳㝢ㄹ㥣㠴扦挴ㄹ㥥㐳㥢捥昰ㅣ搲㠸戳㠶慣昰慦摢㡡搹㔹攱摦戰ㄵ戳㥣攱㉦㘷㠸户愰㤲昰换挸扤つ㑥挲㕦攱っ捦㘱㑥㘷㜸づ㙦㈴㝣㈲㉢㍣㠷㍣愲㠸㘷㠵晦挰㔶挴㥣攱㔷㌰〴㠷㍤ㄲ晥㙡㜲㥦㠰㤳昰搷㌸挳㜳挸搳ㄹ㥥㐳ㅤ㠹㜲㜸㔶昸㉦㙣挵㥦戳挲㜳㐸㈴㉤づ㜳㠶扦㠱㈱扥㠱㑡挲摦㐸㡥㈳㈰〹㝦㤳㌳㍣㠷㍦㥤攱㌹散ㄱ㘷〷㘵㠵攷㔰㐸ㄴ〷㘶㠵晦挱㔶捣㜴㠶扦㤵㈱㌸ㅣ㤲昰户㤱摢〸㑥挲摦敥っ晦戳㈵㌵㡦昹ㅣ〲㐹㤴㘹㔹攱㝦戱ㄵ㔳戳挲晦㙡㉢愶㌸挳摦挵㄰ㅣㅡ㐹昸㔵攴㌸㌲㤲昰㜷㕢㉢㘴㔴ㄱㄸ〹㌸㈱㉢㈰㠷㑡愲㌸㈰㉢㈰㠷㑦愲ㄸ敦っ昸㌷㍡攵㜰㐹〲慥㈶挷搱㤲〴扣摦㕡㈱㔳捡愱ㄲ㔷捣晥㜲㠸㈴捥㐶㘷㠵敦㙢㉢㐶㘵㠵攷㔰㑡㕡搴㍡挳㍦㑣慦㥢㠳㐸昸㐷挸㜱攴㈴攱㍢慣ㄵ〹捦㘱㔳㘷㜸づ㤷挴搹昰慣昰ㅣ㐲㠹㘲扦慣昰ㅣ㔶㠹㘲㤸㌳晣㘳昴捡㘱㤴㠴㝦㥣ㅣ㐷㔱ㄲ晥〹㙢㐵挲㜳〸搵ㄹ㥥㐳㈷㜱㔶㤳ㄵ扥捣㔶㔴㘷㠵攷㄰㑢㕡㔴㌹挳㍦㑤慦〳㐱㈴晣㕡㜲扢㤲〰㘶㝤㥤戵㈲攱㌹㥣敡っ捦㘱㤴㌸慢挸ち捦愱㤵㈸挲㔹攱昷戰ㄵ㈱㘷昸攷改㤵挳㉢〹扦㥥摣㄰ㄲ㠶㝦挱㕡㤱昰ㅣ㕡㜵㠶攷㤰㑡愲散㤵ㄵ㍥㙣㉢昶捣ち捦愱㤷戴ㄸ散っ晦ち扤㔶㠲㐸昸㔷挹㜱愴㈵攱㕦戳㔶㈴㍣㠷㔹㥤攱㌹扣ㄲ㘷㠳戲挲㜳挸㈵㡡摤戲挲㜳ㄸ㈶㡡㕤㥤攱晦㐹慦ㅣ㜶㐹昸户挸敤㑦挲摥扦㙤慤㐸㜸づ戹㍡挳㜳愸㈵捥〶㘴㠵ㅦ㘵㉢捡戲挲㡦戶ㄵ㍢㌹挳扦㑦慦ㅣ㠲㐹昸て挸㜱〴㈶攱㍦戴㔶㈴㍣㠷㕦㥤攱㈷㠲㤳昰晤戳挲㜳㈸㈶㡡㝥㔹攱㈷摢㡡敤㥣攱㍦愵㔷づ挷㈴晣㘷攴愶㤳戰昷㥦㕢㉢ㄲ㥥㐳戱㑣昸搲㠳挱昱㤷㌰ちㄷ愸挴㤱挹㈳㡦摣㔰㕡㔴搶慦攸攰晤㝢㉦㝤昷改昷㉦㜸改捦挳㍥昹敦ㄵ㔷扣昴攱〵敢晥晢㘰㝣搸㍦慥戹收戱〳㤶慦㝢㝦昳搴㡡挲㝢㌷㑣㕣㜱㕣㘸捥㜱㐷愷㘶敥㌱昶戸㐳㡥㥡ㄶ㥡扡搹攰ㅥ㍤㝡昶ㅣ戴挵㤳摢敥ㅥ㕣㜴昴摦搴愳慦㙦搳慣㘴㡣挱㈴㕣㌷ㄱ㌹搶㤰㔱攷㤷㔸改搳愳昴㠸敥㑥㐳挶ㅡ㥥㌴㡥戴搳昸摡㑣㈳搹摤㘹ㄸ〸㈰㈵㜱愱挱戱㠷愰昱慤㤹挶㔱摤㥤㠶㡣㍤㍣㘸㌴摡㘹晣换㑣㘳㙥㜷愷㈱㘳㄰㑦ㅡ㉤㜶ㅡ摦㥢㘹捣敢敥㌴㘴㉣攲㐹㘳㠱㥤挶㝦捣㌴㡥敢敥㌴㘴㑣攲㐹攳〴㍢㡤つ㘶ㅡ㈷㜵㜷ㅡ㌲㌶昱愴㜱㡡㥤挶㑦㘶ㅡ㘷㜴㜷ㅡ㘷㈲㠰㜷㑦㌹换㑥攳扦㘶ㅡ攷㜴㜷ㅡ㌲㔶昱愰㜱㥥㥤挶慦㘶ㅡㅣ㘰㜴敢㔱㔴挶㉣㥥㌴㉥戱搳挰㜳㥤㍣㡡㕥摥摤㘹挸搸挵㤳挶ㄵ㜶ㅡ㠵㘶ㅡ㉢扡㍢つㄹ挳㜸搲戸挶㑥愳挸㑣㠳〳㡦㙥㉤㡡㡣㘵㍣㘹摣㘴愷愱㤹㘹摣摡摤㘹挸㤸挶㤳挶敤㜶ㅡ㈵㘶ㅡ㜷㜵㜷ㅡ㌲戶昱愴挱㌱㡥㝣戵〵捣㌴晥搶摤㘹挸㠸挷㤳挶晤㜶ㅡ扤捤㌴ㅥ敥敥㌴㘴攴攳㐹愳挳㑥愳慦㤹挶㘳摤㥤㠶㡣㠰㍣㘹㜰㈴㈴㐵〹㥡㘹㍣摤摤㘹挸㐸挸㤳挶㍡㍢㡤捤捤㌴㥥敦敥㌴㘴㐴攴㐹攳〵㍢㡤㉤捤㌴㕥改敥㌴㘴㘴攴㐹攳㌵㍢㡤慤捤㌴㌸㥣改搶挳㤷㡣㤰㍣㘹扣㙤愷戱慤㤹〶㠷㌵摤㥡㠶㡣㤴㍣㘹㜰挴㈴㥢㘸㍦㌳つづ㙦扡㌵つㄹ㌱㜹搲攰挸㐹搲搸㕥搲㔰ㅣ慥挸愰散㠳晦㤸㜷㜳㐶愲㐹〹摥挷挸〱㠴㈸摥捦㔲昰㤴㕥ㄴ敦㘵㈹㜸㤲㉤㡡㜷戳ㄴ㍣敤ㄵ挵㍢㔹ち㥥㠸㡡攲敤㉣〵㑦つ㐵昱㔶㤶㠲㈷㙢愲昸㘷㤶㠲愷㑦愲㜸㌳㑢挱ㄳㅡ㔱扣㤱愵攰㈹㠶㈸㕥捦㔲昰㑢㕦ㄴ慦㘵㈹昸㌵㉣㡡㔷戳ㄴ晣㘲ㄴ挵㉢㔹ち㝥㔵㠹攲攵㉣〵扦㍣㐴昱㔲㤶㠲㠷㜳㔱扣㤸愵攰〱㔶ㄴ㉦㘴㈹㜸挸ㄳ挵晡㉣〵て㐲愲㜸㍥㑢挱挳㠲㈸㥥换㔲㜰㐷ㄵ挵戳㔹ち敥㍡愲㜸㈶㑢挱㡤㔹ㄴ敢戲ㄴ摣扣㐴戱搶慤攸昵晦〰ㄳ㜸㥣搹</t>
  </si>
  <si>
    <t>Saved  30/04/2026: 12:37:23  Level Number: 3</t>
  </si>
  <si>
    <t>a683bf09-e939-41af-a4d1-d85d67c548a0</t>
  </si>
  <si>
    <t>㜸〱敤㕣㕢㙣ㅣ㔷ㄹ摥ㄹ敦慥㜷搶㜶散挶㑥搳愴㌷昷㝥㜱戴㡤㜳愱㉤㈵愴扥攴搶㈶戱ㄳ㍢㈹㔵㈹摢昱敥ㄹ㝢㤲㥤㔹㜷㘶搶㠹㑢〱ㄷ㑡㑢ぢ愸㙡㜹㠰㤶〲㔵㐱ㄵ扣㈰㤵㠷慡㠵昲㠰㠴〴㐲㉤〲愹㐲敡〳愲㔴愸㈰㠱㈰ㄲ㉦㝤愸㔴扥敦捣捣敥散慥㜷散㙥㕢㜰㤱㈷搹㍦㘷捥晤㥣晦㝡晥晦㑣ㄲ㑡㈲㤱㜸ㄷて晦攵㤳㘴攲愲愹㐵搷ㄳ㔶㙥慣㕣㉡㠹㠲㘷㤶㙤㌷㌷攲㌸晡攲㘱搳昵㍡㔰㈱㥤㌷㔱敥愶昲慥㜹㥦挸攴ㄷ㠴攳愲㔲㉡㤱挸㘴㌴ㄵ攵散㠴扦扥昰㐵㘳慢敥㈴挰昴搸攸挴捣㈹昴㍡攵㤵ㅤ戱㙤昰愴摦㜶捦昰㜰㙥㌸户㝢晢㡤㍢㜲摢户つ㡥㔵㑡㕥挵ㄱ㝢㙣㔱昱ㅣ扤戴㙤㜰戲㌲㔳㌲ぢ户㡢挵改昲㘹㘱敦ㄱ㌳摢㜷捥攸扢㙥ㅡ摥戵㝢户㜱昳捤㌷㜵㘳攸挴搱戱搱㐹㐷ㄸ敥〷搴㘷㡡㔳摥㌵㉥ち㈶搷㈶㠴㘳摡戳戹戱㔱晣㡤捣ㅦ㙦㌷收愶收㠴昰㌸戴㜰㠴㕤㄰慥㠶㠶㕤搶㠸敢㔶慣㜹㙥㥥㘶敤挷㔲ぢ扡敢愵慣㌱㔱㉡㘹㔶搸㙢挶㥡挰摥㤵昴挵㙥㙢㑡搸慥改㤹ぢ愶户㤸戶愶搱㔱戱挷㍡攱㡡攳扡㍤㉢㡥敡㤶㐸㔹〷㉡㘶㌱改㍦㠹㡥㙢挲㉥愲ㄳ㤳换捦㡤戸搶搸㥣敥挸ㄹ戹摣㤸㤸扡晢㥤㐲㝤摤㉢㕡昷换愹换ㄱ搸攷㔵慤敢愱攴愴敥㔴㙢づ戵慥ㄹ㉣扥㝥〶㌷戴慥ㅦ搹愳晡㌶搷戵㙥㈳户戲扥戶搲ㄵ搰户摣㔱㉣㐶㑢ㄳ㜴ㄲ㘴〸㠸㐰㉤㑢搰㐵搰つ愰㈴晦つ㉥㠹㌶㘴㤱㥡搷搵晣㡣㥡㉦愸昹愲㥡ㄷ㙡摥㔰昳戳㙡㝥㑥捤㥢㙡晥㤴㥡㍦㡤㍡攱㤳改散㔴㠳攷㑦㡦㉥晤敢昷摢㕥㥦昸晥摦㍡户扦㘵㍥戶戳㝢〳㉡ㅤぢ㈶㌵敥攸㘷㐰㙡㌵㉡〶㐷昰捦捡㕣〱愶㌰㜶ㅢ㌷ㅡ挳挳挵摤摢昵㥤㝡㡡换㡡㐱㝥ㅤ愱昴愱㙥户㜱㠷㘹ㄷ换㘷㈴敥㉥ㅡ搵㕤㔱摢戸愱愰㙣戴㕣戱㡢敥㠵换ㄷ㑥㜹扡㈷戶㌶㤶搵㍡㘹㙡㌶〵戶ㄲ慥ㅣ敦㤲挶㘶㈷昵㔲㐵㡣㥣㌵晤攲㡢ㅢ㡡慤㐹愷㍣搳扡㜴扦㈳敥慤㤶㌶捤㘸〴㐲㙤㐱昶摤戴㑡扦挸㥦搷攰搸㕣搹ㄵ戶㥣摥㤰㌵㘹ㄶ㑥ぢ㘷㑡㔰㈴㡡愲㕣敡㈶ㄶ〵㕣㍦㌴㘱㘳愱攰搶攲攵搱㕣㘳摦㔹て捣㉣㡡㤸敦扣㜰扣挵㘹㝤愶㈴捥慦慢攲㡦㠹㠲㉤㜵搹晢换㠵㡡㍢㔶戶㍤愷㕣慡㉦ㄹ㈹㉥攸㤰㌴挵㈳攵愲㐸㈶ㄳ㔲㈸㐰攰㜶㜴㈸㑡攲晡搶扣㈰ㄱㄱ㐱㌱ㄹ昹㠲㝡戲换ㅤ挷敡戰㡡㤲㈰㑤慡㔷慥搰ㄹ攷㉢㘵㑣っ〷㐶搶㐴晤挱㐱慦㕤愱摢㉡收㍥摣捡慡摡ㅦ慣㝥摦㠲戰扤㠳扡㕤㉣〹㈷㔶晢㈹㥣㤱搶ぢ㤰㍡〷㠱搰㜲昷愸敡㤴戳捡㘲敡㡣㔹昴收搲㜳挲㥣㥤昳㤰〷つ㤹挹㜰㙢㥢ㅥ敤㍣㘴㘹ㅢ〹晡〱戲搹㐴㝡㠰㤵搲㔹㍣㠹ㄴ愵㔳っ㉦搷〹㜲戶慢攳攵㙥㘳扦㔹昲㠴㉦㤴㝢つ㘰挴搷㙡ㄲ㝤㍤㈴㔱㐷㉦昸ち㘳挰ㄸ〳㤵敡愶敤㉤搶昸戶㠹㑢㝣㈲㕡㤷〵㙢㑥ㄶ㔰ㄴ搴换㠳ㄸ㕥〳搱㌴㐸㠳昸捡ㄱ㈲㈲ㅢ挴㘸㜶昴㕣㑦㘴慣ㅦ㈳㈳㔰㍦㑡㠴慣扤扤戵㡣㈰戱㌷ㄳ㈹ㅢ戵攴挷㜵㘹戶㥣㉤敦㑢戳㑤搸㌸敤㝣㠲捤〴ㄷ㄰㙣〱㔰摥㠲㠴愳㤴㐳扡晥搱㉥挴扢㜶ㄱ挱挵〰㤰㑦ㅡ㘵㑥㈰慡㘸㐳慤挶㡥㘴扤ㅥ搸挹搲㈸昶㐵ㄱ㉤攳慡㥤搹㘳㐹㐴〷㔶攷摡搰戵㐹愹㘳慦㙥㑤㥢搱攵㤰㈲㘳慡㐶搷扡㐲搵攸㐶戰㙡㥢㝡敢㔲㌴搵〶〹㉥〳昰ㄵぢ㡤摤搵㔹昳㌴㈷㍦ㄲ㈶㤱㙦〸戵愹摣〳㈲愶昹ㅦ㈳攰㥡㡥㉥敢昶㌳㑤挱㈱攳㈳㙦㍦㙦㙢捤摢〱搲ㅢ㜴收扡捥愱慦攸㍤㕡搰㤷㠳扤㤴㍦戶搴㉦㔷愲㔸扢㡡攰㙡㠰〶晤挲㤳昷㝢昵ㄲ㐸㤳搸㡡㘰㙥㈳㍤㉥搲挲㥤㕥㥣ㄷ㔲晢㜴ㅢ搳扡㌳㉢㍣㜸㉦づ㡤挳づ㉥㍢㡥㈸攱㐰㕢㤴ㄹ㍣扢㙣慥捦㜴昷㍢㘵㡢昹敢昶戱晢㤱㔰っ挹愴摡㤱㘸戰㡦㘳散捣㠸扦㈹㐲㌹搴扦㍢㕢ぢ㠹㐸愳㝡昲㘲扢昸戳攵扡㈴㘹㐳㤲㕣㡢㙤搵慥〳㠰㤴㔰晥搰㔲愲っ戱摡㌶㔹慤摥㕡愵㜷㉦收㘴搲攰㍦㙣㤲㈳㕤扥戳㜶ㄴ扥〳户挷㥡㌲慤慡戰攸戲㈶㠵㔳㠰㕦挱㉣㠹慣敦㤲愵愸㔹㤷ㄵㅦㄱ㔹搱搱搱㜴㤶㡥昱慤㐹㍡㘹㤰ㄲ戱摣ㅥ㕢ㄸ㜳づ慦ㄱㄵ㕤㤰ㄴ㉡㌱㙥愱慡〴㈲攵戱敥扡㠸㘹㐳挴攴戰㜱摡つ〴摢〹㠶〱㔲扦㠵愴㔹敤挶㌳ㄴ搶戹㐰㜷㜶㍥㥦挸㄰つ搲㍤昸㙡㑢㘱戵㡢挳散㈶昸ㄸ㐰㠳昹㐳攷㘳っ㈱㑡㤴㐷〸㤱搶㤲㘶㥣㌴挵ㄹ搲挰〶〳㐱愵戱㡡敢㤵㉤㐶㤵㝡㡣昱昲搱戲㌷㙥扡昳㠸㐲昵ㅢ㐱攲㡥㌹㘱㠳扡ㅣ搸㍥つ㜹攵昹㜹㔱搴㡣愹㜲〵愲敤搰昸㕡㌸㤴㘳㝤戰㈵攵戹㕣㔵昰戴㜷㌶㐶ㄷ㡡㍣ㄱ挳搷㑡㑦散慡㍣摦㍣昴昵搶㜶㜴摡昴㑡愲换昰㤹㡥改㡣㠱㕤㐴搴愰搸㘹㑣捦㌹㐲㡣昷ㄸ〷ㅣ戳㔸㌲㙤㐱㘴挰挶㘴愰敥戰㤸㐵㠴㘰戲捣昸㕦搹敥㌱愶ㅤ摤㜶攷㜵〶ㄳㄷ㌷搶扤挹㤰㐸捡ㄸ㌵㙤ㄷ挳㐸㉣㌲摤㙢㑣捤㤵捦㈰㕡㕢戱散〳晡扣扢㈶戰㐲愲昷ㅦ㠹ㅡ㐵㔵㔴㔵挹愸㤹㜶昱挳〳㜹㈲戱〳扦㈴㠱挴㔵㈲㐵㝦㜹㡣昶愶㕤ㅦ挴㘷㘸愷㜳㑥摤㠸ㅣ㔵㌳㍢㘲愵㌰㌹㔵扢㠹㙤㙥〶戸敤挰㠹㐳戵愸摣晢㡡㔷愷攸攱㡦㤱昱㤲㉣慡㐱㄰晡攷㌶昸愴挲㍣㔲づ㌸㄰ㄸ攷㕢㈳昹㘵つ㔹㠷搴户愱㤶摣㡦㈸㔲户㜱㔸㥦ㄱ㈵挴愲㉤摤摢攰扦搰㡣戵昴㤲ㅢ㤴㡤㤵㉤㑢㈷㘹㤱㉣愷ち㍡㈹㜸愴攲㤵㡦㤸戶㘶〰㐸晡ぢ戲昴戳挸搲捦捡慣㙥攳㌸挳㠲㌲捤扥捡戳扡㘳㝡㜳㤶㔹挸昰㠵愱扢㌵㐱㤳㘰㜲㑡摥昰〹㘵挶㘰㠳㌵㝦〲㈶㥢㥢〳扡㜳㤰愳摣㍡愲ㅦ㤴慢㉡㘹晣㔱摡㜴㉣㐱挰㐸㉦愹㜶ぢ㝡㑢挹㥢ㄱ㄰㌹昲㌹ㄷ摥扦㌸昷〵攴昸㝥㌹㘲㍤㠶㐴攰ㄱ㡣〸㜹扡户搳挶〹摢昴㠰㍤㘲㙣扦改㡤扢㐰㌹〰㤲昲㜸扢㔵㘲㌵搲㘸愸慡ㄵ㉥㙤㉥慡㔳ㄳ㤷㌴㤷㐷昵挶㤵换ㄴ晢ㅡ㈵愲㐸㔶慡㈴㌵换㌲㜳㕣㑢慡㐶㤱㡡㍢搴㌶㑡㥣摢戴戶敦㤴㈲敦㐳㌱㐹㥡㐹㘸㝢㈴愱㈰挸㑢敡㠰㡥愲扦㍥㥥㍣㈲搱ㅡ摡〰㔹敡㈹㍦慦㈷〸〷ㅥ挲㤵㤳愲挸〶㙦攰敦つ㐱㜲愲攲搵㤵攸㘷晢㠳㤲㤱㔲㘹挲㠶㤵㔰搰㥤攲ㅡ㘱㘹慣捤搷㌰㤲㍢摢搵晥晥昶㐶ㄸ㌱㘰㐳㠶㐴㘲晣挰㘰㐳㌰㔷㈴㥡㑡敢慣㠷㕢㕤捤捥昰敤㠸搰㙤㠹㠱㈹慦㌸㉥ㄶ愴ㄹ㔶戳攴晢㘵㠳敡㘹㔱捡㔱捤ㄸ㤹㜱愱搲㍤捡昱㈰㈵ㄹ㕣㌳㡥搳㉤㠵ぢっ㄰扢㐱㙡戲攰㈱慣㕢敤㠰㈷㠳戵㠳ㅤ散㠸ㅦ㌶愱㜵㐶〹㥡㡥㈱摣晡㐵㤰㜷摡挴㈸〴愹㈱㥦㝦敥㔵㥥㝡㤲捦㡦昶㈶挲㐴挰㐴っ㜵挵㔸て㐰㙥㌴㉡㐹㉥敡て㠳攵扥㘴㤳㐲慢㍢捣愳㠹搱㐳㤳捦昱㜰㠳㠷㜱慣㕥戲㑤〹㜷摣㍣ㄳ摡戴戴戸挱㌸㘴ㄷ㑡㤵愲㤰慡㌸㤴搵㔲㈳慦〹㝣挹敢㝦㍥㌷挵散㑢戰㈹㠷㜰㤴攲㤲㠹愴昶敤㙥敤㤳㘸㉥㠵ㅣ晡昰㘵ㅢ㠳㡦㌱㙥㌹ㄹっ㙢扡愳㐰晢㜰㘳敤昲㠲扣㌸〷㤱搶㤴㐵㔹㜶ㄸ㜷昱慡ㄱ㘴挹㙤㤱㙡㠷换㠷换戴搹㈳㔹〷㑤㍦㙢㑤攰〸敢昴〵㕥㍡つ㘳愴㑤敥㘰㈷㠹㜳㐱㘴昷摣ㄷ攴㙢攲摣摥挰昸㔰ㄸ摦攵㈹㈸㠱㕤〵㈳搱攰㔶㙢㔶户挲挸㉦㉤㙦敤㔶〰㠵㈱㘰ㅡ戴愸改ㅢ㌸愳㐸慦㙣攰㌰ㄸㄹㄳㅤ㡤〶㔲ㄹ愳散㠷挳ㅥ㐸〳㌷昱㈰㍤㕤㠶ㄲ昲〶攴愵戰昰㕥攲㤰㠵㈳㔰搹㌹扦㈱㜳㔲昷㜰昵挵摥搲㤰㍤㔲㉣搲摣㠵㝦㙥㑤㘰ㄵ搷㌶㝣㜳㜴愰攱㐲㤶㕣ㄳ敤扢㉢ㅡち㠲㡢㠲㍢挶㜳〷㜵慦㌰㌷攵㉤晡㤷戶摡㈵㠹搴捦攱㡦㔸㜶㜴摡捣㐹㥢㤷㔰ㄷ戸昷搹搳㜶昹㡣㉤攷㤵㜲㜹攳㡦㔶慣搶搹挹㐹㘶ㄳ敦攲㡦㝣搴㐴敡㘵昴戸㥡㘹戳㠳㥡㠳㠴晤挸挷㤷〶㠳㐸挷搰〹㙣昷敡㡤〱搲挹㐰〳㥤㐸㐱戰㑥㈸昶散〷㐶㈸捡捦㠰㔶ㄲ㡢㝦㈴挷㥥㍦〷搶㔷㝥㡡ㅣ㈲ㅣ敦㠱ㄸ㐹㕤㠶㔴っ敡愴㈰て慥㜷昰㌲挸晦て㤶㐲㙥㕥㤶㥤晥ぢ捣慣扣搴㠸愲㑢㠸愲ㄷ㥢㔱挴㐰散㝢ち㜹㜳昶敢㐷捤て晤㕡敦晦昰愸㜹ㅢ㌰捣㐷㕡㘳〸慡㌱ㄸ㕦㌵〶㍡㥡㡣㠱慢㔰㉣㡤㠱摢搹㠶昱㝡摦ㄸ〸扣ㅤ㐷㤰戱戲㌱挰㈸㕥㡣挹ㄷ〹慡㐶ㅣㄸ㍣㙢㥤㙦搱ㄳ㜶㄰搷㙢㠵㡢挸㍤搴㤳㍢〶摦搳收收散㐹摤搱慤㉤㌲晦㠰㈳愰戶㥣㘹摣搷㤶㑤搸㘲敢戲㈵戲搱㌲㕥㠹搰㥦扥敥㌹㔹摤㉤㜵㘰捡㝦㝣㐷扤㤲㔱搲敦挳㈷愲昰㠴㤰昸散挰㡦て晣昹扥〷昷昲㕥㕡㐰慢㈹〶㠲摢〹捥搳㜲㐰昸㌶㜲㈵㘴ㄳ㍦扦㌹㠲て㤱捣昹㤲ㄸ搵ㅤ㘹敦戸㥡ㄵ㈶㝤挲㡢㄰愶㑦㝣㙢挱㤸挴つ〷摦㤸捣㌵㌸㌶攵攷㑢搲ㄹ㤸㡢㑣㕣㝡敦挲〰愱搲㔲㘵戵㘹㔷愶㝥〲愵昳ㅥ㈷㔲㙦て昲㝣挹㐷㔱㥥㙦搴㙡扢愹搵愴㤹愸っ愱㐶㈸愵㄰㘹㈰㠵㐴㡦㉣っ晤㑢㈹㌵㠹㐴㉡〷㄰ㄳ㐳㙢っ收昲攴扦㉥〴㐴昵㝡㕦㥢㥦慡㘰ㄷ㠱挵搰敢摥敥搹㤵㔶㘷愸㥡ㄸ㤴㤵愷㡦㘳㐸挸㘳ち㌳ㄸ愵㤵戹挷㤱〸㥦搴㌰㔲慢㜶㍣㜱㤰ㅥ换て戱昹㡣㥤戲攸㔵换㕡晢散ち敥㜸㐰捦愴愵挲戰㌷㌲ㅢ㐷㑦ㄹ㡤昳慢㘶晤㉣挲㕥㍦㔹㙤搴ㄵㄴ㐱㘷搹㕢㜰晥㐴㤸㡦摦〳戱㝣愸搶昵愶挶ㄲ敡㌸扢ㄳぢ攴て昶搷㈵㌱㡣㡤㔱挹㌱㤰戰慢慡㤵昱㉦㠱㑦愱㠹戴攷ㄵ慤㤶攴㔸㡡挲㘸㜴挸㔹ㅤ㙡㤳晥㘷㥣㕡㜲搶㌴㙢㌳㘰㕤愷晦㑦㈲㘳㐵晤慦㌰捡㈶㔱㜶㐷㤰攰㑢㡡㤱㤲ㄵ㠳㌳摣ㄱ昸戰ㄱ愶㤱㐷㘰㑤㈶ㄹ摣昶㔳㔳昸㐴搵㉦㤶ㄲㅣㅥ慥㘴攳㈵㠸㙡㕢摡戶㕤㉤〵㈰愳㐰愹ㅦ㐲〴戵㙣捦㐹㌷㥦㘳搳㜷㈲㝢攰㠸㔹㜰捡㙥搹昰〶愷㄰摥ㅤ攴ㄷ㘶〶㙣㥥ㄱ攵戹㐶愱㜶〵㜶愲晢㉥戴㌹㍡〱㠱㝤㔴㜸ㅦ㔴搴㤱㌱㠴搵挵㉣昸戵㔱㕦㈴㤰㐴敤攰㥥㘷ㅣ慢攸㈵㝣愰㍡〱慦愶挷慣㌵愱散㝣摦㜲攳㕤っ㙥ㅤ㙥㘳摤づ捦㡦㈸攵㄰〶㤳㑢戸敢㙥敥㙢攳ㅥ搴搷つ搶收戲㘶㝢摥戵㙣敡〷挰改敡㐶愹㈷ㄹ㡥挹敦㡥戳摡摤㠴㠸昳搰㍢扡㝡㔷㉣㝢敢〷㥤〷㥦㙤搳攵㌵㔴㠲愳㙣ㄵ㜱敥捦愰愹㜲㉢〱㝥㕡㍥㐸昰㐵愱㍦敦ㄶ㈶㥥挱戲挸〰㐸㈷搲㍡㐰㙢慡晥敥㜲㔴慤昰㘸㐱㉡捣㉡摦㐱㌹㜷挹㕦㙤㤱㜹㌸㙡挸㈳〴搲㕡㔴㜲㉢㍣㐲挸昱㥦㐲㠳敡昸戳挸㙤㍤晥户㤶ㅤ㥦捡㕦慥㉦摡㝦㕦愸㍣戴㔳ㅣ晡㌴㐱㠹挰〲攸ぢ㙢昶㔲㉣㔲搶愴晤㈰挲㑢㝢㤱挶昳扢攰摦㌷昶扥晡ち㥦㝦散㔵愴㈰㐴㔱晤㉡㈸〸攵㉡ㅥ㡦慥㘲ㅥ戹慤㔷昱搸㜲慢攸愳㡣攴㑣㌴〷愰愷㐳㈱慤挸㔵戹㐸㜰㐳昹㔳㈴㐲㤱愸㥢㐵ㅦㄱ㉢摢㔶㤰㐰㕢敥扣㙣扢㠰㐴搸㌶挵㡤㠸昹㠴㐷摡㐷扣昲㐸慦㑤摡㜷扢愶㝤慤㤸戱〲㝦敢㥡㤰つ㔸ㄲ扦㠹㙤㈹搲搳㙤挶昲㤵㐷㐲挴ㅣ㍣ㄸ㝥ㅦ愵〶搱㈵㄰㠶㙦㤱㤲㤰戸㤱捡㔷挲捡捦扦㔰㜳㡥愲〰て愸挷慦㑣㠲㤳㤵ㅦづ㉢敦挰户㔷戲㑥㠲㜷〵昸扣ㄱ㔶㈶㘱捡捡て㠵㤵晦扥㘳㑢戵㜲㐸㠷㝥捦㈹ㄲ㐹㡣慤㉢慤晦挸㜷搸㍣㔴愷っ敡捦㉥挳捦愶攴㤴㐱攲㤲搴愰摤戸昶攱攰㑢攸挳戸挵㠴换ㅥ㄰戲晥㝦㠸㜰〸户㥢挶㜵㑦挷㠷捥ぢ〸㉢㍢㥡㝣㘳攳戴㌱攱㈰愳搳㌸攴攲㑣㔵㕣㔳㈴〲㜳㈰改敦敦ち敥昷ㄸ搳戱戶ㅦ㘱㌸㑣攵㙤㤱昶㤴㠷っ愱㈴㤵〷㐳捣㈶㤶㙡㌴愳㝤づ挸㠱㤸〴㘴㐲晢㍣愰ㅦ㜲ㄹ㘰㐶ㅦ昹㕦㌲昷ㄲㄲ摡〳〴㕦〴挸㉡㘴㜶搲㐱晡㑢〰扤攱㝦㐷㌱戸㈰晤㈵慡㜲㝦㌸㔸㤴㡣戴㉦戳挱㐳〰ㅤ㜰搴㉡〱ㄱ㘶戵㠷㤱ㄳㅤ㤴㠲㐳づ晡〸ぢㅥ㈵昸㉡㐰㌶挵挹慥㝡搷戸愶㌶㌵搷搷搰㔴攱㔶㐸㌹昶昵㈰挱㤷搴ㄲ挰㉤慤㙤㘵ㅥ㠵挳捦昷ㄱ搴慣晢㑥㝦ㅦ扥扢㕦攴愲㍢昰摦㡥愴愴㘱㥦㔴㍦摥㕥㕦㘴〲摡攴昲攷㘰戳摦㐷㍦㕣㔷捤挶㘴㡦㥦挰㉦愳愶㤵〷昰敦ㄲ㝥捡扤ㄸ㠱愳㔰搳㘶攰㘶㈱つ挸㠲昹愰㠰㉡㑢㝢ㅣ㐰㈱㡥㠹㈷敤〹扥ㄱ戵散㕦晢㐶㤰攰㡢㐲扣㉥㌱㔱ち㥡㠷〳ㄲ搷戲攰㜴挳㠰挴扦㉣㌸ㄵㅤ昰㥢挸㔵㈴戲㤰愸搷㑡㐴㕡㤲戹㑦〲昴㜴昴㜲㙥搴㜲敡㔹愵㜰㑦昱㥥㝢摥敥㑤づ㙥㑤㝥敡搶敥㈷摦昸捤㥢㑦扣昶改㍤㝦㝤攷改愷㕦晢换ㄳ慦扣昳昲捣㥥㕦㍤晢散㉦㙦晢摥㉢㙦㙥㌴㥥㔱㕦㜸晢昰㌳昷て㥦扥晦㕥攳挴昵〷敥扦昳搴戱攱挹昳㠶㍡㍡㍡㍢慦改晦昵〵搷昶㉤摤晢愲昲㡢搷㌷摢㡡㕣㉥〷㍣づ㄰㍥㝤㕣戶㥣挶户㤱挰㌴㌸攳て㜵ㅡ㕣敥ㄲ㝥㑡㌱搸愸㔱扣㘴攰搳攰〴㘴㐱愱扥愰敢㍦挸攱戳ㅢ</t>
  </si>
  <si>
    <t>㜸〱捤㕤〷㝣ㄴ㘵晡捥ㄷ㤲㈵戳㤴㉣㈲愲㈲ㅡㄴ㔱㐱㌱扢搹㈴ㅢ㠵挳㄰慡搲㥢敤㌰㙥㤹㈵㤱ㄴ㐸愱㠸〵㉣攰㈹搸ㅢ㉡㠲昵散つ换搹捥挸㈹ㄶ戰换愹愷㥥攵㙣㘷昷搴挳㜲挸晦㜹摥㤹搹捣散捣㉥㌹晦㤷摦捦戰晢㌲㙦㝦攷㜹㘷㘷攷㥢昹㘶㈷㐷攵攴攴㙣挷ㅦ晦攷㕦ㅥㄷ昶㤸扥戸戹㐵慦ㅦ㕡搵㔸㔷愷挷㕢㙡ㅢㅢ㥡㠷㔶㌶㌵㐵ㄷ㑦愸㙤㙥改〲〳㕦㜵㉤昴捤昹搵捤戵㈷敡〵搵ぢ昴愶㘶ㄸ攵攷攴ㄴㄴ㘸戹搰敦㘶扥〳ㄶ愳搱㑢换㈳㠱㔵㡥收㈳改㑡㔲㐰愲㤱昸㐹扡㤱㜴㈷改㐱搲㤳愴㤰㈴㐰搲㡢㘴㈷㤲摥㈴㍢㤳昴㈱搹㠵愴㉦挹慥㈴捣慦敤㑥搲て愴晢ㅥ㈰㌳慡㐶㑥㡥㥤㠰戵㤹摥搲搸愴ㅦ㔸㌴换愸㜹㜸㌰㌸㌴㌸戴戴戸㍣㌴戴昸挰愲慡搶扡㤶搶㈶㝤㜸㠳摥摡搲ㄴ慤㍢戰㘸㑡㙢慣慥㌶㝥㠴扥㜸㐶攳㕣扤㘱戸ㅥ㉢㉥㠹㐵挳㤱㘰戸戴㌴㔹㔱ㄱ改摥ㅦ㤱㈷㔵㡤㥣搲愴㈷㥢晦㔷㌱昷㘴捣挹㔵㈳㠷㑥搲㕢晥㔷㌱昷㐲㑣㠴ㅣ搵㔸ㅦ慤㙤昸ㅦ〵捤㘷㑦㑢㐶改昱㕡㌶㕦搷㥢㙡ㅢ收っ㐵搹づ愰挱㤵てㅤ〳挴攳搱收㤶㉡扤慥㙥㥡㥥㘴摦扢搷ㄳ㌳扤㐹㙦㠸敢捤㍤敢㐷㉦㡡敢㜵愶扡戹愰㝥㔶戴㘹㔲戴㕥捦攳㐲㘱扤搱户昱〹扤愱愵戶㘵㜱㡦晡㤹捤晡戴㘸挳ㅣ㥤㈶昹昵㘳㕢㙢ㄳ㜹㜹㉡㉦㉦愷换㝥㕥挵㐸㙦㠶㡥㘹㡡㔷搵㐴㥢㕡㠴㘳搷㠲㕥戶戶㉤㐴ち㜷㤴挵慤愸㈸捤㡢㙤㥡㕥㕢㝦㠴摥搴愰搷㌱〹㥢㌷㈴捤㐸㌰㌱愰㑦㠱㘳慤つㅢ愳扡㤹㥦㌷慥ち戳㘸㐵㈴〳㐰㝣㝢㠳攴つ慦っ㐶戴㝤㈸ㅢ〸愲昲摥挴〷搶敥挳て㑤㙥㜵㌴户㍡㤶㕢ㅤ捦慤㑥攴㔶敢戹搵挹摣敡㌹戹搵㌵戹搵戵戹搵㈷攴㔶捦㠵㡤昵㔷搰戵㙢慥昹㜷敢戸㐱扢㕣㔰昸㑣攵昹〳㡦ㅢ㝦㑤搹㕢ㅦ㈹㝥㐶攵挳㍡〸ぢ摡㝥㈰扥晤㐱㔸㐳戱㜶〰㘵㠳㐱㤴摡㠲ㅡ㔸挷挷㡢晡㝥㔹㍥昹愶㠹昷摣昸㙡㑤攴捥㥦㥥㔱晣㝣㑢㠰〳㘹㝣㄰㠸㙦㈸〸〳㔴㘸〷㔳㔶っ愲搴ぢ㘶㠰㔷㤶㝤昴昳昶㍥扢㑣㝣㜴捣攱换㜳ㄶ㉦ㄸ慣戸㙦㤰〰㈱ㅡ㤷㠰昸挲㈰〸㄰㉡搱㑡㈹㉢〳㔱敡ㄹ㌳挰扥㙤㝦晤㘲挰攴㠷挷㕥㌸㜱㑥㘸晥愵㉢㔶㉡㙥㕦ㄲ㈰㐲攳ち㄰摦㈱㈰慣㈰愴ㅤ㑡搹㌰㄰愵晥㘲〶搸㌶昲敢㌳ㄷ昴㕦㝥昸昲㍥昷扦㝥摦攲㜱昷㉢敥㤳㈴挰敦㘸㍣〲挴㜷ㄸ㐵挳㉢挳㕡㈵㐵㈳㐱㤴㝡搴昴㥦㌵㘹昰㤶㥢㉦晡㜶攴〵㌹慢㝡敦扣扤㝥㤴攲敥㑣晣㐷搱㜸㌴㠸㙦っ〸ぢ㈸搵挶㔲㌶づ㐴愹〷捣〰户扦昸攴挲搳晣㠱㜱㉢てㅡ搰㜷摥㥤㘷慤㔴摣ㄵ㑡㠰挳㘹㝣〴㠸㙦〲〸〳㤴㙢ㄳ㈹㥢〴愲搴摤㘶㠰慢㥡捦扦㑡慢扢㜶昲挳㉦㤶慥㡦㝣昶㘴扤攲ㄶ㈱〱愶搰㜸㉡㠸㙦ㅡ〸㌱っ㘹搳㈹㥢〱愲搴慤㘶㠰㤵㌵摡㍦昲ㅦ搸㜷摣摡愷〶㙤㝣㜹扦昵㑢ㄵ㜷挱ㄲ㘰ㄶ㡤㡦〴昱ㅤ〵挲ち捡戴愳㈹㍢〶㐴愹ㅢ捣〰㤳扥㕤㜸挶㔳㝦㍤㘹昴扡㐳ぢ㑦摡㝡挰ㄹ㕤ㄴ㜷摦ㄲ攰昷㌴㥥つ攲㍢づ㠴ㄵ〴戵㙡捡㡥〷㔱㙡慤ㄹ㘰㘳㡦㍦㙣昸㕢捦㘱㤵换ㄳ慢㘲㤷慣搸㙤㤸攲慥㕦〲挴㘸ㅣ〷昱㈵㈸㐲〵㥡㑥㔱ㄲ㐴愹搵愶晦挳㝤捥戹昸㤵摤づㄹ㜵敢㍤敦㝦昳㐳攵㠸ㅢㄵ扦㌵挴扦㠶挶戵㈰扥ㄳ㐰㔸㐰愹挶㑦㠳㔶〷愲搴㐵㘶㠰㈳扥㝦㌹ㄴ㍡散㤳〹愷㝦昱㘸㘲搷㜳づ搹慣昸㡤㈳〱ㅡ㘸摣〸攲㥢㐷搱昰捡ㄲ㙤㍥㐵㑤㈰㑡慤㌲晤㉢戵㔹攳扥ㅡ扥晦㘱㤷㉤捥ㄹ㍢昹挸户㙦㔳晣戲ㄲ晦ㄶㅡ户㠲昸ㄶ㔰㌴扣㌲愲㉤愴㘸ㄱ㠸㔲㉢㑣晦敦㈷㡤㘹摤㕡戲㝤昲㌵晤摥晤㈹㍥晦扥慤㡡摦㜳攲㝦㈲㡤㤷㠰昸㑥愲〸㉢愰㥤㑣搱㈹㈰㑡㉤㌳晤㝢户㕥ㅣ㍤扦敢㜳愳㉥戹戴慡晦㡢戳㡥㝢㐶昱㉢㔲晣㤷搲㜸ㄹ㠸敦㌴㡡㠶㔷㤶㘹愷㔳㜴〶㠸㔲㑢㑣晦㝦ㅣ扥㙤㜹攵昰㉤㘳㙥摢㔴戱愰晡戸㠲㤵㡡摦慥攲扦㥣挶㉢㐰㝣㘷㔱㌴扣戲㕣晢〳㐵㘷㠳㈸搵㙡晡㉦㔹㝦挰㔷慦㥦㝢晥㠴㌳㉥晦捦戵㔵摦㕤昱㘷挵㉦㘶昱㕦㐹攳㔵㈰扥㜳㈹ㅡ㕥㔹慡㥤㐷搱昹㈰㑡㌵㥡晥敦㝤㜱攱攲昲ㅦ㉡㈶慦㍢㝣昳愶愶ㄷ㙦ㅦ愴昸㥤㉥晥ㄷ搲昸㈲㄰摦挵㈰㙣㘰㔸扢㠴戲㑢㐱㤴慡㌵〳慣搹戵晢攰摥㙦摥㌹昱㠲晥㉦㥤戰昳昱㘵摤ㄵ㡦〷㈴挰攵㌴㕥つ攲扢〲㠴〱㡡戵㉢㈹扢ち㐴愹戸ㄹ攰㠷愳ㅥ㕢昴挸扡摤㉡㔷ㅤ扤㜹改收㤷㑥㕥愴㜶㠵㕡〲㕣㑤攳戵㈰扥㜵㈰〸㄰っ㙢搷㔰㜶㉤㠸㔲戳捤〰戹㌷㕣搹晤挴昹慦㡤扥㝣攳挶昲搵㌷づ㝥㐷昱㌸㐴〲㕣㑦攳ㅢ㐰㝣㌷㔲㌴扣戲㐲晢㈳㐵㌷㠱㈸㜵愴改㍦㘴㐹攴㤲敤晢扥㌳昲㠲㈷捥㙤づ攵ㄷ㈷搵敥㌴愶摤㉤㈴户㠲昸㙥〳㘱〱㐱敤㜶捡敥〰㔱㙡慡ㄹ攰挶搳敦ㄸ㜹敤㈷㜷㡦戹昷扣㍢昷ㅦ㜶搱戲㤸攲攱㡦〴戸㡢挶㜷㠳昸敥〱㘱㠰ㄲ㙤㍤㘵昷㠲㈸㜵㠴ㄹ攰㠹搰挵ㅢ㙥㌸㐵㔵㕥ㄹ㈹昸昴搲戳㔷攸摤敦㠷㝡慡昹昵㌴慡㈹扡㄰摦昱敤㠷て㌸㘶攲扦ㅤㅦ㌷攱戰㈹㔹㥡㉣㑦〶㠳㠹搲攲㘸㐹㌴扦〸㘱㍢晡㙤捤敤戰㝢昲挸摡㠶㐴攳㐲昹晡敥㥥ㅣ㔳㕢搷愲㌷〹㔳㤸挴㝦挶㈱㠸昰㍤㤲愳ㄷ攱搸㉤㙥㝣搳敦㥣慣搲㥢㕡㜰捣搳戲戸晤敢㝦㡦㤱搱㘶扤㥤ㅤ㘲挶ㅥ搹搸摡㤰㘸敥攷慤㥣摥ㄲ㙤搱㜷㑦搷戵〷㜱戹㑤挷昱㤰摥㉣㈵敤㤹敥㌶㉢㕡搷慡㔷㉥慡㌵搴晤搳搴㌸㌲㙡㡣㘵搶㡥㘹搲攷愷戴慥㡡㉡㜱戸扥㐰㘲扢搶搲㔰ㄹ㜵ㄵ㔵搵㌴㌶敢つ㔲摥㤰晡㈹戵昱戹㝡搳㜴㥤〷晢㝡㐲㔶戵て㔵收攱搹㤰挹つ㔸㔱ㅣ㜰㈵昶戶㑢〹戴摥㤰搰ㄳ愸㜷ㅥ㔰㕥㍣㈳ㅡ慢搳㜷㜱㤸ㄸ㌹愱搸捤㈱ㅥ搳ㄸ㙦㙤慥㙡㙣㘸㘹㙡慣㜳㙡㉡ㄳぢ愲㌸㈴㑣㑣㙣㑣攸㜹昲㤷㘳㔰㤵搳愵㡢㔲㌹晢㝢ㅤ㕢㌱㜶㌳㡦扥㙣ㅢ〹㡦昱戲ㅢ摢㌶㈲ㅡ㝢ㅥ戵愵㈲㘳挱戶㤱搱晥㠰慣㤵搸㌷㐲㕡ㄷ㘷戵昶搸㐸改戴慢昳㠳㌷㜴ㅡ晡㠳㍥搴改晣㔴收づ捣ㅣ戲㝤扢摣㐱愵戶慥㜰㙣㐷敢㉣愰㐹搸搴戶搷戹挶戹戹扤捤戵ㅦ扤〰〷晥攳愲つ㠹㍡扤㈹敢挸㔴戱㈲敤〱㤲㍦㤱㍣㐸昲㄰挹挳㈰昹愳戰㡦换㠸㘸ㅥ㉣搴㈲戵㌸㝦㘱㙤愲愵挶㔷愳搷捥愹㘹㠱っ㈳摡㠲〲挲敤晡搳ㅥ㠵㐸晢㌳挹㘳㈰㝥㝦㡥慦つ晦攷昸晣摡攳昸て㝣晥〰晣晦摦㡦㌳㜲攱愵挹戰〶攳捥收晣㝡㡣㥥㥡扢㜴昱㕡昳㜱搱收㥡ㄶ㝥攸戲㉢ㄹ㙦〳挹㕦㐰扡㍦〱㌲㘹㥣㕥㠷㡦散晦㙡挸㥡扦て㘲敥㜰㘸挴攳㤹㕤敡愷㉦㙥㠸搷㌴㌵㌶攰挴挱愸㘸㑢戴㌲㡥昱㕦戳㡡晡敡㈷㌴㔶戵戶昸敡挷搵攲扦敥昵搳昴㜹㝡戴愵ち扢攴㤶ㅥ昵ㄳ㌰㜶㤴㝤收昸挴愲晣㝡㘳搸㌷㑡㙦㡥㙢ㅣㅦ㡥挷㉥㘸㤱て㑢搸愷㜶慦攷㑥㐵㕦搴挲搰㕤敢愷㐴㌱扥㙣搱㘰㌴㐴扣㡣㈵㝡昶㄰㤹攵敤㌷㌹㐴〸挸愲㉤㑡㌷ㄱㄸ㤱㜲戸㤵攰摢ㄲ摦愹㜹㈶㑤晦戴捣㙣愹慤㙢ㅥ㙡挲㍢㜴㔴㈳捥ㅦ攸㜲敡㠴戰晢㝣搸㤸㝣㔹㥢㤵晥愱收〰㜳㜲㍣㘶㠴㐵㈹㘳㥢ㅡ㕢攷敤㠹㔸晦慢㌸㡣㤵愳㍤〹戲昶㥢㕢づ摤㜷捤㥤摢捤晦㑦挵挷㐵晥戴扤㘹搱〶㐲ㄶ晦挹㥦昶㌴晥昳㘷搳攵て㠴㠵攷㕥㌵挳㔸㌸ㅦ昶摤敢戱戶㌳㥡㜴ㄹ摣ㄷ〸戳㜸㥥摥愳晥挸挶愶戹戱挶挶戹㙣㝥㑦攱㥡㙢㜴扤㠵㈳收㙥收〹〲㉥㉢愵扡㜴㜱っ㡤㙤㐳敢扤㄰摦户ㄹ愴㐷㘵㕤㕤㤱ㄵ戱搹昷ㅣ㐴㕤昰敤攱㝢ㅥぢ挳㐲㘵挵攱㔰㐵㜵㔵㕤㘳㝣㙥㑤㘳㙢戳㕥㍤慤㜲㘲㐹昵㠴挶㠵㝡㔳昵昸㠶㘴㙤㕤ㅤ晥㙢㙣㥡ㄳ㙤愸㡤㔷㡦㡢㥥㔸㍤愶戶㈱㕡㌷㜴㔱㕤㜳扤ち〲㈱㡥㡡戵挷㑥扦戱攲㥦㜷㔶㕥晦搲敢戳攷㍣㌹㙥㥤㉡㌶ㄵ慥昱昶㈰攴㉣挲㕢㝢㠹攴㘵㤲㔷㐸㕥㈵搹〲愲〶挳㤵晢㉥㉣㍢晦戴搷挰㙢慦㤳扣〱㠲㍤㡥㜴〹㍢愰㌷つ㔶敤㠷晦戹ㄳ搲摥㈲㜹ㅢ㐴㜱〸捦㡦㙢㡥昶㜷㤰㡣㍤摦㥦ㄶ㙤㈰㐸㥣捡慣扤〷㠱㕦换愲㔳㠳㘱挱扥㙢挴㔹㈳戲ㅡ㔱㔵扢㈲㡣㈷㌰㝤㑤㠵敢㍣挲㠱㜰㉢愲晦愷㈴㥦㤱㝣㑥昲〵挹㤷㈰慡ㄷ㕣扤㠱昹㥡㌶摦㤰晣ぢ挴〶捣㜷〶慢づ挲晦〲捣昷㌴晡㌷㠸㍡ㄸ挴〰㘶㉢㤶㌲〲㌳㤴づ㙤㈰㐸摥づ捣㑦㄰昸戵㉣㍡㔵っぢ㉦㘰戶晦㤲〱㤸㕦㑣㠵敢晣㐸〸㤱㡡昰搶扡㈸㄰㥥戰搵昲㐹㝣㈴㕤㐱搴て㜰昵〶㐶愳㡤㥦愴ㅢ㠸つ㤸ㅥ〶慢㑡㄰㜸〰㠳昷愴㔱㈱㠸㉡〵㙢〰ㄳ〰㥢ㄱ㤸㌰扤摡㐰ㅣ挰昴㠶㡢㕦换愲㔳㘵㜰昱〲收愳㑣挰㝣㘸㉡㕣攷㝤㈲㠸㔴㠴户戶〷㤲㙡晤㐹昶㈴搹㡢愴〸㐴扤㤳ㄱ㤸扤㘹戳て挹㐰㄰ㅢ㌰㠳っ㔶㔵㈰昰〰〶摦㡦㐶晢㠳愸㐳挱ㅡ挰ㅣ〰㌶㈳㌰㠷搰慢つ挴〱捣㠱㜰昱㙢㔹㜴㙡ㄸ㕣扣㠰㜹㉥ㄳ㌰㥢㑤㠵敢㝣搶敦㄰愹〸㙦慤ㄴ㐹戵㌲㤲㜲㤲〸㐹〵㠸摡㤸ㄱ㤸㐳㘹㌳㡣㘴㌸㠸つ㤸ㄱ〶慢㐶㈰昰〰〶㍦㡣㐶㤵㈰慡ㄲ慣〱捣㐸戰ㄹ㠱㌹㡣㕥㙤㈰づ㘰㐶挳挵慦㘵搱愹㤱㜰昱〲收摥㑣挰慣㌷ㄵ慥ㄳ㜵愳㄰愹〸㙦㙤ㄲ㤲㙡㤳㐹愶㤰㑣㈵㤹〶愲㙥捦〸捣っ摡捣㈴㤹〵㘲〳收㈸㠳㔵愳ㄱ㜸〰㠳ㅦ㑤愳㘳㐰ㄴ捦晤ㄹ挰ㅣぢ㌶㈳㌰㘳攸搵〶攲〰收㌸戸昸戵㉣㍡㌵づ㉥㕥挰㕣㤹〹㤸㉢㑣㠵敢〴攴攱㠸㔴㠴户㌶〷㐹戵ㅡ㤲㕡㤲ㄳ㐸收㠲愸㡢㌳〲㔳㑦㥢〶㤲㐶㄰ㅢ㌰昳つ㔶ㅤ㠱挰〳ㄸ扣㠹㐶捤㈰㙡㈲㔸〳㤸ㄶ戰ㄹ㠱㤹㐰慦㌶㄰〷㌰ぢ攱攲搷戲攸搴㈴戸㜸〱㜳㕡㈶㘰㤶㤹ち搷㠹搵㈹㠸㔴㠴户戶ㄴ㐹戵㘵㈴愷㤱㥣㑥㜲〶㠸㕡㤲ㄱ㤸攵戴㔹㐱㜲ㄶ㠸つ㤸戳つ㔶㑤㐵攰〱っ㝥づ㡤㔶㠲愸改㘰つ㘰㔶㠱捤〸捣㌴㝡戵㠱㌸㠰㌹ㅦ㉥㝥㉤㡢㑥捤㠰㡢ㄷ㌰戵㤹㠰愹㌱ㄵ慥ㄳ挶戳㄰愹〸㙦㙤㌵㤲㙡㔷㤰㕣㐹㜲ㄵ挹ㅡ㄰ㄵ换〸捣㕡摡慣㈳戹〶挴〶捣㜵〶慢㡥㐴攰〱っ㝥㍤㡤㙥〰㔱㐷㠳㌵㠰戹ㄱ㙣㐶㘰㡥愲㔷ㅢ㠸〳㤸㥢攱攲搷戲攸搴㌱㜰昱〲㘶㑡㈶㘰㈶㥢ち搷㠹昰摦㈳㔲ㄱ摥摡㍤㐸慡慤㈷戹㤷攴㍥㤲晢㐱搴昸㡣挰晣㠹㌶て㤲㍣〴㘲〳收ㄱ㠳㔵戳ㄱ㜸〰㠳㍦㑡愳㍦㠳愸㙡戰〶㌰㡦㠱捤〸捣㜱昴㙡〳㜱〰戳〱㉥㝥㉤㡢㑥ㅤてㄷ㉦㘰捡㌳〱㔳㘶㉡㕣㈷昸㘳㠸㔴㠴户戶〹㐹戵捤㈴捦㤱㍣㑦昲〲㠸㉡捥〸捣㑢戴㜹㤹攴ㄵ㄰ㅢ㌰㕢っ㔶挵ㄱ㜸〰㠳晦㤵㐶慦㠱㈸ㅤ慣〱捣敢㘰㌳〲㤳愰㔷ㅢ㠸〳㤸㌷攱攲搷戲攸㔴ㄲ㉥㕥挰散㤹〹㤸晥愶挲㜵攵愲〶㤱㡡昰搶㍥㐰㔲敤㐳㤲㡦㐸㍥㈶昹〴㐴昵捤〸捣愷戴昹㡣攴㜳㄰ㅢ㌰㕦ㅡ慣攲㠵㤰〱っ晥ㄵ㡤扥〶㔱㜳挱ㅡ挰㝣〳㌶㈳㌰㈷搰慢つ挴〱捣㜷㜰昱㙢㔹㜴慡づ㉥㕥挰攴㘷〲㈶捦㔴戸慥挸㌴㈰㔲ㄱ摥摡㌶㈴搵㝥㈱搹㑥㤲㤳ぢ愲㐰搴㉦摢㌲ㅤ昹㜶愱㑤ㅥ㐹㍥㠸つ㤸慥〶慢ㅡㄱ㜸〰㠳ㄷ搰㠸搳ㄸ搴㝣戰〶㌰㝥戰ㄹ㠱㤹㐷慦㌶㄰〷㌰㍤ㄸ㔷换愲㔳㑤㜰昱〲收㜳慣㠴攷㔸改㌳㔳攱扡搴搴㠲㐸㐵㜸㙢扢戰昶扥㈴扢㤲散㐶戲㍢㠸晡㌰㈳㌰㝢搰愶㍦挹㥥㈰㌶㘰㡡っ㔶戵㈲戰〰㌳㠰㐶㝢㠳愸㠵㄰ㄹ挰散〳㌶㈳㌰ぢ㔸㔲ㅢ㠸〳㤸㐱㡣慢㘵搱愹㐵㜰昱〲收㤵㑣挰扣㙣㉡㕣搷搰㑥㐴愴㈲扣戵㠳㔹㝢㌱㐹㤰㈴㐴㔲〲愲㌶㘷〴愶㤴㌶㘵㈴攵㈰㌶㘰㉡っ㔶㉤㐱㘰〱收㄰ㅡㅤち愲㑥㠶挸〰㘶ㄸ搸㡣挰㥣挴㤲摡㐰ㅣ挰㡣㘰㕣㉤㡢㑥㥤〲ㄷ㉦㘰ㅥ捡〴捣㠳愶挲㜵㜱㜰㈹㈲ㄵ攱慤㡤㘳敤攳㐹づ㈷㌹㠲㘴〲㠸㕡㥦ㄱ㤸㐹戴㤹㑣㌲〵挴〶捣㌴㠳㔵换㄰㔸㠰㤹㑥愳ㄹ㈰敡㜴㠸っ㘰㘶㠲捤〸捣㘹㉣愹つ挴〱捣㔱㜰昱㙢㔹㜴敡っ戸㜸〱㜳㑤㈶㘰搶㤹ち搷㔵捦攵㠸㔴㠴户ㄶ㐵㔲㉤㐶ㄲ㈷㐹㤰攸㈰敡㡡㡣挰捣愱㑤つ㐹㉤㠸つ㤸戹〶慢㜸ㄱ㔵㠰愹愳㔱㍤㠸攲㤵㔴〳㤸〶戰ㄹ㠱㌹㡢㈵戵㠱㌸㠰㤹捦戸㕡ㄶ㥤㍡ㅢ㉥㕥挰㥣㤵〹㤸ㄵ愶挲㜵㌹㜷㈵㈲ㄵ攱慤㥤挸摡㤷㤰㥣㐴㜲㌲挹㈹㈰㙡㔹㐶㘰㤶搲㘶ㄹ挹㘹㈰㌶㘰捥㌰㔸戵ち㠱〵㤸㌳㘹戴ㅣ㐴㥤〷㤱〱捣ち戰ㄹ㠱㌹㤷㈵戵㠱㌸㠰㌹㥢㜱戵㉣㍡㜵㍥㕣扣㠰㘹捣〴㑣㠳愹㜰㕤愷扥㄰㤱㡡昰搶㉥㘲敤ㄷ㤳㕣㐲㜲㈹挹㘵㈰慡㈶㈳㌰慢㘹㜳〵挹㤵㈰㌶㘰搶ㄸ慣扡〸㠱〵㤸慢㘹戴ㄶ㐴㕤〲㤱〱捣㍡戰ㄹ㠱戹㤸㈵戵㠱㌸㠰戹㡥㜱戵㉣㍡㜵㈹㕣扣㠰㤹㤵〹㤸㤹愶挲㜵晤晤㜲㐴㉡挲㕢扢㡤戵摦㑥㜲〷挹㥤㈴㜷㠱愸挹ㄹ㠱戹㠷㌶敢㐹敥〵戱〱㜳扦挱慡搵〸㉣挰㍣㐰愳㍦㠱愸㉢㈱㌲㠰㜹㄰㙣㐶㘰慥㘰㐹㙤㈰づ㘰ㅥ㘱㕣㉤㡢㑥㕤〵ㄷ㉦㘰㠶㘷〲㘶㤸愹㜰捤㉢戸ㅡ㤱㡡昰搶㥥㘴敤ㅢ㐹㥥㈲㜹㥡攴ㄹ㄰㔵㤶ㄱ㤸㑤戴搹㑣昲ㅣ㠸つ㤸ㄷっ㔶慤㐵㘰〱收㐵ㅡ扤〴愲慥㠱挸〰收㘵戰ㄹ㠱㔹挷㤲摡㐰ㅣ挰㙣㘱㕣㉤㡢㑥㕤ぢㄷ㉦㘰〶㘶〲㘶ㅦ㔳攱㥡㉦㜱㍤㈲ㄵ攱慤晤ㅤ㐹戵㜷㐸摥㈵㜹㡦攴㝤㄰搵㍦㈳㌰ㅦ搰收㐳㤲㡦㐰㙣挰㝣㘲戰敡〶〴ㄶ㘰晥㐹愳㑦㐱ㄴ攷㘰ㄸ挰㝣〶㌶㈳㌰㌷戲愴㌶㄰〷㌰㕦㌲慥㤶㐵愷㙥㠲㡢ㄷ㌰摤㌲〱攳㌷ㄵ慥㠹㈰户㈰㔲ㄱ摥摡㔶搶晥〳挹㡦㈴㍦㤱晣っ愲昲㌲〲戳㡤㌶扦㤰㙣〷戱〱愳扡〸慢㙥㐵㘰〱㈶ㄷ〲慤ぢ㠸扡ㅤ㈲〳㤸㍣戰ㄹ㠱戹㡤㈵戵㠱㌸㠰改ちㄷ扦㤶㐵愷敥㠰㡢ㄷ㌰晦晡㑦㠶㈳摦㙦㑣㠵㙢㠲换㕤㠸㔴㠴户ㄶ㐰㔲慤ㄷ挹㑥㈴扤㐹㜶〶㔱㥦挱搵晢㘴昸㉥戴改㑢戲㉢㠸つ㤸摤つ㔶摤㡤挰〲㑣㍦ㅡ敤〱愲搶㐳戴て摥㌸㘴〶㥢ㄱ㤸㝢㘸搱〶攲〰愶〸㉥㝥㉤㡢㑥摤ぢㄷ㉦㘰摥挸〴捣敢愶㈲㝤攲㑥晥〳㠸㤴㝥㜱㔲㈶愲愶愶㌴搸㈶㑢昴㠴戱㉦㌹戳愱戶愵戹㕢戲戲戵愵㜱㑣㙤换愸收㤶敥㐹㄰㉣㡡换敥㜲昵摦收㌴㈴㌹慢㔶㕦㌸〳㤷攷昶㜲慢㌰㐷户慡戵戹愵㔱慥扢敥改搶㡦㙡㥣搴搸㌲慡戶㜹㕥㕤㜴昱㐰て戵愱㌹戲㐶㙦挰㜴㤴㈶捣㑡搹㤱㔱攳扣㜹㝡挲愳挶改㡤慤㑤㜱㝤晣愸摦挲㠴ㄶ㘵㕣㐰捥挱㌵㑡愵㜲搴扥㤹㈷㜰搸㜰敦㡦摥攴攲扡愶晡㤵昳㈱摡攰㡦㐹扢搸昴㜲㤰ㄳ㥢㌹晥㜲昲晦〴㌶晢收㘱㥢ㅥ搳つ挶晥㈴㕡㙡挸㝡㤸昳慦挶㌷㌴搷㈶㜴扦挹㑤慣㙤攸㘹㉥㑥㙥㙤㜱㘸愲㡢㝡㥢ㅡ㕣㜸㥤摣㠰戶挷愳㑤㠹摦㐲㐷戰㘲昸㌳摡愱㝣昸昷敢㐰㌶挲攴攴㝣捤搳ㄱ晣晢晡㔴〱㍡㈷晦㐱㌰㥥搷挰㔳ㅦ㐳㉣搸㘶ㄶㄵ挲扥〷愱㑥㠹ぢ挸㑤搴愳つ搲㠱改㉤㠹㔱晡㠲㥥㘲愱㘳挳挶㤴昸㍡扤户㤳㤵愹㄰㕡戲㌲搶摣㔸搷摡愲昷㑣㉤挹〷㕣㑢㑥搳敢愲㥣㈵搶㍤戵㌴㈵摥㠲㜹㜴愹㜸㥣〱昶摢改づ㄰挹㌳㍢愴愴㐷扥㉣ㅢ慥㜳㈵昸搹昹㤵ㅤ㐵㈳㤳昲昷攵〸㜵挵㙡晥摤㍣㈲挷㕡㌰㍦㐴て㈱㝣挷愷㠱昱㔳搴摢㥡㥤㘸散搹㘴愷搵摤㤲㜱〶㔶㡦愴散敦㌰捤㤲㜷㐳ㄴ昲㘳㔳㠷㕢㔵㕡㙡攳搱扡扡挵㍤㤳攳ㅢ攲㜵慤〹㝤㐲㌴愶搷㔹晢敡挶愶晡摦㐸扦昲戸昹ㅢ扤捡㠲㡢㌹㌷㙥㍣㙥㈱戲㈶㥤晤敡摤㕢㡥㌶〴㝢㌶昹慡㐵っ㘳摦昶㌰㡡昸慦攷摢昹攱戴㔳晢㙣㔱戹挱〴扢㌴㤷㠸晢㌲捥㐷㑡㑤搹㤳㑦㥢捤㙣㐲攳〴捣ㅣ搱ㄳ㌶搱戸㕡㐳昴㥢昹㑣㐹㡢㝣㍥摦慦晤㔲〱㔶昸晢摡㥣晦㠰㥤㥤挱㡦攰㔱ㄴ扦㕤ㅥ〵㥦㍥㤳挹㜶昰㈱摦昷戲〳っ挰戰㤰㝢㉦攳㘰㘱㐶㙤㑢㥤摥㉤㈹㝡㔹㉥攰挷㠱㘸㜶㑤捥愸挱慣愰㔱㍤㤲㘳㥢㙡ㄳ㜵戵つ㍡て㍣㌰扤㤷㌷昵㑣搰攷㘰㈲敡㤴挶收㕡摥慢搶㈳㌹愳㈹摡搰㍣㡦㤳扦攲㡢㜷㜲㜰搲慣晣攴挸摡〶㝣㜸㡣㥣㕣㉥㑣㑥慦㘹㕣㠸摢摤㕡敢ㅢ挶㐶攷㌵晦㈶ㅡ㘵㝥㤵〰㈱攳ㄳ㤵慢㜲㜳㔵㐱㙥挱慦晤㡥挲ㄶ㡥㤰㈱挴换㈵㌱㕢昵㘷㉣㘵昹慣戲㑢收㌴㘰㝥㔶㔹㤳攳搶㉤捦㜹㠹愹㝢〵戹晦搵づ挲〷戴晢㔰㤰挳挷捥ㅣ摦㍥㜹晣晦㜵攳㕤晥㘳㠸㥣攵㙢㐰㌶㡢搴㑣搵㍥㌰敥㘹㙣㉡㤴㜱换搱愴攳攴搲㌷㍦㝦㔲㙣戸㈵攲㥢㤳收㕣ㅣ㠳㜹㠵摤昱挱挷㙥ㄷ昳㌱戱扦敤㘹㌰㍣㠴慢㡦搶㌵㥢扡慡挶晡晡㈸㌷㉤㙥㤶搳戱捦搶ぢ攴㜸ㅡ㝢ㄲ㉤〹㈲摢㥦㈹㡡㉥㠲㈸扡㐸㐴昸㉡收散㜳㔹㘶慣挶㌹搱愶摡㤶㥡晡摡㜸〱ㄹ捥㄰晦㑤㙣㤳搸㠴昲〰愶昵㈷ㅢ㈶づ㑥搳攷㝥ㅡ搳ㄵ搱敥愱ㄸ㉦㄰㍡戶ㅦ㕢㙥慥㝣㝦慢㕦㌹戵㌷㐷㈹搹搱㙢挵㠸㤶㡦戱㉣〴收㠷挴㜶攰〵㠹散㠴搴攳㌴挰㕢ぢ挲摣晡换摢㠰愵慣㌳㌰扢挲挰㍦愱㌱㥡ㄸ㠳㥢〸ㅡ㥢扡㥡㌷㡡ㄶ愰戵摣愵㌴〵㌸敢戶ち搳搳㌱敤㝤〱㡥㝦㥢ち㈸㤸㡥昹慣㜹㥣慦敢㌳㝡挸て㙤㑥㝥㝥户〲慦㕣攳慤㔸〳捤搹㠹昶ㅢ㙤挷扢攲㝦㍥㌵㌲㠲㉢攲昷㜳㐵戴㄰愸㔶〲愲晥〲㤶敢㤳㘶㄰愶㐱㈹㐸晥㤳㔰愶㝦㑡㌲捥㔰㠵㐳㑥㝥㍤㘷捥ㄶ搴㜳㜵㜰愸攱挳㝣㕡捣挰〵㈴扥㙥〵㑦㐰慦㤵挱敡戹捤㥢㠷㘳㌹㐷㍤つ㘲攵捦挷戲摦㑦昰戴㜲收㡦㠰愸㤷挰㜲㈰㉡㙤换搱づ㘱㡡昶㐱㠸㝡ㄹ㉣〷㈲搶㥦慤㡢㘶て㕦㠱㡡㠷搰㙣攴㡥づ挷搴慢戰攳㈱ㄹ慥挵戰㠲㌶㉣㔹挷〴㙡ぢㄸㅥㄷㄸ㝦ㄹ扦戹搴㙢㌰攰户㔷㡥攷摥㔲扤づつ昷㤸摡㜰慥摥ㅢ㔸攲㡥㈸戵㘱㡥㠰㜴挷ㅢ收㥢昴挰摢戱㘱慡户㈰戱挰戴㜵扢㤲慢㌲㤲搹摥昶㌶愸愲挱㈸ㅡ晣ㅤ〶散戸㌶ㅡ㕣慡㐹敦搹摣㙣㑤ㅡ㐳户戱㜴晢ㄴ〶戶㈶㡤㠷捣摥愴捦挰㘶㙦搲攷戰攸㜰㤳扥㠰戱搱愴挳㔹㐱ㅢ搸㔴㤳扥〴搳㤱㈶㝤つ扢㉣㑤晡〶㙡㘹搲〴慥摥扦挰㌹㥡㌴〹搲ㅤ㌷改㍢戸戹㥢昴㍤愴ㅥ㑤㥡挲㔵㤹捡㙣晦昶㌶㤸㐶㠳改㌴搸ち〳㘹搲っ㜰愹㈶晤㘴㜳戳㌵㘹㈶摤㘶搱慤ぢ㙡戱㌵改㈸挸散㑤攲㠱㜷昶㈶攵挳愲挳㑤昲挱搸㘸搲搱慣愰㡤挹捣愳㙢搵ㄵ扡㡥㌴㠹㔳㑤戳㌴㠹㤳㔰愵㐹挷㜲昵扡㠱㜳㌴㘹㌶愴㍢㙥ㄲ㘷慤攲㤵昶㐹敡〹㤱㐷㤳慡戹㉡挷㌳㕢愱户㐱㤴〶㌱ㅡ㜰愲慢㌴㈹づ㉥搵㈴捥㘵戵攲摡㥡㤴愰㥢㑥㌷捥㍢戵㌵㘹づ㘴昶㈶昵㠷㍡㝢㤳㌸㕤戵挳㑤摡ぢ挶㐶㤳㙡㔸㠱愳㐹㐵搰㜵愴㐹㥣昶㥡愵㐹晢㐰㉤㑤㍡㠱慢㌷㄰㥣愳㐹㜵㤰敥戸㐹㠳攰㠶㔷㕡㤳昶㠳挸〲㤳㕡昳换慤㠱慢搲挸㙣㥣㘲敢㘱㌰㡦〶昳㘹挰㐹户搲愴㈶㜰愹㈶㜱㕥慤攵㘶㙢㔲㌳摤昸摢ㄵ㡡㜳㘰㙤㑤㕡〰㤹扤㐹㥣ㅤ㥢扤㐹㥣㍡摢攱㈶㜱㡡慤搱愴㠵慣挰搱㈴捥扣敤㐸㤳㌸〵㌷㑢㤳㌸㌹㔷㥡戴㤸慢㌷ㅣ㥣愳㐹㑢㈰摤㜱㤳㜸㠰㠱㔷㕡㤳づ㠳挸〲㤳㕡戳㐹㈷㜳㔵㑥㘱戶㑡㙦㠳㔳㘹戰㤴〶㥣〰㉣㑤㕡〶㉥搵愴搱㌶㌷㕢㤳㑥愳摢改㜴㥢〴〳㕢㤳捥㠴捣摥愴挹㔰㘷㙦ㄲ愷昱㜶戸㐹㥣敥㙢㌴㘹㌹㉢㜰㌴㠹戳㠰㍢搲愴ㄹ戰换搲㈴㑥ㄴ㤶㈶㥤挵搵攳㡣㘱㐷㤳捥㠶㜴挷㑤攲捣㘲扣搲㥡挴改挵ㅥ㑤㕡挹㔵㔹挵㙣㥣㝡散㘱㜰㉥つ捥愳〱㈷㈳㑢㤳捥〷㤷㙡ㄲ攷ㅢ㕢㙥戶㈶㕤㐰户ぢ改㌶〷〶戶㈶㕤っ㤹扤㐹㥣㌵㥣扤㐹㥣㔲摣攱㈶㜱敡戱搱愴㑢㔸㠱愳㐹㜳愱敢㐸㤳㌸㌵㌹㑢㤳ㅡ愰㤶㈶㕤挶搵㙢〴攷㘸搲㙡㐸㜷摣㈴捥㜲挶㉢慤㐹㥣敡㙣㠱㐹慤昹㐹扡㤲慢㜲ㄵ戳㜱ㅡ戴㠷挱ㅡㅡ㕣㑤〳㡥扤愵㐹㙢挱愵㥡挴戹捦㤶㥢慤㐹敢攸㜶つ摤㤶挲挰搶愴敢㈰戳㌷㘹ㄹ搴搹㥢挴改捤ㅤ㙥ㄲ愷㐱ㅢ㑤扡㥥ㄵ㌸㥡㜴〶㜴ㅤ㘹搲㜲搸㘵㘹搲ち愸愵㐹㌷㜲昵㌸㤳摡搱愴㥢㈰摤㜱㤳㌸攳ㅡ慦戴㈶㥤〳㤱〵㈶戵㘶㤳㙥攱慡摣捡㙣㥣㤲敤㘱㜰ㅢつ㙥愷〱㈷㘹㑢㤳敥〰㤷㙡ㄲ攷㘱㕢㙥戶㈶摤㐹户扢攸挶㌹搳戶㈶摤〳㤹扤㐹㥣㑤㥤扤㐹㥣㙡摤攱㈶㜱㑡戶搱愴昵慣挰搱愴㌵搰㜵愴㐹㙢㘱㤷愵㐹敢愰㤶㈶摤挷搵扢〶㥣愳㐹て㐰扡攳㈶㜱昶㌷㕥㘹㑤扡ㅥ㈲ぢ㑣㙡捤㈶㍤挸㔵㜹㠸搹㙥昰㌶㜸㤸〶㡦搰攰㐶ㄸ㐸㤳ㅥ〵㤷㙡ㄲ攷㠴㕢㜱㙤㑤晡㌳摤ㅥ愳ㅢ攷㙦摢㥡昴㌸㘴昶㈶㜱㘶㜷昶㈶摤ぢ㡢づ㌷㠹搳挳㡤㈶㙤㘰〵㡥㈶㜱搶㜸㐷㥡挴改攳㔹㥡挴㠹攵搲愴㈷戸㝡㥣㘱敥㘸搲㐶㐸㜷摣㈴捥㐴挷㉢慤㐹㡦㐲㘴㠱㐹慤搹愴愷戹㉡捦㌰ㅢ愷慡㝢ㄸ㍣㑢㠳㑤㌴㜸っ〶搲愴捤攰㔲㑤攲晣㜴换捤搶愴攷攸昶㍣摤㌶挱挰搶愴ㄷ㈱戳㌷㠹戳捣戳㌷㠹㔳搰㍢摣愴攷㘱㙣㌴改㈵㔶攰㘸搲ぢ搰㜵愴㐹㥣捡㥥愵㐹㥣攴㉥㑤㝡㠵慢挷搹敥㡥㈶㙤㠱㜴挷㑤攲慣㜸扣搲㥡挴愹昱ㄶ㤸搴㥡㑤㝡㡤慢昲㍡戳㜱摡扣㠷挱ㅢ㌴昸ㅢつ㌸㤱㕥㥡昴㈶戸㔴㤳㌸㔷摥㜲攳㘵ㄵ扦扦ㄷ㜳扦㐵户户改昶〱っ㙣㑤㝡〷㌲㝢㤳㍥㠴㍡㝢㤳㍥㠲㐵㠷㥢昴㌱㡣㡤㈶扤换ち摡㤸捣ㅡ捣㜲㌶㝤㐷㥡挴㘹昵㔹㥡昴ㄹ搴搲愴昷戹㝡㥣㜹敦㘸搲〷㤰敥戸㐹㕦挲つ慦戴㈶㝤〵㤱〵㈶戵㘶㤳㍥攲慡㝣捣㙣㥣挲敦㘱昰〹つ晥㐹〳㑥敡㤷㈶㝤ち㉥搵愴敦㙣㙥戶㑦搲㘷㜴晢㥣㙥摢㘰㘰㙢搲㤷㤰搹㥢挴搹昷搹㥢戴ㅤㄶㅤ㙥㔲㑥慥搵愴慦㔸㐱ㅢ㤳㔹㑤㔲搰㜵愴㐹㥣攲㥦愵㐹㜹㔰㑢㤳扥攱敡戱ㅦ㡥㈶㝤ぢ改㡥㥢挴扢〵戰㕥㘹㑤㉡㠰㜴〳愴㘹㈷㘲扦攷慡晣㥢搹㌴㙦㠳慤㌴昸㠱〶扣挱㐰㥡昴㈳戸㔴㤳㝡搸摣㙣㑤晡㠹㙥㍦搳㡤昳晤㙤㑤摡〶㤹扤㐹㝤愱捥摥㈴摥㈶搰攱㈶敤〶㘳攳㤳昴ぢ㉢㘸㘳㌲慢㐹扢㐳搷㤱㈶昱㜶㠳㉣㑤攲㡤〸搲㈴㑥㤵㔱㝢㠲㜳㌴㈹ㄷ搲ㅤ㌷愹〸㙥敥㈶つ㠰㜴㠳扢㐹昸攱㐰摣ㄳ挲㙣㝢㝢ㅢ昸㘸搰㤵〶扣搹㐱㥡㔴〰㉥搵愴㐱㌶㌷㕢㤳昸㙢㤷㥡㥦㙥扣昷挰搶愴敥㤰搹㥢挴扢ㄲ戲㌷㠹户㉣㜴戸㐹扣戵挱㘸㔲て㔶攰㘸ㄲ敦㜸攸㐸㤳㜸敢㐳㤶㈶昱愶〸㘹㔲㈱㔷慦ㅣ㥣愳㐹扤㈰摤㜱㤳㉡攰收㙥搲㈱㤰㙥㜰㌷愹㌷㔷㘵㘷㘶攳㙤ㄶㅥ〶㝤㘸戰ぢつ㜸攳㠵㌴愹㉦戸㔴㤳㜸㙦㠵攵㘶㙢搲慥㜴摢㡤㙥攳㘰㘰㙢㔲㍦挸散㑤ㅡて㜵昶㈶昱昶㠹づ㌷㠹户㔹ㄸ㑤摡㠳ㄵ㌸㥡挴扢㉦㍡搲㈴摥㠶㤱愵㐹扣㐱㐳㥡戴㈷㔷㡦㜷㙡㌸㥡㔴〴改㡥㥢挴㍢㍡摣㑤攲㙤ㅤㅢ摣㑤摡㥢慢戲て戳昱㤶てて㠳㠱㌴搸㤷〶扣〹㐴㥡㌴〸㕣慡㐹扣捦挳㜲戳㌵㘹㍦扡敤㑦户㈸っ㙣㑤ㅡっ㤹扤㐹㌱愸戳㌷㠹户㜲㜴戸㐹〹ㄸㅢ㑤ㅡ挲ちㅣ㑤搲愱敢㐸㤳㜸㑢㐸㤶㈶搵㐰㉤㑤㍡㠸慢㔷ぢ捥搱愴㠳㈱摤㜱㤳㜸㜷㠹扢㐹扣挵㘴㠳扢㐹㐱慥㑡㠸搹㜸晢㠹㠷㐱〹つ挲㌴攰つ㈹搲愴㔲㜰愹㈶昱㥥ㄳ换捤搶愴㌲扡㤵搳敤㐴ㄸ搸㥡㔴〱㤹扤㐹扣㜳㈴㝢㤳㜸㕢㐹㠷㥢挴摢㑦㡣㈶ㅤ挲ちㅣ㑤㍡〵扡㡥㌴㘹㈹散戲㌴㘹ㄹ搴搲愴㘱㕣扤搳挰㌹㥡昴㍢㐸㜷摣愴㌳攰收㙥搲㤹㤰㙥㜰㌷改㌰慥㑡㈵戳㉤昷㌶ㄸ㐹㠳㉡ㅡ昰收ㄸ㘹搲㈸㜰愹㈶昱晥ㄷ㉢慥慤㐹愳改㌶㠶㙥扣㔷挵搶愴㜱㤰搹㥢挴扢㔸戲㌷㠹户戸㜴戸㐹扣ㄵ挶㘸搲㜸㔶攰㘸搲㘵搰㜵愴㐹慢㘱㤷愵㐹㔷㐰㉤㑤㍡㠲慢挷扢㘹ㅣ㑤㥡〸改㡥㥢挴扢㙥摣㑤扡ㅡ搲つ敥㈶㑤收慡㑣㘱㌶摥㤶攳㘱㌰㤵〶搳㘸戰づ〶搲愴改攰㔲㑤攲扤㌸㤶㥢慤㐹㌳攸㌶㤳㙥扣㙦挶搶愴㈳㈱戳㌷㠹㜷搴㘴㙦ㄲ㙦户改㜰㤳㜸㕢㡥搱愴愳㔸㠱愳㐹扣㕢愷㈳㑤攲㙤㍢㔹㥡挴ㅢ㝡愴㐹挷㜰昵㜸㘷㡦愳㐹扦㠷㜴挷㑤攲ㅤ㐰敥㈶㍤〰改〶㜷㤳㡥攳慡㔴㌳ㅢ㙦ㄱ昲㌰㌸㥥〶㔱ㅡ㍣〸〳㘹㔲っ㕣慡㐹扣㉦挸㜲戳㌵㈹㑥户〴摤㥥㠴㠱慤㐹㐹挸散㑤摡〸㜵昶㈶昱搶㥦づ㌷改㘹ㄸㅢ㑤㥡挳ちㅣ㑤㝡〶扡㡥㌴㠹户㄰㘵㘹ㄲ㙦㉥㤲㈶搵㜲昵㜸㤷㤱愳㐹㜳㈱摤㜱㤳㜸㌷㤲扢㐹扣㈵㘹㠳扢㐹昵㕣㤵〶㘶攳敤㑡ㅥ〶㡤㌴㤸㐷〳摥挰㈴㑤㥡て㉥搵㈴摥愳㘴戹搹㥡搴㐴户㘶扡晤ㅤ〶戶㈶戵㐲㘶㙦ㄲ敦㌴捡摥愴㜷㘱搱攱㈶扤〷㘳愳㐹ぢ㔸㠱愳㐹敦㐳搷㤱㈶昱㜶愶㉣㑤晡㄰㙡㘹搲㈲慥摥㐷攰ㅣ㑤㍡ㄱ搲ㅤ㌷改ㄳ戸戹㥢昴㑦㐸㌷戸㥢㜴ㄲ㔷攵㘴㘶攳慤㔳ㅥ〶愷搰攰㔴ㅡ昰㘶㉡㘹搲㔲㜰愹㈶昱㝥㈹换捤搶愴㘵㜴㍢㡤㙥㕢㘱㘰㙢搲ㄹ㤰搹㥢挴扢㥥戲㌷改㐷㔸㜴戸㐹㍦挱搸㘸搲㤹慣挰搱㈴摥㔱搵㤱㈶昱搶慡㉣㑤晡〵㙡㘹搲ち慥ㅥ敦扥㜲㌴改て㤰敥戸㐹㡡攳㝣㈰攱㥣㉤㤴ぢ改〶㜷㤳捥攱慡慣㘴戶㉥摥〶慢㘸㜰㉥つ昲㘰㈰㑤㍡て㕣慡㐹㕤㙤㙥戶㈶㥤㑦户ぢ攸ㄶ㠰㠱慤㐹ㄷ㐱㘶㙦㔲㉦愸戳㌷㘹㈷㔸㜴戸㐹扤㘱㙣㌴改㘲㔶攰㘸搲捥搰㜵愴㐹扢挰㉥㑢㤳晡㐲㉤㑤扡㤴慢户㉢㌸㐷㤳㉥㠷㜴挷㑤摡ㅤ㙥敥㈶昵㠳搴愳㐹㔷㜰㔵慥㘴㌶摥㔲收㘱㜰ㄵつ搶搰愰㍦っ愴㐹㔷㠳㑢㌵愹挸收㘶㙢搲㕡扡慤〳挹ㅦっ㠳㡥摤㕤挴〹㝢〱摢㉤㕦㥣ㅢ摢摣㉢㌹戵㌵㕡㠷㘷㉤㑣挶晤〷㉤ㄴ晤ㄶ㈶㥦收ㄹ㜷㠱愴晦㙣戴昳ㄱっ戸㜱㑡㔶攱搸搹㝢㘲捤搲㌱㜰摡㥡敢搶㑣换㕦㜷㤷㠸㍦扦晡攷敤摢㍢㤶㠵㥢㐷搷〵晣㤵搲敡敡㥣〲收㐴㤳㜰㍢攰戵㘸ㄸ攷捣昳㍥㠶㉣ㄳ戱搳㙥㥡㘰戴摥敤搳㐶㌹㐱㜸㐸ㅤ㥦捥攲㌵摦搴㌹ㅦ晢㍡㈴㔴㥣㤴㉤ㅢ散昵攴㄰㡣敦晣㘲㐸㜷㌸㤷ㄷづ戸ㅢ㡣戳㝡愷户㉣慥挳㑣㙡㉥昲㜷㌹㡤㈵㑥ㅤ㌵搴㈸慦戱㈹て㌷扤愵晦敡㙥捡昷㝥㠴敡戶㜳摡慦ㅣ㡢ㅢ㌵㐳㔱㑤晥戱〰㌸愳㍦㡢㙥挷㤴㍥晣昳摤㠸ㄲ㜷㥥㔸ㅢ㙦㙡㙣㙥㑣戶ㄴ㑤挷摤〰㐵晣摤㙢晣㐴㑦㜱㘵晥搱㠸攸㤹㤳㉢㤶搷挰㠷㡡㐸㥢晣㜳ㅢㅡㄷ㌶㐸㌵昹捤晣昹㙦挱慢㙢㔷愶攱㘵つ昹摢〷挰〵㠲㈸㤴㝦㠱㤰㠹慡敦㈶挴摡户㙡㘴搵戴㙡㍤㕥ㅣ〹㤵㐶ㄲ搱攲搲㘰㌸㔴ㄲ㡤攸㤱搲ち㑣㈳㉦㑥㤶攸昱㔰㐹㜱愰挴昴搱㙥㠶㑦㈰㙣㜱户㤰㉢戵㌸敡ち换挰㌱戱㑦㤲晤て㐹愰ㅣ㤱昱挲慦换㈳㑦昷慡㤱搵㌲㠹㜹ㅡ㝥㔵摢㜷㍢㈴扤㈰㜱㍥㠴挵㜷〷挴㍤㈱戶摤ㅦ㄰㠸㤸㔱戴〱〸愵摤〵ぢ慤〸㑢敡㄰挸戹㐷昲慢㐹㠰㥥㥦ㄸ收昲㙢敢㘱㠱㉤㕦ㅤち㤶㕢扦㜶㉦〴㙡㌸㤶〴改晢挸搱㥦敦ㄱ㤰㜲敢㔴㠷挳㥤摢〴㠴㌹ㅡㅢ捤㥥慡㜱㤰戰慦捥扥㔴㥡愱㝣て挲捥㘸㐷㐸て㈵攳挵搱㜰㘹㌲ㄶ〹〷攳昱㘸戲㈲㔲㥣愸〸㐵昴㜰戰㈴慡㤷〷㐶㕡改ㅦ㠲㑦愰捡攲愴ㅤ愳㉣㡥扡㐲捥戲敤㥣㜶㡣㐱㘴扣㜲㌴戶㐳㘳〷㌴攲ㅤ攰㜴㕤㤱敦㐷攵攳㤴て挲㤲攲㤴㕤〳攰攱挰愰ㅤ攰㈷㘰㐱㠰て㠷㕥〰㝥ㄲ〲㌵〱㥣〰扣㤱ㅣ晤昹㥥〴愹〰㕣㠱㄰㙥㠰换㍤〱㥥㘲㠶昲㍤㡢㔰〶挰挱攲㜰㘹慣㉣ㄸ㡡㔴㈴攲攱搲㘸㌴ㅡ搴换攲挵攱㤲㔸㜱㈴㔶ㅣ㡢挴〲㔳慤昴㥢攰ㄳ㤸㘶㜱〲昰㜴㡢愳慥㜰〶戸捥〱㜸㈶㈲攳攵〲㜸㤶㈵㍦㠸捡㤷㔱㠴㜶㈰挱㌹ち㜲〳攰〳ㅤ〰㙦㠱〵〱㍥ㅡ㝡〱昸慦㄰愸㘳挱〹挰慦㤱愳㍦摦戳㈱ㄵ㠰昷昷〴㜸㤰㈷挰搵㘶㈸摦㥢〸㘵敥㔰㑡㡡换ㄳ攱攲㐸㌰㕡㔲ㄱ㉥〹㐵愲愱搲㐴㌸㔶ㄶ㉤㑢挶㤳㠹㔰戲㍣㜰扣㤵晥㉤昸〴愲ㄶ㈷〰挷㉣㡥扡挲㌸戸捥〱㌸㠱挸㜸戹〰收㌴㔹㤱㤷㔰昹てㄴ愱昱㕥㈴挵愹戲〶挰晤ㅣ〰㝦〴ぢ〲㕣〳扤〰晣㌱〴敡〴㜰〲昰㈷攴攸捦㜷ㅤ愴〲㜰㕦㑦㠰晢㜸〲摣㘰㠶昲㝤㡥㔰搶㉥愲㕣㡦㐷㘲愱㡡㜰㈸ㅡ㡥㤵挷㉢攲挱戲㡡搲㤸㡥㐷㔸㠵㠲挵挹㔸㐰愶愷戲晥㉦攰ㄳ㤸㘷ㄵ㈳〰捦户㌸敡ち㥢挰㜵づ挰捤㠸㡣㤷ぢ攰ㄶ㑢㕥㐱攵㜷㈸㐲㡢㄰㥣〵㤰ㅢ〰晢ㅤ〰㙦㠵〵〱㕥〸扤〰晣〳〴㙡㌱㌸〱昸㐷㜲昴攷㝢〹愴〲戰捦ㄳ攰㍣㑦㠰㑦㌶㐳昹戶㈱㤴〱㜰扣㍣㤶㠸挴愲攵挹㤲㘴㔹戸㉣愱〳摣昲㈸㥥ち㔲ㅣ㑦攸愱㜸㠵ㅥ㤰愹愵慣晦ㄷ昸〴㑥戵㡡ㄱ㠰㤷㕡ㅣ㜵㠵换挰㜵づ挰愷㈱㌲㕥㉥㠰㑦户攴㈳愸捣挷攱户昶㍢㠲挳㈹慡〶挰㍦晥㘴摦〷ㄷ挰㠲〰㉦㠷㕥〰收〳昰搴㔹攰〴㘰㍦㌹晡昳㝤㌶愴〲昰昷〸攱摥〷㝦ぢ愹晢㑢㙥愵ㄹ捡搷ㄳ愱っ㠰换㡡㑢㑢ㄲ㠹㔸㉣ㅣ㈹搷挳㤱㤲㔸愴愴戴㈲愱㤷攰㌰㈴ㅡ㑦㔶㤴㐴〳㌲㉤㤴昵ㄷ挲㈷㜰慥㔵㡣〰㉣㌳㐲㉤㕤攱昹搰㜵づ挰ㄷ㈰㌲㕥㉥㠰㉦戴攴愳愹摣〵〵㙡愳戰愴㉥㠶摣〰昸ㄳ〷挰扢挱㠲〰㕦〲扤〰扣㍢〴敡㌲㜰〲㜰㍦㜲昴攷㝢㌵愴〲昰〷㥥〰扦敦〹昰㤵㘶㈸摦㕥〸㘵㙥挱㤱㐸㐹㜱㉣慥㐷㐳昱戲㜰㌴ㄸ㡣㤴㠷㐳㐰㍢ㅥ搶攳攱㔸㍣ㅣっ挸㤴㑥搶㕦〴㥦挰ㅡ慢ㄸ〱㔸㘶㜳㕡扡挲戵搰㜵づ挰敢㄰ㄹ㉦ㄷ挰搷㔸昲㈳愸摣て〵㙡㠷㘳㐹㕤〷戹〱昰㙢づ㠰〷挳㠲〰㕦て扤〰㍣〴〲㜵㈳㌸〱昸㐰㜲昴攷晢㈶㐸〵攰㔷㍣〱㝥挹ㄳ攰㕢捣㔰扥㘲㠴㌲〰挶摥㐱て改㠹戲㐴戰㍣ㅡ㉥㉦㑢㔶㤴㐵㈲愱㜰㌰ㄹ〹㈵㘲挹攲㔸㐵攰㔶㉢㝤㄰㍥㠱摢㉣㑥〰㤶㤹㤸㕣㌷敡ち敦㠰慥㜳〰收晣㑤扣㕣〰摦㘵挹愷㔲ㄹ㐱ㄱ摡ㄴ㠲㜳て攴〶挰ㅢㅤ〰ㅦちぢ〲扣ㅥ㝡〱㜸ㄸ〴敡㍥㜰〲昰㜰㜲昴攷晢〱㐸〵攰つ㥥〰户㜹〲晣愰ㄹ捡㔷㠹㔰㈶挰攵搱㡡㄰㐶㈱㘱ㅣ晥㠶㑢㠲昱㔸㜹㌱扥摦捡㡡换攴〹㤷挱㐸攰㈱㉢晤㐸昸〴ㅥ戶㌸〱㔸㘶㔱㜲摤愸㉢㝣ㄴ扡捥〱㤸㜳㉦昱㜲〱晣㤸㈵㍦㤲捡昱㈸㐲㥢㐵㜰ㅥ㠷摣〰昸㍥〷挰ㄳ㘰㐱㠰㌷㐰㉦〰㑦㠴㐰㍤〱㑥〰㥥㐴㡥晥㝣㙦㠴㔴〰扥摢ㄳ攰㍢㍤〱㝥摡っ攵㥢㠶㔰〶挰愵ㄵ攵搱㔸㌰㔶㔱ㄶ㉦㠹㠴ㄳ挹㡡㔸㜹㜹㌲ㄴ挶晥愲愴〲晦㤷挷〲㌲つ㤲昵㑦㠷㑦攰㔹慢ㄸ〱㜸㤳挵㔱㔷戸ㄹ㕣攷〰捣㜹㤳㜸戹〰㝥摥㤲捦愶昲ㄸㄴ愱晤㥥攰扣〸戹〱昰昵づ㠰㘷挳㠲〰扦〴扤〰㝣ㅣ〴敡ㄵ㜰〲㜰㌵㌹昸㠳捦㔱㕢㐰〵攰㜵㥥〰㕦敤〹昰㙢㘶㈸㕦ㅣ愱捣㝤㜰㔹㈸㠸㍤㠳㕥ㄶ㉤搱挳㘱っ攳㑡㘲戱ㄲ㙣挶昱㤲㘸㉣㔱ㅣぢ〷㕥户搲㈷攰ㄳ㜸挳攲〴攰扦㔹ㅣ㜵㠵㙦㠲敢ㅣ㠰㌹攷㔱敥㠹攵㈰捥㔷㠳㘴ㅣ㌴㥢扦㝢挴㜳㈶扥㕡挸㌸扥挶戳㕤散攲ㄳ㈰摥挵㄰㡦㘹慤慢㥢ㄲ㙤愹ㄹ搷搸㉣愷㔹㝣㜳愱敢攷㜲㤹搴㌸摥㝣㐲慡㌱㙣㤴ㄱ攳摢㔶㝥㍥㥣搷敦㙢〴摤㜹攴戴搱㤵㐷捣ㄸ㌷㙤昲捣戱攳㡡愶㡤㥥㍥㜳挲㡣改扥㜹搰㉣㜲㍣ㄶ攵㤰晤㡥晤晦㍣ち㘵昶㈸ㅤ㡦㘸慢慦㙤挰㐹愹摡㜸搱㌴扤ㄹ捦搶㙤摥㙦㠰㘷昶昹㤹敡搲攲摣〰㘳摣㙥摥挱慡ㄸ摢摥㑡挷戶搷捡㌵挳戶昷㉥昴戲敤㉤㠰㐰扤て㑥戶扤㠵攴攸捦昷〷㤰捡戶㜷㤶攷戶户摣㜳摢晢挸っ攵㕢㠲㔰收摥戳㈲慡挷昴㘸㔹㜹〸㥢㕥㍣ㄴ㡡㈴换㜰㑥㈷㔸㔲ㄲ㡡㘱挴ㅢ慦〸挸捣㑣㤶㝥ㄲ㝣〲㥦㔸挵挸戶㈷㤳㌲㉤㕤攱愷搰㜵捥戶昷ㄹ㈲攳攵晡㜰㝦㙥挹昹㔳搰摡改㈸㔰慢挱㤲晡ㄲ㜲〳攰㈵づ㠰㤷挳㠲〰㜳㘲愶〰扣〲〲昵つ㌸〱昸㉣㜲昴攷晢㕢㐸〵攰㠵㥥〰户㝡〲晣扤ㄹ捡户ㄲ愱捣扤愷ㅥ㑦㤶攱戴㑣㘹㌲㥡っ㐷捡昴㡡戲㔰㔹㌴㕣ㅣ㡡㤷㤴㈷㈲㔱扤㌸昰㙦㉢晤㉡昸〴戶㕡㥣〰晣㠳挵㔱㔷昸㈳戸捥〱昸㈷㐴挶换〵昰捦㤶扣㤱捡㡢㔱㠴搶㐰㜰戶㐱㙥〰㝣㠲〳攰换㘰㐱㠰㌹愹㔲〰扥ㅣ〲昹慤㌰〱㜸戵㜰㈶挰戹搸㡦〸挰㐹㑦㠰ㄳ㥥〰攷挱㠹愱㝣㙢㄰捡摣㠲㘳ㄵ昱ㄸ捥㐹㐶㡢㠳㈵攱㘴㜱㐵愴ㅣ〸敢㝡㘹愴っ㠷〲㠹昲昲㐰扥改愳㕤つ㥦㠰捦攲〴攰慥ㄶ㐷㕤㘱〱戸捥〱㔸㐳㘴㉦㠰晤㤶扣㤵〰摦㠰㈲戴ㄶ〲摣ㅤ㜲〳攰愳ㅤ〰摦〴ぢ〲摣〳㝡〱昸㘶〸㔴㈱㌸〱昸ㄶ㜲昴攷扢ㄷ愴〲昰㑣㑦㠰愷㝢〲摣摢っ攵扢〳愱捣慦愷㐴㍣㔱ㄶ㉢㑤〶挳搱搲㜰㐵㌴ㄲ㑤〶㘳愱ㄸ㡥戹㌸㐰搰换㑢〳㍢㕢改敦㠴㑦愰㡦挵〹挰扢㔸ㅣ㜵㠵㝤挱㜵づ挰扢㈲戲ㄷ挰㥣ㄱ㈹昲㈵〴昸㝥ㄴ愱㥤㐸㜰㌸㉢搲〰㜸㥣〳攰〷㘱㐱㠰昷㠰㕥〰㝥〸〲戵㈷㌸〱昸㘱㜲ㄶ挰㐵㤰ち挰愳㍣〱ㅥ改〹昰摥㘶㈸摦㘳〸㘵〲㕣ㅡ挷挱㔵㐵〵〶扡㈵挰㌴〶㠴㘳戱㄰㐶㘰愱㘴戸㌴ㄸ㡡〶昶戱搲户挱㈷㌰搰攲〴攰㝤㉤㡥扡挲㐱攰㍡〷攰晤㄰搹ぢ攰晤㉤昹㌲〲晣ㄴ㡡搰㤶ㄲ愰挱㤰ㅢ〰㤷㍢〰㝥ㄶㄶ〴㜸〸昴〲昰㈶〸搴㐱攰〴攰捤攴㉣㠰て㠶㔴〰㉥昱〴㌸攸〹㜰搰っ攵㝢ㄱ愱っ㠰㐳攵挵㌸㔴㡤㐴㜱㠰ㄵ〹ㄷ㔷㤴㐵㡢ㄳ愵愵ㄸ㤶挵㘳〹ㅥ㘳〵〳㌲㡢㤰昵扦〴㥦㐰㠹㔵㡣〰ㅣ戶㌸敡ち㑢挱㜵づ挰㘵㠸散〵㜰戹㈵㕦挱〲㕦㐷ㄱ摡㜲〲挴搹㠸〶挰㠳ㅣ〰扦〹ぢ〲㝣〸昴〲昰㕢㄰愸㘱攰〴攰户挹㔹〰晦づ㔲〱㜸㙦㑦㠰㡢㍣〱㍥捣っ攵㝢て愱っ㠰㑢攲昱㘸っ㍢㠷㜸ㅣ摢㙤慣戸戸愲戸㉣㥣㡣㠴挳挱昲㐴㌴ㅣ挷㍥㔸㘶〰戲晥昷攱ㄳㄸ㘹ㄵ㈳〰㔷㔹ㅣ㜵㠵愳挰㜵づ挰愳ㄱ搹ぢ攰㌱㤶㝣ㄵぢ晣㈷㡡搰㔶ㄲ愰㜱㤰ㅢ〰昷㜱〰晣㌹㉣〸昰㜸攸〵攰㉦㈰㔰㐷㠰ㄳ㠰扦㈴㘷〱㍣ㄱ㔲〱戸㤷㈷挰㠵㥥〰㑦㌶㐳昹晥㠵㔰〶挰ㄵ㍡㑥ㅣ㠴攲㤱㜸ㄲ扢攱攲戲搲㔸㘹㈲㔲ㅣ慤㠸㐷㡡㡢ㄳ㤱㜸㜹㐵㐰㘶敦戱晥㙦攱ㄳ㤸㙡ㄵ㈳〰换挴㍤㑢㔷㌸ㅤ扡捥〱㜸〶㈲㝢〱㍣搳㤲昳㈷挰戵㥦㔰愰㜶㈱〱㍡ㄲ㜲〳攰㍣〷挰摢㘰㐱㠰㡦㠲㕥〰晥〵〲㜵っ㌸〱㜸㍢㌹晡昳晤㝢㐸〵攰ㅣ㑦㠰㝦昹搱敢㐴攳㜱㘶㈸㕦ㄷ㕣㠰㌴户攰㔰㌱扥搵挲㜸戲㌳㑦㌴挶㌸收つ攲昴ㄷ慦㑡㤴㔵㠴换攳〱㤹㜹挷晡昳攰ㄳ㌸摥㉡㐶〰㤶㐹㜷㤶慥㌰〶㕤攷〰ㅣ㐷㘴㉦㠰ㄳ㤶㝣㌵㡢攸㠶〲戵换〹㑥ㄲ㜲〳攰㙦㠱㐳晢搵戴㥥戰㈰挰㜳愰ㄷ㠰ぢ㈱㔰戵攰〴攰〰㌹晡昳㍤ㄷ㔲〱昸㉢㠴㜰㥦挹晤挲ㄳ攰㝡㌳㤴㙦㘷㠴㌲〰㑥攲愸慣㌸㔴㕥ㄱ㡥攸愵㘱㍤ㄴ挴づㄹ攷㙣昴㌰㠶ㅢ攱㈰昶ㄱ㠱〶㉢㝤ㅦ昸〴ㅡ㉤㑥〰㤶〹㜳㕣㌷敡ち攷㐳搷㌹〰㜳㥡㥤ㄷ挰捤㤶㝣㉤㡢搸〳㐵㘸㔷ㄳ㥣㔶挸つ㠰摦㜷〰扣ㄷ㉣〸昰〲攸〵攰㈲〸搴㈲㜰〲昰〰㜲昴攷晢㐴㐸〵攰扦㝢〲晣㤶㈷挰㈷㤹愱㝣晢㈲㤴〱㜰㄰ㄷ搳㘲㠹㔸〸㐳戹㜸戸㉣ㄶ慢搰㐳搸㔱㈴㈲㈱扤扣㈲㕡㡣㔳攵㌲攳㡤昵て㠲㑦攰ㄴ慢ㄸ〱㔸㈶扢㔹扡挲愵搰㜵づ挰㥣㈲攷〵昰㘹㤶晣〶ㄶ㜱㄰ち搴慥㈷㌸㘷㐰㙥〰晣㤲〳攰㘲㔸㄰攰㌳愱ㄷ㠰㠳㄰愸ㄵ攰〴攰㄰㌹晡昳晤〷㐸〵攰攷㍣〱摥攴〹昰㌹㘶㈸㕦ㄹ㐲ㄹ〰攳㜸愱㉣㔲ㄶ㡡㤶㠶㐲㈱㙣戶搸㐵挴㈳㐹㕣昳搱挳搱㐸㉣ㄹ㡥〵㔶㕡改换攱ㄳ㔸㘵㜱〲昰戹ㄶ㐷㕤攱㜹攰㍡〷㘰㑥㙦昳〲昸〲㑢㝥㉢〱晥ㅤ㡡搰㙥㈱㌸ㄷ㐱㙥〰摣收〰戸ㄲㄶ〴昸㘲攸〵攰㤱㄰愸㑢挱〹挰㔵攴㉣㠰㉦㠷㔴〰㝥挴ㄳ攰㠷㍣〱扥挲っ攵ㅢ㡢㔰〶挰㤱㜸㄰㤷㜵昰㙤ㄶ㑤〰㔳㥣㔹っ㘱戸ㄱ㡥〴挳搸晦挶挳㈵㘵〱㤹㘹挶晡挷挱㈷㜰㤵㔵㡣〰㉣㤳捣㉣㕤攱搵搰㜵づ挰㥣㥡收〵昰㍡㑢㝥㌷㡢㤸㡣〲㌵晥愲扢扡搶慡㜲㉡㐴㜴攴㕢㕤㘷㐹㠳㘴捤扦挰昵㤰攲㠵ㄳ愹戰敤搱㈵晦㘶㌰㥥㍦晦㙡㑣㘱㤹㡥ㅦ昵搳㠷㔶㡤㉣ㅦ㍡㝡㔱㕣慦攳捦散㘲愲ぢ㕣㜳晡搴㡦㙦挶㈲㥥㡢㍤愳戱㔲㝥〰㤶㘷攸㝡㔹㜳㘱㠶㔸捦攴摥户㕤㘲晤挶戲攵㌶戹㈹攵㠷㐷㑣㘳慥ㄷㄴ㐳昸〴敦㍥敤㥣敤攱搲晤摡愵昸㌱㙤晣捣慦㥥戰㈲㌶攳搶捡扣摣㉥㙡戰搷㡦㠴㥢て㔰挶㌳㡢慤〰愳ㅢ㕡敢昷挲㍡昴昳昸㐵挱㤱戵㉤㌲〳㙣て攸㤵㜶ㄳ攰昱捤挴晡晡㠶て慣ㅣㄸ㡣攴摦㠲㉤敤扦挸挲つ戸㝤捥ㄵ㜳昲捦慦ㅤ㠹㤰㡡ㅢㄵ攳㔱愴㌸〳㘸㈰ㄶ搲㥦〵㝣〳っ摥挴て攳扢ㅥ㤲㝣扤愹㜰㍤㈴㜹㍤㈲挹㈷㘸㌶㤲愴㌶㠷㝢㉤愹㘳㜳戸て㔲扣㌰敢ㅦ戶㍤扡愸㠷挰㜰㤳㔰ㅡ㘷〱昹愲愹㌵㉦㔶㔷㈳㥦㔵慤㕦㡢㜳〵ㅥ㠷捤㐰㡦㥡㔷㘷慡昹㜲㔳攱㝡㝥昱ㄳ捣挹㐸戵昶㥡㥦戴愴㡥㥡㌷㐲㡡ㄷㅥ慤㘹搴扣〹㡣㔱昳戳㔸昲搵愷㙡慥㔰ㄷ㍡㙡㙥㘴捤㥣愷㌲搰愳收㔵㤹㙡㕥㘹㉡㕣㡦ㄶ摥㠲㐸㔲㜳慢扤收扦㕡㔲㐷捤慦㐱㡡㔷㡥戶搰愸昹㉤㌰㐶捤㥣慢攲㕢㙣搵ㅣ㉡㔱换ㅤ㌵㉦㘱捤晦㠰捤㐰㡦㥡㤷㘵慡㜹愹愹㜰㍤昵昷㈳㐴㤲㥡㤷搹㙢晥搸㤲㍡㙡晥〴㔲扣㜰搶搳愸昹ぢ㌰㐶捤㥣晥攱㍢搳慡㌹ㄸ㔲㈷㍡㙡㕥挱㥡扦㠳捤㐰㡦㥡㕢㌳搵摣㘲㉡㕣て攴摤㡡㐸㔲昳㉡㝢捤㍦㔸㔲㐷捤㥣㠲㠱ㄷ㝥慡挹愸昹ㄷ㌰㐶捤㥣㔱攱扢〰搲㝣㝥㤲挳慡挱㔱昲㐵㉣㤹昳ㄳ〶㝡㤴㕣㥢愹攴ㅡ㔳攱㝡㔴㉥攷㌱㐸挹慢敤㈵㙢㤶搴㔱戲ㅦ㔲㈹昹㑡愳㘴捥㌲㌰㑡敥㠹㈵摦ㅡ㐸㡤㥤㑦愹㡡㌹㙡㕥换㥡㜹挹摦慢收搹㤹㙡晥扤愹㜰㍤挵㤶㔳〳愴收ㅢ散㌵换晣〰㘲攲愸戹ㅦ㙣愵收㍦ㅡ㌵昳挲扤㔱㌳㉦晢晢㙥㑥搵㕣慥㘶㌹㙡扥㤵㌵昳㉡扡㔷捤㔳㌳搵㍣挵㔴戸ㅥ㌰㍢ㄸ㤱愴收扢敤㌵换㈵㜷㔷捤〷挲㔶㙡㕥㙦搴捣敢摤㐶捤扣㤲敥扢捦慡㌹ㄴ㔲㠷㍢㙡㝥㠰㌵昳挲戴㔷捤愳㌳搵㍣捡㔴戸㥥晤㝡㈸㈲㐹捤㡦摡㙢㤶慢搸慥㥡㠷挳㔶㙡㝥捣愸㤹㤷㤰㡤㥡㜹㜱摡昷戸㔵㜳戰㑣晤捥㔱昳㕦㔸昳㜸搸㜸搵㕣㤱愹收㠸愹㜰㍤㤶㜵〲㈲㐹捤捦搸㙢㤶ぢ挳慥㥡㈷挱㔶㙡摥㘴搴捣慢戲㐶捤扣摥敢㝢捥慡㌹ㄴ㔴㈱㐷捤㉦戰㘶㕥㍥昵慡昹愰㑣㌵ㅦ㘸㉡㕣㑦㑣㥤㡤㐸㔲昳ㄶ㝢捤㜲慤搵㔵㌳慦戹㑡捤慦ㄹ㌵昳㐲愷㔱㌳㉦愱晡摥㠰㔴㜶ㅢ㐱㌵挸㔱昲㥢㉣戹〱㈶㕥㈵て挸㔴㜲㤱愹㜰㍤换㤴㔷攷愴攴昷散㈵换㈵㍡㔷挹扣㔴㈷㈵晦挳㈸㤹搷捥㡣㤲㤷㘰挹昷㈱愴戲摢〸㤵慡摤ㅤ㌵㝦捣㥡㜹㈱换慢收㍥㤹㙡摥搹㔴戸ㅥ㌳捡ぢ㕥㔲昳ㄷ昶㥡攵慡㤷慢㘶㕥晤㤲㥡扦㌲㙡收㈵㈷愳收㤵㔸昲㝤〳愹挰㕣愲㝡㍡㑡晥㤶㈵昳搲㤰㔷挹㕡愶㤲ぢ㑣㠵敢〱愰扣㠴㈴㈵晦㘸㉦搹戸㡥㤴扥愷攳昵㈴㈹昹㘷愳㘴㕥挴㌱㑡㕥㠳㈵摦㌶慢攴㠸捡㜵㤴扣㥤㈵昳㘲㡢㔷挹摢㝥挸㜰㑣昷ㅦ㔳攱㝡㌴㈷㉦捡㐸挹昹戸㐰㥥㍡愶㤳㉢㌳㉥㤴㜹㠵㐶㑡敥ち㕢ㅣ搳昱戲㠸㔱昲ㅤ㔸昲㘹㤰ち捡㈱昵㙦愴㙢㍦愴敢〶㠵攲攵ぢ慦㤲扦挹㔴昲搷愶挲昵搰㑣㕥收㤰㤲㝢搹㑢㤶㙢ㅤ慥㤲ㅦ㠶慤㤴摣摢㈸㤹ㄷㅡ㡣㤲㜹〹挳搷挷㉡戹㑣㝤敡㈸戹㉦㑢收〵〱慦㤲㍦捣㔴昲〷愶挲昵㌸㑢㕥㌸㤰㤲晢摢㑢㤶慢〷慥㤲㌷挳㔶㑡摥换㈸㤹愷敥㡤㤲㜹㔱挰㌷挰㉡戹㕣晤摤㔱昲㍥㉣㤹愷搸扤㑡㝥㈳㔳挹慦㥢ち搷㠳㈶摦㐴㈴㈹昹〰㝢挹㜲㍥摥㔵昲摢戰㤵㤲㠷ㄸ㈵昳㘴戸㔱㌲㑦戳晢づ戲㑡㉥㔵㉦㍢㑡㍥㤸㈵昳愴戵㔷挹捦㘵㉡㜹戳愹㜰㍤〲昲㜳㐴㤲㤲㑢敤㈵换ㄹ㙥㔷挹㕦挲㔶㑡㉥㌷㑡收愹㘷愳㘴㥥戸昶㔵㐰㙡散攵挲㙡愳愳收㐳㔹㌳捦〳㝢搵晣㜸愶㥡摢㑣㠵敢改㡣摢㄰㐹㙡慥戴搷㉣㈷㡤㕤㌵昳攴戱搴㕣㘵搴捣戳戹㐶捤㕤戰攴ㅢ㥤慡戹㔸㍤攴愸㜹㉣㙢收愹㔵慦㥡敦换㔴昳扤愶挲昵攰㐴㥥㠲㤵㥡㈷摡㙢㉥戴愴㡥〳㍡㥥㡦㤵㥡㈷ㅢ㌵昷〱㙦搴捣搳慢扥愹㔶捤挱戰扡挳㔱昳㜴搶捣戳㤵㕥㌵摦㥣愹收㥢㑣㠵敢㤹㠶㝢㈱㤲搴㝣戴扤㘶㌹戵改挲㜹〰㙣愵收㘳㡤㥡㜹捥搱愸㤹㘷㉣㝤戳㈱㤵晤㕣㠵扡搶㔱㜲㌵㑢㍥〸㈶㕥㈵慦挹㔴昲㔵愶挲昵戴㐱㥥㈷㤴㤲㜵㝢挹㐱㑢敡㠰㤹㈷つ愵攴㌹㐶挹攵攰㡤㤲㜹づ搰㔷ぢ愹㜱慣ㅦ㔴㤷㍡㙡㥥换㥡㜹㑡捤慢收ぢ㌲搵㝣扥愹㜰㍤〸戰ㄲ㤱愴收昹昶㥡攵晣㥢ぢ收㉡搸㑡捤捤㐶捤㍣㌱㘶搴捣搳㙡扥搶㔴捤㈵敡㙣㐷捤ぢ㔹昳㘴搸㜸搵㝣㘶愶㥡捦㌰ㄵ改捦攸ぢ㑣戵敡㌸ㄹ㜱戵㔳㐸㑥〵昱攷昳㑣㤶攷㈹ㄹ㜹㘸捥㔰攳改㈲戸愱㑤㙦ㄶ㐱㈱搶㌰㍦挹㤳㔵摤㤲扣捦㑤㤷㐷㥣挸㠳搹敡慡㜸ㄳ㕥㜷㍣㘸愴㘹慥摥㌴〱捦捤挱攳㐵愶搷搶㥢户㜳攱㜹㍡㝣攰㠳昵㈸ぢ㑤㌸摥㐰改㑢㑥㙥挲戳㉤扡㈶挷㌷攳改㍣㠹㠲㝡捣㐰挳㝣慥㠶摦挲㡤愰㤸ㅡ挳摦㜲挳㥦昱晣ㄱ捦㥢昹㜸㤷㕥晡愳㉦㙣㡦㈰㙡挷挳㝡〴㔵㉥㥦㑦昲敢㙥〳㤵晢㤲㜳搵愹攸戳捣捦晦㉣戴㥢㥣〱挳㌳㑦㜰㙢㍢㍢慡愴㕥㍣㝤㑦㍢㥤㕤㙥㐳㜱㐲㜲昲㡥㐴慢戳㥤戴攳㤱㔱搷晡敡㘸㔳㔳㜴㜱㐱㝤㜵㥤摥㌰愷愵愶愰㝡〱捥㔲攲㔹㐷〸㔶㔰㔰愰㥤㠹晦㤹㠱敦〰捦㤱挹搶扤㥣愹㔶㤰㥣〵攲㔷搵㔰㜰换㌲换㕤攰㔹敥㌹㘲㥡㉡㜷㈵摤摢㄰搶㈸㔷挵攱捦㤲戵㜳愱㐸愵攴㈹㉥㐹㜹ㅥ捤捦㈷戹〰挴慦㜸㍥换㤶戲摥㌳攵挵㘲㥡㑡㜹〹摤㙤㈹ㅢ慤㤴㤷㐱㤱㑡挹㌳㔴㤲昲㜲㥡慦㈶戹〲挴慦ㄶ㍡㔳㈶㍣㔳慥ㄱ搳㔴捡慢改㙥㑢挹㔳㔴戲㤶敢愰㐸愵㕣㘶愵扣㠶收搷㤲㕣〷攲㔷愷㍢㔳ㅥ敢㤹昲㐶㌱㑤愵晣㈳摤㙤㈹㜹㠶㐹㔲摥っ㐵㉡㈵捦て挹㕡摥㐲昳㕢㐹㙥〳昱慢昳㥣㈹愷㜹愶扣㔳㑣㔳㈹敦愲扢㉤攵㐵㔶捡㝢愰㐸愵攴昹ㅤ㐹戹㥥收昷㤲摣〷攲㔷㍣㤹㘳敢攵㜸捦㤴㝦ㄲ搳㔴捡〷改㙥㑢戹搶㑡昹㌰ㄴ愹㤴㍣㍤㈳㈹ㅦ愱昹愳㈴㝦〶昱㉢㥥㡢戱愵㍣捣㌳攵攳㘲㥡㑡戹㠱敥戶㤴㍣㍦㈳挰㍥〱㐵㉡㈵捦慥㐸捡㈷㘹扥㤱攴㈹㄰扦㕡敦㑣㔹敥㤹昲㔹㌱㑤愵摣㐴㜷㕢捡〷慣㤴捦㐱㤱㑡挹㤳㈳㤲昲㜹㥡扦㐰昲㈲㠸㕦㍤收㑣㌹搴㌳攵㉢㘲㥡㑡昹㉡摤㙤㈹晦㘲愵晣㉢ㄴ愹㤴㍣户㈱㈹㕦愳昹敢㈴㙦㠰昸ㄵ㑦㘴搸㠰摤搷㌳攵㕢㘲㥡㑡昹㌶摤㙤㈹㕦戰㔲扥〳㐵㉡㈵㑦㑤㐸捡㜷㘹晥ㅥ挹晢㈰㝥昵㥡㌳攵ㅥ㥥㈹㍦ㄴ搳㔴捡㡦攸㙥㑢挹㤳ㄳ搲换㑦愰㐸愵攴愹〵㐹昹㑦㥡㝦㑡昲ㄹ㠸㕦晤挳㤹戲户㘷捡㉦挵㌴㤵昲㉢扡摢㔲昲摣㠲愴晣〶㡡㔴㑡㥥ㄹ㤰㤴晦愲昹户㈴摦㠱昸搵㔷捥㤴㝥捦㤴㕢挵㌴㤵昲〷扡摢㔲㝥㙢愵晣〹㡡㔴㑡㡥散㈵攵捦㌴晦て挹㌶㄰扦攲㌰摥搶㑢攵㤹㌲愷㠰愶愹㤴ち慣㍤攵㜶㉢㘵ㄷ㈸㔲㈹昳ㄱ㕦㔲收搱㍣㥦挴〷攲㔷㕤愱戰愵晣㘱慢搷ㄷ㥦㈶愶愹㤴㝥扡摢搶戲ㅢ㘲〸戰摤愱㐸愵散㘵愵散㐱昳㥥㈴㠵㈰㝥搵摢㤹昲㉢捦㤴㍢㠹㘹㉡㘵㙦扡摢㔲昶戵㔲昶㠱㈲㤵戲扦㤵㜲ㄷ㥡昷㈵搹ㄵ挴慦㌸っ戶慤攵㐷㥥㈹晢㠹㘹㉡攵ㅥ㜴户愵攴搸㔸搶㜲㑦㈸㔲㈹㌹戲ㄵ㘰昷愲㜹ㄱ挹〰㄰扦ㅡ攲㑣昹戶㘷捡㠱㘲㥡㑡戹㉦摤㙤㈹て戶㔲敥〷㐵㉡㈵㐷愶㤲㜲㝦㥡ㅦ㐰㌲ㄸ挴慦捡㥤㈹㕦昵㑣㜹㤰㤸愶㔲づ愵扢㉤㈵㠷愶戲㤶挵㔰愴㔲㜲㘰㈹㈹㠳㌴て㤱㤴㠰昸ㄵ㐷㤱㌶㘰㌷㜹愶㉣ㄳ搳㔴捡㜲扡摢㔲㡥戵㔲㔶㐰㤱㑡挹㜱愱愴㍣㠴收㠷㤲っ〳昱慢挹捥㤴ㅢ㍣㔳㡥㄰搳㔴捡挳攸㙥㑢㌹摤㑡㌹ㄲ㡡㔴㑡づ敢㈴㘵ㄵ捤㐷㤱㡣〶昱㉢㡥攱㙣㙢昹愰㘷捡㜱㘲㥡㑡㌹㥥敥戶㤴ㅣ搸〹戰㐷㐰㤱㑡愹㕢㈹㈷搰㝣㈲挹㈴㄰扦㥡攳㑣㜹㤷㘷捡愹㘲㥡㑡㌹㡤敥戶㤴㜳慤㤴㌳愰㐸愵攴愸㑡搶㜲㈶捤㘷㤱ㅣ〹攲㔷捤捥㤴㝦昴㑣㜹㡣㤸愶㔲ㅥ㑢㜷㕢捡㠵㔶捡搹㔰㔸㈹昳㑦㠶昴㔰慦慢摦挶㈰挸昶换ㄳ㐳昰攳㈸㜸〰愸㥥挰㌸㘶ㅥ慥愲㉦ㅥ摤搰搲戴㤸㠱扡攰㤱㝣昹㜲㡤㍣㉦昷㤰㕦ㄷ㡢愳愱晥〸挵㜷晥戵㔸扤晦㐷ㅣづ㔰摢慦㥤㌳攲㌰扣ぢ㜲㝤㡡㠳㍦慥戰扡〶ㄹ㤸㘵戸㈸㤴攲㠰㔰ㄴ敢㑣挵〸㈸戴㈸㠰捡攷挸愲挳㐳ㅣ愶晥㤵㍦ㄸㄳ㐳㌲挵㜱㡢㡣慦攳攴㄰㡣敦挲㌳㑤㘹〱㠷㈹㡡〳づ愹昵㉡戳㔶㙢敤㔶㔸㡡㉢搳搶㡥〳ㄳ昱戸挲扥㜶㜳㤸攲ㅣ愸戸㠶㕡つ㌹㡥㐳㈴㝤慤㍤㍤〷㈱㤴ㅡ改捦〳㈷挱㉥㑤㑢捦〱㠹㈸㉥㐹㑢捦㐱㡡㈸㉥戶愷慦㘷ちづ㑡㈴㝤〳㌹㡥㐹㈴㝤愳㍤晤㘵愶搴㐸捦㠱㠸〴㍢㍦㉤㍤〷㈷愲㌸㉦㉤㍤〷㉣愲㌸搷㥥扥㤹㈹搶㐰㈵改㕢挸㜱㝣㈲改㕢敤改㌹㌸㘹㕦㝢づ㑡㈴搸搹㘹改慦戵ㄴ㝦㐸㑢捦挱㡢㜸㥣㘵㑦扦㤸㈹㌸㔸㤱昴㈷㤲晢㈳㌸㐹扦挴㥥㥥〳㤵昶昴ㅣ愰㐸戰㌳搲搲摦㙡㈹㑥㑦㑢捦㠱㡣㜸㥣㘶㑦㝦㉡㔳摣〹㤵愴㕦㑡㡥攳ㄶ㐹扦捣㥥㥥㠳㤶昶昴敢慤㘰愷愴愵攷〰㐶戲㥣㥣㤶㥥㠳ㅡ㔱㥣㘴㑦㝦㈶㔳㜰㄰㈳改㤷㤳攳ㄸ㐶搲慦戰愷攷〰愶㍤㍤〷㉥ㄲ㙣㔱㕡晡㐷㉤挵挲戴昴ㅣ攰㠸挷〲㝢晡㜳㤸㠲〳ㅡ㐹扦㤲摣〶㜰㤲㝥㤵㍤㍤〷㌳敤改㥦戴㠲㌵愵愵攷挰㐶戲捣㑦㑢晦㤴愵㤸㘷㑦㝦〱㔳㜰㜰㈳改㉦㈴户〹㥣愴扦挸㥥㥥〳㥢昶昴ㅣ搰㐸㤶扡戴昴㉦㔸㡡戹㘹改㌹昰ㄱ㡦ㄳ散改㉦㘳㡡㔷愰㤲昴㤷㤳攳㌸㐷搲慦戶愷攷㈰愷㍤晤㙢㔶戰㘴㕡㝡づ㜸㈴㡢㥥㤶㥥㠳㈰㔱㈴散改搷㌰〵〷㍤㤲晥㙡㜲㙦㠳㤳昴㙢敤改㌹攰㘹㑦捦㠱㡥〴㍢㍥㉤㍤〷㍦愲愸㑥㑢晦扥愵㌸捥㥥晥㍡愶昸㄰㉡㐹㝦㍤㌹㡥㝦㈴晤つ昶昴ㅣ晣戴愷攷愰㐷戲ㅣ㤳㤶㥥〳㈱㔱ㅣ㥤㤶晥㌳㑢㜱㤴㍤晤捤㑣挱挱㤰愴扦㠵摣㔷攰㈴晤慤昶昴ㅣ〸戵愷攷〰㐸戲捣㐸㑢晦慤愵㤸㥥㤶㥥〳㈵昱㤸㘶㑦㝦㈷㔳㙣㠵㑡搲摦㐵㡥攳㈲㐹㝦户㍤㍤〷㐵敤改㌹ㄸ㤲㘰㤳搲搲㜳㠰㈴㡡㠹㘹改户㔹㡡〹昶昴昷㐹ち㄰㐹㝦㍦㌹㡥㤱㈴晤〳收〲㤹㐲づ㤰摡搳㜳㘰㈴㔹挶愵愵捦户ㄴ㘳搳搲㜳〰㈵ㅥ㘳散改ㅦ㘶㔴つ㐴搲㍦㐲㡥攳㈵㐹晦愸戹㈰改㌹㔸㙡㑦摦〳㥣〴ㅢ㤹㤶㥥〳㈷㔱㔴愶愵攷㘰㑡ㄴ㠷搹搳㍦捥愸ㅣ㍣㐹晡つ攴㌸㜶㤲昴㝦㌱ㄷ㈴㍤〷㑥敤改㌹㘰㤲㘰挳搲搲昷戵ㄴ㠷愶愵攷挰㑡㍣づ戱愷㝦㡡㔱晢㠱㐸晡愷挹㜱ㅣ㈵改㥦㌱ㄷ㈴㍤〷㔱敤改㌹㜸㤲㘰㘵㘹改㌹愰ㄲ㐵㘹㕡晡〱㤶㈲㙣㑦晦ㅣ愳㜲㔰㈵改㥦㈷户㉦〹摡慤扤㘰㉥㐸㝡づ愸摡搳㜳㈰㈵㔹㡡搳搲ㅦ㘰㈹づ㑥㑢捦〱㤷㜸っ戵愷㝦㠵㔱て〲㤱昴慦㤲ㅢ㑡挲昴㕢捣〵㐹捦挱㔵㝢㝡づ慡㈴搸攰戴昴ㅣ㘸㠹攲㠰戴昴㈵㤶㘲㝦㝢晡㌷ㄸ㤵㠳㉤㐹晦㌷㜲攵㈴㑣晦愶戹㈰改㌹搰㙡㑦捦〱㤶㘴ㄹ㤸㤶晥㔰㑢戱㑦㕡㝡づ挴挴㘳㙦㝢晡㜷ㄸ㜵〴㠸愴㝦㤷ㅣ挷㕤㤲晥㍤㜳㐱搲㜳搰搵㥥扥ち㥣〴摢㌳㉤㍤〷㘰愲攸㥦㤶㝥戴愵搸挳㥥晥㐳㐶攵㈰㑣搲㝦㐴㙥㍣〹搷晥㘳㜳㐱搲㜳〰搶㥥㥥〳㉦挹戲㙢㕡晡㠹㤶愲㙦㕡晡㐹㤶㘲ㄷ㝢晡捦ㄸ㤵〳㌲㐹晦㌹㌹㡥挷㈴晤ㄷ收㠲愴攷㘰慣㍤晤㑣㜰㤲㝥愷戴昴ㅣ㤸㠹愲㔷㕡晡㈳㉤㐵挰㥥晥ㅢ㐶攵攰㑣搲晦㡢摣戱㈴㕣晢㙦捤〵㐹捦㠱㔹㉡㝤㘱ㄴㅣ㝦㝡㈳㜷㤱㡡ㅦ㥦㌸晥昸ㅦち昳㡡㜶捦㍢敡戰敥慢摦㝤昶晤ぢ㕦晤晤昰㡦晦㜳搵㔵慦㝥㜰攱收晦㍣ㄲㅢ晥搴戵搷㍥㜱昸摡捤敦敦㤴㕣㤷㝢晦てㄳ搶㥤ㄴ㥣㝢搲晣攴捣挱㘳㑦㍡晡㠴愹挱㈹扤㠶㜴改搲戵敢㝥扤㥦摥㜵晦挰搲昹㝦㔲㡦扦搱户㐱挹㠸㠳㐵㌸㉥㌵挶㤱㔶挶愰摦㘳愱㐷㤷挲㌹㥤㕤㠶㡣㍣㕣㘵搴㕡㘵㙣㌵捡愸敦散㌲ㅡ㤰㐰㕡攲㐰㠳㈳ㄱ㐱攳㐷愳㡣收捥㉥㐳㐶㈲㉥㌴㕡慤㌲㝥㌶捡㔸摣搹㘵挸㠸挴㔵挶ㄲ慢㡣㙤㐶ㄹ愷㜶㜶ㄹ㌲㌲㜱㤵戱捣㉡㘳扢㔱挶㤹㥤㕤㠶㡣㔰㕣㘵慣戰捡㔰㥡㝣㔲㌸慣攸搴て慣㡣㔴㕣㘵慣戲捡攸㘲㤴㜱㐱㘷㤷㜱㈱ㄲ戸㍦㈹ㄷ㔹㘵攴ㅢ㘵㕣搶搹㘵挸挸挵㠵挶㙡慢㡣慥㐶ㄹㅣ㙥㜴㙡㔳㘴〴攳㉡㘳慤㔵㠶㘶㤴㜱㕤㘷㤷㈱㈳ㄹ㔷ㄹ㌷㔸㘵㜴㌳捡戸戹戳换㤰ㄱ㡤慢っ㡥㙣㘴㉦摡挳㈸㠳挳㤰㑥㙤㡡㡣㙣㕣㘵摣㙤㤵㔱㘸㤴㜱㕦㘷㤷㈱㈳ㅣ㔷ㄹて㔸㘵昴㌲捡㜸戸戳换㤰㤱㡥慢っ㡥㜸愴㈹扤㡤㌲ㅥ敦散㌲㘴挴攳㉡㠳㈳ㅦ㈹愳㡦㔱挶㔳㥤㕤㠶㡣㝣㕣㘵㍣㘳㤵搱搷㈸攳戹捥㉥㐳㐶㐰慥㌲㌸ㄲㄲ㌴㜶㌳捡㜸愵戳换㤰㤱㤰慢㡣㉤㔶ㄹ晤㡣㌲摥攸散㌲㘴㐴攴㉡攳㑤慢㡣晥㐶ㄹ敦㜴㜶ㄹ㌲㌲㜲㤵挱ㄱ㤲㌴㘵㉦愳っづ㘷㍡㜵昷㈵㈳㈴㔷ㄹㅣ㈹㐹ㄹ〳㡣㌲㌸慣改搴㌲㘴愴攴㉡㠳㈳㈶㈹㘳ㅦ愳っづ㙦㍡戵っㄹ㌱戹捡攰挸㐹捡搸㔷捡㔰ㅣ慥挸愰散㙦晦㌶慥敤㡣㠴㑢㠱挲改㉥㑢昱㐶㥡㠲㠷昴攲昱㝡㥡㠲〷搹愲㜸㉤㑤挱挳㕥㔱晣㌵㑤挱〳㔱㔱㙣㐹㔳昰搰㔰ㄴ慦愶㈹㜸戰㈶㡡㔷搲ㄴ㍣㝣ㄲ挵换㘹ちㅥ搰㠸攲愵㌴〵て㌱㐴昱㘲㥡㠲㕦晡愲㜸㈱㑤挱慦㘱㔱㍣㥦愶攰ㄷ愳㈸㥥㑢㔳昰慢㑡ㄴ㥢搳ㄴ晣昲㄰挵愶㌴〵㜷攷愲㜸㌶㑤挱ㅤ慣㈸㥥㐹㔳㜰㤷㈷㡡愷搳ㄴ摣〹㠹攲愹㌴〵㜷ぢ愲搸㤸愶攰〷㔵ㄴ㑦愶㈹昸搱ㄱ挵ㄳ㘹ち㙥捣愲昸㑢㥡㠲㥢㤷㈸㌶㌸ㄵ摤晥て挴〳昱搵</t>
  </si>
  <si>
    <t>㜸〱捤㝤〹㝣ㄳ㘵晡㝦摦搲㠶㑥㌸ㅡ㉦㐴㐴㉣㡡愸愰㤸㌴㘹摡㈲愸㥣〲㜲挹愱㜸㤶ㅣㄳ愸戴つ戴〱㐱ㄱ挱〳㔹挵昵㍥㔰ㄴ㔴㜴扤㉦扣㡦戵戲㥥㉢扡ㅥ㜸扢敡扡㡡慥愲慢扢㉥愲敢昱晦㝥㥦㤹㐹㘷㌲㤳搰㥦晦敤攷㘳㐹ㅥ昲摣捦㝣㥦㐹㌲敦捣晢㘶㡡㔴㔱㔱搱㉦昸攳晦晣㉢攱㡢摥㔳ㄷ戵㘴昴挶㐱㈳搲つつ㝡㈲㔳㥦㙥㙡ㄹ㌴慣戹㌹戶㘸㝣㝤㑢愶ㄳっ㝣㜵昵搰户㤴搶戵搴㥦愲㤷搵㉤搰㥢㕢㘰㔴㕡㔴㔴㔶愶ㄵ㐳扦㥢昹っ㔸㡣㐶㉦慤㠴〴㔶㐵㥡㡦愴㌳㐹ㄹ㠹㐶攲㈷改㐲搲㤵愴ㅢ㐹㜷㤲㜲㤲〰挹づ㈴㍢㤲散㐴戲㌳挹㉥㈴㍤㐸㜶㈵改㐹挲晣㕡㉦㤲摤㐱扡昶〶㤹㌶㘲昸愴昸㐹搸㥡愹㤹㜴戳㝥㐰挵㔱㐶捤㐳㐳愱㐱愱㐱㔵挱敡捡㐱挱〳㉡㐶捣㙦挸捣㙦搶㠷㌶改昳㌳捤戱㠶〳㉡㈶捦㡦㌷搴㈷㡥搰ㄷ㑤㑢捦搱㥢㠶敡昱㘰㌸ㅥ㡢搴㠴㈲㔵㔵愹摡摡㥡慥㝢㈰昲挴ㄱ挳㈷㌷敢愹㤶晦㔵捣㍥㡣㌹㘹挴昰㐱ㄳ昵捣晦㉡收㥥㠸㠹㤰㈳搳㡤戱晡愶晦㔱搰㔲昶㌴㍣㔲㑦搴戳昹扡摥㕣摦㌴㙢㄰捡㜶〰つ慥㝡搰㘸㈰㥥㠸戵㘴㐶攸つつ㔳昴ㄴ晢摥戵㤱㤸改捤㝡㔳㐲㙦改摥㌸㙡㘱㐲㙦㌰搵㉤㘵㡤㐷挵㥡㈷挶ㅡ昵ㄲ扥㈸㙦㌴晡㌶㌶愹㌷㘵敡㌳㡢扡㌵㑥㙦搱愷挴㥡㘶改㌴㈹㙤㍣㝣㝥㝤戲愴㐴㤵㤴ㄴ㜵摡搷慢ㄸ改捤愰搱捤㠹ㄱ戳㘳捤ㄹ攱搸戵㤰㤷慤㙤て㤱挲ㅤ㘵㜱㉦慡挸昱㘲㥢愶搶㌷ㅥ愱㌷㌷改つ㑣挲收つ捣㌱ㄲ㑣っ攸戳攰㔸㕢挳挶愸㉥收晢㡤㥢挲㉣㕡〵㐹㕦㄰摦㕥㈰㥤㠷づぢつ慥慣ㅣ慣敤㑤㜱㍦㄰㔵昲㉥摥戳㜶㌷扥㙦㡡敢㘲挵㜵昱攲扡㐴㜱㕤戲戸㑥㉦慥㑢ㄵ搷捤㉡慥㥢㕤㕣㔷㕦㕣㜷㔲㜱摤ㅣ搸㔸㝦㘵㥤㍢ㄷ㥢㝦㠷敥㜷昳摦扦ㄹ晦攰愸㌳挷搶摦昸㠷㘱㤹愴攲摢㔴摥慦晤昱㐲摢ㄷ挴户ㅦ㠸㤴ㄱちて搶昶愷㜸〰㠸㔲慦愳っ㤶㤲㕣㝤挲愰㉥て扤㝣搸昹㐳㡦摤㌲㘱搳扣㔱㡡敦㜲㠹㜱〰㡤て〴昱つ〲㌱㘲㠴〶㙢〷㔱ㅣ〴㔱敡㉦㘶㡣㈷扦㕡扦㜹昹搶摡搱㜷晥㜷敤挶戹昳㙦㉦㔲晣㤰㤰ㄸ㤵㌴づ㠳昸㈲㈰ㄲ㈳㡣㍡慡㈸㡥㠲㈸昵扣ㄹ㘳捤㜳敦㝥㜷挸㠹㕢て扦攷㥥㜹慢搶㑦改㕣愵戸慦㐹㡣ㅡㅡ搷㠲昸〶㠳ㄸ㜵㐴〷㙢〷㔳㍣〴㐴愹㍦㤹㌱㝥攸昹搹慢晥㍦㡥ㅥ戵晥挵㡦㝢㥣昵昷㤱㑦㉢㝥㐴㐹㡣㐳㘸㝣㈸㠸敦㌰㄰㈳〶摡㌲㡣攲攱㈰㑡㍤㙥挶攸㌵攱愸扥㜳慡㉦ㄹ昵挴愵㥢收㉥㜹昹㤸昷ㄴ㍦攱㈴挶㐸ㅡ㡦〲昱㡤〶㤱ㄸ㤵戵㠳戵挳㈹ㅥ〳愲搴㠳㘶㡣㔹㜵晦ㅣ㜹晦昹㈳挷晥㙥昴戹㠳〷㍣扥㈲慤昸〱㈹㌱挶搱昸〸㄰摦㜸㄰愳づ挴㤸㐰昱㐴㄰愵敥㌱㘳㉣摦昴散㡢㑢摦㙡㍡散挶㠳愷㝦㜴改〳慢扦㔷摣㑦㈴挶㘴ㅡㅦ〹攲㥢〲㈲㌱挲攸换㔴㡡愷㠱㈸㜵㥢ㄹ㘳昴㙢つ㉢㐶㐵㉦ㅢ㜷摤〵㍢慤摣㜵挶㐹昵㡡ㅦ捦ㄲ攳㈸ㅡㅦつ攲㥢〱㘲㙣㑢昵㘰敤ㄸ㡡㡦〵㔱敡㐶㌳挶捤愳㑦㑦㉦昹㔷攵ㄱ㡦〶㈶㍣晣慦㐱ㅢ晦愲昸改㉥㌱㡥愷昱〹㈰扥ㄳ㐱㡣ㄸ攸㑢ㅤ挵㌳㐱㤴㕡㘳挶搸㈳戵敥扤昴㉤㑢㐷㕦㜰攳㑥㉦扦㜱摢愶换ㄴ扦ㅣ㈴㐶㥣挶〹㄰㕦ㄲ挴㠸ㄱㄹ慣改ㄴ愷㐰㤴㕡㘵挶攸戵搷㍥〷㕤㜵㝦㘸摣戵慢摥㝢晤昰㑦昷摦愶昸摤㈲㌱㘶搳戸ㅥ挴㜷ㄲ㠸挴〸㘱㕢昸㥥搱ㅡ㐰㤴扡挴㡣㜱搵㠴攸ㄹ㈳㐶慥ㅣ户攲扣挶ㅥ慦㥦㌶昷㕣挵慦㈶㠹搱㐴攳㌴㠸㙦㉥㠸ㄱ㈳㌸㔸㥢㐷㜱㌳㠸㔲攷㥢㌱挶㡤㕥搶昴换㌳㘷ㅦ戶敥㠲挷ㅢ昶摤敢㥤晥㡡摦㙣ㄲ㈳㐳攳昹㈰扥〵㈰ㄲ㈳㡣㝤散㘴㡡ㄷ㠲㈸㜵㡥ㄹ攳愵慤ㅦ㥦㍤昹㥣㍥ㄳㅦㅣ㍢晡晥㥤敦摣愷㤳攲ㄷ愳挴㌸㠵挶愷㠲昸ㄶ㠳ㄸ㜸搴っ搶㑥愳㜸〹㠸㔲换捣ㄸ㕦晤㜵挵摦敥ㄹ昳攵㤸摦つ㍣㉥戳㜴捤㠴てㄴ扦㔷㈵挶㔲ㅡ㉦〳昱㥤〱㘲挴愸ㅡ慣㥤㐹昱㔹㈰㑡㥤㙡挶昸昶攰扢ㄲ摢㑥㔹㍣晣摣慦㝥晦愷晢搷戵㥣愶昸戵㉣㌱㤶搳昸ㅣ㄰摦ち㄰〳て挴昸ㅤ挵攷㠲㈸㌵摦㡣戱挳㝦㘶昷㑦昷㥥㌱攲扥㙤〷扣扡昷㈵㌷敦愸昸慤㉥㌱㔶搲昸㝣㄰摦敦㐱㡣㍡昰摥扦㠰攲ぢ㐱㤴㑡㥢㌱愶敥昶㜶愳扦攸てㄳ㤷㑤扦㜷昸收㕢㕦㝥㔰昱愰㐰㘲㕣㑣攳㑢㐰㝣㤷㠲ㄸ㌱戰慦㕦㐶昱攵㈰㑡搵㥢㌱挶捦昸攷挰㌳扦㕣㝦挴㈵㕢㝥晣敢つ户昷搳ㄴ㡦㈹㈴挶㤵㌴㕥〵攲扢ち挴搸ㄶ散㘳㔷㔳扣ㅡ㐴愹㠴ㄹ攳ㅦ搵て㕤搸晦㥣㕢㐶慦摣㙢㠷㜱㥦㝤㍢㘲㡡敡〹戵挴戸㤶挶㙢㐰㝣㙢㐱㈴㐶ㄸ㌱慥愳昸㝡㄰愵㑥㌰㘳戴昶㙥扤攴㠹敢ㄳ㐷㕣扡㙢昳戲捡晥㉢㥦㔵㍣愲㤱ㄸ敢㘸㝣㈳㠸敦㈶㄰㘳㕢戰㡦晤㠱攲㥢㐱㤴㍡摡㡣戱㔷搷慥愱㌷㥦㝤㜰昸摤㉤㑢㡦㍥敥㤲㔵㥡敡〵戵挴戸㤵挶户㠱昸㙥〷㌱敡㐰㡣㍢㈸扥ㄳ㐴愹㈳捤ㄸㅦ晣户㑢昷挳敢㡥ㅤ晦㘸㡦扡㘳㔶㙣㕥㍤㑤昱㜸㑡㘲摣㑤攳㝢㐰㝣昷㠲ㄸ㜸㘰ㅦ㕢㑦昱㝤㈰㑡ㅤ㘱挶㘸昹愹搷㠰搴㤶㑢㐷㕣㍢晤㠹昴㐱扥昹㜷㜴㝤〰敡㈳捤慦扣㤱捤戱㤳㜱摣搰㜶㐸㠲攳㌰晥摢晥戱ㄸづ挵㔲㔵愹敡㔴㈸㤴慣ち挶挲戱搲ち㠴㙤敦ㄱ〰㜷搱慥愹愳敢㥢㤲改㤳攵㤰愰㙢㙡㜴㝤㐳㐶㙦ㄶ愶㍣㠵晦㡣挳ㅡ攱扢愵㐶㉤挴昱㘰挲㌸㝡搸㌹㌵㐲㙦捥攰㌸㉡戳愸敤㤰愲昷昰㔸㡢摥挶づ㌴㘳て㑦捦㙦㑡戶散敥慤㥣㥡㠹㘵昴㕥戹扡戶㈰㉥户愹㌸挶搲㕢愴愴㍥戹㙥㐷挵ㅡ收敢挳ㄶ搶ㅢ敡㍤㜲搴㌸摡㑡挷昳㙢㐷㌷敢昳戲㕡㔷㐵挳㌰〴㔸㈰戱㕤㕢㘹愸㡣扡㉡㐶捣㑥户攸㑤㔲摥挰挶挹昵㠹㌹㝡昳㔴㥤〳〸㍤㈹㥢扡ぢ㔵收㈱摦挰㐹㑤搸㔰ㅣ挴㈵昷戲㑢〹戴摥㤴搴㤳愸㜷㉥㔰㕥㌴㉤ㄶ㙦搰㝢㌸㑣㡣㥣㔰散收㄰㡦㑥㈷收户㡣㐸㌷㘵㥡搳つ㑥捤戰攴㠲ㄸづ㌳㤳ㄳ搲㐹扤㐴晥㡡っ慡㡡㍡㜵㔲慡㘸㍦慦攳㌵挶㙥攱ㄱ㥤㙤㈷攱㜱㘳㘱㘳摢㑥㐴㘳捦㈳挱㙣㘴扣戰敤㘴戴摦扦㘰㈵昶㥤㤰搶挱㠲搶ㅥ㍢㈹㥤㝡㍡摦㜸㠳愶愰㍦攸㐳㠳捥㜷㘵㜱扦晣㈱摢昶换敤㔴㙡敢ち挷㡢戴㉥〰㥡㠴捤敥㝢ㅤ㙢㕣㕣扣㤳戹昵愳ㄶ㘰㌰㌱㈶搶㤴㙣搰㥢ぢ㡥㜶ㄵ㉢搲ㅥ㈴㜹㠸攴㘱㤲㐷㐸ㅥ〵㈹ㅤ㠹捦戸扣㠸㤶挰㐲㉤㔴㡢㑡㑦慥㑦㘶㘶晢㘶敢昵戳㘶㘷㈰挳㈸戹慣㡣㜰扢晥戴挷㈱搲晥㐸昲〴㠸摦㕦攴㙢挵晦㐵㍥扦昶㈴晥〳㕦摡ㄷ晦晦摦挷㉥挵昰搲㘴愸㠴戱㙣㑢㘹㈳㐶㘴㉤㥤㍡㜹㙤昹㤸㔸换散っ摦㜴㠵㤵㡣户㠱攴㑦㈰㕤㥦〲㤹㌸㐶㙦挰㕢昶㝦㌵っ㉥摤ㅢ㌱户㍢摣攲㈱㑦㡦挶愹㡢㥡ㄲ戳㥢搳㑤㌸ㄹ㌱㌲㤶㠹つ㑢㘰㑣搹愲㘲扥挶昱改ㄱ昳㌳扥挶㌱昵昸慦㙢攳ㄴ㝤慥ㅥ换㡣挰㐷㜲愶㕢攳㜸㡣㐷攵㌳㜳㙣㜲㘱㘹愳㌱㤴ㅣ愹户㈴㌴㡥㌹挷攲㈳㘸愱て慦昰㤹摡戵㤱ㅦ㉡晡挲っ㐳㜷㙥㥣ㅣ挳㤸㌵愳挱㘸愰㜸ㄹ慦攸搹㑤㘴㤶户摦攴㄰㈱㈰㉦㙤㔱扡㠸挰㠸㔴挴扤〴摦㤶昸㕡㉤㌱㘹敥扢㘵㝡愶扥愱㘵㤰〹敦愰㤱㘹㥣㤳搰攵㜴っ㘱昷昹戰㌳昹ち㌶㉢昷㑤捤㐱敢愴㐴摣〸㡢㔲づ㙦㑥捦㥦摢〷戱晥㔷㜱ㄸ慢㐸㝢ㅡ㘴捤㌷户ㅥ扣捦㌵㜷晤㘲晥㝦㍡摥㉥昲愷敤㐵㡢㔶㄰戲昸㑦晥戴攷昰㥦扦㤰慥戴ㅦ㉣㍣㍦㔵昳㡣慦㑢㘱摦戵ㄱ㕢㍢慤㔹㤷ㄳ〶㘵挲㉣㥡慢㜷㙢㍣㍡摤㍣㈷㥥㑥捦㘱昳扢ぢ搷㌲㕢搷㌳ㅣ㠵㜷㌱㑦㍡昰戵㔲慡㔳㈷挷㔸摢㌶㕣摦ㄳ昱㝤ㅢ㐱扡つ㙢㘸愸戰㈲戶昸㕥㠴愸ㄳ扥㍤㝣㉦攱挵㤰捡㘸㌰㔲㔹㕢㌷愲㈱㥤㤸㌳㍢㍤扦㐵慦㥢㌲㙣㐲戸㙥㝣晡㘴扤戹㙥㙣㔳慡扥愱〱晦愵㥢㘷挵㥡敡ㄳ㜵㘳㘲愷搴㡤慥㙦㡡㌵っ㕡搸搰搲愸㐲㐰㠸㘳㙣敤㠹㌳㙦慡晤挷㕤挳搶扤昲搶〹戳㥥ㅥ戳㔶〵㑤㠵㙢〰摦ㅦ㌹㉢昰搴㕥㈱㜹㤵攴㌵㤲㑤㈴慦㠳愸〱㜰攵㘷ㄷ㕥㍢晦戴㌷挱㙢㙦㤱扣つ㠲㑦ㅣ改ㄲ㍥㠰摥㌵㔸戵㉦晥攷㠷㤰昶ㅥ挹㕦㐱ㄴ㑦〸昰敤㕡愴扤て㤲户攷晢搱愲ㄵ〴㠹戳㤹戵扦㐱攰搷ち攸搴〰㔸戰敦ㅡ㜱搶㠸慣㐶㔴㔵㑦㠴昱〴㘶㔷㔳攱㍡㉢㜱〰摣㉡攸晦㌹挹ㄷ㈴㕢㐸扥㈴昹ち㐴敤〰㔷㙦㘰扥愶捤㌷㈴晦〲戱〱昳慤挱慡〳昱扦〰昳ㅦㅡ㙤〵㔱〷㠱ㄸ挰㝣㠷㔷㜹㠱ㄹ㐴㠷㔶㄰㈴㙦〳收〷〸晣㕡〱㥤ち挲挲ぢ㤸㕦㝥捥〳捣捦愶挲㜵慡愵ㄲ㤱㉡昰搴㍡㈹㄰㥥〴搶㑡㐹㝣㈴㥤㐱搴㌶戸㝡〳愳搱挶㑦搲〵挴〶㑣㌷㠳㔵㘱〴敥换攰摤㘹㔴づ愲慡挰ㅡ挰〴挰收〵㈶㐲慦㔶㄰〷㌰㍢挱挵慦ㄵ搰愹㈸㕣扣㠰搹㥣て㤸㑦㑣㠵敢晣㔱つ㈲㔵攰愹昵㐶㔲㙤て㤲㍥㈴㝢㤲㔴㠰愸て昲〲戳ㄷ㙤昶㈶改〷㘲〳愶扦挱慡㕡〴敥换攰晢搲㘸㍦㄰㜵㌰㔸〳㤸晤挱收〵㘶㌰扤㕡㐱ㅣ挰ㅣ〰ㄷ扦㔶㐰愷㠶挰挵ぢ㤸ㄷ昳〱戳搱㔴戸㑥㡡ㅤ㠲㐸ㄵ㜸㙡㔵㐸慡㐵㐹慡㐹㙡㐸㙡㐱搴㌳㜹㠱㌹㤸㌶㐳㐸㠶㠲搸㠰㌹搴㘰搵愱〸摣㤷挱て愳搱㌰㄰㌵っ慣〱捣㜰戰㜹㠱㌹㡣㕥慤㈰づ㘰㐶挱挵慦ㄵ搰愹攱㜰昱〲收扥㝣挰慣㌷ㄵ慥㌳㝤㈳ㄱ愹〲㑦㙤㈲㤲㙡㤳㐸㈶㤳ㅣ㐹㌲〵㐴摤㤱ㄷ㤸㘹戴㤹㑥㜲ㄴ㠸つ㤸ㄹ〶慢㐶㈱㜰㕦〶㍦㠶㐶挷㠲㈸㥥㌹㌴㠰㌹づ㙣㕥㘰㐶搳慢ㄵ挴〱捣㠹㜰昱㙢〵㜴㙡っ㕣扣㠰戹㍡ㅦ㌰㔷㤹ち搷改换㜱㠸㔴㠱愷㌶ぢ㐹戵搹㈴昵㈴㈷㤱捣〱㔱㤷收〵愶㤱㌶㑤㈴㘹㄰ㅢ㌰昳っ㔶ㅤ㠱挰㝤ㄹ扣㤹㐶㉤㈰㙡〲㔸〳㤸っ搸扣挰㡣愷㔷㉢㠸〳㤸㤳攱攲搷ち攸搴㐴戸㜸〱㜳㐶㍥㘰㤶㤹ち搷㌹搹挹㠸㔴㠱愷戶ㄴ㐹戵㘵㈴㘷㤰㥣㐹㜲ㄶ㠸㍡㌵㉦㌰换㘹㜳づ挹ち㄰ㅢ㌰攷ㅡ慣㍡ㄲ㠱晢㌲昸㜹㌴㕡〹愲愶㠲㌵㠰㌹ㅦ㙣㕥㘰愶搰慢ㄵ挴〱捣㠵㜰昱㙢〵㜴㙡ㅡ㕣扣㠰愹捦〷捣㙣㔳攱㍡搱㝣ㄴ㈲㔵攰愹慤㐲㔲敤㉡㤲慢㐹㔶㤳㕣〳愲攲㜹㠱㔹㐳㥢戵㈴搷㠱搸㠰戹挱㘰搵搱〸摣㤷挱搷搱攸㐶㄰㜵っ㔸〳㤸㥢挰收〵㘶〶扤㕡㐱ㅣ挰摣〲ㄷ扦㔶㐰愷㡥㠵㡢ㄷ㌰㤳昳〱㌳挹㔴戸捥㥥ㅦ㡦㐸ㄵ㜸㙡昷㈲愹戶㥥攴㍥㤲晢㐹ㅥ〰㔱㘳昳〲昳㄰㙤ㅥ㈶㜹〴挴〶捣㘳〶慢㑥㐰攰扥っ晥㌸㡤晥〸愲敡挰ㅡ挰㍣〱㌶㉦㌰㈷搲慢ㄵ挴〱捣〶戸昸戵〲㍡㌵ㄳ㉥㕥挰㔴攷〳㈶㙡㉡㕣㤷〴攲㠸㔴㠱愷昶〲㤲㙡ㅢ㐹㕥㈴㜹㠹攴㉦㈰㉡㤸ㄷ㤸㔷㘸昳㉡挹㙢㈰㌶㘰㕥㌷㔸㤵㐰攰扥っ晥〶㡤摥〴㔱㍡㔸〳㤸户挰收〵㈶㐹慦㔶㄰〷㌰敦挲挵慦ㄵ搰愹ㄴ㕣扣㠰改㤳て㤸㍤㑣㠵敢㍡挷㙣㐴慡挰㔳晢ㄸ㐹戵㑦㐸㌶㤳㝣㑡昲ㄹ㠸摡㌵㉦㌰㥦搳收ぢ㤲㉤㈰㌶㘰扥㌲㔸挵换㈶㝤ㄹ晣㥦㌴晡ㅡ㐴捤〱㙢〰昳つ搸扣挰㥣㐴慦㔶㄰〷㌰摦挲挵慦ㄵ搰愹〶戸㜸〱㔳㥡て㤸ㄲ㔳攱扡㜸搳㠴㐸ㄵ㜸㙡㍦㈱愹昶㌳挹㉦㈴㐵挵㈰ち㐴晤晣㔳扥㈳摦㑥戴㈹㈱㈹〵戱〱搳搹㘰㔵ㅡ㠱晢㌲㜸ㄹ㡤㌸㌵㐲捤〳㙢〰攳〷㥢ㄷ㤸戹昴㙡〵㜱〰搳㡤㜱戵〲㍡搵っㄷ㉦㘰戶㘰㈳㍣挷㑡㕦㤸ち搷ㄵ愹っ㈲㔵攰愹昵㘰敤扢㤲昴㈴搹㡤愴ㄷ㠸晡㈴㉦㌰扤㘹戳〷㐹ㅦ㄰ㅢ㌰ㄵ〶慢收㈳戰〰搳㤷㐶㝢㠱愸㤳㈱㌲㠰搹ㅢ㙣㕥㘰ㄶ戰愴㔶㄰〷㌰晤ㄹ㔷㉢愰㔳ぢ攱攲〵捣㙢昹㠰㜹搵㔴戸㉥戳㥤㠲㐸ㄵ㜸㙡〷戱昶㈰㐹㠸愴㤲㈴っ愲㌶收〵愶㡡㌶㔱㤲㙡㄰ㅢ㌰戵〶慢㑥㐵㘰〱㘶㌰㡤づ〶㔱愷㐱㘴〰㌳〴㙣㕥㘰ㄶ戳愴㔶㄰〷㌰㠷㌲慥㔶㐰愷㤶挰挵ぢ㤸㐷昲〱昳戰愹㜰㕤㍢㕣㡡㐸ㄵ㜸㙡㘳㔸晢㔸㤲㜱㈴㐷㤰㡣〷㔱敢昳〲㌳㤱㌶㤳㐸㈶㠳搸㠰㤹㘲戰㙡ㄹ〲ぢ㌰㔳㘹㌴つ㐴㥤〹㤱〱捣㜴戰㜹㠱㌹㠳㈵戵㠲㌸㠰㤹〱ㄷ扦㔶㐰愷捥㠲㡢ㄷ㌰搷攵〳㘶慤愹㜰㕤㄰㕤㡥㐸ㄵ㜸㙡㌱㈴搵攲㈴〹㤲㈴㠹づ愲慥捡ぢ捣㉣摡捣㈶愹〷戱〱㌳挷㘰ㄵ慦慦ち㌰つ㌴㙡〴㔱扣挰㙡〰搳〴㌶㉦㌰㉢㔸㔲㉢㠸〳㤸㜹㡣慢ㄵ搰愹㜳攱攲〵捣㡡㝣挰㥣㘳㉡㕣㔷㜹㔷㈲㔲〵㥥摡㈹慣晤㔴㤲挵㈴愷㤱㉣〱㔱换昲〲戳㤴㌶换㐸捥〰戱〱㜳㤶挱慡昳ㄱ㔸㠰㌹㥢㐶换㐱搴〵㄰ㄹ挰㥣〳㌶㉦㌰扦㘷㐹慤㈰づ㘰捥㘵㕣慤㠰㑥㕤〸ㄷ㉦㘰搲昹㠰㘹㌲ㄵ慥㑢搷ㄷ㈳㔲〵㥥摡㈵慣晤㔲㤲换㐸㉥㈷戹〲㐴捤捥ぢ捣㉡摡㕣㐵㜲㌵㠸つ㤸㙢っ㔶㕤㠲挰〲捣戵㌴㕡〳愲㉥㠳挸〰㘶㉤搸扣挰㕣捡㤲㕡㐱ㅣ挰摣挰戸㕡〱㥤扡ㅣ㉥㕥挰ㅣ㤵て㤸改愶挲㜵㍤晥㑡㐴慡挰㔳扢㥤戵摦㐱㜲㈷挹㕤㈴㜷㠳愸㐹㜹㠱戹㤷㌶敢㐹敥〳戱〱昳㠰挱慡㔵〸㉣挰㍣㐸愳㠷㐰搴搵㄰ㄹ挰㍣っ㌶㉦㌰㔷戱愴㔶㄰〷㌰㡦㌱慥㔶㐰愷㔶挳挵ぢ㤸愱昹㠰ㄹ㘲㉡㕣㤳っ慥㐵愴ち㍣戵愷㔹晢㌳㈴捦㤲㍣㐷昲㍣㠸㡡收〵收〵摡㙣㈴㜹ㄱ挴〶捣㕦っ㔶慤㐱㘰〱收㘵ㅡ扤〲愲慥㠳挸〰收㔵戰㜹㠱㔹换㤲㕡㐱ㅣ挰扣捥戸㕡〱㥤扡ㅥ㉥㕥挰昴换〷捣摥愶挲㌵㜳㘲ㅤ㈲㔵攰愹扤㡦愴摡〷㈴ㅦ㤲晣㡤攴㈳㄰戵㐷㕥㘰㍥愶捤㈷㈴㥢㐱㙣挰㝣㘶戰敡㐶〴ㄶ㘰晥㐱愳捦㐱ㄴ㘷㘲ㄸ挰㝣〱㌶㉦㌰㌷戱愴㔶㄰〷㌰㕦㌱慥㔶㐰愷㙥㠶㡢ㄷ㌰㕤昲〱攳㌷ㄵ慥改㈰户㈲㔲〵㥥摡㜷慣㝤ㅢ挹昷㈴㍦㤰晣ㄷ㐴㤵攴〵收㈷摡晣㑣昲ぢ㠸つㄸ搵㐹㔸㜵ㅢ〲ぢ㌰挵㄰㘸㥤㐰搴ㅤ㄰ㄹ挰㤴㠰捤ぢ捣敤㉣愹ㄵ挴〱㑣㘷戸昸戵〲㍡㜵㈷㕣扣㠰昹搷㡦㜹㡥㝣扦㌱ㄵ慥㌹㉥㜷㈳㔲〵㥥㕡〰㐹戵ㅤ㐸㜶㈴搹㠹㘴㘷㄰昵〵㕣扤㑦㠶昷愰捤慥㈴㍤㐱㙣挰昴㌲㔸㜵て〲ぢ㌰扢搳愸㌷㠸㕡て搱摥㜸攲㤰ㄹ㙣㕥㘰敥愵㐵㉢㠸〳㤸ち戸昸戵〲㍡㜵ㅦ㕣扣㠰㜹㍢ㅦ㌰㙦㤹㡡摣㠹㍢愵て㈲㔲敥挵㐹㤹摣㥡㥤搲㘰㥢㉣搱ㅤ挶扥搴昴愶晡㑣㑢㤷搴戰昹㤹昴攸晡捣挸㤶㑣搷ㄴ〸㕥㡡㑢㉦戹晡㙦㜳ㅡ㤸㍡慡㕥㍦㜹ㅡ㉥捦敤改㔶㘱摥敦㠸昹㉤㤹戴㕣㜷敤攳搶㡦㑣㑦㑣㘷㐶搶户捣㙤㠸㉤敡攷愱㌶㌴㐷捦搶㥢㌰ㅤ愵ㄹ戳㔲戶㘷㤴㥥㍢㔷㑦㝡搴㌸㌵㍤扦㌹愱㡦ㅤ昹㕢㤸搰愲㡣ぢ挸㐵戸㐶愹㔴㤱摡㈷晦〴づㅢ敥㝢愰㌷挵戸慥愹㝥攵㝣㠸㔶昸㘳ち㌰㜶扤㈲攴挴㙥㡥扦愲搲㠷挰ㄶ摥㍤㙣搳㘳扡挰搸㥦㐲㑢つ㔹㌷㜳晥搵搸愶㤶晡愴敥㌷戹〹昵㑤摤捤㤷㤳收㘷ㅣ㥡搸挲㥤㑣つ㉥扣㑥㙡㐲摢ㄳ戱收攴㙦愱㈳搸㌰晣ㄹ敤㔰㍥晣晢㜵㈰ㅢ㘱㡡㡡扥收改〸晥㝤㝤扡〰㕤㔴晡㌰ㄸ捦㙢攰搹户㈱㕥搸㘶ㄶ㤵挳扥ㅢ愱捥㡡换挸㑤搰㘳㑤搲㠱愹㤹攴㐸㝤㐱㜷戱搰戱㘳㘳㥡㝤㠳扥㤳㤳㤵愹㄰㕡㙡㔸扣㈵摤㌰㍦愳㜷捦扥㤲㌷戸㤶㥡愲㌷挴㌸㑢慣㙢昶搵攴㐴〶昳攸戲昱㌸〳散户搳ㅤ㈰㔲㘲㜶㐸㐹㡦㝣〵㜶㕣攷㐶昰扤昳㉢㍢㡡㐶愶攴敦慢㐳搵㔵慢昸㜷换愱㐵搶ぢ昳㑤昴〸挲户㝦ㅡㄸ摦㐵㍢㔹戳ㄳ㡤㑦㌶昹搰敡㙡挹㌸〳慢㕢㑡㍥敦㌰捤㤲㉢㉣捡昹戶㘹挰昲㤷㑣㝤㈲搶搰戰愸㝢㙡㙣㔳愲㘱㝥㔲ㅦㅦ㡢敢つ搶㘷㜵扡戹昱㌷搲慦ㄲ敥晥㐶慦ち攰㘲捥㡤ㅢ㡢㘵㐹搶愴戳㕦晤昱㔶愴つ挴㈷㥢㝣搵㈲㠶昱搹昶㈸㡡昸㍦捦户昳挳㘹挷戶搹愲戲㘸〵ㅦ㘹㉥ㄱ㍦换㌸ㅦ㈹㍢㘵㑦摥㙤㌶戳昱改昱㤸㌹愲㈷㙤愲㌱昵㠶攸㌷昳㥥㤲ㄶ昹㝣扥㕦晢愵〲慣昰昷戵㌹晦〱ㅦ㜶〶㝦㈸㡦愲昸敤昲㌸昸摣㤹㑣戶㠳て昹扥㤷て挰〰っ换昹改㘵ㅣ㉣㑣慢捦㌴攸㕤㔲愲㤷搷㘵㝣㍢㄰捤捥愹㘹戳㌱㉢㘸㘴户搴攱捤昵挹㠶晡㈶㥤〷ㅥ㤸摥换㠵㐲攳昵㔹㤸㠸㍡㌹摤㔲捦昵㙦摤㔲搳㥡㘳㑤㉤㜳㌹昹㉢戱㘸㐷〷㈷捤㉡㑤つ慦㙦挲㥢挷挸挹搷攵愹愹戳搳㈷㘳〹摤晣挶愶挳㘳㜳㕢㝥ㄳ㡤㌲扦㑡㠰㤰昱㡥㉡㔶挵挵慡慣戸散搷㝥㐷㘱て㐷挸㑡挴㉢㈶㌱㕢昵㐷扣㉡昰㕥㘵㤷捣㘹挰㝣慦戲㈶挷㜲㌰捦㜹㠹搹昵㠷晣晣搵づ挴ㅢ戴敢㈰㤰㜱㠷㑦ㅦ摢㌶㜹晣晦㙢㌱㕦改ㄳ㠸㕣攰㙢㐰㜶㡢散㑣搵㕤㘰摣摤搸㔵㈸攳㥥愳㐹挷挹攵敥㝥晥㤴搸㜰㑦挴㌷㈷捤昹㜲㌴收ㄵ㜶挵ㅢㅦㅦ扢㤸㡦㠹捦摢敥〶挳㐳戸挶㔸㐳㡢愹ㅢ㤱㙥㙣㡣㜱搷攲㙥㌹ㄵ㥦搹㝡㤹ㅣ㑦攳㤳㐴㑢㠱挸晥㘷㡡㘲ぢ㈱㡡㉤ㄴㄱ扥㡡㌹晢㕣㕥㌳㔶㝡㔶慣戹㍥㌳扢戱㍥㔱㐶㠶㌳挴㝦ㄳ晢㈴㜶愱ㄲ㠰㘹晤挹㡥㠹㠳搳摣戹㥦挶㜴㐵戴㝢㄰挶ぢ㠴㡥敤挷㥥㕢㉣摦摦敡㔷㑥敤㉤㔲㑡㍥攸戵㈰愲㤵㘲㉣ぢ㠱昹㈶戱ㅤ㜸㐱㈲ㅦ㐲敡㐹ㅡ攰愹㠵㘰㙥晤㤵㙣挰慢㠲㌳㌰㍢挳挰㍦㍥ㅤ㑢㡥挶㈲㠲㜴㜳㘷㜳昱㘹ㄹ㕡换㡦㤴收〰㘷摤㡥挰昴㜴㑣㝢㕦㠰攳摦收㌲ち愶㘲㍥㙢〹攷敢晡㡣ㅥ昲㑤㕢㔴㕡摡愵捣㉢搷㔸㉢㔶㍦㜳㜶愲㝤昱敥㔸㔷晣㉤㐷搶ㅣ捡つ昱晢戹㈱㕡㈵愸ㄶ〶㔱㝦〲换敤挹㌱㠸搰愰ち愴昴㘹㈸㜳摦㈵㜹㘷愸挲愱愸戴㤱㌳㘷换ㅡ戹㌹㌸搴昰㘱㍥㉤㘶攰〲ㄲ㕦㤷戲愷愰搷愲戰㝡㜱攳挶愱㜸㕤愴㥥〳戱昲㤷攲戵摦㑦昰戴㙡收慦〱㔱慦㠰攵㐰㔴摡㔶愴つ㘶㡡戶㐱㠸㝡ㄵ㉣〷㈲搶㥦慤㡢㘶て㕦㠳㡡㠷搰㙣攴昶づ挷搴㈶搸昱㤰っ搷㘲㔸㐱㉢㕥㔹挷〴敡㜵㌰㍣㉥㌰晥昲㝥㜳愹㌷㘱挰㙦慦㈲捦㑦㑢昵ㄶ㌴晣挴搴㠶㜲昳摥挶㉢㝥㄰㘵㜷捣㐳㈱摤晥㡥昹㉥㍤昰㜴散㤸敡㍤㐸㉣㌰㙤摤ㅥ挶㑤ㄹ捥㙣㝦昵㌶ㄸ㐱㠳㤱㌴㜸ㅦ〶散戸㌶ち㕣戶㐹㝦戳戹搹㥡㌴㥡㙥㠷搳敤㜳ㄸ搸㥡㌴ㄶ㌲㝢㤳扥〰㕢戸㐹㕢㘰搱敥㈶㝤〹㘳愳㐹攳㔸㐱㉢搸㙣㤳扥〲搳㥥㈶㝤つ扢〲㑤晡〶㙡㘹搲㜸㙥摥扦挰㌹㥡㌴ㄱ搲敤㌷改㕢戸戹㥢昴ㅦ㐸㍤㥡㌴㤹㥢㜲㈴戳㙤昵㌶㤸㐲㠳愹㌴昸づ〶搲愴㘹攰戲㑤晡挱收㘶㙢搲㜴扡ㅤ㐵户㑥愸挵搶愴ㄹ㤰搹㥢挴〳敦挲㑤㉡㠵㐵扢㥢攴㠳戱搱愴㘳㔸㐱㉢㤳㤹㐷搷慡㌳㜴敤㘹ㄲ愷㥡ㄶ㘸ㄲ㈷愱㑡㤳㡥攳收㜵〱攷㘸搲〹㤰㙥扦㐹㥣戵㡡㐷捥㍢愹㍢㐴ㅥ㑤慡攳愶捣㘴戶㜲㙦㠳ㄸつ攲㌴攰㐴㔷㘹㔲〲㕣戶㐹㥣换㙡挵戵㌵㈹㐹㌷㥤㙥㥣㜷㙡㙢搲㉣挸散㑤摡〳敡挲㑤攲㜴搵㜶㌷㘹㑦ㄸㅢ㑤㥡捤ちㅣ㑤慡㠰慥㍤㑤攲戴搷〲㑤摡ㅢ㙡㘹搲㐹摣扣㝥攰ㅣ㑤㙡㠰㜴晢㑤敡て㌷㍣㜲㥡戴㉦㐴ㄶ㤸搴㥡㕦㙥㑤摣㤴㌴戳㜱㡡慤㠷挱㕣ㅡ捣愳〱㈷摤㑡㤳㥡挱㘵㥢挴㜹戵㤶㥢慤㐹㉤㜴攳敦㘱㈸捥㠱戵㌵㘹〱㘴昶㈶㜱㜶㙣攱㈶㜱敡㙣扢㥢挴㈹戶㐶㤳㑥㘶〵㡥㈶㜱收㙤㝢㥡挴㈹戸〵㥡挴挹戹搲愴㐵摣扣愱攰ㅣ㑤㍡ㄵ搲敤㌷㠹〷ㄸ㜸攴㌴改㌰㠸㉣㌰愹㌵㥢㜴ㅡ㌷㘵〹戳つ昳㌶㌸㥤〶㑢㘹挰〹挰搲愴㘵攰戲㑤ㅡ㘵㜳戳㌵改っ扡㥤㐹户㠹㌰戰㌵改㙣挸散㑤㥡〴㜵攱㈶㜱ㅡ㙦扢㥢挴改扥㐶㤳㤶戳〲㐷㤳㌸ぢ戸㍤㑤㥡〶扢〲㑤攲㐴㘱㘹搲ち㙥ㅥ㘷っ㍢㥡㜴㉥愴摢㙦ㄲ㘷ㄶ攳㤱搳㈴㑥㉦昶㘸搲㑡㙥捡昹捣挶愹挷ㅥ〶扦愷挱〵㌴攰㘴㘴㘹搲㠵攰戲㑤攲㝣㘳换捤搶愴㡢攸㜶㌱摤㘶挱挰搶愴㑢㈱戳㌷㠹戳㠶ぢ㌷㠹㔳㡡摢摤㈴㑥㍤㌶㥡㜴ㄹ㉢㜰㌴㘹づ㜴敤㘹ㄲ愷㈶ㄷ㘸㔲ㄳ搴搲愴㉢戸㜹㘹㜰㡥㈶慤㠲㜴晢㑤攲㉣㘷㍣㜲㥡挴愹捥ㄶ㤸搴㥡敦愴慢戹㈹慢㤹㡤搳愰㍤っ慥愱挱戵㌴攰搸㕢㥡戴〶㕣戶㐹㥣晢㙣戹搹㥡戴㤶㙥搷搱㙤㈹っ㙣㑤扡〱㌲㝢㤳㤶㐱㕤戸㐹㥣摥摣敥㈶㜱ㅡ戴搱愴㜵慣挰搱愴戳愰㙢㑦㤳㤶挳慥㐰㤳捥㠱㕡㥡㜴ㄳ㌷㡦㌳愹ㅤ㑤扡ㄹ搲敤㌷㠹㌳慥昱挸㘹搲㜹㄰㔹㘰㔲㙢㌶改㔶㙥捡㙤捣挶㈹搹ㅥ〶户搳攰づㅡ㜰㤲戶㌴改㑥㜰搹㈶㜱ㅥ戶攵㘶㙢搲㕤㜴扢㥢㙥㥣㌳㙤㙢搲扤㤰搹㥢挴搹搴㠵㥢挴愹搶敤㙥ㄲ愷㘴ㅢ㑤㕡捦ちㅣ㑤扡〶扡昶㌴㘹つ散ち㌴㘹㉤搴搲愴晢戹㜹搷㠱㜳㌴改㐱㐸户摦㈴捥晥挶㈳愷㐹敢㈰戲挰愴搶㙣搲挳摣㤴㐷㤸敤㐶㙦㠳㐷㘹昰ㄸつ㙥㠲㠱㌴改㜱㜰搹㈶㜱㑥戸ㄵ搷搶愴㍦搲敤〹扡㜱晥戶慤㐹㑦㐲㘶㙦ㄲ㘷㜶ㄷ㙥搲㝤戰㘸㜷㤳㌸㍤摣㘸搲〶㔶攰㘸ㄲ㘷㡤户愷㐹㥣㍥㕥愰㐹㥣㔸㉥㑤㝡㡡㥢挷ㄹ收㡥㈶㍤〳改昶㥢挴㤹攸㜸攴㌴改㜱㠸㉣㌰愹㌵㥢昴ㅣ㌷攵㜹㘶攳㔴㜵て㠳㍦搳攰〵ㅡ㍣〱〳㘹搲㐶㜰搹㈶㜱㝥扡攵㘶㙢搲㡢㜴㝢㠹㙥㉦挰挰搶愴㤷㈱戳㌷㠹戳捣ぢ㌷㠹㔳搰摢摤愴㤷㘰㙣㌴改ㄵ㔶攰㘸搲㕦愰㙢㑦㤳㌸㤵扤㐰㤳㌸挹㕤㥡昴ㅡ㌷㡦戳摤ㅤ㑤㝡ㅤ搲敤㌷㠹戳攲昱挸㘹ㄲ愷挶㕢㘰㔲㙢㌶改㑤㙥捡㕢捣挶㘹昳ㅥ〶㙦搳攰ㅤㅡ㜰㈲扤㌴改㕤㜰搹㈶㜱慥扣攵㘶㙢搲㝢㜴晢㉢摤㍥㠶㠱慤㐹ㅦ㐰㘶㙦搲㈷㔰ㄷ㙥搲㘶㔸戴扢㐹㥦挲搸㘸搲㠷慣挰搱㈴捥愶㙦㑦㤳㌸慤扥㐰㤳扥㠰㕡㥡昴ㄱ㌷㡦㌳敦ㅤ㑤晡ㄸ搲敤㌷改㉢戸攱㤱搳愴㝦㐲㘴㠱㐹慤搹愴捤摣㤴㑦㤹㡤㔳昸㍤っ㍥愳挱㍦㘸挰㐹晤搲愴捦挱㘵㥢昴慤捤捤搶愴㉦攸戶㠵㙥㍦挱挰搶愴慦㈰戳㌷㠹戳敦ぢ㌷改ㄷ㔸戴扢㐹㐵挵㔶㤳晥挹ちㅣ㑤㔲搰戵愷㐹㥣攲㕦愰㐹㈵㔰㑢㤳扥攱收戱ㅦ㡥㈶晤ㅢ搲敤㌷㠹慢〵戰㕤㌹㑤㉡㠳㜴〳愴㌹㈷㘲晦挳㑤搹捡㙣㥡户挱㜷㌴搸㐶〳㉥㌰㤰㈶㝤て㉥摢愴㙥㌶㌷㕢㤳㝥愰摢㝦改挶昹晥戶㈶晤〴㤹扤㐹扢㐲㕤戸㐹㕣㈶搰敥㈶敤〶㘳攳㥤昴㌳㉢㜰㌴愹ㄷ㜴敤㘹ㄲ㤷ㅢㄴ㘸ㄲㄷ㈲㐸㤳㌸㔵㐶昵〱攷㘸㔲㌱愴摢㙦㔲〵摣摣㑤敡ぢ改〶㜷㤳昰㘳㠴㔸ㄳ挲㙣㝢㜹ㅢ昸㘸搰㤹〶㕣散㈰㑤㉡〳㤷㙤㔲㝦㥢㥢慤㐹晣〵㑤捤㑦㌷慥㍤戰㌵愹㉢㘴昶㈶㜱㔵㐲攱㈶㜱挹㐲扢㥢挴愵つ㐶㤳扡戱〲㐷㤳戸攲愱㍤㑤攲搲㠷〲㑤攲愲〸㘹㔲㌹㌷慦ㅡ㥣愳㐹㍢㐰扡晤㈶搵挲捤摤愴挱㤰㙥㜰㌷㘹㈷㙥捡捥捣挶㘵ㄶㅥ〶扢搰愰〷つ戸昰㐲㥡戴㉢戸㙣㤳戸戶挲㜲戳㌵愹㈷摤㜶愳摢ㄸㄸ搸㥡戴㍢㘴昶㈶㡤㠵扡㜰㤳戸㝣愲摤㑤攲㌲ぢ愳㐹扤㔹㠱愳㐹㕣㝤搱㥥㈶㜱ㄹ㐶㠱㈶㜱㠱㠶㌴愹て㌷㡦㉢㌵ㅣ㑤慡㠰㜴晢㑤攲㡡づ㜷㤳戸慣㘳㠳扢㐹㝢㜱㔳昶㘶㌶㉥昹昰㌰攸㐷㠳㝤㘸挰㐵㈰搲愴晥攰戲㑤攲㍡て换捤搶愴㝤改戶ㅦ摤㘲㌰戰㌵㘹〰㘴昶㈶挵愱㉥摣㈴㉥攵㘸㜷㤳㤲㌰㌶㥡㌴㤰ㄵ㌸㥡愴㐳搷㥥㈶㜱㐹㐸㠱㈶捤㠶㕡㥡㜴㈰㌷慦ㅥ㥣愳㐹〷㐱扡晤㈶㜱㜵㠹扢㐹㕣㘲戲挱摤愴㄰㌷愵㤲搹戸晣挴挳㈰㑣㠳〸つ戸㈰㐵㥡㔴〵㉥摢㈴慥㌹戱摣㙣㑤㡡搲慤㥡㙥愷挰挰搶愴㕡挸散㑤攲捡㤱挲㑤攲戲㤲㜶㌷㠹换㑦㡣㈶つ㘶〵㡥㈶㉤㠱慥㍤㑤㕡ち扢〲㑤㕡〶戵㌴㘹〸㌷敦っ㜰㡥㈶ㅤ〲改昶㥢㜴ㄶ摣摣㑤㍡ㅢ搲つ敥㈶ㅤ挶㑤ㄹ挶㙣换扤つ㠶搳㘰〴つ戸㌸㐶㥡㌴ㄲ㕣戶㐹㕣晦㘲挵戵㌵㘹ㄴ摤㐶搳㡤㙢㔵㙣㑤ㅡ〳㤹扤㐹㕣挵㔲戸㐹㕣攲搲敥㈶㜱㈹㡣搱愴戱慣挰搱愴㉢愰㙢㑦㤳㔶挱慥㐰㤳慥㠲㕡㥡㜴〴㌷㡦慢㘹ㅣ㑤㥡〰改昶㥢挴㔵㌷敥㈶㕤ぢ改〶㜷㤳㈶㜱㔳㈶㌳ㅢ㤷攵㜸ㄸㅣ㐹㠳㈹㌴㔸ぢ〳㘹搲㔴㜰搹㈶㜱㉤㡥攵㘶㙢搲㌴扡㑤愷ㅢ搷捤搸㥡㜴㌴㘴昶㈶㜱㐵㑤攱㈶㜱戹㑤扢㥢挴㘵㌹㐶㤳㘶戰〲㐷㤳戸㕡愷㍤㑤攲戲㥤〲㑤攲㠲ㅥ㘹搲戱摣㍣慥散㜱㌴改㜸㐸户摦㈴慥〰㜲㌷改㐱㐸㌷戸㥢㜴㈲㌷愵㡥搹戸㐴挸挳㘰㈶つ㘲㌴㜸ㄸ〶搲愴㌸戸㙣㤳戸㉥挸㜲戳㌵㈹㐱户㈴摤㥥㠶㠱慤㐹㈹挸散㑤㝡〶敡挲㑤攲搲㥦㜶㌷改㌹ㄸㅢ㑤㥡挵ちㅣ㑤㝡ㅥ扡昶㌴㠹㑢㠸ち㌴㠹㡢㡢愴㐹昵摣㍣慥㌲㜲㌴㘹づ愴摢㙦ㄲ㔷㈳戹㥢挴㈵㐹ㅢ摣㑤㙡攴愶㌴㌱ㅢ㤷㉢㜹ㄸ愴㘹㌰㤷〶㕣挰㈴㑤㥡〷㉥摢㈴慥㔱戲摣㙣㑤㙡愶㕢ぢ摤摥㠷㠱慤㐹昳㈱戳㌷㠹㉢㡤ち㌷改㐳㔸戴扢㐹㝦㠳戱搱愴〵慣挰搱愴㡦愰㙢㑦㤳戸㥣愹㐰㤳㍥㠱㕡㥡戴㤰㥢户ㄹ㥣愳㐹愷㐰扡晤㈶㝤〶㌷㜷㤳晥〱改〶㜷㤳ㄶ㜳㔳㑥㘳㌶㉥㥤昲㌰㔸㐲㠳搳㘹挰挵㔴搲愴愵攰戲㑤攲㝡㈹换捤搶愴㘵㜴㍢㠳㙥摦挱挰搶愴戳㈰戳㌷㠹慢㥥ち㌷改㝢㔸戴扢㐹㍦挰搸㘸搲搹慣挰搱㈴慥愸㙡㑦㤳戸戴慡㐰㤳㝥㠶㕡㥡㜴づ㌷㡦慢慦ㅣ㑤晡ㅤ愴摢㙦㤲攲㌸ㅦ㐸㌸㘷ぢㄵ㐳扡挱摤愴昳戸㈹㉢㤹慤㤳户挱昹㌴昸㍤つ㑡㘰㈰㑤扡〰㕣戶㐹㥤㙤㙥戶㈶㕤㐸户㡢攸ㄶ㠰㠱慤㐹㤷㐰㘶㙦搲づ㔰ㄷ㙥搲㡥戰㘸㜷㤳㜶㠲戱搱愴㑢㔹㠱愳㐹㍢㐳搷㥥㈶昵㠰㕤㠱㈶敤ち戵㌴改㜲㙥㕥㑦㜰㡥㈶㕤〹改昶㥢搴ぢ㙥敥㈶敤づ愹㐷㤳慥攲愶㕣捤㙣㕣㔲收㘱戰㥡〶搷搰㘰てㄸ㐸㤳慥〵㤷㙤㔲㠵捤捤搶愴㌵㜴㕢ぢ㔲㍡〰〶敤㕢㕤挴〹㝢〱摢㤲㉦捥㡤㙤搹㈱㜵攴晣㔸〳敥摦㌰〹敢て㌲ㄴ晤ㄶ㈶㥦㤶ㄸ慢㐰㜲㝦㌶摡㜹㕢〷㉣㥣㤲㑤㌸敥㠴㍥搸戲㕣っ㥣戶收戶戵搰昲搷慤ㄲ昱㤷搶晤昷㤷㕦摡㤷㠵扢㐷攷〵晣㤵搲扡扡愲㌲收㐴㤳戰ㅣ昰㝡㌴㡣㜳收戹㡥愱挰㐴散㥣㐵ㄳ㡣戶㔳摢戴㔱㑥㄰ㅥ搸挰㍢扥㜸捤㌷㜵捥挷扥〱〹ㄵ㈷㘵换づ扢㡥ㅣ㠲昱㔹ㅡ㠴㜴扢㜳㜹攱㠰搵㘰㥣搵㍢㌵戳愸〱㌳愹昹㤲扦换㘹扣攲搴㔱㐳㡤昲搲捤㈵㔸昴㤶晢慢扢㔹摦〷㄰慡换捥㌹扦㜲㉣㙥搴っ㐲㌵愵挷〱攰扣晥㉣扡つ㔳晡昰捦㜷ㄳ㑡摣㜹㐲㝤愲㌹摤㤲㑥㘵㉡愶㘲㌵㐰〵㝦昷ㅡ㍦搱ㄳㅣ㔶㝡っ㈲㝡收攴㠶㤵㌴昱㐶㈵搲㈶晦㥣愶昴挹㑤㔲㑤㘹ぢ㝦晥㕢昰敡摣㤹㘹戸㕡㐴晥昶〶㜰㠱㄰ち攵㕦愰搲㐴搵㜷㌳㘲敤㌳㘲昸㠸㈹㜵㔵攱㔸㉣㔲ㅤ㐹㐴㔳搱㘴㐴慦㡡搵㔶挶㠲㝡㌲㔴㤵慡っ敢戵搵搵戵㠱戰改愳摤〲㥦㐰挴攲㙥㈵㔷㘵㜱搴㤵㐷挱㌱戱㑦㤲晤て㐹愰ㅡ㤱昱挰㙦捣㈳㑦搷ㄱ挳敢㘴ㄲ昳ㄴ晣慡戶敦づ㐸㜶㠰挴㜹㘳ㄷ摦㥤㄰㜷㠷搸戶㍥㈰㔰㘳㐶搱晡㈲㤴㜶㌷㉣戴ち扣㔲㠳㈱攷㈷㤲㕦㑤〴昴㝣挷㌰㤷㕦㕢てぢ散昹敡㘰戰摣晢戵晢㈰㔰㐳昱㑡㤰扥㥦ㅣ晤昹㍣ㄴ㔲敥㥤㙡ㅣ摣戹㑦㐰㔸愴戱搱散愹ㅡ〳〹晢敡散换㌰㌳㤴敦㘱搸ㄹ敤㠸㠶攲㔵戵㘸㐰㌴ㄱ慣㡤㐴㘳愹㜸㙤㈲㤲愸愹慥慡㡡挴㐳㜱扤㐶てっ户搲㍦〲㥦挰〸㡢㤳㜶㡣戴㌸敡捡㌹换戶㘳摡㌱ㅡ㤱昱㈸搲搸づ㡤ㅤ搰㠸㜷㠰搳㜵㐵扥㉦㤵㑦㔲摥ㅦ慦ㄴ愷散ㅡ〰て〵〶㙤〰㍦〵ぢ〲㍣づ㝡〱昸㘹〸搴㜸㜰〲昰㌳攴攸捦攷㐴㐸〵攰㕡㠴㜰〳㕣敤〹昰㘴㌳㤴敦捦〸㘵〰ㅣ㡢㐶㈲㌵挱㔰㌴㔲ㄹ㑣㐴㙡㘳搱㜸㑤㔵㘵㌰㔶慢〷㤳戱㘴㈲慣㔷〶㡥戴搲扦〰㥦挰ㄴ㡢ㄳ㠰愷㕡ㅣ㜵攵搳挰㜵っ挰搳ㄱㄹてㄷ挰㐷㔹昲〳愹㝣ㄵ㐵㘸〷㄰㥣ㄹ㤰ㅢ〰ㅦ攰〰昸㜵㔸㄰攰㘳愰ㄷ㠰摦㠰㐰ㅤ〷㑥〰㝥㤳ㅣ晤昹㍣〱㔲〱㜸㍦㑦㠰晢㝢〲㕣㘷㠶昲扤㡢㔰〶挰戵愱㜰㉡愲愷挲挹㔰㑤㔵愴慡㍡ㄸ㑦〵㈳㔵㝡㔴て㔵㔵㠵㤳㔵㤱敡挰㑣㉢晤㝢昰〹挴㉣㑥〰㡥㕢ㅣ㜵攵〹㜰ㅤ〳㜰ㄲ㤱昱㜰〱捣㘹戲㈲て㔳昹㜷ㄴ愱㜱㉤㤲攲㔴㔹〳攰摤ㅤ〰㙦㠶〵〱㥥つ扤〰晣㈹〴敡㈴㜰〲昰㘷攴攸捦㘷〳愴〲昰慥㥥〰敦攲〹㜰㤳ㄹ捡户〵愱っ㠰㠳搵搱㘸㉣㥥っ〲搴㌸昶攰㔸㑣㡦㔴〷ㄳ㤵愱㘴㌴愸㐷㤲搱㘴㐰愶愷戲晥㉦攱ㄳ㤸㙢ㄵ㈳〰捦戳㌸敡捡㥢挱㜵っ挰㉤㠸㡣㠷ぢ攰㡣㈵慦愵昲㕢ㄴ愱搵㄰㥣〵㤰ㅢ〰晢ㅤ〰㝦〷ぢ〲㝣㌲昴〲昰㌶〸搴㈲㜰〲昰昷攴攸捦攷愹㤰ち挰㍥㑦㠰㑢㍣〱㍥捤っ攵晢〹愱っ㠰㐳㝡㈸ㄲ㡡㔵搵㔴㠵㠳搵㤱㘴㜵㑤㑤㈴ㄹ慢〹㈵攳搱㐴㘵㉡㠸捦㡢㠰㑣㉤㘵晤㍦挳㈷㜰扡㔵㡣〰扣搴攲愸㉢㕦〶慥㘳〰㍥〳㤱昱㜰〱㝣愶㈵㍦㤴捡㔲ㅣ㝥㙢㠷㄰ㅣ㑥㔱㌵〰晥晥〷晢㘷㜰ㄹ㉣〸昰㜲攸〵㘰摥㔴㑦慤〰㈷〰晢挹搱㥦捦㜳㈱ㄵ㠰晦㠳㄰敥捦攰㝦㐳敡晥㤲㕢㘹㠶昲㜵㐷㈸昳㈳㈲㔹㤵㑡搶挶㉢㠳搱摡㥡㐸㉡㔴㔹㠳ㅦ㌴挷㐷㜱㈲ㅥ慡慡搵㘳搱㔸㐰愶㠵戲晥㜲昸〴㝥㙦ㄵ㈳〰换㡣㔰㑢㔷㝥㈱㜴ㅤ〳昰㐵㠸㡣㠷ぢ攰㡢㉤昹㈸㉡㝢愰㐰㙤㈴㕥愹㑢㈱㌷〰晥捣〱昰㙥戰㈰挰㤷㐱㉦〰昷㠲㐰㕤〱㑥〰摥㥤ㅣ晤昹㕣〵愹〰晣戱㈷挰ㅦ㜹〲㝣戵ㄹ捡户㈷㐲ㄹ〰㘳㈷㑤搵攸㔵搵昱㑡扤㉡ㄲ愹搶㙢㠳戱捡㥡摡㘸㌸㤲慡づ㈷㔳戵挱㠰㑣改㘴晤ㄵ昰〹㕣㘳ㄵ㈳〰换㙣㑥㑢㔷扥〶扡㡥〱㜸㉤㈲攳攱〲昸㍡㑢㝥〴㤵晢愲㐰㙤ㅣ㕥愹ㅢ㈰㌷〰㝥搳〱昰〰㔸㄰攰㜵搰ぢ挰〳㈱㔰㌷㠱ㄳ㠰て㈰㐷㝦㍥㙦㠶㔴〰㝥捤ㄳ攰㔷㍣〱扥搵っ攵ぢ㈲㤴〱㜰慣㌶㤴慣つ㐵愳搵㈱㍤ㅣ挱户㕣扣慡㈶ㄱ慤慣㡡㈴慡ㄳ㔵愱㔰㜵㑤攰㌶㉢㝤〸㍥㠱摢㉤㑥〰㤶㤹㤸摣㌶敡捡敦㠴慥㘳〰收晣㑤㍣㕣〰摦㙤挹㡦愴戲〶㐵㘸㤳〹捥扤㤰ㅢ〰㍦攳〰昸㘰㔸㄰攰昵搰ぢ挰㐳㈰㔰昷㠳ㄳ㠰㠷㤲愳㍦㥦て㐲㉡〰㙦昰〴戸搵ㄳ攰㠷捤㔰扥㘱〸㘵〰ㅣ㑥攱〸㐲㡦挶挲㤱㘰㔵㈴ㅣ㡣搵㔴搷㈴攲搱戰慥㔷㈶挳㔸昱ㅢぢ㍣㘲愵ㅦづ㥦挰愳ㄶ㈷〰换㉣㑡㙥ㅢ㜵攵㡦㐳搷㌱〰㜳敥㈵ㅥ㉥㠰㥦戰攴㐷㔳㌹ㄶ㐵㘸㐷ㄱ㥣㈷㈱㌷〰扥摦〱昰㜸㔸㄰攰つ搰ぢ挰ㄳ㈰㔰㑦㠱ㄳ㠰㈷㤲愳㍦㥦捦㐰㉡〰摦攳〹昰㕤㥥〰㍦㘷㠶昲㑤㐱㈸昳㌳㌸㡥摢㐸㠴愳㤱㘰㈸㤱㡡㐴ㄳ愹㥡㥡㘴㑤㔵㌵戰㡤愷㙡愳挱㥡㔴㐰愶㐱戲晥愹昰〹晣搹㉡㐶〰㝥挱攲愸㉢摦〸慥㘳〰收扣㐹㍣㕣〰扦㘴挹㑦愰昲㔸ㄴ愱ㅤ㑦㜰㕥㠶摣〰㜸㥤〳攰ㄳ㘰㐱㠰㕦㠱㕥〰㍥ㄱ〲昵ㅡ㌸〱戸㡥ㅣ晤昹㝣ㅤ㔲〱㜸慤㈷挰搷㝡〲晣愶ㄹ捡㤷㐰㈸〳攰敡摡㘰㜵㉡㔶ㄳ㑥㐵㔳㤵㤱㔴〴㉢戳㐳搱㔰㈵㙥㌴ㄶて搷㐶㙡慢㔳㠱户慣昴㐹昸〴摥戶㌸〱昸ㅤ㡢愳慥晣㕤㜰ㅤ〳㌰攷㍣攲攱〲昸慦㤶㍣㐱攵ㅣㄴ愱挵〹捥〷㤰ㅢ〰㕦攲〰㤸昷敢㈵挰ㅦ㐲㉦〰愷㈱㔰ㅦ㠱ㄳ㠰攷㤲愳㍦㥦ㅦ㐳㉡〰㕦攰〹昰昹㥥〰㙦㌶㐳昹㌲〸㘵〰㕣ㄹ慤㑡㠶愳㤵搱摡㑡㍤ㄶ〹㈵㜴攰ㅡて搶㈴㤳昸晣㑤㈵㠳昱㜰㐰愶ㅦ戲晥昹昰〹㝣㘶ㄵ㈳〰换捣㐳㑢㔷晥㌹㜴ㅤ〳昰ㄷ㠸㡣㠷ぢ攰㉤㤶㥣扦㜷慣㉤㐶㠱摡㙣扣㔲㕦㐱㙥〰㝣㠶〳攰搳㘱㐱㠰㌹晢㔰〰㕥ち㠱晡〶㥣〰扣㡣ㅣ晤昹晣㌷愴〲昰ㄲ㑦㠰ㄷ㝢〲晣ㅦ㌳㤴敦㙣㠴㌲昷攰㔴㍣㔶ㅤ慡㠹挷ㄲ㔱㍤ㄲ㑤㔶挶㠳挰㌹ㄲ搷挳㔱㍤ㄶ慥慤㡤〷戶㕡改㤷挳㈷昰㥤挵〹挰摢㉣㡥扡昲敦挱㜵っ挰㍦㈰㌲ㅥ㉥㠰晦㙢挹搳㔴㥥㡦㈲戴㈶㠲昳ㄳ攴〶挰昳ㅣ〰㕦〸ぢ〲捣㤹㠳〲昰㐵㄰挸て㘲〹挰ㄷぢ㘷〲㕣㡣㐳㝢〱戸搱ㄳ攰㌹㥥〰㤷挰㠹愱㝣㤷㈳㤴〱㜰㌴ㄲ㡥挴㔲㤵㤵㌵昱捡捡㐸ㄸ摦㜲㤱㤴㕥ㅤ㡤㔵〵㠳挱摡㘴㙤㉣ㄱ㈸㌵㝤戴㉢攰ㄳ昰㔹㥣〰摣搹攲愸㉢㉦〳搷㌱〰㙢㠸散〵戰摦㤲捦㈷挰搷愲〸㉤㐳㠰扢㐲㙥〰㍣搳〱昰㜵戰㈰挰摤愰ㄷ㠰慦㠷㐰㤵㠳ㄳ㠰㙦㈰㐷㝦㍥㜷㠰㔴〰㍥摥ㄳ攰㘳㍤〱摥挹っ攵晢〳㐲ㄹ〰愷慡〱㙥㑤㜵ち㐷つ搵㤱敡㘴㜵㍣㠵ㄷ㠹㈰㍥㈰㙡㈳㐱㍤㕡ㄳ搸搹㑡㝦㌳㝣〲扢㔸㥣〰摣挳攲愸㉢摦ㄵ㕣挷〰摣ㄳ㤱扤〰收戴㍦㤱㥦㑡㠰敦㐲ㄱ摡㈹〴㠷㔳晦っ㠰㈷㌹〰扥ㄷㄶ〴戸㌷昴〲昰㝡〸㔴ㅦ㜰〲昰㝤攴㉣㠰㉢㈰ㄵ㠰㡦昰〴㜸慣㈷挰㝢㤹愱㝣て㈱㤴昹ㄹ㥣㑣攱㕣㕡㉣㕣ㄳ挲搹㘳㝣ㄲ挷㐳愹慡㘴㜵㌰ㄶ㡣改㔵㌵㜱㡣攴昶戶搲㍦っ㥦㐰㍦㡢ㄳ㠰昷戱㌸敡捡晢㠳敢ㄸ㠰昷㐵㘴㉦㠰昷戳攴换〸㜰㉢㡡搰㤶ㄲ愰〱㤰ㅢ〰ㅦ攲〰昸㑦戰㈰挰〳愱ㄷ㠰㥦㠲㐰ㅤ〸㑥〰㝥㥡㥣〵昰㐱㤰ち挰㠳㍤〱慥昱〴㌸㘴㠶昲㍤㡦㔰〶挰攱摡㘰㔰㡦㠷㉡㈳搵㜸㈶慢㤲戵挱㐸㉡慥㔷攱㈸つ㈷搹ㄲ㤵㌵〱㤹㉡挷晡晦っ㥦㐰搸㉡㐶〰㡥㔸ㅣ㜵攵㔵攰㍡〶攰㈸㈲㝢〱㕣㙤挹捦㘱㠱慦愰〸㙤㌹〱攲㤴㍢〳攰〳ㅤ〰㙦㠲〵〱ㅥっ扤〰晣㍡〴㙡〸㌸〱昸つ㜲ㄶ挰㠷㐰㉡〰敦敦〹昰扥㥥〰ㅦ㘶㠶昲扤㠳㔰收㘷㌰㠶ㄵ㔵㤱捡㔴㤲挷挱㌸捤㠳㤳㤶㠹敡㉡㥣㔲慢ち㠶㔲戱㜸㘵㐰愶戹戱晥㜷攱ㄳㄸ㙥ㄵ㈳〰㡦戰㌸敡捡㐷㠲敢ㄸ㠰㐷㈱戲ㄷ挰愳㉤昹昹㉣昰㈳ㄴ愱慤㈴㐰㘳㈰㌷〰敥敤〰昸ㄳ㔸㄰攰戱搰ぢ挰㥢㈱㔰㐷㠰ㄳ㠰㍦㈵㘷〱㍣〱㔲〱戸愷㈷挰㍤㍣〱㥥㘴㠶昲㝤㠱㔰收ㅥㅣ㑡㠵㙢挲㔵㌱扤ㄶㅦㄱ㔵㔵㈱㥣㠷挰搵㡣敡ㄸ〶捦ㅣ㠲愴〲㌲㐵㡤昵㙦㠱㑦攰㐸慢ㄸ〱㔸㘶愷㔹扡昲愹搰㜵っ挰搳㄰搹ぢ攰改㤶㥣扦㜳慤晤ㅢ〵㙡ㄷㄳ愰愳㈱㌷〰敥攲〰㜸㉢㉣〸昰っ攸〵攰敦㈰㔰挷㠲ㄳ㠰户㤱愳㍦㥦挷㐳㉡〰㜷昶〴戸搴ㄳ攰ㄳ捤㔰扥ㅦㄱ捡〰㌸㤶慣搶慢㠳㘱㥣〱挶㠷㠳ㅥづ搵㠶㠱㙥㌵㠶㜰搱㘸㑡て〳㘰㤹㕥挶晡㝦㠲㑦㘰愶㔵㡣〰㉣㌳换㉣㕤㜹ㅣ扡㡥〱㌸㠱挸㕥〰㈷㉤昹㉡ㄶ㔱㠲㑢㠷摡㤵〴㈷〵戹〱昰て摦摢㑦㔷㜶㠶〵〱㥥〵扤〰㕣〶㠱慡〷㈷〰㙢攴攸捦攷ㅣ㐸〵攰慤〸攱㍥㕤昹㉤愴敥搳㤵㡤㘶㈸㕦㌷㠴㌲〰挶〵戹㔴㙤㜵㍣㔲愹㠷〱㜰㌴㔹㤳挰扥ㅣ愹挴扥ㅣ㡥挷㜰㍡㉤㈰㔳挳㔸㝦㜷昸〴搲㔶㌱〲戰捣ち戳㜴攵昳愰敢ㄸ㠰㌹㤷捣ぢ攰ㄶ㑢扥㠶㐵散㠲〲戵㙢〹捥㝣挸つ㠰晦攱〰戸㈷㉣〸昰〲攸〵攰摤㈰㔰ぢ挱〹挰扤挸搱㥦捦㔳㈰ㄵ㠰㍦昱〴昸敦㥥〰㉦㌶㐳昹晡㈰㤴戹〷㔷攳戰㉣㥥慡㡡㐷㤳搱㐸ち㔷攳慡㐲㔵愱㕡散挳挱㐴㌴ㅥ〳挰㌲慤㡢昵敦〹㥦挰ㄲ慢ㄸ〱㔸㘶㜴㔹扡昲愵搰㜵っ挰㥣〷收〵昰ㄹ㤶晣㐶ㄶ搱ㅦ〵㙡敢〸捥㔹㤰ㅢ〰扦攵〰㜸㝦㔸㄰攰戳愱ㄷ㠰〷㐰愰捥〱㈷〰て㈴㐷㝦㍥㝦〷愹〰扣挹ㄳ攰㔷㍤〱㍥捦っ攵㍢〸愱っ㠰㙢㘲挱㘸㍣㔱ㅤ㡡〶挳㌸愱ㄶ㑡搶㠴ㄲ戵戸㘴㤴㡣㠴攲昸愲㡢愶〲㉢慤昴㐱昸〴捥户㌸〱㔸㘶㘳㜱摢愸㉢扦〰扡㡥〱㤸㜳戸扣〰扥挸㤲摦挶㈲慡㔱㠴㜶㉢挱戹〴㜲〳攰㘷ㅤ〰て㠶〵〱扥ㄴ㝡〱昸㘰〸搴攵攰〴攰㈱攴攸捦攷㤵㤰ち挰㝦昲〴昸㐹㑦㠰慦㌲㐳昹づ㐳㈸〳攰㔴㙤㘵戸㌲㠶ㄳ散攱㜸〲ㅦㄱ㤸㌹㠱㡢㐶愱㜰㈸㕣㤹㐸㐶愳㐹㍤㈰搳愹㔸晦㌰昸〴㔶㕢挵〸挰㌲㤳捡搲㤵㕦ぢ㕤挷〰捣昹㔷㕥〰慦戵攴晣㍤㜱㙤っち搴昸戳攵敡㝡慢捡㜱㄰搱㤱㑦㜵㠳㈵つ㤱㌵晦〲敢㈰挵〳昷㘶㠱㙤户㑥愵户㠰昱晣㡤㔳㘳㥥挶㔴晣㜲㥤㍥㘸挴昰敡㐱愳ㄶ㈶昴〶晥㤶㉣㘶㜳挰戵㘸㤷挶戱㉤㜸㠹㥢㍦㑦㑢て㤳㕦㌹攵搴㥤ㅤ慣〹ㅦ〳慤ㅢ㑦敦搳㈶戱㝥㐸搸㜲㥢搴㥣昵挳㝤㤴㌱愱〹㡡㠱扣㑤昵㉥㙤㥣敤づ捡扢户㐹昱㡢搱昸㉤㕢㍤㘹㐵㙣挱捦㑡㤵ㄴ㜷㔲〳扣㝥〹摢扣㑢㌰㙥捣㙢〵ㄸ搵㌴扦㜱㑦㙣挳敥ㅥ㍦㥢㌷扣㍥㈳搳㥣㝡㐳慦戴㥢〱㡦㙦㈲戶搷㌷戴摦戰㝥㤵愱搲㝢戰愷晤ㅦ戲㜰攷㙤㥢㔸挴㥣晣昳㙢㤳ㄱ㔲㜱愷㘲㍣㡡ㄴ愷戹昴挳㡢摣ㅢ摥摥づ㠳㜷昱敢敦慥㍢〱摦㘶㉡㕣㜷〲㕥㡦㐸昲づ㍡ち㐹戲扢挳㝤㤶搴戱㍢摣て㈹ㅥ㐵摡っ搸㜶敢愴ㅥ〱挳㕤㐲㘹㥣敡攲㍢搶摡昲㔰愵扡ㄱ昹慣㙡晤摡昱摣㠰㈷㘱搳捦愳收戵昹㙡㕥㘳㉡㕣㌷改㝤㡡㌹ㄹ㈹㙥慦昹㘹㑢敡愸昹ㄹ㐸昱挰戴㜹愳收ㄷ挰ㄸ㌵晦ㄹ慦㝣摣㍢愵㕢愱愰㕡攵愸㜹㌶㙢收㘴㡣㝥ㅥ㌵㕦㥡慦收㑢㑣㠵敢晥戹慦㈳㤲搴摣㘴慦昹つ㑢敡愸昹㑤㐸昱挰攴㜳愳收昷挰ㄸ㌵㜳㐲㠶慦搹慡㌹㕣愹捥㜷搴㥣㘱捤㝦㠷㑤㍦㡦㥡㔷攴慢昹ㅣ㔳攱扡戵敤㘶㐴㤲㥡㑦戱搷晣愹㈵㜵搴晣ㄹ愴㜸攰慣愷㔱昳㤷㘰㡣㥡㌹挷挱户挴慡㌹㔴愵㤶㌹㙡㕥捡㥡扦㠵㑤㍦㡦㥡ㄷ攷慢昹㔴㔳攱扡敢散㜷㠸㈴㌵㉦户搷扣捤㤲㍡㙡收㍣〳㍣㜰㘷㑣愳收㥦挱ㄸ㌵㜳摡㠰敦摣㙣捤㈱㌵摦㔱昳㑡搶捣慢昰晤㍣㙡㥥㥢慦收戴愹㜰摤㄰㤶㔷敢愵收㡢敤㌵换㈵㝢挶㜷搴捣㑢昷㔲昳愵㐶捤扣㤶㙥搴捣㉢昱扥换慤㥡㉢㙢㔴扤愳收㉢㔹㌳㉦㙣㝢搵㥣捣㔷㜳挲㔴戸敥搵捡ぢ攰㔲昳戵昶㥡攵㉡戸慢㘶㕥つ㤷㥡搷ㅡ㌵昳昲戴㔱㌳㉦㙥晢慥户㙡づ搵愸ㄳㅣ㌵慦㘳捤扣㔶散㔵昳㡣㝣㌵ㅦ㙤㉡㕣户㔱攵㌵㘵愹昹㔶㝢捤㜲㘱搹㔵㌳㉦㌰㑢捤户ㅢ㌵昳慡慥㔱㌳慦ㄷ晢敥戴㙡づ〷搵㤱㡥㥡敦㘶捤扣晣敡㔵昳昸㝣㌵ㅦ㘱㉡㕣㜷㌸攵㘵㕡愹昹〱㝢捤㜲慤搶㔵㌳慦搹㑡捤てㄹ㌵昳㐲愹㔱㌳㉦挱晡ㅥ戱㙡慥㡣慡㔱㡥㥡ㅦ㘳捤扣愲改㔵昳㘱昹㙡㍥搴㔴戸㙥㍥捡㉢㥦㔲昳〶㝢捤㜲昹搳㔵㌳㉦㠳㑡捤㑦ㄹ㌵昳摡愳㔱㌳慦㙡晡㥥挹搶㕣愵㙡ㅤ㌵㍦挷㥡㜹㤱搰慢收㐸扥㥡挳愶挲㜵㕦㔰㕥㑣㤴㥡㕦戲搷㉣㔷ㄴ㕤㌵昳捡愲搴晣戲㔱㌳㉦攷ㄹ㌵昳㐲愱敦搵㙣捤㘱㜵愰愳收㑤慣㤹搷摤扣㙡摥㉦㕦捤晢㥡ち搷㉤㍢㜹㝤㑥㙡㝥挷㕥戳㕣愴㜳搵捣㡢㜵㔲昳㝢㐶捤扣㝡㘶搴捣㙢㙦扥昷慤㥡㐳㔱搵搷㔱昳㠷慣㤹㤷戲扣㙡敥㥤慦收摤㑤㠵敢㙥㥡扣攴㈵㌵㙦戶搷㉣搷扤㕣㌵昳晡㤷搴晣㤹㔱㌳㉦㍡ㄹ㌵昳㜲㤶敦㜳㐸㑢㜹愴㔵慢㜶㜱㤴扣㠵㈵昳攲㤰㔷挹㠱㝣㈵㤷㥢ち搷㝤㉥㜹ㄱ㐹㑡晥㤷扤㘴攳㑡㔲敥挷㌳慦㈸㐹挹摦ㅡ㈵昳㌲㡥㔱㌲㉦㄰昹戶㐲㉡㠷ㅢ攱㤰搲ㅣ㌵㙦㘳捤扣摥攲㔵㜳㐹扥㥡㍢㤹ち搷㉤㈸㜹㕤㐶㙡晥搹㕥戳㕣㥣㜱挱捣㡢㌴㔲㜳ㄱ搶㘵攰戰㡥㔷㐶㡣㥡㜹捤挵㔷っ愹㜱㐰㕢慤㝥摡㘶㍦慣㉢㠱㐶昱ㄲ㠶㔷捤摢㘰敡㜹㈸晡㥤愹㜰摤ㅤ㤲㤷㍡愴㘶晥愰㜳昶㔰㔴慥㜷戸㙡收㜵て愹戹慢㔱㌳㉦㌶ㄸ㌵昳㌲㠶慦㝢戶收㠸晡挶㔱㜳㠰㌵昳慡㠰㔷捤㕢昲搵晣㠵愹㜰摤戸㤱㔷て愴收ㅥ昶㥡攵ㄲ㠲慢㘶㕥㑡㤰㥡㝢ㅡ㌵昳晣扤㔱㌳慦っ昸㝡㔹㌵㠷㈲敡ㄳ㐷捤扤㔹㌳㑦戴㝢搵晣㘱扥㥡㍦㌰ㄵ慥㝢㉡昲㠴扣搴扣㤷扤㘶㌹㉢敦慡㤹㘷攷愵收㝥㐶捤㍣㈵㙥搴捣㤳敤扥晥㔶捤㤵㤵敡㙤㐷捤晢戱㘶㥥扢昶慡㜹㔳扥㥡㕦㌳ㄵ慥摢ㅤ昲ㅣ户搴㍣挸㕥戳㥣攸㜶搵捣ㄳ摥㔲㜳搰愸㤹㘷愰㡤㥡㜹晥摡㔷㤹慤㌹愸㕥㜴搴ㅣ㘱捤㍣ㅤ散㔵昳㜳昹㙡㝥搶㔴戸敥㐴挸搳挶㔲昳㘰㝢捤㜲敥搸㔵㌳捦㈱㑢捤㐳㡣㥡㜹㔲搷愸㤹愷㠴㝤㠷㔸㌵㠷挲敡㐹㐷捤㠷戱㘶㥥㘱昵慡昹戱㝣㌵㍦㙡㉡㕣㌷〹攴㤹㔸愹㜹戴扤收㌲㑢敡㌸ㄴ攵㘹㔹愹㜹㡣㔱㜳㜷昰㐶捤㍣换敡ㅢ㘷搵ㅣづ慢晢ㅤ㌵㡦㘷捤㍣㘹改㔵昳摤昹㙡扥换㔴戸敥摦搷ㄳ㤱愴收㈹昶㥡攵っ愷ぢ攷㕥戰㤵㥡愷ㄹ㌵昳搴愳㔱㜳ㅦ扣昲ㅤ㘵搵ㅣ慡㔵户㌸㙡㥥挱㥡晢挳挶慢收㜵昹㙡扥挱㔴戸㙥慤挷昳㠵㔲昳㠹昶㥡〷㔸㔲〷捥㍣㜹㈸㌵捦㌴㙡づ㠲㌷㙡收戹㐰㕦摣慡戹戲㔶㕤攳愸㌹挹㥡㜹㙡捤慢收㉢昳搵㝣㠵愹㜰摤昵㙥㌰㈲㐹捤㈷搹㙢㤶昳㜰㉥㥣㠷挰㔶㙡㙥㌰㙡收〹㌲愳㘶㥥㕥昳㌵㔹㌵㠷慡搵㐵㡥㥡攷戲收㌱戰昱慡㜹㘵扥㥡捦㌳ㄵ戹㌷愴ぢ㡣戳敡㔸㠰戸摡挹㈴ぢ㐱晣愵㍣愳攵㜹㙡㐶敥㄰㌳挸戸㤵〶㔶㙦改㉤㈲㈸挷ㄶ㤶愶㜸搲慡㑢㡡㡢扡㜴戹㥦㠷摣㠵慣㘱〴㔷㥣㜵挵㕤㌵㥡攷攸捤攳㜱㤳ㄸ摣㑢㘳㙡㝤愳戹㜶〹㌷㡦攱摤つ慣晢㌶㘸挲㜱戵愰㉦㌵愹ㄹ㌷㜲攸㥣ㅡ摢㠲㕢搱㈴换ㅡ㈷挷㌲ㄹ扤戹改户戰敡ㄱ㔳㘴昸挳㘵昸㌳㙥戶攱戹㜲㡤㑢搲㜲敦昳㘰扢摦㑥ㅢㅥ搶晤㤶㡡㜹㌳㡥㕦户收㔱ㄶ攱ㄶ慢攵攸戳㕣摤昹愲㜲㌷㌹ㄳ㠶ㅢ㝣攰戶挰散愸㤲㝡㜱慢㌹㙤㌱扢摣㡡攲㠴ㄴ㤵㑣㐶慢ぢ㥤扣攳愱㐶攷挶扡㔸㜳㜳㙣㔱㔹㘳㕤㠳摥㌴㉢㌳扢慣㙥〱捥㔶攲挶㍥〸㔶㔶㔶愶㉤挱晦捣挰㘷㠰攷捡㘴敦㍥㥤愹㤶㤲㉣〳昱慢ㄹ㔰㜰捦㌲换㍤捤戳摣戳挴㌴㕢敥搹㜴㙦㐵㔸愳㕣㜵㍣晣㔹戲㜶づㄴ搹㤴㍣搵㈵㈹㔷搰晣㜷㈴攷㠲昸ㄵ捦㙢搹㔲㘶㍣㔳㥥㉦愶搹㤴扦愷扢㉤攵㙣㉢攵㠵㔰㘴㔳昲㑣㤵愴扣㠸收ㄷ㤳㕣〲攲㔷㜳㥤㈹攷㜸愶扣㕣㑣戳㈹慦愰扢㉤㈵㑦㔵挹㔶慥㠲㈲㥢昲ㄴ㉢攵㔵㌴扦㥡㘴㌵㠸㕦㉤㜶愶㡣㝢愶㕣㈳愶搹㤴㙢改㙥㑢挹㌳㑤㤲昲㝡㈸戲㈹㜹㥥㐸戶昲〶㥡慦㈳戹ㄱ挴慦㔶㌸㔳ㅥ攳㤹昲㘶㌱捤愶扣㠵敥戶㤴㉢慤㤴户㐱㤱㑤挹搳㍣㤲昲㜶㥡摦㐱㜲㈷㠸㕦昱㥣㡥慤㤷㤳㍤㔳摥㈳愶搹㤴昷搲摤㤶昲㑡㉢攵㝤㔰㘴㔳昲㉣㡤愴扣㥦收て㤰㍣〸攲㔷㍣㈵㘳㑢㜹戸㘷捡㐷挴㌴㥢昲㔱扡摢㔲昲㌴㡤〰晢㌸ㄴ搹㤴㍣挹㈲㈹晦㐸昳㈷挴〷挴慦㙥㜷愶㍣挴㌳攵㥦挴㌴㥢昲㈹㜱㉦㌲昳攲〴戸㤵昲ㄹ㈸戲㈹㜹㡥㐴㔲㍥㑢昳攷㐸㥥〷昱慢㠷㥣㈹慢㍣㔳㙥ㄴ搳㙣捡ㄷ改㙥摢捡挷慣㤴㝦㠱㈲㥢㤲愷㌸㈴攵换㌴㝦㠵攴㔵㄰扦攲昹っㅢ戰〷㜸愶㝣㕤㑣戳㈹摦愰扢㉤攵㜳㔶捡户愰挸愶攴ㄹち㐹昹㌶捤摦㈱㜹ㄷ挴慦㕥㜶愶摣摢㌳攵晢㘲㥡㑤昹〱摤㙤㈹㜹㡡㐲㝡昹㌷㈸戲㈹㜹㠲㐱㔲㝥㐴昳扦㤳㝣っ攲㔷敦㌹㔳昶昲㑣昹愹㤸㘶㔳㝥㐶㜷㕢㑡㥥㘱㤰㤴㥦㐳㤱㑤挹昳〳㤲昲ぢ㥡㙦㈱昹ㄲ挴慦㍥㜳愶摣挱㌳攵搷㘲㥡㑤昹つ摤㙤㈹户㔸㈹晦つ㐵㌶㈵挷昷㤲昲㕢㥡晦㠷㘴㉢㠸㕦㜱㌰㙦敢㘵㤹㘷捡敦挵㌴㥢昲〷扡摢㔲㙥戳㔲晥〸㐵㌶㈵㠷攷㤲昲㈷㥡晦㑣昲ぢ〸敥㔳〲㙡㑢昹换㜷㕥㕦㝣挵㘵㌴捤愶散〴搶㥥戲〴㌱〴搸㔲㈸戲㈹晤㤰㑡㑡ㅦ捤㍢㤳㤴㠱昸㔵㔷㘷捡慤㥥㈹扢㠸㘹㌶㘵㔷扡摢戶㌲㘰愵散づ㐵㌶㘵て㉢㘵㌹捤〳㈴㍢㠰昸ㄵ㐷挲戶慤晣搲㌳攵捥㘲㥡㑤戹ぢ摤㙤㈹㝢㕢㈹㜷㠵㈲㥢㤲㘳㕢搹捡㥥㌴摦㡤愴ㄷ㠸㕦昵㜳愶晣搸㌳攵ㅥ㘲㥡㑤搹㠷敥戶㤴晢㔹㈹㉢愰挸愶ㅣ㘴愵散㑢昳扤㐸昶〶昱慢愰㌳攵扢㥥㈹晢㡢㘹㌶攵扥㜴户愵攴搸㔴㝡戹㍦ㄴ搹㤴㠳慤㤴〳㘸㍥㤰攴〰㄰扦ㅡ攲㑣昹慡㘷捡㠳挴㌴㥢㌲㐸㜷㕢捡挳慣㤴㤵㔰㘴㔳㜲㘰㈸挰㠶㘹ㅥ㈱愹〲昱慢㌱捥㤴捦㝢愶慣ㄱ搳㙣捡㕡扡摢㔲㡥户㔲ㅥっ㐵㌶㈵挷㜵㤲㜲〸捤㠷㤲ㅣ〲攲㔷ㅣ挴搹㜶㥦㔶捦㤴挳挴㌴㥢㜲㌸摤㙤㈹㌹戰ㄳ㘰㐷㐲㤱㑤㜹愲㤵㜲ㄴ捤㐷㤳ㅣづ攲㔷㌳㥤㈹ㅦ昴㑣㌹㑥㑣戳㈹㡦愰扢㉤㘵搲㑡㌹〱㡡㙣㑡㡥慡㘴㉢㈷搲㝣ㄲ挹㘴㄰扦㙡㜰愶扣搳㌳攵㔴㌱捤愶㥣㐶㜷㕢捡戹㔶捡愳愰戰㔲㤶㉥㠰昴㘰慦慢攰挶㈰㠸搴扣つ攳㐰晣ㄲ〸敥㜶愹㈷㌱㡥㤹㡢慢改㡢㐶㌵㘵㥡ㄷ㌱㔰㈷摣㝦慥㔴慥㤵㤷ㄴて晥㜵戱㌸ㅡ摡〳愱昸㉣扤〵㥢昷晦ㄱ㠷〳搴戶㙢攸㡣㌸〴捦戲㘲㥦攲攰㡦ㅢ慣㙥㐶〶㘶ㄹ㉡ち愵㌸㈰ㄴ挵ㅦ㑣挵愱㔰㘸挷〲愸㔲㡥㉣摡㍤挴㘱敡㕦昹敢㈸挷㈱㤹㕡捣攲㤸晡㜸㜲㜸挱㘷昹ㄲ㔳㕡挶㘱㡡㍡摤慡昵〶戳㔶㙢敢㤶㕡㡡敢㜳戶㡥〳ㄳ搹扡敢散㕢㌷㤳㈹捥㠲㡡㕢愸挵挸㜱ㅣ㈲改攳昶昴ㅣ㠴㔰㙡愴㕦〱㑥㠲㕤㤳㤳㥥〳ㄲ㔱慣捥㐹捦㐱㡡㈸慥戶愷㑦㌱〵〷㈵㤲㝥ㄶ㌹㡥㐹㈴晤㙣㝢晡ぢ㑤愹㤱㥥〳ㄱ〹㜶㐵㑥㝡づ㑥㐴㜱㜹㑥㝡づ㔸㐴㜱㤹㍤㝤〳㔳㕣づ㤵愴㙦㈴挷昱㠹愴㙦戲愷攷攰愴㙤敢慦戲㠲㕤㤴㤳晥㙡㑢㜱㘱㑥晡搵㤶攲〲㝢晡㘶愶㔸〳㤵愴㙦㈱户ㄶ㥣愴捦搸搳㜳愰搲㤶㥥〳ㄴ搹㤶昳㜲搲慦戳ㄴ攷收愴攷㐰㐶㍣㝥㘷㑦扦㤰㈹㙥㠶㑡搲㉦㈲挷㜱㡢愴㍦挵㥥㥥㠳㤶戶昴户㕢挱捥捥㐹捦〱㡣㘴㌹㉢㈷㍤〷㌵愲㌸搳㥥㝥〹㔳㜰㄰㈳改㑦㈷挷㌱㡣愴㕦㙡㑦捦〱㑣㕢㝡づ㕣㈴搸改㌹改ㅦ戰ㄴ㑢㜲搲㜳㠰㈳ㅥ愷搹搳㥦挵ㄴ㡦㐰㈵改捦㈶昷㈸㌸㐹扦摣㥥㥥㠳㤹戶昴㝦戴㠲㉤捡㐹晦㠴愵㔸㤸㤳扥搵㔲㥣㙣㑦㝦㉥㔳㜰㜰㈳改捦㈳昷ㄴ㌸㐹扦搲㥥㥥〳㥢戶昴ㅣ搰挸戶戴攴愴㝦捥㔲㌴攷愴攷挰㐷㍣收搹搳㕦挸ㄴㅢ愱㤲昴ㄷ㤱攳㌸㐷搲㕦㙣㑦捦㐱㑥㕢晡㤷慤㘰㡤㌹改㌹攰㤱㉣つ㌹改㌹〸ㄲ挵ㅣ㝢晡换㤹㠲㠳ㅥ㐹㝦〵戹㌷挰㐹晡㉢敤改㌹攰㘹㑢捦㠱㡥〴㥢㤵㤳晥ㅤ㑢㤱捡㐹晦慥愵搰敤改㔷㌳挵晢㔰㐹晡㙢挸㝤〰㑥搲㕦㙢㑦捦挱㑦㕢㝡づ㝡㈴㝤㉣㈷㍤〷㐲愲㤸㤹㤳晥㘳㑢㔱㘷㑦㝦㍤㔳㜰㌰㈴改㙦㈰昷ㄹ㌸㐹扦捥㥥㥥〳愱戶昴ㅣ〰㐹㤶攳㜲搲㙦戱ㄴ挷收愴攷㐰㐹㍣㡥戱愷扦㤹㈹扥㠶㑡搲摦㐲㡥攳㈲㐹㝦慢㍤㍤〷㐵㙤改㌹ㄸ㤲㘰搳㜳搲㜳㠰㈴㡡㘹㌹改户㕡㡡愹昶昴㜷㌲〵〷㐹㤲晥㉥㜲㍦㠰㤳昴㜷摢搳晦㘸㑡㡤捦㝣づ㡣㈴换愴㥣昴㍦㕢㡡㠹㌹改㝦戱ㄴㄳ散改敦㘳㡡㘲㄰㐹㝦㍦㌹㡥㤷㈴晤〳收ぢ㌲攵ㅣ㉣戵㙤扤て㥣愴ㅦ㥢㤳㥥〳㈷㔱㡣挹㐹捦挱㤴㈸づ户愷㝦㠴㔱㌹㜸㤲昴㡦㤲攳搸㐹搲㍦㘶扥㤰昴ㅣ㌸戵愵攷㠰㐹㠲㡤挸㐹ㅦ戰ㄴ挳㜳搲㜳㘰㈵ㅥ挳散改㕢ㄹ㜵㘷㄰㐹晦㈴㌹㡥愳㈴晤〶昳㠵愴攷㈰慡㉤㍤〷㑦ㄲ㙣㘸㑥㝡づ愸㐴㌱㈴㈷㍤〷㔹愲㌸搸㥥晥ㄹ㐶攵愰㑡搲㍦㑢㡥㘳㉡㐹晦㥣昹㐲搲㜳㐰搵㤶㥥〳㈹〹㔶㥤㤳㝥㉦㑢ㄱ捤㐹捦〱㤷㜸㔴搹搳㙦㘴搴晥㈰㤲晥㐵㜲晢㤲愰摤摡㑢收ぢ㐹捦挱㔵㕢㝡づ慡㈴㔸㈸㈷㍤〷㕡愲〸收愴㍦挰㔲ㅣ㘴㑦晦㉡愳㜲戰㈵改㕦㈳ㄷ㈴㘱晡㑤收ぢ㐹捦㠱㔶㕢㝡づ戰㈴换挰㥣昴ㄱ㑢㌱㈰㈷㍤〷㘲攲戱扦㍤晤㕢㡣㕡〳㈲改摦㈶挷㜱㤷愴㝦挷㝣㈱改㌹攸㙡㑢捦挱㤶〴摢㈷㈷㍤〷㘰愲攸㤷㤳㥥㠳㌲㔱散㙤㑦晦㍥愳㜲㄰㈶改㍦㈰㌷㥣㠴㕢晦愱昹㐲搲㜳〰搶㤶㥥〳㉦〹戶㘷㑥晡搱㤶愲㑦㑥晡挳㉤挵ㅥ昶昴ㅦ㌳㉡〷㘴㤲晥ㄳ㜲ㅣ㡦㐹晡捤收ぢ㐹捦挱㔸㕢晡㠹攰㈴晤㙥㌹改㌹㌰ㄳ㐵捦㥣昴㤳㉤挵慥昶昴㥦㌳㉡〷㘷㤲晥ぢ㜲搳㐸戸昵㕢捣ㄷ㤲㥥〳戳㙣晡昲㘳挱昱㜷㈶㡡ㄷ慡挴捣攴捣㤹摢捡㑢㉡㝡㤵捣㌸慣敢慡て晦晣搱挵㥢㡥ㅦ晡改㡦慢㔷㙦晡昸攲㡤㍦㍥ㄶㅦ晡散昵搷㍦㌵㙥捤挶㡦㜶㑣慤㉤㝥㘰摢昸戵㡢㐳㜳ㄶ捦㑢㑤ㅦ㜰昸攲㘳㑥㍡㌲㌴㜹㠷㠱㥤㍡㜵敥扣敦㑥捦昵摣㉦戰㜴摥㐳敡挹户㜷㙤㔲㌲攲㘰ㄱ㡥㑢㡤ㅣ㜹挸ㄸ昴㉢扣攸搶愹㝣㘶㐷㤷㈱㈳て㔷ㄹ㜱慢㡣慦㡤㌲㔲ㅤ㕤挶㉣㈴㤰㤶㌸搰攰㐸㐴搰昸㤷㔱㐶㐳㐷㤷㈱㈳ㄱㄷㅡ㑤㔶ㄹ摦ㅡ㘵㌴㜷㜴ㄹ㌲㈲㜱㤵㤱戱捡搸㙡㤴戱戰愳换㤰㤱㠹慢㡣㔳慣㌲戶ㄹ㘵㉣改攸㌲㘴㠴攲㉡㘳愹㔵挶て㐶ㄹㅣ㔶㜴攸ㅢ㔶㐶㉡慥㌲㤶㕢㘵晣㘸㤴㜱㙥㐷㤷㜱ㅥㄲ戸摦㈹㉢慤㌲㝥㌶捡戸戰愳换㤰㤱㡢ぢ㡤㡢慤㌲㡡㌴昹昸攲㜰愳㐳㥢㈲㈳ㄸ㔷ㄹ㔷㕡㘵ㄴㅢ㘵慣敥攸㌲㘴㈴攳㉡攳㕡慢㡣ㄲ愳㡣敢㍢扡っㄹ搱戸捡攰挸㐶㍥㐵㝤㐶ㄹㅣ㠶㜴㘸㔳㘴㘴攳㉡攳㔶慢㡣㌲愳㡣㍢㍢扡っㄹ攱戸捡戸摢㉡挳㙦㤴㜱㕦㐷㤷㈱㈳ㅤ㔷ㄹㅣ昱㐸㔳扡ㅡ㘵㍣搲搱㘵挸㠸挷㔵挶㘳㔶ㄹ摤㡤㌲㕡㍢扡っㄹ昹戸捡搸㘰㤵ㄱ㌰捡㜸愶愳换㤰ㄱ㤰慢っ㡥㠴愴㈹㍢ㅡ㘵㙣散攸㌲㘴㈴攴㉡攳㈵慢㡣㥤㡤㌲㕥敤攸㌲㘴㐴攴㉡㘳㤳㔵㐶て愳㡣户㍡扡っㄹㄹ戹捡㜸挷㉡愳愷㔱〶㠷㌳ㅤ晡昱㈵㈳㈴㔷ㄹㅣ㈹挹扥搱换㈸㠳挳㥡づ㉤㐳㐶㑡慥㌲㌸㘲㤲㌲㝡ㅢ㘵㜰㜸搳愱㘵挸㠸挹㔵〶㐷㑥㔲㐶ㅦ㈹㐳㜱戸㈲㠳戲扦㙤㌵慥敤っ㠷㑢㤹挲改㉥㑢昱㘱㡥㠲㠷昴攲昱㐱㡥㠲〷搹愲㜸㍦㐷挱挳㕥㔱晣㌵㐷挱〳㔱㔱扣㤷愳攰愱愱㈸摥捤㔱昰㘰㑤ㄴ敦攴㈸㜸昸㈴㡡户㜳ㄴ㍣愰ㄱ挵㕢㌹ちㅥ㘲㠸攲捤ㅣ〵扦昴㐵昱㐶㡥㠲㕦挳愲㜸㍤㐷挱㉦㐶㔱㙣捡㔱昰慢㑡ㄴ慦攵㈸昸攵㈱㡡㔷㜳ㄴ晣㌸ㄷ挵㉢㌹ち㝥挰㡡攲攵ㅣ〵㍦昲㐴昱㤷ㅣ〵㍦㠴㐴昱㔲㡥㠲ㅦぢ愲㜸㌱㐷挱㌷慡㈸㌶收㈸昸搶ㄱ挵ぢ㌹ち敥捣愲昸㜳㡥㠲扢㤷㈸㥥㜷㉡扡晣㍦搰慡戴㉣</t>
  </si>
  <si>
    <t>㜸〱捤㕤〷㝣ㄴ㘵摡捦ㅢ㤲㈵戳㤴㉣㈲攲愹㘸㈸㔶ㄴ戳挹㈶扢㡢㈲㠶㔰愵ㄳ挰㜶㕥摣㌲ぢ㤱ㄴ㑣愱㔸挱㠶愷㜲昶㠲㡡愰㠲㘷敦つ换ㄹ戱ぢ搸晤搴戳㝢㤶㍢㝢㍤摢㈹摦晦晦捣捣㘶㘶㘷㜶㤳捦敦昲晢ㄹ㜶ㅦ收改捦晣㥦搹搹㜹㘷摥搹挹㔳㜹㜹㜹㕢昱挷晦昹㔷挰㠵㥤㙡㤶戶戴敡つ㈳慡㥢敡敢昵㐴㙢㕤㔳㘳换㠸慡收收搸搲㈹㜵㉤慤㍤㘰攰慢慤㠳扥愵戰戶愵敥ㄸ扤愸㜶㤱摥摣〲愳挲扣扣愲㈲㉤ㅦ晡㍦㤸敦㠰挵㘸昴搲ち㐸㘰㤵愷昹㐸㝡㤲ㄴ㤱㘸㈴㝥㤲㕥㈴扤㐹晡㤰昴㈵㈹㈶〹㤰昴㈳搹㠶愴㍦挹戶㈴〳㐸戶㈳ㄹ㐸戲㍤〹昳㙢㍢㤰散〸搲㝢㈷㤰搹搵㘳愶挷㡦挲摡搴戴㌶㌵敢㝢㤷捣㌵㙡ㅥㄵっ㡥〸㡥愸㈸つ㤷㡤㈸摤扢愴扡慤扥戵慤㔹ㅦ搵愸户戵㌶挷敡昷㉥㤹搱ㄶ慦慦㑢㑣搶㤷捥㙥㕡愰㌷㡥搲攳愵攵昱㔸㈸ㄲっ㔵㔴愴愲搱㐸敦㐱㠸㍣慤㝡捣㡣㘶㍤搵昲摦㡡戹㌳㘳㑥慦ㅥ㌳㘲㥡摥晡摦㡡戹ぢ㘲㈲攴搸愶㠶㔸㕤攳㝦㈹㘸㈱㝢㕡㍥㔶㑦搴戱昹扡摥㕣搷㌸㙦〴捡㜶〰つ㉥㍣㘲㍣㄰㑦挴㕡㕡慢昵晡晡㔹㝡㡡㝤敦摤㐰捣昴㘶扤㌱愱户昴㙤ㄸ户㈴愱搷㥢敡㤶愲㠶戹戱收㘹戱〶扤㠰ぢ挵つ㐶摦㈶㈵昵挶搶扡搶愵㝤ㅡ收戴攸戳㘲㡤昳㜴㥡ㄴ㌶㑣㘸慢㑢ㄶㄴ愸㠲㠲扣ㅥ扢㝢ㄵ㈳扤ㄹ㌱扥㌹㔱㍤㍦搶摣㉡ㅣ扢ㄶ昴戲戵㙤㈱㔲戸愳㉣㙥㐵㈵ㄹ㕥㙣㔳㑤㕤挳㘴扤戹㔱慦㘷ㄲ㌶㙦㜸㠶㤱㘰㘲㐰㥦〶挷㕡ㅢ㌶㐶昵㌲㍦㙦㕣ㄵ㘶搱㑡㐸〶㠳昸㠶㤰㡣慡ち㡥㉣ㅢ愹つ愵㜴ㄸ㠸㉡㜸ㅤㅦ㔹扢ㄷ㍦㌶昹戵戱晣摡㜸㝥㙤㈲扦㌶㤹㕦慢攷搷愶昲㙢攷攵搷捥捦慦慤换慦㍤㉡扦㜶〱㙣慣扦愲㥥㍤昳捤扦搷扦㍦攸扡搷搶㕦㌰㘶搹㜹摡扦昳晡㍦昸慢攲愷㔴㍥慥扢㘱㐱摢ㅤ挴户〷㐸挱愸慡昲ち㙤㑦捡昶〲㔱敡㘵搴挰㍡ㄶ㉥搸㜲戸㙦㐴晢昴㌳㤶ㅥ晡攷敦㠶戴散愳昸〹㤷〰㝢搳㜸ㅦ㄰摦〸㄰〴〸㤵㙡晢㔲㔶ち愲搴戳㘶㠰㝤㉦㕤搰昷㠹搷㙦ㄹ㜷敥㌶戱㙦㡦晢㝡㜹愳攲摥㐱〲㤴搱戸ㅣ挴ㄷ㈲㈱づ㤵㈳戵ち㑡㉢㐱㤴㝡捡っ㌱昷戲收ㅦ㜷摤昴挸㠱愷昷㍤㜵晤㝦捥扦昰㘱挵㙤㑣㐲㐴㘸ㅣ〵昱㡤㈴㘱㠸攸㐸㙤㍦㑡昷〷㔱敡ㄱ㌳挴摢㐵㡢昶㕤ㅦ㥤㕣㜵收㐹挳户摥昴搳㤷换ㄵ昷㑣ㄲ攲〰ㅡ㡦〶昱ㅤ〸㐲ㅣ㠲㕡ㄵ㘵㘳㐰㤴㝡搰っ㜰捤㐵㙦ㅦ㜳昸换㘷㡣扤㙥攰㐷敤㠱慡㤹㥢ㄴ昷㙡ㄲ㘰㉣㡤挷㠱昸挶㠳㌰㐰㐸㥢㐰搹㐴㄰愵敥㌱〳摣晣搰㌵ㅢ昴㝢挷㔴㕤昴㐸敤扣㌷㜶ㅤ㜴㠲攲ㅥ㔱〲ㅣ㐴攳挹㈰扥㈹㈰っ㄰搱愶㔲㌶つ㐴愹摢捣〰捦户㙥搸戰改攵昱ㄳ㙥㙢摤户摦攵晢捦慣㔴摣㉣㈴挰っㅡ捦〴昱捤㈲㈱ち愱㤱㕡つ愵戳㐱㤴扡挱っ㌱戵㌴慦㙥挱㥤㠷㑣戸攸㥦㍤㉥搹㜱挹愳攷㉡敥㡢㈵挴㕣ㅡㅦっ攲㍢〴〴㌵㤴㔵㙡㠷㔲㜶ㄸ㠸㔲敢捤〰㑢敦㕦慢晥摣搰㝢搲㠵扥攳昶㜹昴敥搶㝢ㄴ昷攳ㄲ攰㡦㌴㍥〲挴昷㈷㄰〶㠸㙡戵㤴ㅤ〹愲搴ㅡ㌳挰捣晡㉦㐳昷昶㈸㤸㝥摤㠷㍢づ㔹㍥慤㜴戹攲㜷㠰〴㠸搳㌸〱攲㑢㠲㌰㐰㐴搳㈹㑢㠱㈸戵捡っ㜰攵㕥㑦慥㥦昳摥㈵搵户㥥㜴敤挱慦ㄶ㝦戴㡤攲昷㠷〴㤸㑦攳㍡㄰摦㔱㈰㠴戱㔲攳愷㐲慢〷㔱敡㝣㌳挰挳㈷㕦昱攲㕤㙦搴㑤扥戲敦捥ㄵ昳㙥摢昹ㅥ挵敦ㅥ〹搰㐸攳㈶㄰摦㐲㄰〶㈸搷㡥愶慣ㄹ㐴愹㤵㘶㠰㕦ㅦ㤹㔱㝦昵〱㑦㑦戸愰晤㠰㠳晥搶㝣换㕢㡡摦㕢ㄲ愰㤵挶㙤㈰扥㐵㈰〸㄰㉡搳ㄶ㔳戶〴㐴愹ㄵ㘶㠰晣㐵㉤㕢づ㕥户㘱搲敡慤晢晥㌴戶敦戰晤ㄵ扦昳㈴挰㌱㌴㍥ㄶ挴㜷ㅣ〸㉢㈸搳㡥愷散〴㄰愵㤶㥢〱㍥晢散攲捤摢㑣㕥㍦昱摣㑤㡤搷敤ㄴ摥㙢㜷挵敦㑢〹戰㡣挶换㐱㝣㈷㠱戰㠲愰㜶㌲㘵愷㠰㈸㜵慣ㄹ㘰摢愲攳捥㉣㝦晢戲改攷捣扥敦㡣攸㤸搲ぢㄵ扦㙢㈵挰㘹㌴㕥〱攲㍢㥤㠴㥢㔲㜸愴昶㘷㑡捦〰㔱慡捤っ㜱㤳㍡㝢昰搴㡦㤳搵敢扥摥㈶昱攱ㄳ戳ㄶ㉢㝥㔳㑢㠸戳㘸扣ㄲ挴昷ㄷㄲ㠶愸ㄸ愹㥤㑤改㌹㈰㑡㌵㤹㈱㙡㤷㐶晥昱昱捡㌷挷㥣扥昴㠹戹㈵㕢㐷㉣㔰晣㥥㤷㄰攷搱昸㝣㄰摦〵㈰挴㈱慣㕤㐸搹㐵㈰㑡搵㤹〱㡥晡挷㡤㠵㘷㐴昵敡昵敦㡣扦慦晡愷搹捦㈹ㅥ㈳㐸㠰㑢㘸扣ち挴㜷㈹〸〲㤴㠵戵换㈸扢ㅣ㐴愹㠴ㄹ㘰㔸敦愷㠷㠷ㅦ㕣㌹昶㡡㔳敦㈹㌹敥慡愶〲戵㍤搴ㄲ攰ちㅡ慦〱昱慤㈵攱㑡㐴㐶㙡㔷㔲㝡ㄵ㠸㔲㐷㤸㈱㥥扤攵改愱㜳㑥摥㌸敤㥡攵㙢晥㜴昸捣〹㕦㈹ㅥ㥤㐸㠸㜵㌴㕥て攲扢㠶㠴㈱捡㐷㙡㝦愵昴㕡㄰愵づ㌶㐳㡣摦昱搵捦愶捦ㅦ㍡昵慡敤㌷ㅥ晦㑡昱戶敦慢ㅤ愰㤶㄰搷搳昸〶㄰摦㡤㈰挴㈱慡摤㐴搹捤㈰㑡捤㌴〳㕣昲晤扡攵㑦晦昵愴慡ㄵ㠱换㈶㙢㈷慥捤㔳㍣㉥㤲〰户搲昸㌶㄰摦敤㈰っ㔰慡摤㐱搹㥤㈰㑡㑤㌶〳㍣㜰收㜷㥢㠶㍣昸搱愴㑢扥扢散换㝤㠷ㅣ戳㙦敦扢愱㥥㘹㝥㙦㡤㙤㡥㉤挶㤷㝦挷㜱〵づ愶昸慦昳〳㉡ㅣ㑦愵㉡㔲攱㔴㌰㤸慣㈸㡤㤵挷ち㑢㄰戶慢㕦攳摣㈴㝢愷づ慥㙢㑣㌶㉤㤶敦昵摥愹昱㜵昵慤㝡戳㌰挵㈹晣㘷ㅣ㥢〸摦㈷㌵㙥〹づ敡ㄲ挶㈱挰戶愹㙡扤戹ㄵ〷㐳慤㑢㍢㡥ぢ㜶ㅡㄳ㙢搱㍢搸攱㘶散㌱㑤㙤㡤挹㤶ㅤ扤㤵㌵慤戱㔶㝤㠷㑣㕤㐷㄰㤷㕢つづ㤴昴ㄶ㈹㘹攷㑣户戹戱晡㌶扤㙡㐹㥤愱ㅥ㤴愱挶㈱㔳㔳㍣扢㜶㝣戳㝥㜴㕡敢慡愸ち挷昱㡢㈴戶㙢㉤つ㤵㔱㔷㐹昵晣愶ㄶ扤㔱捡ㅢ摥㌰愳㉥戱㐰㙦慥搱㌹ち搰㤳戲慡〳愸㌲㡦摢㠶㑦㙦挴㡡攲㐸㉣㌹挴㉥㈵搰㝡㘳㔲㑦愲摥㠵㐰㜹改散㔸扣㕥摦捥㘱㘲攴㠴攲てづ昱昸愶㐴㕢㑢㜵㔳㘳㙢㜳㔳扤㔳㔳㤵㕣ㄴ挳戱㘲㜲㙡㔳㔲㉦㤰扦㍣㠳慡扣ㅥ㍤㤴捡摢挳敢愰㡢戱㕢㜸㔸㘶摢㐸㜸昰㤷摢搸戶ㄱ搱搸昳㜰㉥ㅤㄹぢ戶㡤㡣昶㝢收慣挴扥ㄱ搲扡㌴愷戵挷㐶㑡愷敤㥤ㅦ扣ㄱ戳搰ㅦ昴愱㕥攷愷㌲㝦㔸昶㤰ㅤ摢㘵㈷㤵摡扡挲㐱ㅦ慤㜳㠰㈶㘱搳摢㕥昷ㅡ攷攷昷㌷搷㝥摣㈲㡣〸㈶挶ㅡ㤳昵㝡㜳捥㈱慢㘲㐵摡㍤㈴昷㤲㙣㈰戹㡦攴㝥㤰挲戱搸挷㘵㐵戴〰ㄶ㙡㠹㕡㕡戸戸㉥搹㍡摦㌷㕦慦㥢㌷扦ㄵ㌲っ㜵㡢㡡〸户敢㑦㝢㄰㈲敤㙦㈴て㠱昸晤㜹扥㜶晣㥦攷昳㙢て攳㍦昰㠵㠳昱晦晦㝤〰㤲て㉦㑤挶㍢ㄸ㤰戶ㄴ㌶㘰㔸搵搲愳㠷搷㥡㑦㡣戵捣㙦攵㠷㉥户㤲昱㌶㤲㍣〲搲晢㔱㤰㘹ㄳ昵㝡㝣㘴晦㕢㘳搹挲愱㠸搹改㤸㠹〷㌷摢㌵搴㉣㙤㑣捣㙦㙥㙡挴ㄹ㠵戱戱搶㔸㔵〲〳挳ㄶㄵ昳㌵㑣㘹慡㙥㙢昵㌵㑣慣挳㝦扤ㅢ㘶改ぢ昵㔸㙢㌵㜶挹慤㝤ㅡ愶㘰㔰㈹晢捣㐹挹㈵㠵つ挶㜸㜰慣摥㤲搰㌸㜰㥣㠴㕤搰ㄲㅦ㤶戰㑦敤摤挰㥤㡡扥愴㤵愱㝢㌶捣㠸㘱攰搹慡挱㘸戸㜸ㄹ㑢昴散㈳㌲换摢㙦㜲㠸㄰㤰㐵㕢㤴㕥㈲㌰㈲攵㜱㉢挱户㈵扥㔳ぢ㑣㥡昹㘹㤹搳㕡㔷摦㌲挲㠴㜷挴搸㈶㥣㔸搰攵㥣ち㘱昷昹戰㌱昹㜲㌶㉢昳㐳捤㤱攷昴㐴摣〸㡢㔲㈶㌴㌷戵㉤摣ㄹ戱晥㕢㜱ㄸ㉢㑦㝢っ㘴捤㔷搷敦户敢敡㕢戶㥡晦㥦㠸㡦㡢晣㘹㐳㘸搱づ㐲ㄶ晦挹㥦昶㈴晥昳攷搲ㄵづ㠳㠵攷㕥㌵换㈰戹㄰昶扤ㅢ戰戶戳㥢㜵ㄹ昵ㄷ〹戳㜴愱摥愷攱攰愶收〵昱愶愶〵㙣㝥㕦攱㕡收敢㝡㉢㠷搲扤捣㌳〷㕣㔶㑡昵攸攱ㄸ㌱摢挶摣扢㈰扥㙦㌳㐸㥦慡晡晡ㄲ㉢㘲㡢㙦ぢ㐴㍤昰敤攱㝢〶ぢ晢㤷㔵㤶㠶捡愲戵搵昵㑤㠹〵昳㥢摡㕡昴摡㔹㔵㔳换㙢愷㌴㉤搶㥢㙢㈷㌵愶敡敡敢昱㕦㔳昳扣㔸㘳㕤愲㜶㘲散㤸摡昱㜵㡤戱晡ㄱ㑢敡㕢ㅡ㔴㄰〸㜱戰慣㍤㜴昲㌵搱㝦摤㔲戵敥昹㔷㡦㤸昷搸挴戵慡搴㔴戸㠶攱扢㈱㘷〹摥摡昳㈴㉦㤰扣㐸昲ㄲ挹换㈰㙡㉦戸㜲摦㠵㘵攷㥦昶ち㜸敤㔵㤲搷㐰戰挷㤱㉥㘱〷昴扡挱慡摤昱㍦㜷㐲摡ㅢ㈴㙦㠲㈸㡥散昹㜱捤搳摥〲挹摡昳㍤㘸搱づ㠲挴改捣摡扢㄰昸戵ㅣ㍡戵ㄷ㉣搸㜷㡤㌸㙢㐴㔶㈳慡㙡㝢㠴昱〴㘶愰愹㜰㥤㕥搸ㅢ㙥㈵昴晦㤸攴ㄳ㤲㑦㐹㍥㈳昹ㅣ㐴昵㠳慢㌷㌰㕦搲收㉢㤲慦㐱㙣挰㝣㙢戰㙡ㅦ晣㉦挰㝣㐷愳㝦㠳愸㝤㐱っ㘰扥挷㔲㔶㘰㐶搰愱ㅤ〴挹㍢㠰昹〹〲扦㤶㐳愷㑡㘱攱〵捣搶㕦戳〰昳慢愹㜰㥤㌶㈹㐳愴ㄲ扣戵ㅥち㠴㘷㜲戵㐲ㄲㅦ㐹㑦㄰昵〳㕣扤㠱搱㘸攳㈷改〵㘲〳愶㡦挱慡㜲〴ㅥ捣攰㝤㘹㔴っ愲㉡挰ㅡ挰〴挰㘶〵㈶㐴慦㜶㄰〷㌰晤攱攲搷㜲攸㔴㈵㕣扣㠰昹㌰ㅢ㌰ㅦ㤸ち搷挹愰〸㈲㤵攰慤敤㠴愴摡㈰㤲㥤㐹㜶㈱㈹〱㔱㙦㘷〵㘶〸㙤㠶㤲っ〳戱〱戳㥢挱慡㈸〲て㘶昰摤㘹戴〷㠸摡て慣〱捣㥥㘰戳〲㌳㤲㕥敤㈰づ㘰昶㠶㡢㕦换愱㔳晢挳挵ぢ㤸㉤搹㠰搹㙣㉡㕣愷戸づ㐰愴ㄲ扣戵ち㈴搵㉡㐹挲㈴ㄱ㤲㈸㠸㝡㍣㉢㌰晢搱㘶㝦㤲㔱㈰㌶㘰㐶ㅢ慣ㅡ㡤挰㠳ㄹ晣㐰ㅡ㔵㠱愸㉡戰〶㌰㘳挰㘶〵收㐰㝡戵㠳㌸㠰ㄹ〷ㄷ扦㤶㐳愷挶挰挵ぢ㤸㍢戳〱㜳㠷愹㜰㥤扡ㅢ㡢㐸㈵㜸㙢搳㤰㔴㥢㑥㌲㠳㘴㈶挹㉣㄰㜵㔳㔶㘰㘶搳㘶づ挹㕣㄰ㅢ㌰㠷ㄸ慣ㅡ㠷挰㠳ㄹ晣㔰ㅡㅤ〶愲㜸㌶搰〰收㜰戰㔹㠱ㄹ㑦慦㜶㄰〷㌰㝦㠲㡢㕦换愱㔳ㄳ攱攲〵捣㘵搹㠰戹搴㔴戸㑥㐹ㅥ㠴㐸㈵㜸㙢昳㤰㔴㥢㑦㔲㐷㜲ㄴ挹〲㄰㜵㐱㔶㘰ㅡ㘸搳㐸搲〴㘲〳收㘸㠳㔵㤳ㄱ㜸㌰㠳㌷搳愸〵㐴㑤〵㙢〰搳ち㌶㉢㌰㔳攸搵づ攲〰㘶㌱㕣晣㕡づ㥤㥡〶ㄷ㉦㘰㑥捡〶捣㜲㔳攱㍡搵㍡〳㤱㑡昰搶㤶㈱愹戶㥣攴㈴㤲㤳㐹㑥〱㔱挷㘶〵收㌴摡慣㈰㌹ㅤ挴〶捣ㄹ〶慢㘶㈲昰㘰〶㍦㤳㐶㘷㠱愸ㅡ戰〶㌰㉢挱㘶〵㘶ㄶ扤摡㐱ㅣ挰㥣〳ㄷ扦㤶㐳愷㘶挳挵ぢ㤸扡㙣挰捣㌷ㄵ慥ㄳ挸㜳ㄱ愹〴㙦㙤ㄵ㤲㙡㤷㤲㕣㐶㜲㌹挹㙡㄰ㄵ捦ち捣ㅡ摡慣㈵戹ㄲ挴〶捣搵〶慢づ㐶攰挱っ扥㡥㐶敢㐱搴愱㘰つ㘰慥〱㥢ㄵ㤸㐳攸搵づ攲〰收㍡戸昸戵ㅣ㍡㜵ㄸ㕣扣㠰㤹㤱つ㤸改愶挲㜵㘲晣㡦㠸㔴㠲户㜶㍢㤲㙡㜷㤰摣㐹㜲ㄷ挹摤㈰㙡㔲㔶㘰敥愵捤〶㤲晢㐰㙣挰㍣㘰戰敡〸〴ㅥ捣攰て搲攸㙦㈰慡ㄶ慣〱捣㐳㘰戳〲昳㈷㝡戵㠳㌸㠰搹〸ㄷ扦㤶㐳愷㡥㠴㡢ㄷ㌰攱㙣挰㔴㥡ち搷〹晦㌸㈲㤵攰慤㙤㐲㔲㙤㌳挹ㄶ㤲㘷㐸㥥〵㔱愵㔹㠱㜹㥥㌶㉦㤰扣〸㘲〳收㘵㠳㔵〹〴ㅥ捣攰晦㐳愳㔷㐰㤴づ搶〰收㔵戰㔹㠱㐹搲慢ㅤ挴〱捣敢㜰昱㙢㌹㜴㉡〵ㄷ㉦㘰㜶捥〶捣㈰㔳攱扡㤰㌱ㅦ㤱㑡昰搶摥㐷㔲敤〳㤲て㐹㍥㈲昹㈷㠸ㅡ㤸ㄵ㤸㡦㘹昳〹挹愷㈰㌶㘰㍥㌷㔸挵敢㈲㠳ㄹ晣ぢㅡ㝤〹愲ㄶ㠰㌵㠰昹ち㙣㔶㘰㡥愲㔷㍢㠸〳㤸㙦攱攲搷㜲攸㔴㍤㕣扣㠰㈹捣〶㑣㠱愹㜰㕤愰㘹㐴愴ㄲ扣戵㕦㤰㔴晢㤵㘴㉢㐹㕥㍥㠸〲㔱扦晥㤲敤挸户〷㙤ち㐸ち㐱㙣挰昴㌴㔸搵㠴挰㠳ㄹ扣㠸㐶㥣摦愰㡥〶㙢〰攳〷㥢ㄵ㤸㠵昴㙡〷㜱〰搳㠷㜱戵ㅣ㍡搵っㄷ㉦㘰㍥挵㑡㜸㡥㤵㍥㌱ㄵ慥ぢ㑦慤㠸㔴㠲户戶ㅤ㙢ㅦ㐸戲㍤挹ㅦ㐸㜶〰㔱ㅦ㘴〵㘶㈷摡っ㈲搹ㄹ挴〶㑣㠹挱慡㌶〴ㄶ㘰〶搳㘸〸㠸㕡っ㤱〱捣㔰戰㔹㠱㔹挴㤲摡㐱ㅣ挰散挶戸㕡づ㥤㕡〲ㄷ㉦㘰㕥捣〶捣ぢ愶挲㜵㐱敤ㄸ㐴㉡挱㕢摢㤷戵㤷㤲〴㐹捡㐸捡㐱搴收慣挰㔴搰愶㤲㈴っ㘲〳㈶㙡戰敡㔸〴ㄶ㘰㐶搲㘸㍦㄰㜵㍣㐴〶㌰晢㠳捤ち捣㜱㉣愹ㅤ挴〱捣㘸挶搵㜲攸搴〹㜰昱〲收扥㙣挰㙣㌰ㄵ慥ぢ㠵换㄰愹〴㙦㙤㈲㙢㥦㐴㜲㄰挹㘴㤲㈹㈰敡㡥慣挰㑣愳捤㜴㤲ㄹ㈰㌶㘰㘶ㄹ慣㕡㡥挰〲㑣つ㡤㘶㠳愸㤳㈱㌲㠰㤹〳㌶㉢㌰㈷戱愴㜶㄰〷㌰㠷挰挵慦攵搰愹㔳攰攲〵捣㤵搹㠰㔹㙢㉡㕣ㄷ㐰㑦㐳愴ㄲ扣戵ㄸ㤲㙡㜱㤲〴㐹㤲㐴〷㔱㤷㘶〵㘶ㅥ㙤收㤳搴㠱搸㠰㔹㘰戰㡡搷㔳〵㤸㝡ㅡ㌵㠰㈸㕥㔱㌵㠰㘹〴㥢ㄵ㤸搳㔹㔲㍢㠸〳㤸愳ㄹ㔷换愱㔳㘷挰挵ぢ㤸搳戳〱戳挲㔴戸㉥敢㥥㠵㐸㈵㜸㙢挷戰昶㘳㐹㡥㈳㌹㥥攴〴㄰戵㍣㉢㌰换㘸戳㥣攴㈴㄰ㅢ㌰愷ㄸ慣㕡㠹挰〲捣愹㌴㍡つ㐴㥤つ㤱〱捣ち戰㔹㠱昹ぢ㑢㙡〷㜱〰㜳〶攳㙡㌹㜴敡ㅣ戸㜸〱搳㤴つ㤸㐶㔳攱扡㔸㝤ㅥ㈲㤵攰慤㥤捦摡㉦㈰戹㤰攴㈲㤲㡢㐱搴晣慣挰慣愲捤愵㈴㤷㠱搸㠰㔹㙤戰敡㝣〴ㄶ㘰慥愰搱ㅡ㄰㜵㈱㐴〶㌰㙢挱㘶〵收〲㤶搴づ攲〰收㙡挶搵㜲攸搴㐵㜰昱〲㘶㙥㌶㘰收㤸ち搷㐵昸㑢㄰愹〴㙦敤㐶搶㝥ㄳ挹捤㈴户㤰摣ち愲愶㘷〵收㜶摡摣㐱㜲㈷㠸つ㤸扢つ㔶慤㐲㘰〱收ㅥㅡ摤ぢ愲㉥㠳挸〰㘶〳搸慣挰㕣捡㤲摡㐱ㅣ挰㍣挰戸㕡づ㥤扡ㅣ㉥㕥挰㡣捡〶捣晥愶挲㌵戹攰ち㐴㉡挱㕢㝢㡣戵㍦㑥昲〴挹㤳㈴㑦㠱愸捡慣挰㙣愲捤㘶㤲㉤㈰㌶㘰㥥㌵㔸戵〶㠱〵㤸攷㘸昴㍣㠸扡ㄲ㈲〳㤸ㄷ挰㘶〵㘶㉤㑢㙡〷㜱〰昳㌲攳㙡㌹㜴敡㉡戸㜸〱㌳㉣ㅢ㌰㐳㑤㠵㙢捡挴㍡㐴㉡挱㕢㝢ぢ㐹戵户㐹摥㈱㜹㤷攴㍤㄰㌵㈸㉢㌰敦搳收〳㤲て㐱㙣挰晣搳㘰搵㝡〴ㄶ㘰晥㐵愳㡦㐱ㄴ攷㘰ㄸ挰㝣〲㌶㉢㌰搷戰愴㜶㄰〷㌰㥦㌳慥㤶㐳愷慥㠵㡢ㄷ㌰扤戲〱攳㌷ㄵ慥㠹㈰搷㈳㔲〹摥摡昷慣晤〷㤲ㅦ㐹㝥㈲昹ㄹ㐴ㄵ㘴〵收ㄷ摡晣㑡戲ㄵ挴〶㡣敡㈱慣扡〱㠱〵㤸㝣〸戴ㅥ㈰敡㈶㠸っ㘰ち挰㘶〵收㐶㤶搴づ攲〰愶㈷㕣晣㕡づ㥤扡ㄹ㉥㕥挰㝣晤㥦㉣㐷扥㕦㤹ち搷〴㤷㕢ㄱ愹〴㙦㉤㠰愴㕡㍦㤲㙤㐸晡㤳㙣ぢ愲㍥㠱慢昷挹昰敤㘸㌳㤰㘴㝢㄰ㅢ㌰㍢ㄸ慣扡つ㠱〵㤸ㅤ㘹戴ㄳ㠸扡〳愲愱㜸攳㤰ㄹ㙣㔶㘰㙥愷㐵㍢㠸〳㤸ㄲ戸昸戵ㅣ㍡㜵㈷㕣扣㠰㜹㉤ㅢ㌰慦㥡㡡捣㠹㍢㠵昷㈰㔲收挵㐹㤹愱㥡㥥搲㘰㥢㉣搱ㄷ挶扥搴㥣挶扡搶㤶㕥愹慡戶搶愶昱㜵慤㘳㕢㕡㝢愷㐰戰㈸㉥㍢挸搵㝦㥢搳昰搴摣㍡㝤昱㙣㕣㥥摢挵慤挲攴摤敡戶㤶搶㈶戹敥扡戳㕢㍦戶㘹㕡㔳敢搸扡㤶㠵昵戱愵挳㍣搴㠶收攰昹㝡㈳愶愳㌴㘳㔶㑡㘷㐶㑤ぢㄷ敡㐹㡦ㅡ㙢㥡摡㥡ㄳ晡愴戱扦㠷〹㉤捡戸㠰㥣㠷㙢㤴㑡攵愹㕤戳㑦攰戰攱㍥〸扤挹挷㜵㑤昵ㅢ攷㐳戴挳ㅦ㜳㜹戱改攵㈱㈷㌶㜳晣攵ㄵ摥ぢ㌶昷收㘱㥢ㅥ搳ぢ挶晥ㄴ㕡㙡挸晡㤸昳慦㈶㌵戶搴㈵㜵扦挹㑤慤㙢散㙢㉥㑥㙦㙢㜵㘸㘲㑢晡㥢ㅡ㕣㜸㥤摥㠸戶㈷㘲捤挹摦㐳㐷戰㘲昸㌳摡愱㝣昸昷摢㐰㌶挲攴攵㝤挹搳ㄱ晣晢昲㐴〱㍡慦㜰〳ㄸ捦㙢攰改㡦㈱ㄶ㙣㌳㡢㡡㘱摦㠷㔰愷挵㐵攴愶敡戱㐶改㐰㑤㙢㜲慣扥愸慦㔸攸搸戰㌱㔷扥㕥敦敦㘴㘵㉡㠴㤶慡㡡户㌴搵户戵敡㝤搳㑢昲〱搷㔲戳昴晡ㄸ㘷㠹昵㑥㉦捤㐸戴㘲ㅥ㕤㍡ㅥ㘷㠰晤㝥扡〳㐴ち捣づ㈹改㤱㉦挷㠶敢㕣〹㝥㜶㝥㘳㐷搱挸㤴晣㝤㍥㕡㕤扡㡡㝦搷㡤捥戳ㄶ捣て搱㝤〸摦昵㘹㘰晣ㄴ昵户㘶㈷ㅡ㝢㌶搹㘹昵戶㘴㥣㠱搵㈷㈵晢㍢㑣戳攴㙤ㄲ挵晣搸搴攳ㅥ㤶搶扡㐴慣扥㝥㘹摦搴愴挶㐴㝤㕢㔲㥦ㄲ㡢敢昵搶扥扡愹戹攱㜷搲慦〲㙥晥㐶慦㜲攰㘲捥㡤㥢㠴㝢㡢慣㐹㘷扦㜹昷㤶愷つ挷㥥㑤扥㙡ㄱ挳搸户摤㡦㈲晥捦昳敤晣㜰摡愶㘳戶愸摣㜹㠲㕤㥡㑢挴㝤ㄹ攷㈳愵愷散挹愷捤㘶㌶愵㘹ち㘶㡥攸㐹㥢㘸㘲㥤㈱晡摤㝣愶愴㐵㍥㥦敦户㝥愹〰㉢晣㝤㘹捥㝦挰捥捥攰㐷昳㈸㡡摦㉥て㠲捦㥣挹㘴㍢昸㤰敦㝢搹〱〶㘰㔸捣扤㤷㜱戰㌰扢慥戵㕥敦㤵ㄲ扤㉣ㄷ昱攳㐰㌴㝢愶㘶捦挷慣愰戱㝤㔲ㄳ㥡敢㤲昵㜵㡤㍡て㍣㌰扤㤷㜷晢㑣搱攷㘱㈲敡㡣愶㤶㍡摥挴搶㈷㌵扢㌹搶搸戲㤰㤳扦ㄲ㑢户㜱㜰搲慣挲搴㤸扡㐶㝣㜸㡣㥣㕣㉥㑥搵捣㙦㕡㡣晢攰摡ㅡㅡ㈷挴ㄶ戶晣㉥ㅡ㘵㝥㤵〰㈱攳ㄳ㤵慦昲昳㔵㔱㝥搱㙦晤㡥挲ㄶ㡥㤰㘵㠸㤷㑦㘲戶敡㙦㔸捡昱㔹㘵㤷捣㘹挰晣慣戲㈶挷㍤㕤㥥昳ㄲ搳㌷ㄱ㜲晦慢敤㠳て㘸敦ㄱ㈰〷㑤㤸㌳愹㘳昲昸晦敢㡥扣挲㠷㄰㌹挷搷㠰㙣ㄶ改㤹慡〳㘰摣搷搸㔴㈸攳㤶愳㐹挷挹㘵㙥㝥晥㤴搸㜰㑢挴㌷㈷捤戹㌸ㅥ昳ち㝢攳㠳㡦摤㉥收㘳㘲㝦摢搷㘰㜸〸搷㄰慢㙦㌱㜵搵㑤つつ㌱㙥㕡摣㉣㙢戰捦搶㡢攴㜸ㅡ㝢ㄲ㉤〵㈲摢㥦㈹㡡㉤㠱㈸戶㐴㐴昸㉡收散㜳㔹㘶慣愶㜹戱收扡搶昹つ㜵㠹㈲㌲㥣㈱晥扢搸㈶戱〹ㄵ〰㑣敢㑦㌶㑣ㅣ㥣㘶捥晤㌴愶㉢愲摤㈳㌰㕥㈰㜴㙣㍦戶摣㝣昹晥㔶扦㜱㙡㙦㥥㔲戲愳搷㑡ㄱ慤㄰㘳㔹〸捣て㠹敤挰ぢㄲ搹〹愹㠷㘹㠰户ㄶ㠴戹昵㔷戰ㄱ㑢㌹㘷㘰昶㠴㠱㝦㑡㔳㉣㌹ㅥ㌷ㄱ㌴㌵昷㌴敦㈰㉤㐲㙢戹㑢㘹づ㜰搶㙤㌵愶愷㘳摡晢㈲ㅣ晦㌶ㄷ㔱㔰㠳昹慣〵㥣慦敢㌳㝡挸て㙤㕥㘱㘱慦㈲慦㕣㤳慣㔸挳捣搹㠹昶㍢㜰㈷戹攲㝦㍡㌳㌲㥡㉢攲昷㜳㐵戴㌲㔰慤ㅣ㐴㍤〲㤶敢㤳㘱㄰愲㐱〵㐸攱㘳㔰㘶㝥㑡戲捥㔰㠵㐳㕥㘱〳㘷捥ㄶ㌵㜰㜵㜰愸攱挳㝣㕡捣挰〵㈴扥㕥㐵㡦㐲慦㔵挲㙡换收捤愳戰㥣愷㥥〴戱昲昳晢搳敦敦〷慡㠵㤹㍦〲愲㥥〷换㠱愸戴㉤㑦ㅢ挹ㄴㅤ㠳㄰昵〲㔸づ㐴慣㍦㕢ㄷ捤ㅥ扥〸ㄵて愱搹挸捥づ挷搴㑢戰攳㈱ㄹ慥挵戰㠲㜶㉣㔹挷〴敡㘵㌰㍣㉥㌰晥戲㝥㜳愹㔷㘰挰㙦慦㍣捦扤愵㝡ㄵㅡ敥㌱戵㔱㕣扤搷戰挴ㅤ㔱㝡挳ㅣつ㘹攷ㅢ收敢昴挰摢戱㘱慡㌷㈰戱挰戴㜵扢㡡慢㌲㠶搹摥昴㌶愸愶挱㔸ㅡ扣〵〳㜶㕣ㅢ〷㉥摤愴㜷㙤㙥㠵㔸昶晢戹㠵㙢攳改㌶㠱㙥ㅦ㠳戵㌵㘹ㄲ㘴昶㈶㝤〲㌶㜷㤳㍥㠵㐵㤷㥢昴ㄹ㡣㡤㈶ㅤ挴ち摡挱愶㥢昴㌹㤸慥㌴改㑢搸攵㘸搲㔷㔰㑢㤳愶㜰昵扥〶攷㘸搲㌴㐸㍢㙦搲户㜰㜳㌷改㍢㐸㍤㥡㌴㠳慢㌲㤳搹晥敤㙤㌰㡢〶㌵㌴昸ㅥ〶搲愴搹攰搲㑤晡挹收㘶㙢搲ㅣ扡捤愵㕢て搴㘲㙢搲㈱㤰搹㥢挴〳敦摣㑤㉡㠴㐵㤷㥢攴㠳戱搱愴㐳㔹㐱㍢㤳㤹㐷搷慡㈷㜴㕤㘹ㄲ愷㥡收㘸ㄲ㈷愱㑡㤳づ攷敡昵〲攷㘸搲ㄱ㤰㜶摥㈴捥㕡挵㉢攳㤳搴ㄷ㈲㡦㈶搵㜲㔵㡥㘴戶㘲㙦㠳ㄸつ攲㌴攰㐴㔷㘹㔲〲㕣扡㐹㥣换㙡挵戵㌵㈹㐹㌷㥤㙥㥣㜷㙡㙢搲㍣挸散㑤ㅡ〴㜵敥㈶㜱扡㙡㤷㥢戴ぢ㡣㡤㈶捤㘷〵㡥㈶㤵㐰搷㤵㈶㜱摡㙢㡥㈶つ㠵㕡㥡㜴ㄴ㔷㙦ㄸ㌸㐷㤳敡㈱敤扣㐹扢挱つ慦㡣㈶敤づ㤱〵㈶戵收㤷㕢㈳㔷愵㠹搹㌸挵搶挳㘰㈱つ㡥愶〱㈷摤㑡㤳㥡挱愵㥢挴㜹戵㤶㥢慤㐹㉤㜴攳㡦㕡㈸捥㠱戵㌵㘹ㄱ㘴昶㈶㜱㜶㙣敥㈶㜱敡㙣㤷㥢挴㈹戶㐶㤳ㄶ戳〲㐷㤳㌸昳戶㉢㑤攲ㄴ摣ㅣ㑤攲攴㕣㘹搲㔲慥摥㈸㜰㡥㈶ㅤぢ㘹攷㑤攲〱〶㕥ㄹ㑤㍡㄰㈲ぢ㑣㙡捤㈶ㅤ捦㔵㌹㠱搹慡扣つ㑥愴挱㌲ㅡ㜰〲戰㌴㘹㌹戸㜴㤳挶搹摣㙣㑤㍡㠹㙥㈷搳㙤ㅡっ㙣㑤㍡ㄵ㌲㝢㤳愶㐳㥤扢㐹㥣挶摢攵㈶㜱扡慦搱愴搳㔸㠱愳㐹㥣〵摣㤵㈶捤㠶㕤㡥㈶㜱愲戰㌴改㜴慥ㅥ㘷っ㍢㥡㜴〶愴㥤㌷㠹㌳㡢昱捡㘸ㄲ愷ㄷ㝢㌴改㉣慥捡㑡㘶攳搴㘳て㠳扦搰攰㙣ㅡ㜰㌲戲㌴改ㅣ㜰改㈶㜱扥戱攵㘶㙢搲戹㜴㍢㡦㙥昳㘰㘰㙢搲〵㤰搹㥢挴㔹挳戹㥢挴㈹挵㕤㙥ㄲ愷ㅥㅢ㑤扡㤰ㄵ㌸㥡戴〰扡慥㌴㠹㔳㤳㜳㌴愹ㄱ㙡㘹搲挵㕣扤㈶㜰㡥㈶慤㠲戴昳㈶㜱㤶㌳㕥ㄹ㑤攲㔴㘷ぢ㑣㙡捤㑦搲㘵㕣㤵换㤹㡤搳愰㍤っ㔶搳攰ちㅡ㜰散㉤㑤㕡〳㉥摤㈴捥㝤戶摣㙣㑤㕡㑢户㉢改戶っ〶戶㈶㕤つ㤹扤㐹换愱捥摤㈴㑥㙦敥㜲㤳㌸つ摡㘸搲㍡㔶攰㘸搲㈹搰㜵愵㐹愷挱㉥㐷㤳㔶㐰㉤㑤扡㠶慢挷㤹搴㡥㈶㕤ぢ㘹攷㑤攲㡣㙢扣㌲㥡㜴㈶㐴ㄶ㤸搴㥡㑤扡㥥慢㜲〳戳㜱㑡戶㠷挱㡤㌴戸㠹〶㥣愴㉤㑤扡ㄹ㕣扡㐹㥣㠷㙤戹搹㥡㜴ぢ摤㙥愵ㅢ攷㑣摢㥡㜴㍢㘴昶㈶㜱㌶㜵敥㈶㜱慡㜵㤷㥢挴㈹搹㐶㤳敥㘰〵㡥㈶慤㠶慥㉢㑤㕡〳扢ㅣ㑤㕡ぢ戵㌴改㉥慥摥㤵攰ㅣ㑤扡〷搲捥㥢挴搹摦㜸㘵㌴㘹ㅤ㐴ㄶ㤸搴㥡㑤摡挰㔵戹㡦搹搶㝢ㅢ摣㑦㠳〷㘸㜰つっ愴㐹て㠲㑢㌷㠹㜳挲慤戸戶㈶晤㡤㙥て搱㡤昳户㙤㑤㝡ㄸ㌲㝢㤳㌸戳㍢㜷㤳敥㠴㐵㤷㥢挴改攱㐶㤳㌶戲〲㐷㤳㌸㙢扣㉢㑤攲昴昱ㅣ㑤攲挴㜲㘹搲愳㕣㍤捥㌰㜷㌴改㜱㐸㍢㙦ㄲ㘷愲攳㤵搱愴〷㈱戲挰愴搶㙣搲㤳㕣㤵愷㤸㡤㔳搵㍤っ㥥愶挱㈶ㅡ㍣〴〳㘹搲㘶㜰改㈶㜱㝥扡攵㘶㙢搲ㄶ扡㍤㐳户㑤㌰戰㌵改㌹挸散㑤攲㉣昳摣㑤攲ㄴ昴㉥㌷改ㄹㄸㅢ㑤㝡㥥ㄵ㌸㥡昴㉣㜴㕤㘹ㄲ愷戲攷㘸ㄲ㈷戹㑢㤳㕥攴敡㜱戶扢愳㐹㉦㐳摡㜹㤳㌸㉢ㅥ慦㡣㈶㜱㙡扣〵㈶戵㘶㤳㕥攱慡扣捡㙣㥣㌶敦㘱昰ㅡつ晥㑥〳㑥愴㤷㈶扤づ㉥摤㈴捥㤵户摣㙣㑤㝡㠳㙥㙦搲敤㝤ㄸ搸㥡昴㌶㘴昶㈶㝤〰㜵敥㈶㝤〸㡢㉥㌷改㈳ㄸㅢ㑤㝡㠷ㄵ㌸㥡挴搹昴㕤㘹ㄲ愷搵攷㘸搲㈷㔰㑢㤳摥攳敡㜱收扤愳㐹敦㐳摡㜹㤳㍥㠷ㅢ㕥ㄹ㑤晡〲㈲ぢ㑣㙡捤㈶㝤挸㔵昹㠸搹㌸㠵摦挳攰㥦㌴昸ㄷつ㌸愹㕦㥡昴㌱戸㜴㤳扥戵戹搹㥡昴〹摤㍥愵摢㉦㌰戰㌵改㜳挸散㑤攲散晢摣㑤摡ち㡢㉥㌷㈹㉦摦㙡搲ㄷ慣挰搱㈴〵㕤㔷㥡挴㈹晥㌹㥡㔴〰戵㌴改㉢慥ㅥ晢攱㘸搲㌷㤰㜶摥㈴摥㉤㠰昵捡㘸㔲ㄱ愴ㅢ㈱捤㌸ㄱ晢ㅤ㔷攵摦捣愶㜹ㅢ㝣㑦㠳ㅦ㘸挰ㅢっ愴㐹㍦㠲㑢㌷愹㡦捤捤搶愴㥦攸昶㌳摤㌸摦摦搶愴㕦㈰戳㌷㘹㈰搴戹㥢挴摢〴扡摣愴㍦挰搸昸㈴晤捡ちㅣ㑤摡〱扡慥㌴㠹户ㅢ攴㘸ㄲ㙦㐴㤰㈶㜱慡㡣摡ㄹ㥣愳㐹昹㤰㜶摥愴ㄲ戸戹㥢㌴ㄸ搲㡤敥㈶攱ㄷ〵㜱㑦〸戳つ昱㌶昰搱愰㈷つ㜸戳㠳㌴愹〸㕣扡㐹扢搹摣㙣㑤攲捦㘰㙡㝥扡昱摥〳㕢㤳㝡㐳㘶㙦ㄲ敦㑡挸摤㈴摥戲搰攵㈶昱搶〶愳㐹㝤㔸㠱愳㐹扣攳愱㉢㑤攲慤て㌹㥡挴㥢㈲愴㐹挵㕣扤㌰㌸㐷㤳晡㐱摡㜹㤳愲㜰㜳㌷㘹㈴愴ㅢ摤㑤敡捦㔵搹㤶搹㜸㥢㠵㠷挱〰ㅡ㙣㐷〳摥㜸㈱㑤ㅡ〸㉥摤㈴摥㕢㘱戹搹㥡戴㍤摤晥㐰户㠹㌰戰㌵㘹㐷挸散㑤㥡〴㜵敥㈶昱昶㠹㉥㌷㠹户㔹ㄸ㑤摡㠹ㄵ㌸㥡挴扢㉦扡搲㈴摥㠶㤱愳㐹扣㐱㐳㥡戴㌳㔷㡦㜷㙡㌸㥡㔴〲㘹攷㑤攲ㅤㅤ敥㈶昱戶㡥㡤敥㈶つ攱慡っ㘵㌶摥昲攱㘱㌰㡣〶扢搲㠰㌷㠱㐸㤳㜶〳㤷㙥ㄲ敦昳戰摣㙣㑤摡㥤㙥㝢搰㉤〶〳㕢㤳昶㠲捣摥愴㌸搴戹㥢挴㕢㌹扡摣愴㈴㡣㡤㈶つ㘷〵㡥㈶改搰㜵愵㐹扣㈵㈴㐷㤳收㐳㉤㑤摡㠷慢㔷〷捥搱愴㝤㈱敤扣㐹扣扢挴摤㈴摥㘲戲搱摤愴㈰㔷愵㡣搹㜸晢㠹㠷㐱㌹つ㐲㌴攰つ㈹搲愴ち㜰改㈶昱㥥ㄳ换捤搶愴㑡扡㠵改㜶っっ㙣㑤㡡㐲㘶㙦ㄲ敦ㅣ挹摤㈴摥㔶搲攵㈶昱昶ㄳ愳㐹㈳㔹㠱愳㐹㈷㐰搷㤵㈶㉤㠳㕤㡥㈶㉤㠷㕡㥡戴㍦㔷敦㈴㜰㡥㈶ㅤ〰㘹攷㑤㍡〵㙥敥㈶㥤ち改㐶㜷㤳づ攴慡㔴㌱摢㘹摥〶㘳㘸㔰㑤〳摥ㅣ㈳㑤ㅡぢ㉥摤㈴摥晦㘲挵戵㌵㘹ㅣ摤挶搳㡤昷慡搸㥡㌴ㄱ㌲㝢㤳㜸ㄷ㑢敥㈶昱ㄶ㤷㉥㌷㠹户挲ㄸ㑤㥡挴ちㅣ㑤扡ㄸ扡慥㌴㘹ㄵ散㜲㌴改㔲愸愵㐹㤳戹㝡扣㥢挶搱愴愹㤰㜶摥㈴摥㜵攳㙥搲ㄵ㤰㙥㜴㌷㘹㍡㔷㘵〶戳昱戶ㅣて㠳㤹㌴㤸㐵㠳戵㌰㤰㈶搵㠰㑢㌷㠹昷攲㔸㙥戶㈶捤愶摢ㅣ扡昱扥ㄹ㕢㤳づ㠶捣摥㈴摥㔱㤳扢㐹扣摤愶换㑤攲㙤㌹㐶㤳づ㘱〵㡥㈶昱㙥㥤慥㌴㠹户敤攴㘸ㄲ㙦攸㤱㈶ㅤ挶搵攳㥤㍤㡥㈶晤ㄱ搲捥㥢挴㍢㠰摣㑤扡〷搲㡤敥㈶晤㠹慢㔲换㙣扣㐵挸挳攰㐸ㅡ挴㘸戰〱〶搲愴㌸戸㜴㤳㜸㕦㤰攵㘶㙢㔲㠲㙥㐹扡㍤〶〳㕢㤳㔲㤰搹㥢昴㌸搴戹㥢挴㕢㝦扡摣愴㈷㘱㙣㌴㘹ㅥ㉢㜰㌴改㈹攸扡搲㈴摥㐲㤴愳㐹扣戹㐸㥡㔴挷搵攳㕤㐶㡥㈶㉤㠰戴昳㈶昱㙥㈴㜷㤳㜸㑢搲㐶㜷㤳ㅡ戸㉡㡤捣挶摢㤵㍣っ㥡㘸戰㤰〶扣㠱㐹㥡㜴㌴戸㜴㤳㜸㡦㤲攵㘶㙢㔲㌳摤㕡攸昶ㄶっ㙣㑤㙡㠳捣摥㈴摥㘹㤴扢㐹敦挰愲换㑤㝡ㄷ挶㐶㤳ㄶ戱〲㐷㤳摥㠳慥㉢㑤攲敤㑣㌹㥡昴〱搴搲愴㈵㕣扤て挱㌹㥡㜴っ愴㥤㌷改㥦㜰㜳㌷改㕦㤰㙥㜴㌷改㌸慥捡昱捣挶㕢愷㍣っ㑥愰挱㠹㌴攰捤㔴搲愴㘵攰搲㑤攲晤㔲㤶㥢慤㐹换改㜶ㄲ摤扥㠷㠱慤㐹愷㐰㘶㙦ㄲ敦㝡捡摤愴ㅦ㘱搱攵㈶晤〴㘳愳㐹愷戲〲㐷㤳㜸㐷㔵㔷㥡挴㕢慢㜲㌴改㔷愸愵㐹㉢戸㝡扣晢捡搱愴㍦㐳摡㜹㤳ㄴ挷昹㐰挲㌹㕢㈸ㅦ搲㡤敥㈶㥤挹㔵㌹㡢搹㝡㜸ㅢ慣愴挱㕦㘸㔰〰〳㘹搲搹攰搲㑤敡㘹㜳戳㌵改ㅣ扡㥤㑢户〰っ㙣㑤㍡ㅦ㌲㝢㤳晡㐱㥤扢㐹摢挰愲换㑤敡て㘳愳㐹ㄷ戰〲㐷㤳戶㠵慥㉢㑤摡づ㜶㌹㥡㌴㄰㙡㘹搲㐵㕣扤敤挱㌹㥡㜴〹愴㥤㌷㘹〷戸戹㥢戴㈳愴ㅥ㑤扡㤴慢㜲ㄹ戳昱㤶㌲て㠳换㘹戰㥡〶㠳㘰㈰㑤扡〲㕣扡㐹㈵㌶㌷㕢㤳搶搰㙤㉤㐸攱㕥㌰攸摡摤㐵㥣ぢㄶ戰摤昲挵戹戱㉤晤㔲㌳摢㘲昵㜸〸挳㜴摣㝦搰㑡搱敦㘱昲㘹㠱㜱ㄷ㐸收捦㐶㍢㥦捤㠰ㅢ愷㘴ㄵづ㍦㘲㘷慣㔹㈶〶㑥㕢㜳摤㕡㘸昹摢敥ㄲ昱ㄷ搶晥扣㜵㙢搷戲㜰昳攸戹㠸扦㔲㕡㕢㥢㔷挴㥣㘸ㄲ㙥〷扣ちつ攳㥣㜹摥挷㤰㘳㈲㜶挶㑤ㄳ㡣搶扦㘳摡㈸㈷〸て慦攷㘳㕢扣收㥢㍡攷㘳㕦㡤㠴㡡㤳戲㘵㠳㕤㐷捥㉣愶戰ㄴ搲㑥攷昲挲〱㜷㠳㜱㔶㙦㑤敢搲㝡捣愴收㈲㝦㤷搳㔸攲搴㔱㐳㡤昲㥡㥡ぢ㜰搳㕢收慦敥愶㝤敦㐶愸㕥摢㘶晣捡戱戸㔱㌳〲搵ㄴㅥづ㠰戳晡㍢㌱愵て晦㝣搷愰挴㙤愷搶㈵㥡㥢㕡㥡㔲慤㈵㌵戸ㅢ愰㠴扦㝢㡤㥦攸㈹慤㉡㍣ㄴㄱ㍤㜳㜲挵ちㅡ昹戴ㄱ㘹㤳㝦㐱㘳搳攲㐶愹愶戰㠵㍦晦㉤㜸昵散挹㌴㥣敤㉡㝦㐳〱㕥㈰㠸㐲昹ㄷ㈸㌳㔱昵㕤㡢㔸扢㔶㡦愹㥥㔵㥢㑣㈵愳攱㘴㉡ㄲっ〷㠳愱㐸㘹㌴㕥ㄶづ㐵攲愹捡㔴㜹戲愲愲㌴ㄵっ㤴㥢㍥摡㜵昰〹㠴㉣敥㝡㜲ㄵㄶ㐷㕤㜱㈵㌸㈶昶㐹戲晦㈲〹㠴ㄱ㤹㝢〲摦㡤挸搳慦㝡㑣慤昳㔹㉣扥㥢㈰敥ぢ戱㜹挳㈶㥢敤扢搹㌴挵㡦搲摡挵户㐰扣ㅤ㑣㈱ㅥ摦㔶㕦㍦㈳搶㍡㝦㘲㔳㡢㙣ㅦ扥㕢愱摢搱搰搹㕣愶㌵㑤㌲㥦昹攲扢つ〶扤挵〰ㅦ㤳㔹昸㔱㙦摦敤㤰㌰戳敤㍥㠴㐰挴慣㔶扢〳㑡扦敦㑥搰ㅤ挶捣ㅡ㔷㌵㜹昶挴㔹搳攷㑣㤸㔸㌲㙢㕣捤㥣㈹戳㙢㑡昶ㄸ㔳ㄹ摣搳㜷ㄷ昴㈷㌸㝥昱㜵攴敥㠷晦㝦㝥攵昵㠸戱㍡㝥㝤扥愱慥ㄱ㥦户扡㐴挹㉣扤〵捦ㄳ㙡搹㝤㜰㡥ㅡ敥㐶つ摢㝡改戵挱㠰㕤㉢〱㔱㈳戱㕡摣㜱晢搵〴㙣愱摣戱㠰挱づ攲㍥慥愵ㅦ㘷㍥挱㜲㈷愱摤て㠱ㅡ㠵㈵搹㈰ㅦ㈰㐷㝦扥㐷㐳捡て戱慡㠶㍢㍦㍡㄰收㘹晣㍣㜰搳㔷㔵㤰㜰昳㜷㙥扥㔵㘶㈸㕦㍢散㡣慤㔶㡦㤶㤵㠵攳ㄵ搱㘴㘹㘵㍣㔴ㅥぢ㐷㐳挱㡡㡡㐸扣扣㈲㤴〸〶㉢㑢㤳㠱㌱㔶晡㠷攱ㄳ愸戶戸㡤攴挶㕡ㅣ㜵挵㥣㡣摣㍤㕢敤㜸㐴挶ぢ捦㌵㐰ㅥ㡤㥢慥挶捤㈵挰㔹捤㈲摦㥤捡㈷㈹摦つ㑢㡡㌳㥢つ㠰㉢㠱㐱〷挰㥢㘰㐱㠰て㠲㕥〰摥っ㠱㥡〲㑥〰摥㐲㡥晥㝣㑦㠳㔴〰㉥㐳〸㌷挰愵㥥〰捦㌰㐳昹㥥㐷㈸〳攰㔴㈲ㄱ㑡挶ㄳ昱㔸㈲㕡㡥㥦ㅢ㑥㐵㑢〱㜹㐵戰扣㍣㤸㑣㤶改愹㐸㘰愶㤵晥〵昸〴㘶㔹㥣〰㕣㘳㜱搴ㄵ捦〶搷㍤〰捦㐱㘴扣㕣〰捦戵攴晢㔰昹ㅡ㡡搰昶㈶㌸㠷㐰㙥〰扣慢〳攰㌷㘰㐱㠰て㠵㕥〰㝥ㄳ〲㜵㌸㌸〱昸㉤㜲昴攷晢〸㐸〵攰挱㥥〰敦攲〹㜰慤ㄹ捡昷ㅥ㐲ㄹ〰〷㑢昵㔲扣昵㔴㘹㔹㈲ㄴっ㤷挵挳搱戲㘰㐵戰㉣㔵㕡ㅡ㑦㠵昵㐸攰㐸㉢晤㍦攰ㄳ㠸㔹㥣散㜷攳ㄶ㐷㕤㜱〲㕣昷〰㥣㐴㘴扣㕣〰㜳㌶戱挸换愹晣ㄸ㐵㘸扣㘵㑢㜱㐶戱〱昰戶づ㠰㍦㠳〵〱㥥て扤〰晣㌹〴敡㈸㜰〲昰ㄷ攴攸捦㜷㍤愴〲㜰挰ㄳ攰扥㥥〰㌷㥡愱㝣摦㈰㤴〱㜰㜹㈴ㄹ㉢搳挳搸㙣㘳搸㐵攰㜹㘹愵愱㐴㘹㈲ㅡ慣㠸㐶㈲㔱㍤ㅡづ挸㉣㕥搶晦㉤㝣〲ぢ慤㘲〴攰愳㉤㡥扡攲㘶㜰摤〳㜰ぢ㈲攳攵〲戸搵㤲㐷愹晣ㄹ㐵㘸ㄱ㠲戳〸㜲〳攰ㅥづ㠰㝦㠵〵〱㕥っ扤〰扣ㄵ〲戵ㄴ㥣〰㥣㠷愳昰㌴挰挷㐲㉡〰㙦晤挹㙢ㄷ昱ぢ愴敥㝤昰昱㘶㈸㕦〱㐲ㄹ〰㤷㔶㐴㈲㝡㉡ㄵ㠹㤶㈷㠲愱㜰㌰ㄱ㡤挵攲昱㔰㌸ㅡ㉥つ㠶昱㄰㤵戲㠰捣挰㘵晤㠵昰〹㥣㘸ㄵ㈳扢㠸㘵ㄶ㐷㕤昱㜲㜰摤〳昰㐹㠸㡣㤷ぢ攰㤳㉤昹㘸㉡㝢愳〸敤〰〲捣㤹扣〶挰㕦〳㠷㡥㝤㜰㌱㉣〸昰㘹搰ぢ挰〱〸搴改攰〴攰㝥攴攸捦昷ㄹ㤰ち挰㥦㝢〲晣愹㈷挰㘷㤹愱㝣〳㄰捡摣㠲㉢㉡愲愹㐸㍣ㅣ㠹㐴㉡㐲愱昲㐴㉣ㄴ㡣㤴愵愲摣㔵攰㕢㉦ㅡっ挸散㔹搶扦ㅤ㝣〲㝦戱㡡ㄱ㠰㘵攲慣愵㉢㍥〷扡敥〱昸㕣㐴挶换〵昰㜹㤶㝣ㅣ㤵㠳㔰愰㌶ㄶ㑢敡〲挸つ㠰摦㜵〰㕣〲ぢ〲㝣㈱昴〲昰㘰〸搴挵攰〴攰㈱攴攸捦昷㉡㐸〵攰㌷㍤〱㝥摤ㄳ攰换捣㔰扥摤㄰捡〰㌸ㄶ㉦㑤改㤱ちㅣ㍤攸〹扣昴㔸㈲㕥㤱㑡挶戰戳〸挷捡㤳愵攱㠰捣㝣㘵晤扢挳㈷戰摡㉡㐶〰㤶㐹慦㤶慥㜸つ㜴摤〳昰㕡㐴挶换〵昰㤵㤶㝣㌲㤵㈳㔰愰㜶㄰㤶搴搵㤰ㅢ〰㍦攷〰㌸〸ぢ〲扣づ㝡〱戸っ〲㜵つ㌸〱戸㥣ㅣ晤昹扥ㄶ㔲〱㜸戳㈷挰㑦㝢〲㝣扤ㄹ捡ㄷ㐶㈸ㄳ攰捡㘸㌴㔵ㅡ㡡㐵捡捡㈳愱㔲㍤ㅣ愹搰㠳搱㡡㔴㔹㍣㤹ち㠶昴㜸㈸㜰㠳㤵㍥〲㥦挰㡤ㄶ㈷晢㘰㤹戰捡㜵愳慥昸㘶攸扡〷㘰㑥㜳挵换〵昰慤㤶㝣㈶㤵愳㔱㠴㌶㠳攰摣づ戹〱昰㐳づ㠰挷挰㠲〰摦〱扤〰㕣つ㠱扡ぢ㥣〰㍣㤶ㅣ晤昹扥〷㔲〱昸㝥㑦㠰㌷㜸〲扣挱っ攵㥢㠸㔰〶挰攱㜸愸ㄴ㡦〰㉤㉤ぢ㈵昴㄰扥攰㜰戰㤶㑡㈵愲㘵㤱㜰㌰ㄵ搱ㄳ攱挰㝤㔶晡㐹昰〹摣㙦㜱戲〵换㘴㔳慥ㅢ㜵挵て㐲搷㍤〰㜳㡡㉡㕥㉥㠰ㅦ戲攴〷㔳㌹〳㐵㘸㜳〹捥挳㤰ㅢ〰摦散〰戸〶ㄶ〴㜸㈳昴〲昰㙣〸搴愳攰〴攰㌹攴攸捦昷攳㤰ち挰搷㝢〲㝣慤㈷挰㑦㥡愱㝣㠷㈲㤴〱㌰昶戸搱㠴㕥㕡〹㐴㈳愱㘸㈴ㄵ㑦㐴㤳㐱ㅣ㕡㔴㔴㐶愲挱㔴㜹㌸㈰戳㐵㔹晦㘱昰〹㍣㙤ㄵ㈳〰㙦戲㌸敡㡡㌷㠳敢ㅥ㠰㌹扤ㄴ㉦ㄷ挰捦㔸昲㈳愸㡣愱〸敤㡦〴攷㌹挸つ㠰㔷㍢〰㑥挲㠲〰㍦て扤〰慣㐳愰㕥〴㈷〰愷挸搱㥦敦㤷㈱ㄵ㠰㔷㜹〲㝣戱㈷挰慦㤸愱㝣㐷㈱㤴〱㜰慡㉣ㄱ㉣㡦㤷㤵㐵㤲㝣慥㐹愸㉣㤲㠸㜲攳㑤愴昴㘴㜹㘵㈸ㄹぢ扣㙡愵㕦〰㥦挰㙢ㄶ㈷〰晦摤攲愸㉢㝥ㅤ㕣昷〰捣愹愱㜸戹〰㝥搳㤲㈷愸㙣㐶ㄱ㕡㥣攰扣つ戹〱昰㔹づ㠰摢㘰㐱㠰摦㠱㕥〰㕥〴㠱㝡て㥣〰扣㤸ㅣ晤昹㝥ㅦ㔲〱昸㜴㑦㠰㑦昳〴昸㐳㌳㤴敦㔸㠴㌲〰挶戱㐲㈵㐶㙥搱㘰㈸㕡ㄹ慡㐸〴㘳愱㌰づ㈰㉡戰慢㈸㉦㉦㉢㉦㡤〴㘴㤶㈶敢㍦づ㍥㠱㝦㕡挵〸挰㌲㐱搳搲ㄵ㝦っ㕤昷〰晣〹㈲攳攵〲昸㔳㑢捥㥦㠵搶㑥㐶㠱摡㝣㉣愹捦㈱㌷〰㍥搶〱昰㘹戰㈰挰㥣愴㈹〰慦㠰㐰㝤〵㑥〰㍥㥤ㅣ晤昹晥〶㔲〱㜸戱㈷挰㙤㥥〰㝦㘷㠶昲㥤㠵㔰收ㄶ㕣㔹ㄹ㈹㉢㑤㤵改愱愸ㅥ㑡㈵㐲昱㄰昶つㄸ㌴攳㙣ㅡ㡥㈷㉡㐳㠱㝦㕢改㔷挲㈷昰扤挵〹挰㍦㔸ㅣ㜵挵㍦㠲敢ㅥ㠰㝦㐲㘴扣㕣〰晦㙣挹㥢愸扣〰㐵㘸㡤〴攷ㄷ挸つ㠰㡦㜲〰㝣㌱㉣〸㌰㈷㔸ち挰㤷㐰㈰扦ㅢ㈶〰慦ㄲ捥〴㌸ㅦ㘳㄰〱㌸攵〹㜰搲ㄳ攰〲づ㕣㔰㠱㙦㌵㐲ㄹ〰㈷㉢㈲㍡ㅥ攳愷㈷㠰㉣戶攰㔸㉣㥣㉡㉢㑢㈵㈲攵ㄵㄸ攲㔵㠴㔲〱㤹ㅤ挹晡慦㠰㑦挰㘷㐶搰〴㘰㤹ㄸ㘹改㡡㡢愰敢ㅥ㠰㌵㐴昶〲搸㙦挹摢㔸挴㝡ㄴ愸戵㘲㐹昵㠶摣〰昸㔰〷挰搷挲㠲〰昷㠱㕥〰扥づ〲㔵っ㑥〰扥㥥ㅣ晤昹敥〷愹〰㍣挷ㄳ攰ㅡ㑦㠰晢㥢愱㝣㌷㈳㤴〱㜰㍣ㄲ慥慣慣㉣ぢ攲㜴ㅡ挶ㄵ戱㜰㍣㕥ㄶぢ愶㉡昱㕤㔷㠹㌱㜴㍣ㄵ搸搶㑡㝦ぢ㝣〲〳㉣㑥〰摥捥攲愸㉢收愴挶敥〱㤸㔳㈱扤〰收散㐸㤱ㅦ㑢㠰敦㐶ㄱ摡㌱〴㠷㌳㈴つ㠰㈷㍡〰摥〰ぢ〲扣ㄳ昴〲昰㝤㄰愸㥤挱〹挰昷㤳戳〰㉥㠱㔴〰ㅥ敢〹昰ㄸ㑦㠰㠷㤸愱㝣て㈱㤴〱戰ㅥぢ㘱晢㡤㔷㈴捡㔳攵愱㜰ㄹ㜶ㄴ攱㔰㘵㉡ㅡて㐶ㄲ愵搸ㄹ㐷〲㐳慤昴敤昰〹っ戳㌸〱㔸㈶㈴㜲摤愸㉢摥つ扡敥〱㤸搳ㄸ扤〰摥挳㤲㉦㘷ㄱ㑦愰〸㙤ㄹ〱摡ぢ㜲〳攰戰〳攰愷㘱㐱㠰㠷㐳㉦〰㙦㠲㐰敤〳㑥〰摥㑣㡥晥㝣敦ぢ愹〰㕣敥〹㜰搰ㄳ攰愰ㄹ捡昷ㅣ㐲ㄹ〰㐷攳ㄸ戲㠵㉡㠲昱㔸戸㌴㠴㌳㙡㤱㡡㐴㐵㍣ㄶ挵ㄹ㘲㡣攴攲㤵搱㐰㤹㤵晥㜹昸〴捡㉤㑥〶ㅡ㈱㡢愳慥戸〲㕣昷〰㕣㠹挸㕥〰㜳㔶愲挸㔷〰ㄲ敤㔵ㄴ愱㥤㐶㜰㌸㌳搱〰㜸㌷〷挰慦挳㠲〰㡦㠴㕥〰㝥〳〲戵㍦㌸〱昸㑤㜲ㄶ挰〷㐰㉡〰て昱〴戸挴ㄳ攰〳捤㔰扥㜷ㄱ捡〰㌸㠶㤳㍢㤱㡡㘴㉣ㅣ挱昷㕣㌲㠶㔳㘸愹戲㘰㉡㕡㠱ㄳ敥昸捤愱㜸㔹愰捡㑡晦ㅥ㝣〲㘳㉣㑥〰慥戶㌸敡㡡挷㠲敢ㅥ㠰㌹㝤搰ぢ攰昱㤶㝣㈵〱晥ㄷ㡡搰捥㈲㐰ㄳ㈱㌷〰ㅥ攰〰昸㔳㔸㄰攰㐹搰ぢ挰㥦㐱愰㈶㠳ㄳ㠰㍦㈷㘷〱㍣ㄵ㔲〱戸㥦㈷挰挵㥥〰㑦㌷㐳昹扥㐶㈸〳攰㔲っ㉡挲㜱扤㌴㤲〸㠵㐳ㄵ㌸愴㠸攸㍡㑥愲㤵㠶戱ㄹ㤷㐷ㄲ戱㠰捣攴㘳晤摦挰㈷㌰搳㉡㐶㜶ㄱ戳㉣㡥扡攲ㅡ㜰摤〳昰㙣㐴昶〲㜸㡥㈵攷捦㠱㙢㍦愱〸敤㍣〲挴ㄹ㠱〶挰〵づ㠰㝦㠱〵〱收㐴㍥〱昸㔷〸搴㘱攰〴攰慤攴㉣㠰晦〸愹〰㥣攷〹昰慦㍦㝡㥤慥晣㤳ㄹ捡搷〳ㄷ㈳捤㝤㜰慡㌲ㄱ慡㡣挷昵㘴㌴ㅥ㡡㔵㤶挶㑢愳㘵愱㔴㈹㑥扥㤷攱㉡㐷㜹㌲㈰戳昰㔸㝦〱㝣〲㐷㕡挵〸挰㌱㡢愳慥㌸づ慥㝢〰㑥㈰戲ㄷ挰㐹㑢扥㡡〵昶㐲ㄱ摡㈵〴㈸〵戹〱昰㌷挰愱攳㜴㘵㕦㔸㄰㘰㑥挲ㄳ㠰㡢㈱㔰㜵攰〴攰〰㌹ぢ攰〵㤰ち挰㕦㈰㠴晢㤲搱㘷㥥〰㌷㤸愱㝣摢㈲㤴〱㜰戲㈲ㅡ挴㘵戹㘸愸〲摦㙥昱搲捡㘸㤰攷㈹㈳㜱㍤㡡㠳㠹ㄴ㑥戸换っ㍡搶㍦〰㍥㠱㈶慢ㄸ搹㐵挸攴㌹㑢㔷㝣㌴㜴摤〳㜰㌳㈲㝢〱摣㘲挹搷戰㠸㥤㔰愰㜶〵〱㙡㠳摣〰昸㍤〷挰扢挰㠲〰㉦㠲㕥〰㉥㠱㐰挹㘴㌷〶ㄸ㑣㡥晥㝣ㅦ〳ㅢ〱昸㉤㑦㠰摦昰〴昸㌸㌸搱摢户㉢㐲㤹扢㠸㈴慥挹㠵㈳㤵ㄵ㝡㌴ㄲち㈷〰㉤㉥搲〳摣搲㔸㐵ㄹ捥慣㈵〲㌲晢㡤改㜷㠳㑦攰〴㌳㠲㈶〰换挴㌷㑢㔷扣っ扡敥〱㜸㌹㈲㝢〱㝣㤲㈵㕦捦㈲昶㐱㠱摡㍡㉣愹㔳㈰㌷〰㝥摥〱㜰㈹㉣〸㌰㈷扦〹挰㐱〸㤴㑣㔴㘳㠰㌲㜲昴攷晢捦戰ㄱ㠰户㜸〲扣挹ㄳ攰㌳攱㈴〰㔷㈲㤴〱㜰戹ㅥ㈹慦慣㡣挵㠲㤵ㄸ㙡攰っ㑦㍣㤱挲扥㌷㕥㔱㕥ㄱ慢㡣㔶挶捡〳㘷㤹㍥㕡ㄸ㍥㠱㤵ㄶ㈷扢〸㤹戴挶搲愸㉢㍥ㅢ扡敥〱㤸㔳摤扣〰㍥搷㤲摦挰㈲づ㐰ㄱ摡昵〴攷㝣挸つ㠰摢ㅤ〰㔷挱㠲〰㕦〰扤〰㍣〶〲㜵ㄱ㌸愲愲㔵㤳愳㍦摦㥣㘴㈶〰㍦攰〹昰㝤㥥〰㕦㙡㠶昲㑤㐰㈸〳攰㜸㜹㘵㐵慡㐲〷戲攵挱㄰捥〰㐷ㄲ搸ぢ㔷㤶㤵㤷攳㍡㕤㈲ㅡ㡦〴㘴搶ㄹ搳㑦㠴㑦攰㜲慢ㄸ〱㔸㈶㥣㔹扡攲㉢愰敢ㅥ㠰㌹㑤捤ぢ攰戵㘹㌹㡢㤸㡥〲㌵晥扡扢扡捡慡㜲㈶㐴㜴攴㕢㕤㙤㐹㠳㘴捤扦挰㍡㐸昱挲㙦㙤挱戶㑦㡦挲敢挰㜸晥ㄴ慣㌱挱愵〶㍦昰愷㡦愸ㅥㄳㅥ㌱㙥㐹㐲慦攷㑦敥㘲搶〹㕣昳〶㌴㑣㙡挱㈲㥥㤱㍤扢愹㑡㝥っ㤶㤳㕥晡挹㡦晢㐱㍥摣㝡㍥昷慥ㅤㄲ敢昷㤶㉤户改捤㘹㍦㍣㙥摡㤸搰㌲㥣㑦昳ㅥ搰挱搹ㅥ㌴扤㘳㠷ㄴ㍦慣㡤㥦晣搵㤳㔶挴ㄶ晣晡㔶㐱㝥て戵㤷搷て㠶㥢て㔳挶昳㡢慤〰攳ㅡ摢ㅡ㜶挱㍡散攸昱敢㠲㘳敡㕡㘵㌶搸㑥搰㉢敤㕡挰攳㥢㠳昵㉤ㅣ㌵慣㙡㔸戰昰㝡㙣㘸晦㠷㈴摣㜶㍢愶戴㌱㈵晦晣摡挱㠸愸戸㔷㘴㍣㡡搴ㅤ㘰㠶㘱㈱昳戱挰敢㘱昰㍡㝥㈳摦昵扣攴㜵愶挲昵扣攴晢㄰㐹㍥㐰㐷㈰㐹㝡㙢㤰㈹㌱㡣敦搸ㅡㅥ㠰㉤㕥戸〱〰戶㝤㝡愸㠷挱㜰㡢挰捦㐸㠲晡㘲㤰晡戸攲攵ㄵ敡ち攴戳慡昵㙢〹慥〰㍦ㄴ㤶㐸㍤〹㘶㤸挷ち慣捡戶〲㤷㤸ち搷㜳㡤㌷㈱㤲慣㐰㥤㝤〵㘴捡㠹㙢〵戶挰ㄶ㉦㍣㜲搳㔸〱捥昷㌰㔶攰㜹㉣昹ㅡ慣ㄵ〸㤵慡昳ㅣ㉢搰挴ㄵ攰挴㡣㘱ㅥ㌵慦捣㔶昳㔹愶挲昵挸攱㌷㄰㐹㙡㙥戳搷㉣戳㌸㕣㌵扦〵㕢扣昲戴挵㐶捤晦〰㘳搴晣ㅥ㤶㝣㑢㈱㤵慤慤㐲㥤收㈸昹㔸㤶晣㌱㑣㠶㜹㤴扣㍣㕢挹换㑣㠵敢㘱挰㥦㈱㤲㤴扣摣㕥戲捣㡢㜰㤵晣〵㙣昱挲〹㔰愳攴㙦挱ㄸ㈵㝦㠳㈵摦愹㔶挹ㄱ㜵㡣愳攴ㄵ㉣㤹㤳〷㠶㜹㤴摣㤶慤攴㔶㔳攱㝡㑣敦慦㠸㈴㈵慦戴㤷㉣㌳つ㕣㈵㜳挶〱捣昱〳㑥㐶挹扣捣㙦㤴捣〹〴扥㜳㈱㌵㌶敤愰㙡㜴搴㝣㍥㙢收昵㜸慦㥡敢戲搵㍣摦㔴戸㥥愰换敢昶㔲昳㉡㝢捤㜲昱摥㔵㌳㉦攲㑢捤㤷ㄹ㌵昳慡扡㔱㌳慦挹晢㔶愷㙢づ愹戸愳收㌵慣㤹㤷戸扤㙡㍥㈲㕢捤㝦㌴ㄵ慥㠷摢昲㔲戸搴扣摥㕥戳㕣て㜷搵捣敢攲㔲昳㕦㡤㥡㜹愱摡愸㤹㤷戹㝤搷愵㙢㡥愸戹㡥㥡㙦㘰捤扣㙡散㔵昳捣㙣㌵捦㌰ㄵ慥攷捥昲敡戲搴㝣㥢扤㘶戹挴散慡㤹㤷㥡愵收㍢㡣㥡㜹㝤搷愸㤹㔷㡥㝤㜷㐱㉡㥦挰㜲㜵㤰愳攴㝢㔸㌲慦挳㝡㤵㍣㉥㕢挹㘳㑤㠵敢㠹戰扣㕥㉢㈵㍦㘸㉦㔹㉥摡扡㑡收挵㕢㈹昹㈱愳㘴㕥㌱㌵㑡收戵㔸摦挳㤰捡收㕣㔶愹づ㜰搴晣〸㙢收愵㑤慦㥡愳搹㙡㡥㤸ち搷挳㕡㜹〹㔴㙡㝥捡㕥戳㕣〷㜵搵捣敢愱㔲昳㈶愳㘶㕥㠴㌴㙡收攵㑤摦㤶㜴捤㔱㔵收愸昹㔹搶捣慢㠵㕥㌵敦㤳慤收扤㑤㠵敢㌹慡扣慡㈸㌵扦㙣慦㔹㉥㉤扡㙡收㈵㐶愹昹ㄵ愳㘶㕥搷㌳㙡收ㄵ㐳摦㙢改㥡㈳㙡㌷㐷捤慦戳㘶㕥㠰昳慡㜹㜰戶㥡㑢㑣㠵敢ㄱ愷扣㔰㈷㌵扦㙢慦㔹慥搶戹㙡收㔵㍢愹昹ㅦ㐶捤扣㡣㘶搴捣㡢㜰扥て慣㥡换㉢搵づ㡥㥡㍦㘲捤扣愶攵㔵昳㠰㙣㌵㙦㙢㉡㕣㑦ㅦ攵戵㉦愹昹㌳㝢捤㜲〱捣㔵㌳㉦㠴㐹捤㕦ㄸ㌵昳敡㤳㔱㌳慦㙢昹扥㑡搷㕣慥晡㍡㙡晥㠶㌵昳㌲㤱㔷捤㕡戶㥡㡢㑣㠵敢挱愰扣㥣㈴㌵晦㘸慦搹戸愶㠴㉦て挷搱ㄲ慦㉤㐹捤㍦ㅢ㌵昳㘲㡦㔱㌳㉦ㄵ昹㝥戱㙡づ㤵愹㝣㐷捤㕢㔹㌳慦扣㜸搵晣换て㔹㡥昰晥㘳㉡㕣捦散攴ㄵㅡ愹戹㄰㔳搲搳㐷㜸㜲㤹挶㠵㌳㉦搷㐸捤㍤㘱㡢㈳㍣㕥㈳㌱㙡收搵ㄷ㥦〶愹昱㌵㔸愶晥㡤㝣搶攱㥣㕦敢〵㡤攲挵っ慦㥡扦捡㔶昳㤷愶挲昵㌸㑤㕥昴㤰㥡晢搹㙢㤶㉢ㅦ慥㥡㜹〵㐴㙡敥㙦搴捣换づ㐶捤扣愰攱ㅢ㘰搵ㅣち慡㡦ㅤ㌵て㘴捤扣㍥攰㔵昳〷搹㙡㝥摦㔴戸㥥㜴挹敢〸㔲昳㈰㝢捤㜲㌱挱㔵㌳㉦㉡㐸捤扢ㄸ㌵昳㑣扥㔱㌳慦ㄱ昸〶㐳㉡㕦㈹㤵敡㉤㐷挹㐳㔹㌲捦戸㝢㤵晣㕡戶㤲㕦㌵ㄵ慥㘷㔰昲捣扣㤴扣愷扤㘴㌹㍤敦㉡㤹愷改愵攴攱㐶挹㍣㌷㙥㤴捣戳敥扥㝤慣㤲㐳敡〵㐷挹晢戲㘴㥥挳昶㉡㜹㑢戶㤲㌷㥢ち搷搳㈱㜹慥㕢㑡慥戰㤷㉣㈷扣㕤㈵昳挴户㤴ㅣ㌶㑡收搹㘶愳㘴㥥挷昶㐵㈱㌵戶收戰㝡摣㔱昳㝥慣㤹愷㠵扤㙡㝥㌸㕢捤敤愶挲昵攰㐶㥥㍥㤶㥡慢散㌵换㌹㘴㔷捤㍣㤷㉣㌵㔷ㅢ㌵昳〴慥㔱㜳て敥㌰挶㔹㌵㤷㠵搵㝤㡥㥡㈷戰㘶㥥㘹昵慡昹慥㙣㌵摦㘹㉡㕣捦㔴攴ㄹ㔹愹㜹慡扤收㘲㑢敡搸搳昱昴慣搴㍣摤愸㜹〰㜸愳㘶㥥㙤昵捤㠴㔴戶收戰扡搹㔱㜲つ㑢收戹㑢慦㤲慦换㔶昲戵愶挲昵戴挳㕤㄰㐹㑡㍥搴㕥戲㥣攸㜴挱㍣ㄸ戶㔲昲攱㐶挹㍣〳㘹㤴捣昳㤷扥㈳慣㤲换搴㔵㡥㤲㙢㔹昲㍥㌰昱㉡㜹㜵戶㤲㉦㌷ㄵ慥攷㄰昲慣愱㤴慣摢㑢づ㕡㔲〷捡㍣㠵㈸㈵捦㌳㑡づ㠳㌷㑡收ㄹ㐱㕦ㅤ愴挶搶ㅣ㔵ㄷ㌹㙡㕥挰㥡㜹㠲捤慢收㜳戳搵㝣㡥愹㜰㍤㈲戰ち㤱愴收愳敤㌵换搹㌸ㄷ捣搵戰㤵㥡㕢㡣㥡㜹㥡捣愸㤹㈷搹㝣㙤改㥡㑢搵ㄹ㡥㥡ㄷ戳收改戰昱慡昹搴㙣㌵㥦㘲㉡㌲㥦摥ㄷ㤸㘹搵㜱㍣攲㙡㈷㤰㥣〸攲㉦攴㜹㉤捦㌳㌴昲㌸㥤ㄱ挶㜳㐷㜰慢㥢摥㈲㠲㘲慣㘱㘱㡡愷慥㝡愵㜸〷㥣㉥て㍦㤱㐷戶搵换㥤㙤扤昱〸㤲收〵㝡昳ㄴ㍣㔱〷てㅥ愹愹㙢㌰㙦晤挲㤳㜶昸㈸〸敢㈱ㄷ㥡㜰扣戵搲㤷㥡摥㡣愷㕥昴㑣㑤㙡挱㜳㝢㤲㐵つ戸挵ぢ户㐳㌵晥ㅥ㙥ㄱ挵㐴ㄹ晥捡ㅢ晥㡣㈷㤳㜸摥收挷晢昷㌲ㅦ㡡㘱㝢㌸㔱〷ㅥ搶挳愹昲昹攴㤲摦㜶㠳愸摣戱㥣慦㑥㐴㥦㘵捥晦㈷㘵㝦㤰ㄳ㘲㜸ㅡち㙥㝡㘷㐷㤵搴㡢攷昲㘹㈷戳换敤㈸㑥㐸㕥挱挱㘸㜵慥㔳㜸㍣㌴敡搹㔰ㅢ㙢㙥㡥㉤㉤㙡愸慤搷ㅢ攷戵捥㉦慡㕤㠴㜳㤶㜸ちㄲ㠲ㄵㄵㄵ㘹愷攲㝦㘶攰㍢挰㔳㘶戲㜵㥦挶㔴㉢㐸㑥〷昱慢㕡㈸戸㘵㤹攵㉥昲㉣昷㑣㌱㑤㤷㝢ㄶ摤摢ㄱ搶㈸㔷㈵攰捦㤲戵扦㐰㤱㑥挹㤳㕣㤲昲㙣㥡㥦㐳㜲㉥㠸㕦昱㡣㤶㉤㘵㠳㘷捡ぢ挴㌴㥤昲㐲扡摢㔲㌶㔹㈹㉦㠶㈲㥤㤲攷愸㈴攵㈵㌴㕦㐵㜲㈹㠸㕦㉤㜶愶㑣㝡愶㕣㉤愶改㤴㔷搰摤㤶㤲㘷愹㘴㉤搷㐲㤱㑥戹摣㑡㜹㈵捤慦㈲戹ㅡ挴慦㑥㜶愶㍣摣㌳攵㌵㘲㥡㑥昹㔷扡摢㔲昲㉣㤳愴扣づ㡡㜴㑡㥥㈳㤲戵扣㥥收㌷㤰摣〸攲㔷㘷㍢㔳捥昲㑣㜹㡢㤸愶㔳摥㑡㜷㕢捡昳慤㤴户㐳㤱㑥挹㔳㍣㤲昲づ㥡摦㐹㜲ㄷ㠸㕦昱㝣㡥慤㤷㤳㍣㔳摥㉢愶改㤴ㅢ攸㙥㑢戹挶㑡㜹㍦ㄴ改㤴㍣㐳㈳㈹ㅦ愰昹㠳㈴㝦〳昱㉢㥥㡥戱愵㍣搰㌳攵挳㘲㥡㑥戹㤱敥戶㤴㍣㐵㈳挰㍥ち㐵㍡㈵㑦戰㐸捡挷㘸晥㌸挹ㄳ㈰㝥㜵㠷㌳㘵搸㌳攵搳㘲㥡㑥戹㠹敥戶㤴昷㔸㈹户㐰㤱㑥挹ㄳ㈴㤲昲ㄹ㥡㍦㑢昲ㅣ㠸㕦㍤攴㑣㌹挲㌳攵㡢㘲㥡㑥昹ㄲ摤㙤㈹ㅦ戱㔲晥てㄴ改㤴㍣扦㈱㈹㕦愱昹慢㈴慦㠱昸ㄵ㑦㘶搸㠰摤搵㌳攵ㅢ㘲㥡㑥昹㈶摤㙤㈹㥦戵㔲扥つ㐵㍡㈵㑦㑦㐸捡㜷㘸晥㉥挹㝢㈰㝥昵㡡㌳攵㑥㥥㈹㍦㄰搳㜴捡て改㙥㑢挹昳ㄳ搲换㝦㐲㤱㑥挹戳ぢ㤲昲㕦㌴晦㤸攴ㄳ㄰扦晡㠷㌳㘵㝦捦㤴㥦㡢㘹㍡攵ㄷ㜴户愵攴改〵㐹昹ㄵㄴ改㤴㍣㌹㈰㈹扦愶昹㌷㈴摦㠲昸搵ㄷ捥㤴㝥捦㤴摦㡢㘹㍡攵て㜴户愵晣挶㑡昹ㄳㄴ改㤴ㅣ摢㑢捡㥦㘹晥ㅦ㤲㕦㐰晣㡡〳㜹㕢㉦㤵㘷捡扣㈲㥡愶㔳㉡戰昶㤴㕢慤㤴㍤愰㐸愷㉣㐴㝣㐹㔹㐰昳㐲ㄲㅦ㠸㕦昵㠴挲㤶昲㠷敦扤扥昸㌴㌱㑤愷昴搳摤戶㤶扤㄰㐳㠰敤つ㐵㍡㘵㍦㉢㘵ㅦ㥡昷㈵㈹〶昱慢晥捥㤴㕦㜸愶摣㐶㑣搳㈹晢搳摤㤶㜲愰㤵㜲〰ㄴ改㤴㠳慣㤴摢搱㝣㈰挹昶㈰㝥挵㔱戰㙤㉤㍦昴㑣戹愳㤸愶㔳敥㐴㜷㕢㑡づ㡤㘵㉤㜷㠶㈲㥤㤲〳㕢〱㜶ㄷ㥡㤷㤰っ〶昱慢攱捥㤴㙦㝡愶ㅣ㈶愶改㤴扢搲摤㤶㜲㕦㉢攵敥㔰愴㔳㜲㘰㉡㈹昷愰昹㥥㈴㝢㠱昸㔵搸㤹昲㈵捦㤴晢㠸㘹㍡攵〸扡摢㔲㜲㘴㉡㙢㔹ち㐵㍡㈵挷㤵㤲㌲㐸昳㌲㤲㜲㄰扦攲㈰搲〶散㈶捦㤴㤵㘲㥡㑥ㄹ愶扢㉤攵〴㉢㘵ㄴ㡡㜴㑡づぢ㈵攵㐸㥡敦㐷戲㍦㠸㕦㑤㜷愶摣攸㤹㜲戴㤸愶㔳ㅥ㐸㜷㕢捡ㅡ㉢攵ㄸ㈸搲㈹㌹慣㤳㤴搵㌴ㅦ㑢㌲づ挴慦㌸㠶戳慤攵〶捦㤴ㄳ挵㌴㥤㜲ㄲ摤㙤㈹㌹戰ㄳ㘰㈷㐳㤱㑥愹㕢㈹愷搰㝣㉡挹㌴㄰扦㥡攷㑣㜹慢㘷捡㤹㘲㥡㑥㌹㡢敥戶㤴ぢ慣㤴戳愱㐸愷攴愸㑡搶㜲づ捤攷㤲ㅣっ攲㔷㉤捥㤴㝦昵㑣㜹㤸㤸愶㔳ㅥ㑥㜷㕢捡挵㔶捡㈳愰戰㔲ㄶㅥて改㝥㕥搷挲㡤㐱㤰敤户㈲㠶攳㘷㔳昰㘸㔰㍤㠹㜱捣㐲㕣㔳㕦㍡慥戱戵㜹㈹〳昵挰挳晡ち攵㡡㜹㐱晥挸摦ㄶ㡢愳愱㐱〸挵㜷攱㔵㔸扤晦㐷ㅣづ㔰㍢㉥愵㌳攲晥㜸ㄷ攵晢ㄴ〷㝦㕣㘱㜵㈵㌲㌰换㈸㔱㈸挵〱愱㈸搶㥡㡡搱㔰㘸㌱〰㔵挸㤱㐵㤷㠷㌸㑣晤ㅢ㝦㑡㈶㡥㘴㡡攳ㄶㄹ㕦㈷挸㈱ㄸ摦挵愷㥡搲㈲づ㔳ㄴ〷ㅣ㔲敢攵㘶慤搶摡慤戰ㄴ㤷㘵慣ㅤ〷㈶攲㜱愹㝤敤收㌱挵㤹㔰㜱つ戵昹攴㌸づ㤱昴㜵昶昴ㅣ㠴㔰㙡愴㍦ㅢ㥣〴扢㈸㈳㍤〷㈴愲戸㌰㈳㍤〷㈹愲戸挰㥥扥㠱㈹㌸㈸㤱昴㡤攴㌸㈶㤱昴㑤昶昴ㄷ㥢㔲㈳㍤〷㈲ㄲ散㥣㡣昴ㅣ㥣㠸攲散㡣昴ㅣ戰㠸攲㉦昶昴㉤㑣戱ㅡ㉡㐹摦㑡㡥攳ㄳ㐹摦㘶㑦捦挱㐹挷摡㜳㔰㈲挱捥挸㐸㝦㤵愵昸㜳㐶㝡づ㕥挴攳㜴㝢晡愵㑣挱挱㡡愴㍦㠶摣㕦挱㐹晡㘳敤改㌹㔰改㐸捦〱㡡〴㍢㈵㈳晤つ㤶攲攴㡣昴ㅣ挸㠸挷㐹昶昴㈷㌲挵㉤㔰㐹晡㘵攴㌸㙥㤱昴换敤改㌹㘸改㐸㝦㠷ㄵ散㠴㡣昴ㅣ挰㐸㤶攳㌳搲㜳㔰㈳㡡攳散改㑦㘵ちづ㘲㈴晤㘹攴㌸㠶㤱昴㉢散改㌹㠰改㐸捦㠱㡢〴㕢㤲㤱晥㐱㑢戱㌸㈳㍤〷㌸攲戱挸㥥晥㑣愶攰㠰㐶搲㥦㐵㙥㈳㌸㐹扦搲㥥㥥㠳㤹㡥昴㡦㔹挱㥡㌳搲㜳㘰㈳㔹㡥捥㐸晦㠴愵㔸㘸㑦㝦㉥㔳㜰㜰㈳改捦㈳户〹㥣愴㍦摦㥥㥥〳㥢㡥昴ㅣ搰㐸㤶晡㡣昴捦㕡㡡〵ㄹ改㌹昰ㄱ㡦愳散改㉦㘶㡡ㄷ愱㤲昴㤷㤰攳㌸㐷搲慦戲愷攷㈰愷㈳晤㉢㔶戰㔴㐶㝡づ㜸㈴㡢㥥㤱㥥㠳㈰㔱㈴敤改㔷㌳〵〷㍤㤲晥ち㜲㙦㠲㤳昴㙢散改㌹攰改㐸捦㠱㡥〴㍢㌲㈳㍤〷㍦愲愸捤㐸晦㥥愵昸㤳㍤晤搵㑣昱〱㔴㤲㝥ㅤ㌹㡥㝦㈴晤㝡㝢㝡づ㝥㍡搲㜳搰㈳㔹づ换㐸捦㠱㤰㈸づ捤㐸晦㠹愵㌸挴㥥晥㍡愶攰㘰㐸搲㕦㑦敥ぢ㜰㤲晥〶㝢㝡づ㠴㍡搲㜳〰㈴㔹㘶㘷愴晦挶㔲搴㘴愴攷㐰㐹㍣㘶搹搳摦挲ㄴ摦㐳㈵改㙦㈵挷㜱㤱愴扦捤㥥㥥㠳愲㡥昴ㅣっ㐹戰㘹ㄹ改㌹㐰ㄲ挵搴㡣昴扦㔸㡡㈹昶昴㜷㐹ち㄰㐹㝦㌷㌹㡥㤱㈴晤㍤收〲㤹㘲づ㤰㍡搲㜳㘰㈴㔹㈶㘶愴㉦戴ㄴㄳ㌲搲㜳〰㈵ㅥ攳敤改敦㘷㔴つ㐴搲㍦㐰㡥攳㈵㐹晦愰戹㈰改㌹㔸敡㐸摦〷㥣〴ㅢ㤳㤱㥥〳㈷㔱㔴㘵愴攷㘰㑡ㄴ〷摡搳㍦捣愸ㅣ㍣㐹晡㡤攴㌸㜶㤲昴㡦㤸ぢ㤲㥥〳愷㡥昴ㅣ㌰㐹戰晤㌳搲て戴ㄴ晢㘵愴攷挰㑡㍣㐶摡搳㍦挱愸㍢㠲㐸晡㈷挹㜱ㅣ㈵改㥦㌲ㄷ㈴㍤〷㔱ㅤ改㌹㜸㤲㘰㤵ㄹ改㌹愰ㄲ㐵㐵㐶晡挱㤶㈲㘴㑦扦㠵㔱㌹愸㤲昴捦㤰摢㤵〴敤搶㥥㌵ㄷ㈴㍤〷㔴ㅤ改㌹㤰㤲㉣愵ㄹ改昷戴ㄴ晢㘶愴攷㠰㑢㍣㐶搸搳扦挸愸晢㠰㐸晡㤷挸㡤㈰㘱晡㤷捤〵㐹捦挱㔵㐷㝡づ慡㈴搸㕥ㄹ改㌹搰ㄲ挵㥥ㄹ改换㉤挵ㅥ昶昴慦㌱㉡〷㕢㤲晥敦攴挲㈴㑣晦扡戹㈰改㌹搰敡㐸捦〱㤶㘴ㄹ㤶㤱㝥㍦㑢㌱㌴㈳㍤〷㘲攲㌱挴㥥晥㙤㐶ㅤつ㈲改摦㈱挷㜱㤷愴㝦搷㕣㤰昴ㅣ㜴㜵愴慦〶㈷挱㜶捥㐸捦〱㤸㈸〶㘵愴ㅦ㘷㈹㜶戲愷晦㠰㔱㌹〸㤳昴ㅦ㤲㥢㐴挲戵晦挸㕣㤰昴ㅣ㠰㜵愴攷挰㑢戲㙣㥦㤱㝥慡愵ㄸ㤸㤱㝥㥡愵搸捥㥥晥ㄳ㐶攵㠰㑣搲㝦㑡㡥攳㌱㐹晦㤹戹㈰改㌹ㄸ敢㐸㍦〷㥣愴摦㈶㈳㍤〷㘶愲攸㤷㤱晥㘰㑢ㄱ戰愷晦㡡㔱㌹㌸㤳昴㕦㤳㍢㥣㠴㙢晦㡤戹㈰改㌹㌰㑢愷㉦㡥㠱攳慦㑤攴㉦㔱㠹㈳㤳㐷ㅥ昹㐳㜱㐱挹づ〵㠷ㅣ搸㝢搵㍢㑦扦㜷摥㑢㝦ㅣ昵搱㝦㉥扦晣愵昷捦摢晣㥦〷攲愳㥥戸敡慡㐷て㕡戳昹扤㙤㔲㙢昳敦晥㘱捡摡攳㠲ぢ㡥㍢㍡㌵㘷慦〹挷ㅤ㝡搴捣攰㡣㝥挳㝢昴攸搹㜳昷晥㑦㙥扦㐷㘰搹搱昷慡㠷㕦ㅢ搸愸㘴挴挱㈲ㅣ㤷ㅡㄳ㐸㉢㘳搰敦戰搰愷㐷昱扣敥㉥㐳㐶ㅥ慥㌲敡慣㌲扥㌷捡㘸攸敥㌲ㅡ㤱㐰㕡攲㐰㠳㈳ㄱ㐱攳㐷愳㡣㤶敥㉥㐳㐶㈲㉥㌴摡慣㌲㝥㌶捡㔸摡摤㘵挸㠸挴㔵挶戱㔶ㄹ扦ㄸ㘵㥣搸摤㘵挸挸挴㔵挶㜲慢㡣慤㐶ㄹ愷㜶㜷ㄹ㌲㐲㜱㤵戱挲㉡㐳㘹昲㐹攱戰愲㕢㍦戰㌲㔲㜱㤵戱搲㉡愳㠷㔱挶戹摤㕤挶㜹㐸攰晥愴㥣㙦㤵㔱㘸㤴㜱㜱㜷㤷㈱㈳ㄷㄷㅡ慢慣㌲㝡ㅡ㘵㜰戸搱慤㑤㤱ㄱ㡣慢㡣㌵㔶ㄹ㥡㔱挶搵摤㕤㠶㡣㘴㕣㘵慣户捡攸㘵㤴㜱㕤㜷㤷㈱㈳ㅡ㔷ㄹㅣ搹挸㕥戴㡦㔱〶㠷㈱摤摡ㄴㄹ搹戸捡戸捤㉡愳搸㈸攳慥敥㉥㐳㐶㌸慥㌲敥戱捡攸㘷㤴㜱㝦㜷㤷㈱㈳ㅤ㔷ㄹㅣ昱㐸㔳晡ㅢ㘵㍣摣摤㘵挸㠸挷㔵〶㐷㍥㔲挶〰愳㡣㈷扡扢っㄹ昹戸捡㜸捡㉡㘳愰㔱挶㤶敥㉥㐳㐶㐰慥㌲㌸ㄲㄲ㌴晥㘰㤴昱㘲㜷㤷㈱㈳㈱㔷ㄹ㉦㕢㘵散㘸㤴昱㕡㜷㤷㈱㈳㈲㔷ㄹ慦㕢㘵っ㌲捡㜸扢扢换㤰㤱㤱慢っ㡥㤰愴㈹扢ㄸ㘵㜰㌸搳慤扢㉦ㄹ㈱戹捡攰㐸㐹捡ㄸ㙣㤴挱㘱㑤户㤶㈱㈳㈵㔷ㄹㅣ㌱㐹ㄹ㐳㡤㌲㌸扣改搶㌲㘴挴攴㉡㠳㈳㈷㈹㘳㔷㈹㐳㜱戸㈲㠳戲扦晦摢戸戶㌳〶㉥㐵ち愷扢㉣挵㙢ㄹちㅥ搲㡢挷慢ㄹちㅥ㘴㡢攲㤵っ〵て㝢㐵昱㍦ㄹちㅥ㠸㡡攲攵っ〵てつ㐵昱㔲㠶㠲〷㙢愲㜸㌱㐳挱挳㈷㔱扣㤰愱攰〱㡤㈸㥥捦㔰昰㄰㐳ㄴ捦㘵㈸昸愵㉦㡡㘷㌳ㄴ晣ㅡㄶ挵㌳ㄹち㝥㌱㡡㘲㑢㠶㠲㕦㔵愲搸㥣愱攰㤷㠷㈸㌶㘵㈸戸㍢ㄷ挵搳ㄹち敥㘰㐵昱㔴㠶㠲扢㍣㔱㍣㤹愱攰㑥㐸ㄴ㑦㘴㈸戸㕢㄰挵攳ㄹち㝥㔰㐵昱㔸㠶㠲ㅦㅤ㔱㍣㥡愱攰挶㉣㡡㐷㌲ㄴ摣扣㐴戱搱愹攸昵扦㤶㥣晢戰</t>
  </si>
  <si>
    <t>㜸〱捤㕡㕢㙣ㅣ搷㜹摥戳摣㔹敥㉣㤷攴捡戲ㅤ㕢㜶㙣㈶㤱攱㈴㔴〹摥㈴㤱戲〵㤹㕣㡡ㄲ㙤㑡㤴㐸㑡㑡㥤ㄸ敢搹摤㌳攴㠸㜳愱㘶㘶㈵搲㌱㄰ㅢ㜹㐸㔰ㄴ㐵㘱ㄴ㠵㘳戸㠸慢ㅡ扤愴㉤㤲愲㐰敢〰㘹㠳愰つㄲ愴㉥搰ㄴ㜹㐸㥦㔲〴つ㡡愲㐱攰昶㈹て㉥搲敦㍢㌳戳摣㕤㉥㔷㌲㈳〳ㅣ㠲晦㥥摢晣攷㥣晦㝥晥㌳㈹㤱㑡愵㝥㠵㠷扦㝣㌲㉣㍣扡戲ㅤ㠴搲ㄹ㈹㜹戶㉤慢愱攵戹挱挸㡣敦ㅢ摢㡢㔶㄰昶㘰㐰戶㙣愱㍦搰捡㠱昵㤲捣㤵㙦㑡㍦挰㈰㉤㤵捡攵昴㌴晡㤳晦㘲㔲搰昹㤶㥥〱㈸㘰㔴㙡戵㌴扢㔴戹づ搴㉢愱攷换㘳㐳㔷㈳〴愷挷挶㐶挶㐶㡥㡦㥥ㅣㅦㄹ㍤㌶㔴慡摢㘱摤㤷愷㕤㔹て㝤挳㍥㌶㜴愹㕥戱慤敡㜳㜲㝢搵摢㤰敥㘹㔹ㄹ㥤愸ㄸ㤳㔳㘳㤳挷㡦㥢搳搳㔳㠵㉣㌰㕦㉣捤㕥昲愵ㄹ摣㉢㥣扤挴戹㔴㥡ㅤ戹㈸挳㝢㠵㌳〷㥣㐰㌹攷㌹㠶攵摥㈳愴ㅡ〹㍣㌱㈷慢ㄶ㌹㈱愵㙦戹㙢㈳㔸㜶ぢ愱㔱㍢㌹㌲て㡡㔷㡤㈰㉣㐹摢㕥㤶㈶㌷㔸㜰㐸㌳改㑢户㉡㠳〱攷散㔶㔵摡㜱㜷㤰㜳慥ㅡ晥㐵挳㤱ㄹㄶ〶㥤㠸㙦ぢ㌵改㠶㔶戸摤敦㕣〹攴戲攱慥㐹づ搱㥣㜳㜵慢㤶挹㠸㑣㈶搵昳㘴愷挵㈸摥㡣捣晢搵搲扡攱㠷慡㐶慥㡤㜵ㅡ摢㈴㈱㙡攱㉤换愲ㄴつ戵扤㐵㌶慤㔸捥㜳搲㜷愵捤㐹戸户攱戶㐱㡡㈶ㄱ改ㅢ挴㐹㜶㐳挶㠸扥㔸昸戹ㄵ捥愲敢〴㜹㠰㙣ㅦ㐰敦改㤹戱㔳㤳ㄳ愷昴〲㥢晢〱㐴收㝦愱㐰捤慦㜱㕣扡㙣愴换㤵㜴戹㥡㉥搷搲㘵㤹㉥㥢改昲㕡扡扣㥥㉥㕢改昲昵㜴㜹〳㘳㤲㈷搷摢㥢㡥㥦攷愷㝥昶㉦㝦昸晥搹昳㙦摣㍥㝡晤㕢挷慥㝤㑡㔰㘷㤴昲っ愲愰ㄷ〱戲㠷〰愲㘵㑣㥥搲敦㘳昳㘱〰㈱㝥㡥㘵㜰㈹搷㡥晣摦㡦慤㌷㠷收㕦晦挹愳㕦㝡敢ㅢ㙦晦愲昰〰扡㉦挷摢㥡昳㡤㕢㤰㡤ㅤ戱㠳慥昱敦捥晡〶㜵㌳㡦㥢㈷捤戱戱摡昱㔱㘳挲搰㐸㤸扢攵昲晤ㄸ㕢㌰慦㔹㙥捤扢愵搸㕥㌰攷㉤㍢㤴扥慡っ㥡昸㠹㐴㔷搵晢捤戳㕢搰昹㙡㈴㈱昷㥢㈵改㠷搰㤵㜰㝢㐷㙣ㅥ㥤㌵〲戹㔳ㅤ㡥㜱捦㝡㜵户ㄶ㍣搲戹㜳㈵㌴㐲㜹愴扤㙦〷挹慥搷㔶愰㐷㌲㔰㑢㝡慣晤戵慢㠶㕤㤷㌳㕢㔶搴晤搱戶㙥㘸㤴㔷搹扢㜷摥㤷㌷ㅡ扤扢㔶㌴〳㥢㝢㔳攱摥戵换愸㉢㕡搷㔰㘹摤ぢ愴慢㤶㌷散㕣戲慡ㅢ搲㕦㤱戴搸戲愶戶晡〰扢㘲戵ㅥ㕥㜲戱㔱㈸㙡敤攳捤慤㈴戴㜴㙢戲㠶昵㙥㠲捡摢慢㐶挵㤶て戶っ㠹收㐴挷挳㉤捤昳㕥戵ㅥ㤴㍣㌷昴㍤扢戵㘷愶㜶搳㠰㈹愹㕤昰㙡㌲愳㥥㔴〴㐵慡愷㐷㠸搴㈷㍢改㈴㜱〷搴摡㈶㈱愱㙤攸㍥戸㐹㠸㌸戸愳戶㌷㌰愳搰㈴㘴ㅣ晦愹慥㉢㘹ㄶ㐲㡥ㅥ敤㍡扡㠳㤰昲愵㠷㕡ㄵ㙦㘴ㄹ晣〱ㅦ㙣㐹慤㑣ㅦ摤ㅢ攵㡥㕣摥㘱愵㑤㕣愱㠳收攸㉥㐴㔳㘸ㅢ戲昷攱づ㑥愷て挷扢㍦㝢ㄳづ攳扣攱搶㙣改㜷つ㉦〴㔷愴㍦㐸昰ㄱ㠲㠷〸ㅥ㈶㌸〲愰晤っ昶㙤㑦㡡搲㔶㡡㉤戱慤摤戲㙡攱㝡㜶㕤㕡㙢敢㈱摡㄰㤶攴㜲㈴昷慥㐷㝦ㄴ㑤晡㐷〹ㅥ〳挸攷㔳搹挷㌹㈸㥢搷㠷愲扡㐶换晦挱晤ㄳ〳ㅦ㕤戹㐳挴㉢㠱收挰敢〶㍤㍤㥤㜶㝥摥〸搶㐳㉡㕤搷㑥攵㠹㍥㐶愴ㅦ〷㈸㝣〲攰攲㜹㘹㐳㘵敦㔵愸愳搱愱摤搱愵搲摤㍣攸慣㙣扢搵㜵摦㜳ㄱ晤捤ㄹ愱㌱㔳㐵摣㄰〸㈳敢㉣㝡愵㝡㤸㜵捥㕢昸㈹㌸换㜲㔳ㅡ㘱〹㈶㌹散㜷ㄶㄱ㜳㈸㥢戹㔰摢搲㥣㈸㕣㤸㤳㐱㔵㘷㕣戱〰ㄳ戴㤵㐵〹㌶戵攰搰愸挸慤㤰愸㝢㥤㑢〶攲㤲㔰挷愰㘱昵㔶㔴攲㥢晤慡㉤㜹㍢ㅦ搷㠰愱愸㡡㑤㔸晡㔴㐳㠴㈹㐵㈹㠱户㠴㕢捤挴戰㕤㕢慥㠴㤶ㅤ㡣挴攴ㅤ㤹昳㄰㜷㑡ㄵ晦㤲散搹㉣㠴㈹摢㤵㔹敤㑡捤挰㘴愹㕡㠹搰㘲㈹攷㝣慦扥挹攰攴㕥攱㈱慥㤴㝥ㄴ攰慢晦昳戵愷㥥昸㠳慦晦㉡晥晤〲搴㐵㍤㍡㘳ㄲ㥤戲捤㉡㝥搴愳㍦㠹㥦㝣户㍥㡤ㄱ㑥㐷慢扡㐷っ㐵㐱㉤㌸搸敤慡㉦㔵㔰㤸㔳㤵敤㑤搹敦㕣昳晣㡤㡡攷㙤㤰昹〳慡ㄶ慣㑢ㄹ㌲搲敡㡢〳㑢㤶㠵㄰㍤㍤㉤昱㔴㔳㐸挶ㄸ㉤㍢っ搰㍦㘳摢㐳〹挶㈰㝢っ㑤㍤昰ㅥ搹摦㐰攱改昱ㄳ愳㤳攳搳攵㤲敤㔵㌷搶扤㝡㈰换换㌳ㄷ㈶捡㡢摥㉤改㤷ㄷ㕣搳戲㙤晣㜸晥㥡攱㕡搵昲㜹攳愵昲扣攵ㅡ昶挸㤶ㅤ㌸攲㕦㐱㈱挶㔱晡户扦昸挷搳晦昵昵㤹户㝦昸攳ㄷ搶扥㝢晥㉤昱挳戸㘳㔷㤰愶㘲㌳捣慢㡦ㄲ㡣ㄱ㡣ㄳ㑣㄰㑣〲㠸㝦挲慢戴㕤㈸户㍥晡〹搴昵㤳〴㔳〰戰㐰㡡㑢㌰㐰愷愲慡㘰捣㐷㈳愴㍦㐵昰㌴㠰愰ㄶ㔲㕤㔳晡㘹㠰㍤㜹捥㐰㜱㌷捦㥦㐱㙢㕥敦搲㈷ㄸ㑥㤲敦㍡改慣㤳戲㍡愹㉡扥ㄹ敦㝦ㄷ㘱摥㠹㍢摡㈳㑦㡤㜶扣㕤扢㔴〴摥昰挹㑤摥㝥〰㠳戳收ㄵ搷ち㠳㍥㜳愶ㅥ㝡昳㔶㌸ㄷ㠴〵ㄳ〰㐵昵捡ㄱ攵扥㥡㕥ㅡ㌶慦㕡昲搶㉡攴敢昱摤㕤㌸㥣㤴敡㐱攸㈹挳昱搸敥晥㌹敦愲ㄷ捥㔹挱愶㙤㙣ㅦ敤搰ㅤ昵㕣㕢㤷㉥攲㈹ㅦ㘱搵㥤〶㜹㥢㥢戲搶㘱㡤㉢㕥摤慦捡㠵戹㠳㄰㤱㠹挸〲愶愰㘴戰㝦攲㠹扤㈳㤰㈶扡搳㉢愷愱㤸㘲㥦づ㕤㜹㔵晤㔹㘰㐹㘱㑥㠸㌹㥥㤴㐶て摦㕤㍣㥡攲㍢㕡戰扣〹㤶㐶㙤晤昱〱㘲挱つ慣㥡捣挷戵ぢ㤶㍢㄰ㄷ㤷敡㘱㑢㡦戱㜵㌸敥㠱攵㔸㜲挱昶慡攱搷づ〲㐷㐸ㄵ㔸㉦挵づ㤱挵摦晥㠸ㅣ愱㐹愵摥㑢戲㌹敦㝤㐱ㄱ㍡愵㌱㠸敡㘸挴ㅢ㙡㠸㐲㔳㘸㑣㝢搶㑦㔲㌷㥡㜳慣㕤㤰㠶慢㌸戰ㄲ搶收攴捤〱㌵㐲㐲戰㤱ぢ戰攵攱搶慡昲攵扡㌹㔳〹㍣扢ㅥ捡㠱㐶㐹㈹戸㙥㉥㑢摢攰㌱愷搰㈸㕤慡㠶㌸〸㌶昰昱〸㜳㜰戸〳㡡㘴㘲づ〹挵愳㙣ㄷ挱㙤摤〴㜵㘷㥦ㅣ㐵㤴㘲慡攷ㄷ㘷挴ㅢ㕦攱昳㘷㘷㔲㐹㈱㔶㈲〶挷㜷㝦㡥愱ㄶㅤ㑥㡥搷㤱㘵㔳㐶慢㤰戴昱〸搱㙦㉡㝢㠷㍣〱搳㐰㠳㔴ㅢㅢ㌹扡搰慡ㅡ戶扤㍤㘰㉥戸㔵扢㕥㤳㡢㐶㐵摡㠹慤昶㝣攷㠰昰㑢攵㌰㈳㕥㜵愱㑢㝣戸㕢㐰㈲㌳㌹㌵敤摢扣愵昴攷㐰㔶攵㙡㠱㈳戲㙤㍣慥㝣攰〳㈳晤晣㝤㍢改づ㤵㔹㠳㐹摢搵㐴㕢挶㠰扡㜱收㔴摡搶㌴㙣搱㕢㐴攸㈳㙢㑤㑤攷慤愸改挰攸㤴㘲㔱㌶㥢摤慦㔳〱慤昰扣ㄷ挷㔴㌰㜶㔱晤っ愳㈸㝡ㄷ㥥敤摡㐳昱愶攰㐳昹㝢㘵〰ㄹ㘱つ搲㝡㐵挱挲慡ㄵ摡戲捦㔴晤慡㥣愳㍡㤰㥡扤收敡㍡挲摡戹㝥昳㥣㙦搵㙣换㤵っ㍣㤰㥦㘲㌶㜳㔱慥㈱㤳㜲挹ぢ㉣㘶捣晢捤㔵摦㜰㠳㑤㥥㕥慡摢昷戵搴ㄴ戳㌴㜳搶㜲愱㍣搱㥣㉣て㥡㉢敢摥㉤㈴摤敢㡥㝢捥搸っづ〴愳㜸ㅦ㄰㍤㤱㐶愵㐵㍡㉤㜲改摣㝥㝤ㄴ㈴ㅣ㈸ㄹㅤ愷〹㘲㔶昱〴摥㐵㔷挹愵㌸㡦㐵㕤攵㥡㕡㜲搶ㅤて搶㡤ㅢぢ㤵㔱戸挰㜷㉥〲㍣㝢敥捡挲㑥昶昳搷扡㜱搰㤸㌳攸攲〶㤴㔸㌴㔲㉤㑣㐰っ㐴愲挲㌶㑡㡥慥㌸捥㕡扢昸攵㑤㌵㠶㤲〸捦挹攱㉣捥攳㘰㕣㠰攲挳散㈲愱〰㝢㍢㄰㔵ㄸ挲㌹㠶ㅤ挴㝤㈵捦㜱っ㡡ㄶ挵㜲〵㌶㕢收㔴㍣つ㑢愲㥢〰㑡晥攲㈶㘳ぢ㑤挶㤶㙡㠲㉢㘶晡㔴㤵㠹换㕢㌳㝣㉢㕣㜷慣㙡㡥ㄵ愶㌸て㠴㑣㐲㠴搴㈱ㅥ〴攵愳〴ㄳ挱㘹㝢昲㈲㍡㙦㠳摤㈳㌸㉦㤰㜴㘴㍦㈴㌷慤晣户搸㘷㙥ち愹〳㘵攸昵㑢挰愶㌱捦〳㤳て㠸愷㈹昰㐲㡢㌲㐲㘲〸敤散搶㉦〳㈴㑦收㘳㈸㜵㑤㈱昰㐴㥦㕦昴㡣摡㍣戲攰㥥摦ㅢ摦㤰攵挰㕡㥡ㄴ扦挸戴㔱〹昹㔵攴㙤㙦㈲晥昵㜳㙣㔸㐱㐲㈶挳㠴㔳㌶攲㈱㘹㤳搲戴扥㕣愷戹ㄶㄲ㕣㐷攳攳㜵昳㜵摦挲㉥晣㍦扦㍣㜵㠶ㅢ挹攷搵㜵挴㌲㡡晡ち㠰㘰㐲㡡晢㘹ㅢ戰捡〱㔷〰㌴收㈵摡戵㘴捦ㄴぢ㤱㙢づ㔳㍦㌹㠷摢㐱愸㤱㐵㐲〸㈹㈴㤰㈴摢㤷㘳ち㐶扦ち昰捦敦扥换挳㙦㑡㌰㠷㤱捣捦散㐳㍥㑦攲改搷〸㍥〳㈰㜸㈸㔷〹挵攸㄰昲㍣慡㑤㠷㄰挱攳㍡て㈲挹搳挴挵㤸㠷㌴㔴っ愱挹挸㍢㠵㘳㠲㘷㝥㠶㘴㈹晤戳〴㥣㌳㠹〹〴㔳〱㡣ぢ愲㘷㑦捦㈵㤸ㄳ愰昷攲戹ㅦ㜳戶㔹㑢挱㙣㠱捡㔹扥㠰㠲㘰摡㠰㠶〸搳㐴㠲㔹㐶昹捥㠲挹昴〲㜰户ち愶㘰㡥㈱㈱㈶㝢㘳㙥ㅢㅣ㔸〱㄰捣㍦㜴ㄸ㔰攵㠰ㅡ〷㤰㈹攴戸㉥〱ㅡ㑣㝡〶㤵攴戵㈶㈶㤹ㅣ戸〶愰昱㘸㜸㜷㐷㔱㜲户搸㤴ㅦ愰㈱つづ㤹㤷敢㠶㡤ㅢ挹㈵〴慢㈱㥢づ㠲愵捡㐴㐷㠶昶㑢戲搶㡢㑡㥣戲搵ㄶ㍥晢〲㜷搶㑥㠳搶戱昱摥〲㡥摣摦㤱㈲慦扤㡥㘴捤摤捤㐲〱攸扤挹㥣㙣戹㥣捡㜱㑥㙡㘷㕥户〸ㄱ㘰㌱攸敤攲戵摢㈲㙣㘲㍢扣㘳㘳攸㑤㠶㙤㝥㔰搰挹㌸戵㍡敦敢㜸㔵搰㠳ㄳ㠷扥ㄱㄷ㔸搱㘸㠵敦㘸昸改㉤㤰㈱㠰ぢ㔸〹户㙤戸㕤攵つ㤰㠵㡣㑡戴㌳㔱㌷㤶攷昹㌸㍦㘴摡敦ㄸㅡ敦搲㡢昷摤摦㜶愷愳㕥㘳て㍤㡣昶㝢㈰昰㥥敦户搲㤴敦昰挹㍡〰昷㕦戰慡扥ㄷ㜸㘶㌸戴㠲搰㜱㠸户㝣㔰㤰搱ㄹ敤㌵㘰散㌸㈷㌷㤶㜱㜹昵慥搸㤴摦㜰扤㕢慥㕡㡤ㄶ昰戲㔳搱慢户㤷搳挰㤴㐴捦㈷㐰挵㘲攲㡤㡡戴攳ㅣ㤵昵〰㥥㈸捤㤶㤶换搵㈹㘹㔴捤搱搱慡㔹㤹㤸㥣㌰㈷愷㙡㘳收昴攸搴挹㔱搳ㅣ㌳㈷慡㘳㐵㘵昶㌱㕣摦〴㈸搲搰慢㜹㙥戰㜶㈵愹戱㙦㤰㠶㥡ㄳ㌳〴扢愷㑦㤱收㥤搲㤸つ〰ち愵搹戲昲㜸换戸㐳捣㠶㘸㌹㠴㤶搶㑦ㄵ戲㜵㌴て愰戹㈹㤸㉣搲㍦㄰㡢扡摦搷㙦戱挴㕢㙤㐱ㅦ㐱㡢㤴ㄷ㕦〲改愹㌱㤱攴扦挴戶㝣㑡搰戴慢㈳摦攷㔱㄰捡っ愳愰扦捣㕡昲㑦㌳㑣改ㄴ㕦挴敢㤴〹㤴㜱㈷㐴〸㥥㡡㔷搱㐲扥戶昲挵㐰愷㘲挷㉢㈸㐴散㤸㌲㈷㉡㈷㡣改㠹挹ㄳ㈷愶㈷㉢㘳㔳㤵昱戱改愹㥡㍣㈱愷捣昱改愹昱改愲戲换ㄸ慥扦ち㔰慣〲㄰㠳慥搸愱㑣㜲搲㌷㐸㤳晣攱戰㠳㠶㕣ㄱ㤲散搰挹〱㥤昴㉥慥㈵敤㐵㌶㝤㤹㠰挹㈵㐱ㄳ愲㔶昹㕢㈸昰㐵晥㡢敢㐹㙢㈲㥥愸愷㡡搴㜷ち扡晥摢〰晤㍤ㅡ㈵慢攳挹扡摢ㄷ㈳㤴挰〷㥣㠵〰ㄲ㠲㍢戳㔵㙦愶昱搵捡愱㐴㜲㠶㤳晢扡㈷㜶㕡㤲昴㔵昲摡㤲摦㜸て搷㑦戰㡣攸ㄸ收敤摥〳㍢戵愶㡢愷㐷㜶㕡㤱愷㐴〶㐵搶ㄲ㡣〱晣㜵㈶摤㈳㍥摤㈹晦ㅡ㕦慥攰㍥㈳㐱㜰搶慤㍢扣晢㜸愴㐳戰㌶㙢㠵捡㕥搲戱ち㥤㡡㥣晤ㅤ㠲搳㐷㘷㡥㑥㡥㘹㌷㈰㘵ㅦ㘰ㄶ戲㘵挷敡㜳㑥㍥㜹晤㜷〱〵㠵㡡昸搸㈴愸㉦晤昸㙦扦㈷戰㌱愰攳〵捡㐶摣戱敢〲㠵㝡愵挴攱昷㔱㘸㠸㠳㔲㉥攲㙦ㄱ〷㉡㤹ㄲ㠷搷㔱攸敦ㄱ慦攲㠷㈲㈱昴㔷〰戳㙦㄰愸㥤㡦ぢ㠹昹㤲搵收昵㌷㌹㠸㈲搸㘹捤㉦敥戵收㜲摣搱㝥户㔱愴攴慡㜵摣㐶㐱晦㈳㠲户〱昲ㅡ挵戴㈳扤㔵戲㘱㈴㍡㤵敤㝣㔹㐲㝤搰㑣摥㠹昵㤹搱㠷ㅤっ〷㔴㐲摢㔶愶扣㠰〳㥡㡦㙦㍢ㄶ㤱㙦挰戱っ㥦㌸挵㤶つ㜹〸〶捡挹ㄱ㐰㔷㌵扥㥣㌵㤷㝣㥣〹㝡捤㠵〰㔹㡤㕡づ㤷愸㈱扥戵㜱て㐲㑣〴攷㥡㐹㘳换攰㌳ㄳ摥改㡥㝥㡤づ慢晤挸搰㤴扡搹愱㐷㤲扡㑢昳㕣户扦㠸㐸〵捤㘹昱㍣昸慣散昱㝦㡦㍦慣挴ㅢ㘷挵㤴晥㈷㔸㐸㕥愸昵攲搶㐲晦㔳㔴愳㈰晢㜱㤴㔲ㄹ敡㐴㌷㡤愴㈸昷㍡㘵㠳ㅦ㑦收㥣戲㉤摤戵㜰扤昱挱㈴㈲㉡摣㈵敢㕦挳㈰捥挰晦㈲ㄵ㐰㐹搵㥦愳愰晦〵挱㕦〲攴〵愵㥤㤲ㄵ㉦昷㜲挷攵㝥㐳つ㙤㉣昷慦㤲昱敡愵㤴愰〶㜰挹晡㕦〳㈴㔳㙡户㔱㜹慡㤳ㄵ㡡攴戵挹㕦づ㈳愴㙢昹㕡攸㉣扥晥搹㈶愲ㅥ㥣㍡㌵㘵慢㌲改㔳晢挳愵〴ㄷ愸㘸愹戵㐵㙣敦搷挰搳㙡挳㠸昱㘹晣攷搲㔹㐱㍤攵㠶挵㜳㤸㠱戳昰扣㤲㐳昶㠰扡慢㍡㥥㡤㍢捥愰㐱晦㕢〰㡤㐲㜰搷搲挸愹昷ㄹ收扥㠳㔷〵㐵㑣㤹挲㙦挶〵㔶〶㈹㈳㉣攴㈸㔱㠲戲愱搶㍡ㅦ慦㌵搹ㅤ攵㐵㜵㥣㙤摢ㅤ㘵㐸㜵捣㌵敦敥敦㠸㡣㌲挳ㅤ敡㝦捦ㅡ㐵㐶㑤晦敤戸愰愶愷扣㌴愶ㅦ㈴㔱慥攱㍦扤㈵慡㉦搶㕥㝣昱㤷㠳㤹愱㈳㤹捦㍣㔳昸捡扦晦攰愷慦晤攸㜳愷晦昳晤㌷摦晣搱㝦扣昶敥晢摦慡㥣晥摥敤摢晦昸散㔷摦晤改㝤收㕢改扦昹攵攲㕢㉦㡦㙤扣㝣挳扣昲改㜳㉦晦收昵换㘳㤷づつ昷昴昴昶㍥㜹昸晢て㝤戲昸捡㡤㜷挴㜷晥敤㈳慥㔰㠴挰〴慤㠶㥦〴㔱慡昱ㅤㄴ晡㝢〶戹晡て㜵ㄹ㡡㈰扢㤶㐱挲愸㘵晣㠳㕡㠶攰㙡ㄴ㘹㥦㡥㐹㍢㡢㠶ㅣ㙥㌹搹慦㍡㥥㙡敤攸晢㝦ㄷ挰㍡㤱</t>
  </si>
  <si>
    <t>㜸〱捤㝤〹㝣ㄳ㘵晡㝦摦搲㠶㑥㌸ㅡ㙦㐴挵愲〸ち㡡㐹㤳㌶㉤㠲ち攵扥攵昲戶攴㤸㐰愵〷戴攵ㄴㄱ㍣搰㐵扣昰㍥㐱㐵搷㕢搷㕢扣㉡㉡㡢㡡慥愲慣攷㝡慤愲慢慣慢慢敢戵ㅥ晦敦昷㤹㤹㜴㈶㌳㐹晢昳扦晤㝣㉣挹㐳㥥晢㤹敦㤳㑣收㥤㜹摦㑣㥥捡换换晢ㄵ㝦晣㥦㝦〵㝣戱昷搴挵㑤捤㝡摤挰慡㠶摡㕡㍤搱㕣搳㔰摦㌴㜰㘸㘳㘳㙣昱昸㥡愶收㑥㌰昰㔵搷㐰摦㔴㔸摤㔴戳㐴㉦慡㕥愰㌷㌶挱愸㌰㉦慦愸㐸换㠷㝥㑦昳ㄹ戰ㄸ㡤㕥㕡〱〹慣昲㌴ㅦ㐹㘷㤲㈲ㄲ㡤挴㑦搲㠵愴㉢㐹㌷㤲敥㈴挵㈴〱㤲㥤㐸㜶㈶搹㠵㘴㔷㤲摤㐸㜶㈷搹㠳愴〷〹昳㙢㍤㐹昶〲改扡㌷挸戴慡㘱㤳攲㈷㘳㙢愶㌶㌷㌴敡〷㤷捣㌰㙡ㅥㄲちつっつ㉣ぢ㐶㑢〷〶て㉥愹㥡㕦摢㍣扦㔱ㅦ㔲慦捦㙦㙥㡣搵ㅥ㕣㌲㜹㝥扣戶㈶㌱㑥㕦㍣慤㘱㡥㕥㍦㐴㡦〷挳昱㔸愴㈲ㄴ㈹㉢㑢㔵㔶㔶㜴摤〷㤱㈷㔶つ㥢摣愸愷㥡晥㔷㌱㝢㌱收愴慡㘱〳㈷敡捤晦慢㤸晢㈲㈶㐲づ㙦愸㡢搵搴晦㡦㠲ㄶ戲愷攱攱㝡愲㠶捤搷昵挶㥡晡㔹〳㔱戶〳㘸㜰搱㠱㈳㠱㜸㈲搶搴㕣愵搷搶㑥搱㔳散㝢搷㍡㘲愶㌷敡昵〹扤愹㝢摤㠸㐵〹扤搶㔴㌷ㄵ搵捤㠸㌵㑥㡣搵改〵㝣㔱㕣㘷昴㙤㑣㔲慦㙦慥㘹㕥摣慤㙥㝡㤳㍥㈵㔶㍦㑢愷㐹㘱摤愸昹㌵挹㠲〲㔵㔰㤰搷愹㥦㔷㌱搲㥢㠱㈳ㅢㄳ㔵戳㘳㡤捤挲戱㙢㈱㉦㕢摢㍢㐴ち㜷㤴挵㜷㔱㐹㠶ㄷ摢㌴戵愶㙥㥣摥㔸慦搷㌲〹㥢㌷㈰挳㐸㌰㌱愰㑦㠳㘳㙤つㅢ愳扡㤸㥦㌷㙥ち戳㘸㈵㈴扤㐱㝣晢㠱㜴ㅥ㌲㌴㌴愸㌴㌸㐸摢㥦攲㍥㈰慡攰㙤㝣㘶敤㙥晣摣攴㔷挷昲慢攳昹搵㠹晣敡㘴㝥戵㥥㕦㥤捡慦㥥㤵㕦㍤㍢扦扡㈶扦晡攴晣敡㌹戰戱晥㡡㍡㜷捥㌷晦㡥戹昷㑦ㅦ搵㑤戹㝣捣ㅤ愷摥㜴散搷昵敦慦㔴晣㤸捡攷戵㉦㕥㘸晤㐰㝣〷㠲㐸ㄹ攱昰㈰敤㈰㡡晢㠳㈸戵つ㘵戰㤴愹㡦㝤戲昸搳挷戶㑤㌸㘳攲搲㕤㌷敥戶搷㤳㡡㥦㜲㠹㜱㌰㡤て〱昱つ〴㌱㌶㈵㍡㐸㍢㤴攲㈰㠸㔲㝦㌱㘳晣昳挷㤹捦ㅤ㜸昹捦攳捦㍥攷晤挵㑦㜵㡦〵ㄴ㜷ㄲㄲ愳㤴挶㘱㄰㕦〴㐴㘲㠴㉡〶㘹㘵ㄴ㤷㠳㈸昵㥣ㄹ攳㥥搷㍢㝤㜵挱扡戱愳㉥㍣㜷摡捣㙥㘷㈴㝡㈹扥搷㈴㐶〵㡤㉢㐱㝣㠳㐰㡣㙤㐱㡣挳㈸ㅥっ愲搴搳㘶㡣㕤捦㕦愵㤵㙦摦㌸敥攱㥥㝦㍢晣㤲戱㌷㕤愴戸㡢㤲ㄸ㠷搳昸〸㄰摦㤱㈰挶戶㤴つ搲㠶㔲㍣っ㐴愹挷捤ㄸ㥢攷㉣昸改㡥晦散㌷昱㤱㙦㍦敢㌲㘱㔴搹ㅥ㡡㝢㌸㠹㌱㥣挶㈳㐰㝣㈳㐱㡣㍡搰摡㔱ㄴ㡦〶㔱敡㈱㌳挶㠲㔱㥢攷㙥敡ㅦ慦㍡㜷晢㝢㔵㙢扦㥥㝣戱攲づ㔲㘲㡣愵昱㌸㄰摦㜸㄰㈳〶敡㤸㐰昱㐴㄰愵晥㘴挶㔸㌱㙦挵搷晢㥤㝥晡攸㠷㑥ち㍥㌵㈳㜲挰㌰挵昷㠹挴㤸㑣攳愳㐰㝣㔳㐰㈴㐶㈴㌴㐸㥢㑡昱㌴㄰愵㙥㌷㘳ㅣ扦㈳昰㔵攳ㄱ㕦つ㕢㍤㌵㜹挸㥢换づ慦㔳摣㍤㑢㡣ㄹ㌴㍥ㅡ挴㜷っ㠸㠱〷摥ㅦ挷㔲㝣ㅣ㠸㔲㌷㤹㌱㜶晤戹昱㠴㍢㘲换㡦摣㜰晦㝢㙦摤ㅥ㝣敦㜸挵扤扢挴㌸㠱挶㈷㠲昸㑥〲㌱㘲㐴〶㘹搵ㄴ捦〴㔱㙡慤ㄹ攳摦㈷ㄴ晢ㄷ㉦改㌳㜲摤昴㡡挵㡢㐶㙥㝦㔴昱换㐱㘲挴㘹㥣〰昱㈵㐱っ㍣昰ㅥ搳㈹㑥㠱㈸㜵愵ㄹ㘳㥦つ愷摥昳慦㠹㝦ㄸ㜵㕦晦㤱ぢてㅢ㌰扣㔴昱扢㐵㘲捣愶㜱つ㠸敦㘴㄰愳㡥捡㐱ㅡ㍦㌳㕡㉤㠸㔲ㄷ㥢㌱㔶㉦㈹㌸昸戲捡慦㐶㍥昱㤷㝥扤㉦㝢昳晡挷ㄵ扦㥡㈴㐶㍤㡤ㅢ㐰㝣㜳㐱㡣㍡㠰改㍣㡡ㅢ㐱㤴㍡捦㡣㜱挲攴㝤扦㜸㜶愵ㅡ戵㉡㕥㜰搲慦〵㠷散愵昸捤㈶㌱㥡㘹㍣ㅦ挴户〰㐴㘲㐴昰晥㔸㐸昱㈲㄰愵捥㌶㘳㈴㥥晥㘲敢㥢㤵ㄷ㡦扣㙣搳㥡户〶てㅡ㜰㠸攲ㄷ愳挴㔸㐲攳㔳㐰㝣㑢㐱㡣㍡捡〷㘹愷㔲扣っ㐴愹ㄵ㘶㡣㉦㜷敦戶摢㠳㉦捦ㅤ㝢扡扡攲㡢㜷づ㉡㜹㐴昱㝢㔵㘲㉣愷昱ち㄰摦改㈰〶ㅥ㠸㜱〶挵㘷㠲㈸㜵㡡ㄹ攳㠳昷慥㘹㙡戸㘷搴挸搵摦㡣扥㘹敥㈹㕢敢ㄴ扦㤶㈵挶㑡ㅡ㥦つ攲㍢〷挴愸〳扤晤〳挵慢㐰㤴㥡㙦挶㜸㜶昲摢摢㍡ㅤ昴捤昸戳〲ㄷ㙤ㅤ晦㜱摦㜷ㄵ扦搵㈵挶㙡ㅡ㥦〷攲㍢ㅦ挴㠸㠱扥㕣㐰昱㠵㈰㑡㌵㤸㌱晡㍤晦攷挶㑤㕦〴㠶㍤㜱昸㘷㥢㙦㉤ㅥ㜷愲攲㐱㠱挴㔸㐳攳㡢㐱㝣㤷㠰㐸㡣㐸改㈰敤㔲㡡㉦〳㔱慡挶㡣戱晣摤慢敥㥣戴㜴捦ㄱ㙢㈲㔵ㄷ扣㜴搳㙥㕤ㄵ㡦㈹㈴挶ㄵ㌴扥ㄲ挴㜷ㄵ㠸㠱〷㘲㕣㑤昱㌵㈰㑡㈵捣ㄸ㡦㕤晤攱愶ㄷ晦㜸挱㠴摢㕦戹㘸㔵㘹摦㌵摢㔵て愸㈵挶㜵㌴㕥ぢ攲㕢〷㘲㙣ぢ㘲㕣㑦昱つ㈰㑡㥤㘸挶㠸敤晢昴愵㡢愷㙦ㅦ㜳搱昵㉢㜶敥㝦昸捥摢ㄴ㡦㘸㈴挶㝡ㅡ摦〴攲扢ㄹ挴愸〳敦戱㍦㔲㝣ぢ㠸㔲㐷㥢㌱㝡ㅣ㜰晢换㕦散戸㜵攴扤㠷㐴摥愹㍡攴晡㤳㔵㑦愸㈵挶㙤㌴扥ㅤ挴㜷〷㠸ㄱ〳晢挲㍢㈹扥ぢ㐴愹愳捣ㄸ㤷扥昱㐱慦愶㜱ㅢ慢ㅥ㡦㕤昹晤戱㑦㝤昹㡢攲昱㤴挴戸㠷挶㝦〲昱摤ぢ㈲㌱㐲攸换㝤ㄴ摦て愲搴㌸㌳挶慡戲㉥㑤搵㉤㔷㡤㕦搷㘹挹搷昳㑥㍥昲搲慥て㐲㝤㤴昹㤵㌷扣㌱戶㄰挷つ慤㠷㈴㌸づ攳扦戶㡦挵㜰㈸㤶㉡㑢㐵㔳愱㔰戲㉣ㄸぢ挷ち㑢㄰戶扤㐷〰㝣㡢㜶㑤ㅤ㕤㔳㥦㙣㔸㈸㠷〴㕤㔳㈳㙢㙡㥢昵㐶㘱㡡㔳昸捦㌸慣ㄱ扥㕢㙡挴㈲ㅣて㈶㡣愳㠷㕤㔳㔵㝡㘳㌳㡥愳㥡ㄷ户ㅥ㔲散㍤㉣搶愴户戲〳捣搸挳ㅡ收搷㈷㥢昶昲㔶㑥㙤㡥㌵敢㍤㌳㜵慤㐱㕣㙥㔳㜱㡣愵㌷㐹㐹扤㌲摤㘶挴㙡攷敢㐳ㄷ搵ㄸ敡㝤㌲搴㌸摡㙡㠸㘷搷㡥㙣搴攷愵戵慥㡡㠶㘲〸戰㐰㘲扢戶搲㔰ㄹ㜵㤵㔴捤㙥㘸搲敢愵扣〱㜵㤳㙢ㄲ㜳昴挶愹㍡〷㄰㝡㔲㌶㜵㌷慡捣㐳扥〱㤳敡戱愱㌸㠸㑢敥㘷㤷ㄲ㘸扤㍥愹㈷㔱敦㕣愰扣㜸㕡㉣㕥慢敦敥㌰㌱㜲㐲戱愷㐳㍣戲㈱㌱扦愹慡愱扥戹戱愱搶愹ㄹ㥡㕣㄰挳㘱㘶㜲㐲㐳㔲㉦㤰扦㍣㠳慡扣㑥㥤㤴捡㍢搰敢㜸㡤戱㥢㜸㐴㘷㝢㤳昰戸㌱户戱敤㑤㐴㘳捦㈳挱㜴㘴扣戰扤挹㘸㝦㔰捥㑡散㙦㐲㕡〷㜳㕡㝢扣㐹改搴挳昹挱ㅢ㌸〵晤㐱ㅦ㙡㜵㝥㉡昳晢㘴て搹晡扥㙣愳㔲㕢㔷㌸㕥愴㜵づ搰㈴㙣晡扤搷戱挶昹昹扢㤸㕢㍦㘲〱〶ㄳ愳㘳昵挹㕡扤㌱攷㘸㔷戱㈲敤㈱㤲㠷㐹ㅥ㈱搹㐰昲㈸㐸攱㜰散攳戲㈲㕡〰ぢ戵㐸㉤㉥㕣㔸㤳㙣㥥敤㥢慤搷捣㥡摤っㄹ㐶挹㐵㐵㠴摢昵愷㍤づ㤱昶〴挹㤳㈰㝥㝦㥥慦〵晦攷昹晣摡㔳昸て㝣㘱㙦晣晦㝦ㅦ扢攴挳㑢㤳愱ㄲ挶戲㑤㠵㜵ㄸ㤱㌵㜵敡攴戵攵愳㘳㑤戳㥢昹愱换慤㘴扣㡤㈴㑦㠳㜴㝤〶㘴攲㘸扤ㄶㅦ搹晦搵㌰戸㜰㝦挴㙣㜳戸挵㐳㥥摤敢愶㉥慥㑦捣㙥㙣愸挷挹㠸攱戱收搸搰〴挶㤴㑤㉡收慢ㅢ摦㔰㌵扦搹㔷㌷扡〶晦㜵慤㥢愲捦搵㘳捤㔵搸㈵㌷㜷慢ㅢ㡦昱愸散㌳挷㈴ㄷㄵ搶ㄹ㐳挹攱㝡㔳㐲攳㤸㜳っ㜶㐱㡢㝣㜸㠵㝤㙡搷㍡敥㔴昴㐵捤っ摤戹㙥㜲っ㘳搶㘶つ㐶〳挴换㜸㐵捦㙥㈲戳扣晤㈶㠷〸〱㜹㘹㡢搲㐵〴㐶愴㍣扥㑢昰㙤㠹慦搵〲㤳㘶㝥㕡愶㌷搷搴㌶つ㌴攱ㅤ㌸扣〱攷㈴㜴㌹ㅤ㐳搸㝤㍥扣㤹㝣㌹㥢㤵昹愱收愰㜵㔲㈲㙥㠴㐵㈹愳ㅡㅢ收捦敤㠵㔸晦慢㌸㡣㤵愷㍤ぢ戲昶慢摢づ㍢攰摡扢㝦㌵晦㍦つㅦㄷ昹搳昶愳㐵ぢ〸㔹晣㈷㝦摡㘶晣攷捦愵㉢散〳ぢ捦扤㙡㤶昱㜵㈱散扢搶㘱㙢愷㌵敡㜲挲愰㐸㤸挵㜳昵㙥㜵㐷㌷㌴捥㠹㌷㌴捣㘱昳扢ぢ搷㌴㕢搷㥢㌹ち敦㘲㥥㜴攰㙢愵㔴愷㑥㡥戱戶㙤戸扥㉦攲晢戶㠰㜴ㅢ㕡㕢㕢㘲㐵㙣昲扤〸㔱㈷㝣㝢昸㕥挲㡢挱愵攵挱㐸㘹㘵㜵㔵㙤㐳㘲捥散㠶昹㑤㝡昵㤴愱ㄳ挲搵攳ㅢㄶ敡㡤搵㘳敡㔳㌵戵戵昸慦愱㜱㔶慣扥㈶㔱㍤㍡戶愴㝡㘴㑤㝤慣㜶攰愲摡愶㍡ㄵ〲㐲ㅣ㘳㙢㑦㥥㜱㜳攵㍦敥ㅥ扡晥㤵㌷㑥㥣昵散攸㜵㉡㘸㉡㕣〳昸扥挸㔹㠲愷昶ち挹㔶㤲㔷㐹㕥㈳搹〶愲晡挳㤵晢㉥扣㜶晥㘹慦㠳搷摥㈰㜹ㄳ〴㝢ㅣ改ㄲ㜶㐰㙦ㅢ慣敡㠷晦戹ㄳ搲摥㈱昹ㅢ㠸攲〹〱㝥㕣昳戴㜷㐱戲昶晣㐰㕡戴㠰㈰㜱㍡戳昶〱〴㝥㉤㠷㑥昵㠷〵晢慥ㄱ㘷㡤挸㙡㐴㔵昵㐰ㄸ㑦㘰昶㌰ㄵ慥戳ㄲ〷挳慤㠴晥㥦㤱㝣㑥戲㠳攴㥦㈴㕦㠰愸㥤攰敡つ捣㤷戴昹㡡攴摦㈰㌶㘰扥㌱㔸㜵〸晥ㄷ㘰晥㐳愳㙦㐱搴愱㈰〶㌰摦攱㔵㔶㘰〶搲愱〵〴挹㕢㠱昹ㄱ〲扦㤶㐳愷㠲戰昰〲收搷㕦戲〰昳㡢愹㜰㥤㙡㈹㐵愴ㄲ㍣戵㑥ち㠴㈷㠱戵㐲ㄲㅦ㐹㘷㄰昵㍤㕣扤㠱搱㘸攳㈷改〲㘲〳愶㥢挱慡㌰〲昷㘶昰敥㌴㉡〶㔱㘵㘰つ㘰〲㘰戳〲ㄳ愱㔷ぢ㠸〳㤸㕤攰攲搷㜲攸㔴㌹㕣扣㠰搹㥥つ㤸㡦㑤㠵敢晣㔱〵㈲㤵攰愹敤㡤愴摡㍥㈴扤㐸昶㈵㈹〱㔱敦㘵〵㘶㍦摡散㑦搲〷挴〶㑣㕦㠳㔵㤵〸摣㥢挱晢搱攸㐰㄰㜵ㄸ㔸〳㤸㠳挰㘶〵㘶㄰扤㕡㐰ㅣ挰ㅣっㄷ扦㤶㐳愷〶挳挵ぢ㤸ㄷ戳〱戳挵㔴戸㑥㡡ㅤ㡥㐸㈵㜸㙡㘵㐸慡㤵㤳㐴㐹㉡㐸㉡㐱搴愶慣挰ㅣ㐶㥢挱㈴㐳㐰㙣挰ㅣ㘱戰敡〸〴敥捤攰㐷搲㘸㈸㠸ㅡち搶〰㘶ㄸ搸慣挰ㅣ㐹慦ㄶ㄰〷㌰㈳攰攲搷㜲攸搴㌰戸㜸〱㜳㝦㌶㘰敥㌳ㄵ慥㌳㝤挳ㄱ愹〴㑦㙤㈲㤲㙡㤳㐸㈶㤳ㅣ㐵㌲〵㐴摤㤹ㄵ㤸㘹戴㤹㑥㌲〳挴〶捣㌱〶慢㐶㈰㜰㙦〶㍦㤶㐶挷㠱㈸㥥㌹㌴㠰㌹ㅥ㙣㔶㘰㐶搲慢〵挴〱捣㐹㜰昱㙢㌹㜴㙡㌴㕣扣㠰戹㍡ㅢ㌰㔷㤹ち搷改换戱㠸㔴㠲愷㌶ぢ㐹戵搹㈴㌵㈴㈷㤳捣〱㔱㤷㘴〵愶㡥㌶昵㈴つ㈰㌶㘰收ㄹ慣ㅡ㠷挰扤ㄹ扣㤱㐶㑤㈰㙡〲㔸〳㤸㘶戰㔹㠱ㄹ㑦慦ㄶ㄰〷㌰ぢ攱攲搷㜲攸搴㐴戸㜸〱㜳㝡㌶㘰㔶㤸ち搷㌹搹挹㠸㔴㠲愷戶ㅣ㐹戵ㄵ㈴愷㤳㥣㐱㜲㈶㠸㍡㈵㉢㌰㉢㘹㜳㌶挹㌹㈰㌶㘰㔶ㄹ慣㍡ち㠱㝢㌳昸戹㌴㕡つ愲愶㠲㌵㠰㌹て㙣㔶㘰愶搰慢〵挴〱捣㠵㜰昱㙢㌹㜴㙡ㅡ㕣扣㠰愹挹〶捣㙣㔳攱㍡搱㍣〳㤱㑡昰搴慥㐴㔲敤㉡㤲慢㐹慥㈱戹ㄶ㐴挵戳〲戳㤶㌶敢㐸慥〷戱〱㜳愳挱慡愳ㄱ戸㌷㠳慦愷搱㑤㈰敡㔸戰〶㌰㌷㠳捤ち捣㌱昴㙡〱㜱〰㜳㉢㕣晣㕡づ㥤㍡づ㉥㕥挰㑣捥〶捣㈴㔳攱㍡㝢㝥〲㈲㤵攰愹摤㡢愴摡㝤㈴昷㤳㍣㐰昲㈰㠸ㅡ㤳ㄵ㤸㠷㘹昳〸挹〶㄰ㅢ㌰㡦ㄹ慣㍡ㄱ㠱㝢㌳昸攳㌴㝡〲㐴㔵㠳㌵㠰㜹ㄲ㙣㔶㘰㑥愲㔷ぢ㠸〳㤸㡤㜰昱㙢㌹㜴㙡㈶㕣扣㠰㠹㘶〳愶摣㔴戸㉥〹挴ㄱ愹〴㑦敤〵㈴搵戶㤰扣㐸昲ㄲ挹㕦㐰㔴㌰㉢㌰慦搰㘶㉢挹慢㈰㌶㘰戶ㄹ慣㑡㈰㜰㙦〶晦㉢㡤㕥〷㔱㍡㔸〳㤸㌷挰㘶〵㈶㐹慦ㄶ㄰〷㌰㙦挳挵慦攵搰愹ㄴ㕣扣㠰改㤵つ㤸㝤㑣㠵敢㍡挷㙣㐴㉡挱㔳晢〸㐹戵㡦㐹戶㤳㝣㐲昲㈹㠸摡㈳㉢㌰㥦搱收㜳㤲ㅤ㈰㌶㘰扥㌰㔸挵换㈶扤ㄹ晣㕦㌴晡ㄲ㐴捤〱㙢〰昳ㄵ搸慣挰㥣㑣慦ㄶ㄰〷㌰摦挰挵慦攵搰愹㕡戸㜸〱㔳㤸つ㤸〲㔳攱扡㜸㔳㡦㐸㈵㜸㙡㍦㈳愹昶ぢ挹慦㈴㜹昹㈰ち㐴晤昲㜳戶㈳摦㑥戴㈹㈰㈹〴戱〱搳搹㘰㔵〳〲昷㘶昰㈲ㅡ㜱㙡㠴㥡〷搶〰挶て㌶㉢㌰㜳改搵〲攲〰愶ㅢ攳㙡㌹㜴慡ㄱ㉥㕥挰散挰㐶㜸㡥㤵㍥㌷ㄵ慥㉢㔲捤㠸㔴㠲愷戶㍢㙢摦㠳愴〷挹㥥㈴㍤㐱搴挷㔹㠱搹㥢㌶晢㤰昴〲戱〱㔳㘲戰㙡㍥〲ぢ㌰扤㘹戴ㅦ㠸㕡〸㤱〱捣晥㘰戳〲戳㠰㈵戵㠰㌸㠰改换戸㕡づ㥤㕡〴ㄷ㉦㘰㕥捤〶捣㔶㔳攱扡捣戶〴㤱㑡昰搴づ㘵敤㐱㤲㄰㐹㈹㐹ㄸ㐴㙤挹ち㑣ㄹ㙤捡㐹愲㈰㌶㘰㉡つ㔶㥤㠲挰〲捣㈰ㅡㅤ〶愲㑥㠵挸〰㘶㌰搸慣挰㉣㘵㐹㉤㈰づ㘰㡥㘰㕣㉤㠷㑥㉤㠳㡢ㄷ㌰ㅢ戲〱昳㠸愹㜰㕤㍢㕣㡥㐸㈵㜸㙡愳㔹晢ㄸ㤲戱㈴攳㐸挶㠳愸晢戲〲㌳㤱㌶㤳㐸㈶㠳搸㠰㤹㘲戰㙡〵〲ぢ㌰㔳㘹㌴つ㐴㥤〱㤱〱捣㜴戰㔹㠱㌹㥤㈵戵㠰㌸㠰㌹〶㉥㝥㉤㠷㑥㥤〹ㄷ㉦㘰慥捦〶捣㍡㔳攱扡㈰扡ㄲ㤱㑡昰搴㘲㐸慡挵㐹ㄲ㈴㐹ㄲㅤ㐴㕤㤵ㄵ㤸㔹戴㤹㑤㔲〳㘲〳㘶㡥挱㉡㕥㕦ㄵ㘰㙡㘹㔴〷愲㜸㠱搵〰愶ㅥ㙣㔶㘰捥㘱㐹㉤㈰づ㘰收㌱慥㤶㐳愷㔶挱挵ぢ㤸㜳戲〱㜳戶愹㜰㕤攵㕤㡤㐸㈵㜸㙡㑢㔸晢㈹㈴㑢㐹㑥㈵㔹〶愲㔶㘴〵㘶㌹㙤㔶㤰㥣づ㘲〳收㑣㠳㔵攷㈱戰〰㜳ㄶ㡤㔶㠲愸ぢ㈰㌲㠰㌹ㅢ㙣㔶㘰捥㘷㐹㉤㈰づ㘰㔶㌱慥㤶㐳愷㉥㠴㡢ㄷ㌰つ搹㠰愹㌷ㄵ慥㑢搷㙢㄰愹〴㑦敤㘲搶㝥〹挹愵㈴㤷㤱㕣づ愲㘶㘷〵收㑡摡㕣㐵㜲㌵㠸つ㤸㙢つ㔶㕤㡣挰〲捣㜵㌴㕡ぢ愲㉥㠵挸〰㘶ㅤ搸慣挰㕣挲㤲㕡㐰ㅣ挰摣挸戸㕡づ㥤扡っ㉥㕥挰捣挸〶捣㜴㔳攱扡ㅥ㝦〵㈲㤵攰愹摤挱摡敦㈴戹㡢攴㙥㤲㝢㐰搴愴慣挰摣㑢㥢晢㐸敥〷戱〱昳愰挱慡㉢ㄱ㔸㠰㜹㠸㐶て㠳愸慢㈱㌲㠰㜹〴㙣㔶㘰慥㘲㐹㉤㈰づ㘰ㅥ㘳㕣㉤㠷㑥㕤〳ㄷ㉦㘰㠶㘴〳㘶戰愹㜰㑤㌲戸づ㤱㑡昰搴㥥㘵敤㥢㐸晥㑣戲㤹攴㌹㄰㔵㥥ㄵ㤸ㄷ㘸戳㠵攴㐵㄰ㅢ㌰㝦㌱㔸戵ㄶ㠱〵㤸㤷㘹昴ち㠸扡ㅥ㈲〳㤸慤㘰戳〲戳㡥㈵戵㠰㌸㠰搹挶戸㕡づ㥤扡〱㉥㕥挰昴挹〶捣晥愶挲㌵㜳㘲㍤㈲㤵攰愹扤㡢愴摡㝢㈴敦㤳㝣㐰昲㈱㠸摡㈷㉢㌰ㅦ搱收㘳㤲敤㈰㌶㘰㍥㌵㔸㜵ㄳ〲ぢ㌰晦愰搱㘷㈰㡡㌳㌱っ㘰㍥〷㥢ㄵ㤸㥢㔹㔲ぢ㠸〳㤸㉦ㄸ㔷换愱㔳户挰挵ぢ㤸㉥搹㠰昱㥢ち搷㜴㤰摢㄰愹〴㑦敤㍢搶晥㍤挹て㈴㍦㤲晣ㄷ㐴ㄵ㘴〵收㘷摡晣㐲昲㉢㠸つㄸ搵㐹㔸㜵㍢〲ぢ㌰昹㄰㘸㥤㐰搴㥤㄰ㄹ挰ㄴ㠰捤ち捣ㅤ㉣愹〵挴〱㑣㘷戸昸戵ㅣ㍡㜵ㄷ㕣扣㠰昹昷㑦㔹㡥㝣扦㌲ㄵ慥㌹㉥昷㈰㔲〹㥥㕡〰㐹戵㥤㐸㜶㈶搹㠵㘴㔷㄰昵㌹㕣扤㑦㠶敦㑥㥢㍤㐸㝡㠰搸㠰改㘹戰敡㑦〸㉣挰散㐵愳扤㐱搴㝤㄰敤㡦㈷づ㤹挱㘶〵收㕥㕡戴㠰㌸㠰㈹㠱㡢㕦换愱㔳昷挳挵ぢ㤸㌷戳〱昳㠶愹挸㥣戸㔳昸㄰㈲㘵㕥㥣㤴挹慤改㈹つ戶挹ㄲ摤㘱散㑢㑤慦慦㘹㙥敡㤲ㅡ㍡扦戹㘱㘴㑤昳昰愶收慥㈹㄰扣ㄴ㤷㥥㜲昵摦收㌴㈰㌵愳㐶㕦㌸つ㤷攷昶㜵慢㌰敦户㙡㝥㔳㜳㠳㕣㜷敤攵搶て㙦㤸搸搰㍣扣愶㘹㙥㙤㙣㜱ㅦて戵愱㌹㝡戶㕥㡦改㈸㡤㤸㤵搲㤶㔱挳摣戹㝡搲愳挶愹つ昳ㅢㄳ晡㤸攱扦㠷〹㉤捡戸㠰㥣㠷㙢㤴㑡攵愹〳戲㑦攰戰攱扥て㝡㤳㡦敢㥡敡㌷捥㠷㘸㠱㍦愶〰攳慤㤷㠷㥣㜸㥢攳㉦慦昰㘱戰戹摦ㅥ戶改㌱㕤㘰散㑦愱愵㠶慣㥢㌹晦㙡㑣㝤㔳㑤㔲昷㥢摣㠴㥡晡敥收换㐹昳㥢ㅤ㥡搸愲㕤㑣つ㉥扣㑥慡㐷摢ㄳ戱挶攴敦愱㈳搸㌰晣ㄹ敤㔰㍥晣晢㙤㈰ㅢ㘱昲昲扥攴改〸晥㝤㜹㥡〰㥤㔷昸〸ㄸ捦㙢攰改㡦㈱㕥搸㘶ㄶㄵ挳扥ㅢ愱㑥㡢㡢挸㑤搰㘳昵搲㠱愹捤挹攱晡㠲敥㘲愱攳㡤㡤㘹昶戵晡㉥㑥㔶愶㐲㘸愹愱昱愶㠶摡昹捤㝡昷昴㉢昹㠰㙢愹㈹㝡㙤㡣戳挴扡愶㕦㑤㑥㌴㘳ㅥ㕤㍡ㅥ㘷㠰晤㝥扡〳㐴ち捣づ㈹改㤱㉦挷ㅢ搷戹ㄱ晣散晣挶㡥愲㤱㈹昹晢攲〸㜵搵㤵晣扢昵㠸㍣敢㠵昹㈱摡㠰昰敤㥦〶挶㑦搱㉥搶散㐴㘳捦㈶㍢慤慥㤶㡣㌳戰扡愵㘴㝦㠷㘹㤶㕣㘱㔱捣㡦㑤㉤㤶扦㌴搷㈴㘲戵戵㡢扢愷挶搴㈷㙡攷㈷昵昱戱戸㕥㙢敤慢ㅢㅡ敢㝥㈷晤㉡攰摢摦攸㔵づ㕣捣戹㜱㘳戰㉣挹㥡㜴昶㥢㜷㙦㜹摡〰散搹攴慢ㄶ㌱㡣㝤摢愳㈸攲晦㍣摦捥て愷㥤㕢㘷㡢捡愲ㄵ散搲㕣㈲敥换㌸ㅦ㈹㍤㘵㑦㍥㙤㌶戳昱つ攳㌱㜳㐴㑦摡㐴愳㙢っ搱敦收㌳㈵㉤昲昹㝣扦昵㑢〵㔸攱敦㑢㜳晥〳㜶㜶〶㝦〴㡦愲昸敤昲㌸昸捣㤹㑣戶㠳て昹扥㤷ㅤ㘰〰㠶挵摣㝢ㄹ〷ぢ搳㙡㥡㙢昵㉥㈹搱换敢㈲㝥ㅣ㠸㘶攷搴戴搹㤸ㄵ㌴扣㕢㙡㔴㘳㑤戲戶愶㕥攷㠱〷愶昷㜲愱搰㜸㝤ㄶ㈶愲㑥㙥㘸慡攱晡户㙥愹㘹㡤戱晡愶戹㥣晣㤵㔸扣戳㠳㤳㘶ㄵ愶㠶搵搴攳挳㘳攴攴敢攲搴搴搹つぢ戱㠴㙥㝥㕤晤愸搸摣愶摦㐵愳捣慦ㄲ㈰㘴㝣愲昲㔵㝥扥㉡捡㉦晡慤摦㔱㜸㠷㈳㘴㈹攲攵㤳㤸慤㝡〲慦㜲㝣㔶搹㈵㜳ㅡ㌰㍦慢慣挹戱ㅣ捣㜳㕥㘲㝡晤㈱昷扦摡㈱昸㠰㜶ㅤ〸㌲㜶搴昴㌱慤㤳挷晦扦ㄶ昳ㄵ㍥㠹挸㌹扥〶攴㙤㤱㥥愹扡ㅢ㡣扢ㅢ㙦ㄵ捡昸捥搱愴攳攴㌲摦㝥晥㤴搸昰㥤㠸㙦㑥㥡昳攵㐸捣㉢散㡡て㍥㜶扢㤸㡦㠹晤㙤㜷㠳攱㈱㕣㕤慣戶挹搴㔵㌵搴搵挵昸搶攲摢㜲㉡昶搹㝡㤱ㅣ㑦㘳㑦愲愵㐰攴晤㘷㡡㘲㡢㈰㡡㉤ㄲㄱ扥㡡㌹晢㕣㕥㌳㔶挳慣㔸㘳㑤昳散扡㥡㐴ㄱㄹ捥㄰晦㕤扣㈷昱ㄶ㉡〰㤸搶㥦扣㌱㜱㜰㥡㌹昷搳㤸慥㠸㜶て挴㜸㠱搰戱晤㜸攷收换昷户晡㡤㔳㝢昳㤴㤲ㅤ扤ㄶ㐴戴㐲㡣㘵㈱㌰㍦㈴戶〳㉦㐸㘴㈷愴㥥愲〱㥥㕡〸收搶㕦挱㐶扣捡㌹〳戳㌳っ晣攳ㅢ㘲挹㤱㔸㐴搰搰搸搹㕣㝣㕡㠴搶㜲㤷搲ㄸ攰慣摢㉡㑣㑦挷戴昷〵㌸晥㙤㉣愲㘰㉡收戳ㄶ㜰扥慥捦攸㈱㍦戴㜹㠵㠵㕤㡡扣㜲㡤戱㘲昵㌱㘷㈷摡ㄷ敦㡥㜱挵摦㜱㔴挵ㄱ摣㄰扦㥦ㅢ愲㤵㠲㙡㘱㄰昵㌴㔸㙥㑦㠶㐱㠴〶㘵㈰㠵捦㐲㤹昹㈹挹㍡㐳ㄵづ㜹㠵㜵㥣㌹㕢㔴挷捤挱愱㠶て昳㘹㌱〳ㄷ㤰昸扡ㄴ㍤〳扤㔶づ慢ㄷ户㙣ㄹ㠲搷㜹㙡㌳㠸㤵扦㄰慦晤㝥㠲愷㐵㤹扦〲㐴扤〲㤶〳㔱㘹㕢㥥㌶㠸㈹㕡〷㈱㙡㉢㔸づ㐴慣㍦㕢ㄷ捤ㅥ扥ちㄵて愱搹挸戶づ挷搴㙢戰攳㈱ㄹ慥挵戰㠲ㄶ扣戲㡥〹搴㌶㌰㍣㉥㌰晥戲㝥㜳愹搷㘱挰㙦慦㍣捦扤愵㝡〳ㅡ敥㌱戵㈱摣扣㌷昱㡡㍢愲昴ㅢ昳〸㐸摢㝥㘳扥㑤て㍣ㅤ㙦㑣昵づ㈴ㄶ㤸戶㙥て攵愶っ㘳戶扦㜹ㅢ㔴搱㘰㌸つ摥㠵〱㍢慥㡤〰㤷㙥搲〷㌶㌷㕢㤳㐶搲㙤ㄴ摤㍥㠳㠱慤㐹㘳㈰戳㌷改㜳戰戹㥢戴〳ㄶ敤㙥搲㍦㘱㙣㌴㘹㉣㉢㘸〱㥢㙥搲ㄷ㘰摡搳愴㉦㘱㤷愳㐹㕦㐱㉤㑤ㅡ捦捤晢㌷㌸㐷㤳㈶㐲摡㜶㤳扥㠱㥢扢㐹晦㠱搴愳㐹㤳戹㈹㐷㌱摢户摥〶㔳㘸㌰㤵〶摦挱㐰㥡㌴つ㕣扡㐹㍦摡摣㙣㑤㥡㑥户ㄹ㜴敢㠴㕡㙣㑤㍡〶㌲㝢㤳㜸攰㥤扢㐹㠵戰㘸㜷㤳㝣㌰㌶㥡㜴㉣㉢㘸㘱㌲昳攸㕡㜵㠶慥㍤㑤攲㔴搳ㅣ㑤攲㈴㔴㘹搲昱摣扣㉥攰ㅣ㑤㍡ㄱ搲戶㥢挴㔹慢㜸㘴㝣㤲扡㐳攴搱愴㙡㙥捡㑣㘶㉢昶㌶㠸搱㈰㑥〳㑥㜴㤵㈶㈵挰愵㥢挴戹慣㔶㕣㕢㤳㤲㜴搳改挶㜹愷戶㈶捤㠲捣摥愴㝤愰捥摤㈴㑥㔷㙤㜷㤳昶㠵戱搱愴搹慣挰搱愴ㄲ攸摡搳㈴㑥㝢捤搱愴晤愱㤶㈶㥤捣捤敢〳捥搱愴㕡㐸摢㙥㔲㕦戸攱㤱搱愴㝥㄰㔹㘰㔲㙢㝥戹搵㜳㔳ㅡ㤸㡤㔳㙣㍤っ收搲㘰ㅥつ㌸改㔶㥡搴〸㉥摤㈴捥慢戵摣㙣㑤㙡愲ㅢ㝦て㐳㜱づ慣慤㐹ぢ㈰戳㌷㠹戳㘳㜳㌷㠹㔳㘷摢摤㈴㑥戱㌵㥡戴㤰ㄵ㌸㥡挴㤹户敤㘹ㄲ愷攰收㘸ㄲ㈷攷㑡㤳ㄶ㜳昳㠶㠰㜳㌴改ㄴ㐸摢㙥ㄲて㌰昰挸㘸搲㤱㄰㔹㘰㔲㙢㌶改㔴㙥捡㌲㘶ㅢ敡㙤㜰ㅡつ㤶搳㠰ㄳ㠰愵㐹㉢挰愵㥢㌴挲收㘶㙢搲改㜴㍢㠳㙥ㄳ㘱㘰㙢搲㔹㤰搹㥢㌴〹敡摣㑤攲㌴摥㜶㌷㠹搳㝤㡤㈶慤㘴〵㡥㈶㜱ㄶ㜰㝢㥡㌴つ㜶㌹㥡挴㠹挲搲愴㜳戸㜹㥣㌱散㘸搲㉡㐸摢㙥ㄲ㘷ㄶ攳㤱搱㈴㑥㉦昶㘸搲㙡㙥捡㜹捣挶愹挷ㅥ〶攷搳攰〲ㅡ㜰㌲戲㌴改㐲㜰改㈶㜱扥戱攵㘶㙢搲㐵㜴㕢㐳户㔹㌰戰㌵改ㄲ挸散㑤攲慣攱摣㑤攲㤴攲㜶㌷㠹㔳㡦㡤㈶㕤捡ちㅣ㑤㥡〳㕤㝢㥡挴愹挹㌹㥡㔴て戵㌴改㜲㙥㕥〳㌸㐷㤳慥㠴戴敤㈶㜱㤶㌳ㅥㄹ㑤攲㔴㘷ぢ㑣㙡捤㑦搲搵摣㤴㙢㤸㡤搳愰㍤っ慥愵挱㜵㌴攰搸㕢㥡戴ㄶ㕣扡㐹㥣晢㙣戹搹㥡戴㡥㙥搷搳㙤㌹っ㙣㑤扡ㄱ㌲㝢㤳㔶㐰㥤扢㐹㥣摥摣敥㈶㜱ㅡ戴搱愴昵慣挰搱愴㌳愱㙢㑦㤳㔶挲㉥㐷㤳捥㠶㕡㥡㜴㌳㌷㡦㌳愹ㅤ㑤扡〵搲戶㥢挴ㄹ搷㜸㘴㌴改㕣㠸㉣㌰愹㌵㥢㜴ㅢ㌷攵㜶㘶攳㤴㙣て㠳㍢㘸㜰㈷つ㌸㐹㕢㥡㜴ㄷ戸㜴㤳㌸て摢㜲戳㌵改㙥扡摤㐳㌷捥㤹戶㌵改㕥挸散㑤攲㙣敡摣㑤攲㔴敢㜶㌷㠹㔳戲㡤㈶摤挷ちㅣ㑤扡ㄶ扡昶㌴㘹㉤散㜲㌴㘹ㅤ搴搲愴〷戸㜹搷㠳㜳㌴改㈱㐸摢㙥ㄲ㘷㝦攳㤱搱愴昵㄰㔹㘰㔲㙢㌶改ㄱ㙥捡〶㘶扢挹摢攰㔱ㅡ㍣㐶㠳㥢㘱㈰㑤㝡ㅣ㕣扡㐹㥣ㄳ㙥挵戵㌵改〹扡㍤㐹㌷捥摦戶㌵改㈹挸散㑤攲捣敥摣㑤扡ㅦㄶ敤㙥ㄲ愷㠷ㅢ㑤摡挸ちㅣ㑤攲慣昱昶㌴㠹搳挷㜳㌴㠹ㄳ换愵㐹捦㜰昳㌸挳摣搱愴㑤㤰戶摤㈴捥㐴挷㈳愳㐹㡦㐳㘴㠱㐹慤搹愴捤摣㤴攷㤸㡤㔳搵㍤っ㥥愷挱ぢ㌴㜸ㄲ〶搲愴㉤攰搲㑤攲晣㜴换捤搶愴ㄷ改昶ㄲ摤㕥㠰㠱慤㐹㉦㐳㘶㙦ㄲ㘷㤹攷㙥ㄲ愷愰户扢㐹㉦挱搸㘸搲㉢慣挰搱愴扦㐰搷㥥㈶㜱㉡㝢㡥㈶㜱㤲扢㌴改㔵㙥ㅥ㘷扢㍢㥡戴つ搲戶㥢挴㔹昱㜸㘴㌴㠹㔳攳㉤㌰愹㌵㥢昴㍡㌷攵つ㘶攳戴㜹て㠳㌷㘹昰ㄶつ㌸㤱㕥㥡昴㌶戸㜴㤳㌸㔷摥㜲戳㌵改ㅤ扡晤㡤㙥ㅦ挱挰搶愴昷㈰戳㌷改㘳愸㜳㌷㘹㍢㉣摡摤愴㑦㘰㙣㌴改㝤㔶攰㘸ㄲ㘷搳户愷㐹㥣㔶㥦愳㐹㥦㐳㉤㑤晡㤰㥢挷㤹昷㡥㈶㝤〴㘹摢㑤晡〲㙥㜸㘴㌴改㕦㄰㔹㘰㔲㙢㌶㘹㍢㌷攵ㄳ㘶攳ㄴ㝥て㠳㑦㘹昰てㅡ㜰㔲扦㌴改㌳㜰改㈶㝤㘳㜳戳㌵改㜳扡敤愰摢捦㌰戰㌵改ぢ挸散㑤攲散晢摣㑤晡ㄵㄶ敤㙥㔲㕥扥搵愴㝦戱〲㐷㤳ㄴ㜴敤㘹ㄲ愷昸攷㘸㔲〱搴搲愴慦戸㜹散㠷愳㐹㕦㐳摡㜶㤳戸㕡〰摢㤵搱愴㈲㐸㌷㐲㥡㜱㈲昶㍦摣㤴㙦㤹㑤昳㌶昸㡥〶摦搳㠰ぢっ愴㐹㍦㠰㑢㌷愹㥢捤捤搶愴ㅦ改昶㕦扡㜱扥扦慤㐹㍦㐳㘶㙦搲ㅥ㔰攷㙥ㄲ㤷〹戴扢㐹㝢挲搸昸㈴晤挲ちㅣ㑤敡〹㕤㝢㥡挴攵〶㌹㥡挴㠵〸搲㈴㑥㤵㔱扤挰㌹㥡㤴て㘹摢㑤㉡㠱㥢扢㐹扤㈱摤攸㙥ㄲ㝥㡣㄰㙢㐲㤸㙤㍦㙦〳ㅦつ㍡搳㠰㡢ㅤ愴㐹㐵攰搲㑤敡㙢㜳戳㌵㠹扦愰愹昹改挶戵〷戶㈶㜵㠵捣摥㈴慥㑡挸摤㈴㉥㔹㘸㜷㤳戸戴挱㘸㔲㌷㔶攰㘸ㄲ㔷㍣戴愷㐹㕣晡㤰愳㐹㕣ㄴ㈱㑤㉡收收㐵挱㌹㥡戴ㄳ愴㙤㌷愹ㄲ㙥敥㈶つ㠲㜴愳扢㐹扢㜰㔳㜶㘵㌶㉥戳昰㌰搸㡤〶扢搳㠰ぢ㉦愴㐹㝢㠰㑢㌷㠹㙢㉢㉣㌷㕢㤳㝡搰㙤㑦扡㡤㠶㠱慤㐹㝢㐱㘶㙦搲ㄸ愸㜳㌷㠹换㈷摡摤㈴㉥戳㌰㥡戴㌷㉢㜰㌴㠹慢㉦摡搳㈴㉥挳挸搱㈴㉥搰㤰㈶昵攲收㜱愵㠶愳㐹㈵㤰戶摤㈴慥攸㜰㌷㠹换㍡㌶扡㥢戴ㅦ㌷㘵㝦㘶攳㤲てて㠳㍥㌴㌸㠰〶㕣〴㈲㑤敡ぢ㉥摤㈴慥昳戰摣㙣㑤敡㐷户〳改ㄶ㠳㠱慤㐹晤㈱戳㌷㈹づ㜵敥㈶㜱㈹㐷扢㥢㤴㠴戱搱愴〱慣挰搱㈴ㅤ扡昶㌴㠹㑢㐲㜲㌴㘹㌶搴搲愴㐳戸㜹㌵攰ㅣ㑤㍡ㄴ搲戶㥢挴搵㈵敥㈶㜱㠹挹㐶㜷㤳㐲摣㤴㔲㘶攳昲ㄳて㠳㌰つ㈲㌴攰㠲ㄴ㘹㔲ㄹ戸㜴㤳戸收挴㜲戳㌵愹㥣㙥㔱扡㉤㠱㠱慤㐹㤵㤰搹㥢挴㤵㈳戹㥢挴㘵㈵敤㙥ㄲ㤷㥦ㄸ㑤ㅡ挴ちㅣ㑤㕡〶㕤㝢㥡戴ㅣ㜶㌹㥡戴〲㙡㘹搲㘰㙥摥改攰ㅣ㑤㍡ㅣ搲戶㥢㜴㈶摣摣㑤㍡ぢ搲㡤敥㈶ㅤ挹㑤ㄹ捡㙣㉢扤つ㠶搱愰㡡〶㕣ㅣ㈳㑤ㅡづ㉥摤㈴慥㝦戱攲摡㥡㌴㠲㙥㈳改挶戵㉡戶㈶㡤㠶捣摥㈴慥㘲挹摤㈴㉥㜱㘹㜷㤳戸ㄴ挶㘸搲ㄸ㔶攰㘸搲攵搰戵愷㐹㔷挲㉥㐷㤳慥㠲㕡㥡㌴㡥㥢挷搵㌴㡥㈶㑤㠰戴敤㈶㜱搵㡤扢㐹搷㐱扡搱摤愴㐹摣㤴挹捣挶㘵㌹ㅥ〶㐷搱㘰ちつ搶挱㐰㥡㌴ㄵ㕣扡㐹㕣㡢㘳戹搹㥡㌴㡤㙥搳改挶㜵㌳戶㈶ㅤつ㤹扤㐹㕣㔱㤳扢㐹㕣㙥搳敥㈶㜱㔹㡥搱愴㘳㔸㠱愳㐹㕣慤搳㥥㈶㜱搹㑥㡥㈶㜱㐱㡦㌴改㌸㙥ㅥ㔷昶㌸㥡㜴〲愴㙤㌷㠹㉢㠰摣㑤㝡〸搲㡤敥㈶㥤挴㑤愹㘶㌶㉥ㄱ昲㌰㤸㐹㠳ㄸつㅥ㠱㠱㌴㈹づ㉥摤㈴慥ぢ戲摣㙣㑤㑡搰㉤㐹户㘷㘱㘰㙢㔲ち㌲㝢㤳㌶㐱㥤扢㐹㕣晡搳敥㈶㙤㠶戱搱愴㔹慣挰搱愴攷愰㙢㑦㤳戸㠴㈸㐷㤳戸戸㐸㥡㔴挳捤攳㉡㈳㐷㤳收㐰摡㜶㤳戸ㅡ挹摤㈴㉥㐹摡攸㙥㔲ㅤ㌷愵㥥搹戸㕣挹挳愰㠱〶㜳㘹挰〵㑣搲愴㜹攰搲㑤攲ㅡ㈵换捤搶愴㐶扡㌵搱敤㕤ㄸ搸㥡㌴ㅦ㌲㝢㤳戸搲㈸㜷㤳摥㠷㐵扢㥢昴〱㡣㡤㈶㉤㘰〵㡥㈶㝤〸㕤㝢㥡挴攵㑣㌹㥡昴㌱搴搲愴㐵摣扣敤攰ㅣ㑤㕡〲㘹摢㑤晡ㄴ㙥敥㈶晤〳搲㡤敥㈶㉤攵愶㥣捡㙣㕣㍡攵㘱戰㡣〶愷搱㠰㡢愹愴㐹换挱愵㥢挴昵㔲㤶㥢慤㐹㉢攸㜶㍡摤扥㠳㠱慤㐹㘷㐲㘶㙦ㄲ㔷㍤攵㙥搲て戰㘸㜷㤳㝥㠴戱搱愴戳㔸㠱愳㐹㕣㔱搵㥥㈶㜱㘹㔵㡥㈶晤〲戵㌴改㙣㙥ㅥ㔷㕦㌹㥡昴〷㐸摢㙥㤲攲㌸ㅦ㐸㌸㘷ぢ攵㐳扡搱摤愴㜳戹㈹慢㤹慤㤳户挱㜹㌴㌸㥦〶〵㌰㤰㈶㕤〰㉥摤愴捥㌶㌷㕢㤳㉥愴摢㐵㜴ぢ挰挰搶愴㡢㈱戳㌷㘹㈷愸㜳㌷㘹㘷㔸戴扢㐹扢挰搸㘸搲㈵慣挰搱愴㕤愱㙢㑦㤳㜶㠷㕤㡥㈶敤〱戵㌴改㌲㙥㕥て㜰㡥㈶㕤〱㘹摢㑤敡〹㌷㜷㤳昶㠲搴愳㐹㔷㜱㔳慥㘶㌶㉥㈹昳㌰戸㠶〶搷搲㘰ㅦㄸ㐸㤳慥〳㤷㙥㔲㠹捤捤搶愴戵㜴㕢〷㔲搸ㅦ〶敤㕢㕤挴〹㝢〱摢㤲㉦捥㡤㙤摡㈹㜵搴晣㔸㉤敥摦㌰〹敢て㥡㈹晡㍤㑣㍥㉤㌰㔶㠱㘴晥㙣戴昳戶づ㔸㌸㈵㥢㜰晣㠹扤戰㘵㤹ㄸ㌸㙤捤㙤㙢愲攵㙦㕢㈵攲㉦慣晥敦慦扦戶㉦ぢ摦ㅥ㥤ㄷ昰㔷㑡慢慢昳㡡㤸ㄳ㑤挲㜲挰ㅢ搰㌰捥㤹攷㍡㠶ㅣㄳ戱㌳ㄶ㑤㌰摡㉥慤搳㐶㌹㐱㜸㐰㉤敦昸攲㌵摦搴㌹ㅦ晢㐶㈴㔴㥣㤴㉤㙦搸昵攴㄰㡣捦挲㈰愴㙤捥攵㠵〳㔶㠳㜱㔶敦搴收挵戵㤸㐹捤㤷晣㕤㑥攳ㄵ愷㡥ㅡ㙡㤴搷搰㔸㠰㐵㙦㤹扦扡㥢昶㝤㄰愱扡散㥡昱㉢挷攲㐶捤㐰㔴㔳㜸㍣〰捥敡捦愲㕢㌱愵て晦㝣㌷愳挴㕤㈷搴㈴ㅡㅢ㥡ㅡ㔲捤㈵㔳戱ㅡ愰㠴扦㝢㡤㥦攸〹づ㉤㍣ㄶㄱ㍤㜳㜲挳ち敡㜹愳ㄲ㘹㤳㝦㑥㝤挳挲㝡愹愶戰㠹㍦晦㉤㜸㜵敥捣㌴㕣㉤㈲㝦晢〳戸㐰〸㠵昲㉦㔰㙡愲敡扢〵戱づ愸ㅡ㔶㌵愵㍡㕥ㅡ㠹挶㉢㤳挹㔴戲扣㈲㔲愱㤷㔷㤶挷㘳ㄵ昱㘰㜹㉣㕣㔶㤹㠸㠶㈲㠱戰改愳摤ち㥦㐰挴攲㙥㈳㔷㘶㜱搴ㄵ㤷㠳㘳㘲㥦㈴晢ㅦ㤲㐰ㄴ㤱昱挰㙦捣㈳㑦搷慡㘱搵㌲㠹㜹ち㝥㔵摢㜷㈷㈴㍢㐱攲扣戱㡢敦㉥㠸扢㐳㙣㕢ㅦ㄰愸㌰愳㘸扤ㄱ㑡扢〷ㄶ㕡〹㕥愹㐱㤰㜳㡦攴㔷ㄳ〱㍤㍦㌱捣攵搷敥㠳〵摥昹敡㌰戰㝣昷㙢昷㐳愰㠶攰㤵㈰晤〰㌹晡昳㜹〴愴㝣㜷慡戱㜰攷㝢〲挲㍣㡤㡤㘶㑦搵㘸㐸搸㔷㘷㕦㠶㥡愱㝣㡦挰捥㘸㐷㜹㉡ㄴ慥㡣愵捡㐳愵㘵挹㐸㈲㕣㔱㔱㕥㥥搲ㄳ愵㠹㘸㌴㥡㐲㘳捡〳挳慣昴ㅢ攰ㄳ愸戲㌸㘹挷㜰㡢愳慥㤸戳㙣㍢愶ㅤ㈳ㄱㄹ㡦㍣㡤敤搰搸〱㡤㜸〷㌸㕤㔷攴晤愸㝣㡡昲扥㜸愵㌸㘵搷〰㜸〸㌰㘸〵昸ㄹ㔸㄰攰戱搰ぢ挰捦㐲愰挶㠳ㄳ㠰㌷㤱愳㍦㥦ㄳ㈱ㄵ㠰㉢ㄱ挲つ㜰搴ㄳ攰挹㘶㈸摦昳〸㘵〰ㅣ㉥㑤㈶换㤳㤵挹㘰㌴ㄲ㡤㤴攱ㄶ㑣㐹㍤㤵㡡〶昵昲㡡愸ㅥづ㠷㉢〲㐷㔹改㕦㠰㑦㘰㡡挵〹挰㔳㉤㡥扡攲㘹攰㍡〶攰改㠸㡣㠷ぢ攰ㄹ㤶晣㄰㉡户愲〸敤㘰㠲㜳っ攴〶挰〷㍢〰摥〶ぢ〲㝣㉣昴〲昰㕦㈱㔰挷㠳ㄳ㠰㕦㈷㐷㝦㍥㑦㠴㔴〰㍥搰ㄳ攰扥㥥〰㔷㥢愱㝣㙦㈳㤴〱㜰〵㘰㉤ぢ㐵换㠳挹㠴ㅥ〹㠷攲㤵搱戲㘸㜹㘹㈲㔸慡挷㤲㠹昲㔸㉣㌰搳㑡晦づ㝣〲㌱㡢ㄳ㠰攳ㄶ㐷㕤㜱〲㕣挷〰㥣㐴㘴㍣㕣〰㜳㥡慣挸挳㔴晥ㅤ㐵㘸㕣㡢愴㌸㔵搶〰㜸㉦〷挰摢㘱㐱㠰㘷㐳㉦〰㝦〲㠱㍡ㄹ㥣〰晣㈹㌹晡昳㔹ぢ愹〰扣㠷㈷挰扢㜹〲㕣㙦㠶昲敤㐰㈸〳攰㐸㌸ㄵ〷戸㐱摣㌸㉣ㄸ〹㈷㘳昱㔸㘹扣戴㌲㥣㉣㉤慤㡣挶攲昱㡡㠰㑣㑦㘵晤晦㠴㑦㘰慥㔵㡣〰㍣捦攲愸㉢㙥〴搷㌱〰㌷㈱㌲ㅥ㉥㠰㥢㉤㜹㈵㤵摦愰〸慤㠲攰㉣㠰摣〰搸敦〰昸㍢㔸㄰攰㠵搰ぢ挰摦㐳愰ㄶ㠳ㄳ㠰㝦㈰㐷㝦㍥㑦㠱㔴〰昶㜹〲㕣攰〹昰愹㘶㈸摦捦〸㘵扥㠳挳攱戲㜰㌲ㄱ搶换㐲㝡㈴ㄴ搲戱摢㉤㡢㈷挳挹愸ㅥ㡢㐷攳㤱昲㠰㑣㉤㘵晤扦挰㈷㜰㥡㔵㡣〰扣摣攲愸㉢㕥〱慥㘳〰㍥ㅤ㤱昱㜰〱㝣㠶㈵㍦㠲捡㐲ㅣ㝥㙢㠷ㄳㅣ㑥㔱㌵〰晥攱㐷晢㍥戸〸ㄶ〴㜸㈵昴〲㌰㙦慡愷捥〱㈷〰晢挹搱㥦捦㔵㤰ち挰晦㐱〸昷㍥昸㙢㐸摤㕦㜲慢捤㔰扥敥〸㘵〲慣㔷㠶㠲挱捡㐴㘹㈹昶挲㘵愵㠹㔸㔸㡦㈶㔳攱㜲㝣搱㐵挳㝡㌲ㄹ㤰㘹愱慣扦ㄸ㍥㠱昳慤㘲〴㘰㤹ㄱ㙡改㡡㉦㠴慥㘳〰扥〸㤱昱㜰〱扣挶㤲㡦愰㜲㜷ㄴ愸つ挷㉢㜵〹攴〶挰㥦㍡〰摥ㄳㄶ〴昸㔲攸〵攰㥥㄰愸换挱〹挰㝢㤱愳㍦㥦㔷㐲㉡〰㝦攴〹昰㠷㥥〰㕦㙤㠶昲敤㡢㔰〶挰挹㐴㈴ㅣて㈷㤳搸晦㤶㐵昴㐸〲昷户㈹慤㡣㈵㐲戱㜰㌲㔲㔶㤱ち〵㘴㑡㈷敢㉦㠱㑦攰㕡慢ㄸ〱㔸㘶㜳㕡扡攲戵搰㜵っ挰敢㄰ㄹてㄷ挰搷㕢昲㜱㔴昶㐳㠱摡㔸扣㔲㌷㐲㙥〰晣扡〳攰晥戰㈰挰敢愱ㄷ㠰〷㐰愰㙥〶㈷〰ㅦ㑣㡥晥㝣摥〲愹〰晣慡㈷挰慦㜸〲㝣㥢ㄹ捡ㄷ㐴㈸〳攰㔸㜹㘵㈴㔶㥥㐸〴愳㠹㘰〴㌷つ慡〸㐷换挲㝡㘹㌸㔵ㅡ〹㐷㤳搱㐸攰㜶㉢㝤〸㍥㠱㍢㉣㑥〰㤶㤹㤸摣㌶敡㡡敦㠲慥㘳〰收晣㑤㍣㕣〰摦㘳挹㡦愲戲〲㐵㘸㤳〹捥扤㤰ㅢ〰㙦㜲〰㝣ㄸ㉣〸昰㝤搰ぢ挰㠳㈱㔰て㠰ㄳ㠰㠷㤰愳㍦㥦て㐱㉡〰㙦昴〴戸挵ㄳ攰㐷捣㔰扥愱〸㘵〰㕣ㄹ㡡㔶㤶㐵愳愱㡡㜰㉡ㅣ〹〳敥㜸㌴愴㈷换㐲㤵㤵戸㙦愶㥥㠸〴㌶㔸改㠷挱㈷昰愸挵〹挰㌲㡢㤲摢㐶㕤昱攳搰㜵っ挰㥣㝢㠹㠷ぢ攰㈷㉤昹搱㔴㡥㐱ㄱ摡っ㠲昳ㄴ攴〶挰て㌸〰ㅥてぢ〲扣ㄱ㝡〱㜸〲〴敡ㄹ㜰〲昰㐴㜲昴攷㜳ㄳ愴〲昰㥦㍣〱扥摢ㄳ攰捤㘶㈸摦ㄴ㠴㌲〰㉥て〷昵戲㐴愲㍣㡥扤㐴㈴ㄴ挵敥㈲ㄶっ㠷㔲㌸㜶㑢愶㉡㉡㤳戱㠰㑣㠳㘴晤㔳攱ㄳ㜸摥㉡㐶〰㝥挱攲愸㉢摥〲慥㘳〰收扣㐹㍣㕣〰扦㘴挹㑦愴昲㌸ㄴ愱㥤㐰㜰㕥㠶摣〰㜸扤〳攰ㄳ㘱㐱㠰㕦㠱㕥〰㍥〹〲昵㉡㌸〱戸㥡ㅣ晤昹摣〶愹〰扣捥ㄳ攰敢㍣〱㝥摤っ攵㑢㈰㤴〱戰ㅥ〵㤴㐹ㅣ㌴㠴换㈳㤱㘴㈴ㅥぢ改攵昸捥慢愸㉣㉦㑦㐴愲愵愵㠱㌷慣昴㐹昸〴摥戴㌸〱昸㉤㡢愳慥昸㙤㜰ㅤ〳㌰攷㍣攲攱〲昸㙦㤶㍣㐱攵ㅣㄴ愱挵〹捥㝢㤰ㅢ〰㕦散〰㤸昷敢㈵挰敦㐳㉦〰㌷㐰愰㍥〴㈷〰捦㈵㐷㝦㍥㍦㠲㔴〰扥挰ㄳ攰昳㍣〱摥㙥㠶昲㌵㈳㤴〱㜰㘹㌸㤶〸㤶愵㔲㤱㡡㔸㜹㈴㕣愱挷捡㑢攳愱㜰愲㌴㔵㔱㠱㕤㌲昶挱㌲晤㤰昵捦㠷㑦攰㔳慢ㄸ〱㔸㘶ㅥ㕡扡攲捦愰敢ㄸ㠰㍦㐷㘴㍣㕣〰敦戰攴晣扤㘳㙤㈹ち搴㘶攳㤵晡〲㜲〳攰搳ㅤ〰㥦〶ぢ〲捣搹㠷〲昰㜲〸搴㔷攰〴攰ㄵ攴攸捦攷搷㤰ち挰换㍣〱㕥敡〹昰㝦捣㔰扥戳㄰捡〰戸㉣㔲㠹ㅤ慦㕥㕥ㄶ㑣㐵㈲㈹〰㡣攳戴㡡㌰捥㄰㐵㠲挱㘸㌰ㅣづ㝣㙢愵㕦〹㥦挰㜷ㄶ㈷〰㝦㙦㜱搴ㄵ晦〰慥㘳〰晥ㄱ㤱昱㜰〱晣㕦㑢摥㐰攵㜹㈸㐲慢㈷㌸㍦㐳㙥〰㍣捦〱昰㠵戰㈰挰㥣㌹㈸〰㕦〴㠱晣㈰㤶〰扣㐶㌸ㄳ攰㝣ㅣ摡ぢ挰㜵㥥〰捦昱〴戸〰㑥っ攵扢っ愱っ㠰㐳㠹㔸㤴㝢㠸戲㔰㌲ㅥ㐹㤵挶㜱ㄴㄱ㠹挴㉡愲㐱㠸换㈳攵㤱㐰愱改愳㕤づ㥦㠰捦攲〴攰捥ㄶ㐷㕤㜱ㄱ戸㡥〱㔸㐳㘴㉦㠰晤㤶㝣㍥〱扥づ㐵㘸捤〴戸㉢攴〶挰㌳ㅤ〰㕦てぢ〲摣つ㝡〱昸〶〸㔴㌱㌸〱昸㐶㜲昴攷㜳㈷㐸〵攰ㄳ㍣〱㍥捥ㄳ攰㕤捣㔰扥㍦㈲㤴〱㜰㕣㡦㤵㤵挵㉢换挳㌸㡣㠸愴ㄲ愹捡搲ㄴ昶挴ㄸ㈹㤷〶挳搱㔸㉡ㄵ搸搵㑡㝦ぢ㝣〲扢㔹㥣〰扣扢挵㔱㔷扣〷戸㡥〱戸〷㈲㝢〱捣㘹㝦㈲㍦㠵〰摦㡤㈲戴㈵〴㠷㔳晦っ㠰㈷㌹〰扥ㄷㄶ〴㜸㙦攸〵攰晢㈰㔰扤挰〹挰昷㤳戳〰㉥㠱㔴〰ㅥ攷〹昰ㄸ㑦㠰昷㌳㐳昹ㅥ㐶㈸〳攰㈸昶っ㘵㤵㤵攱㔴戲㈲ㄸ搱㉢㉡攳㘱ㅣ户挵戰㌷㉥㉦㉦搵㐳㠹昲挰晥㔶晡㐷攰ㄳ攸㘳㜱〲昰〱ㄶ㐷㕤㜱㕦㜰ㅤ〳㜰㍦㐴昶〲昸㐰㑢扥㠲〰户愰〸㙤㌹〱敡て戹〱昰攱づ㠰㥦㠶〵〱ㅥ〰扤〰晣っ〴敡㄰㜰〲昰戳攴㉣㠰て㠵㔴〰ㅥ攴〹㜰㠵㈷挰㈱㌳㤴敦㌹㠴㌲摦挱〹摣ㅤ扥㉣㔸ㄶ㡡㐵㜸㙣愶挷㉡㘳㘵ㄵ㝡〸挷挶愱〴挶捦愹㠰㑣㤵㘳晤捦挳㈷㄰戶㡡ㄱ㠰㈳ㄶ㐷㕤㜱ㄹ戸㡥〱戸ㅣ㤱扤〰㡥㕡昲戳㔹攰㉢㈸㐲㕢㐹㠰㌸攵捥〰昸㄰〷挰慦挱㠲〰て㠲㕥〰摥〶㠱ㅡっ㑥〰晥㉢㌹ぢ攰挳㈱ㄵ㠰て昲〴戸㥦㈷挰㐷㥡愱㝣㙦㈱㤴〱㜰㘵㌴㕣ㅥ挲㤰㈲㕡ㅡづ㐷㠲搱㔰扣㉣ㅥ㡦㐷㉢ㄳ㘵挹㜲㍤愲愷㑡〳㌲捤㡤昵扦つ㥦挰㌰慢ㄸ〱戸捡攲愸㉢ㅥづ慥㘳〰ㅥ㠱挸㕥〰㡦戴攴攷戱挰て㔱㠴戶㥡〰㡤㠶摣〰㜸㙦〷挰ㅦ挳㠲〰㡦㠱㕥〰摥づ㠱ㅡ〷㑥〰晥㠴㥣〵昰〴㐸〵攰ㅥ㥥〰敦敥〹昰㈴㌳㤴敦㜳㠴㌲〱㡥挷㘳昱〸捥㔷㈶㐲ㄵ㤱㘸㉣㔸ㄹ㡡敢㌸愶㐸㐶㉢㐳㈹散㤹换〲㌲㐵㡤昵敦㠰㑦攰㈸慢ㄸ〱㔸㘶愷㔹扡攲愹搰㜵っ挰搳㄰搹ぢ攰改㤶㥣扦㜳慤㝤㡤〲戵㌵〴攸㘸挸つ㠰扢㌸〰晥ㄶㄶ〴昸ㄸ攸〵攰敦㈰㔰挷㠱ㄳ㠰扦㈷㐷㝦㍥㑦㠰㔴〰敥散〹㜰愱㈷挰㈷㤹愱㝣㍦㈱㤴〱戰㥥㑣㘰攷㄰㑤攱昲㕤㉣㔲ㅥ挵㤵扢ㄸ㕥㠷ㄲ㤱㔰㌸㔹㡥〳戸㠰㑣㉦㘳晤㍦挳㈷㌰搳㉡㐶〰㤶㤹㘵㤶慥㌸づ㕤挷〰㥣㐰㘴㉦㠰㤳㤶晣㑡ㄶ㔱㠰㑢㠷摡ㄵ〴㈷〵戹〱昰㡦㍦搸㑦㔷㜶㠶〵〱㥥〵扤〰㕣〴㠱慡〱㈷〰㙢攴攸捦攷ㅣ㐸〵攰㙦ㄱ挲㝤扡昲ㅢ㐸摤愷㉢敢捣㔰扥㙥〸㘵扥㠳㌱捥㠸㘳㐸ㄱ㡢㈶愲㤱搲㔲扤㌲ㄸ慤挰昵㡣戸㕥ㅡ㉤つ〶㉢㉡〳㌲㌵㡣昵㜷㠷㑦愰挱㉡㐶〰㤶㔹㘱㤶慥㜸ㅥ㜴ㅤ〳㌰攷㤲㜹〱摣㘴挹搷戲㠸摤㔰愰㜶ㅤ挱㤹て戹〱昰㍦ㅣ〰昷㠰〵〱㕥〰扤〰扣㈷〴㙡ㄱ㌸〱戸㈷㌹晡昳戹〴㔲〱昸㘳㑦㠰晦敥〹昰㔲㌳㤴慦ㄷ㐲ㄹ〰㈷ㄳ㈹扤㌲㠱攳㠵㘴㤰晢攰㔴っ挷㘷㤵愱㔸〸挷挰昱㐸〲㈷㝢㘴㕡ㄷ敢摦ㄷ㍥㠱㘵㔶㌱〲戰捣攸戲㜴挵换愱敢ㄸ㠰㌹て捣ぢ攰搳㉤昹㑤㉣愲㉦ち搴搶ㄳ㥣㌳㈱㌷〰㝥挳〱昰㐱戰㈰挰㘷㐱㉦〰昷㠷㐰㥤つ㑥〰ㅥ㐰㡥晥㝣晥〱㔲〱昸㌵㑦㠰户㝡〲㝣慥ㄹ捡㜷㈸㐲ㄹ〰㠷㠳㤵ㄵ㔱散㄰攲愱㈰㉥昷挷㔲戱㔰㌲㠲㙢晥昱㜸㘹㉣㥥㠸〴ㄳ㠱搵㔶晡㈰㝣〲攷㔹㥣〰㉣戳戱戸㙤搴ㄵ㕦〰㕤挷〰捣㌹㕣㕥〰㕦㘴挹㙦㘷ㄱ㔱ㄴ愱摤㐶㜰㉥㠶摣〰昸捦づ㠰〷挱㠲〰㕦〲扤〰㝣ㄸ〴敡㌲㜰〲昰㘰㜲昴攷昳ち㐸〵攰愷㍤〱㝥捡ㄳ攰慢捣㔰扥㈳ㄱ捡〴戸㍣㔶ㅡっ挵ㄳ㐱㥣㔵㡢㐴戱㙦挰扥ㄸ摦㜶挱㘴戰扣戲っ㍢攵㠰㑣愷㘲晤㐳攱ㄳ戸挶㉡㐶〰㤶㤹㔴㤶慥昸㍡攸㍡〶㘰捥扦昲〲㜸㥤㈵攷敦㠹㙢愳㔱愰挶㥦㉤㔷㌷㔸㔵㡥㠵㠸㡥㝣慡ㅢ㉤㘹㠸慣昹ㄷ㔸て㈹ㅥ戸㌷ぢ㙣扢㜵㉡扣ㄵ㡣攷㙦㥣ㅡ昳㌴愶攲㤷敢昴㠱㔵挳愲〳㐷㉣㑡攸戵晣㉤㔹捣收㠰㙢摥㙥㜵㘳㥡昰ㄲ㌷㝦㥥搶㌰㔴㝥攵㤴㔳㜷㜶戲㈶㝣っ戰㙥㍣㝤㐰慢挴晡㈱㘱换㙤㔲㘳摡て昷㔱挶㠴㈶㈸〶昰㌶搵扢戵㜲戶㍢㈸敦搵㉡挵㉦㐶攳户㙣昵愴ㄵ戱〹㍦㉢㔵㤰摦㐹昵昷晡㈵㙣昳㉥挱戸㌱慦ㄵ㘰㐴晤晣扡㝤戱つ㝢㜹晣㙣摥戰㥡㘶㤹收戴㌷昴㑡扢〵昰昸㈶㘲㝢㝤㐳晡っ敤ㄳ慡㈸晣ㄳ摥㘹晦㠷㉣㝣昳戶㑥㉣㘲㑥晥昹戵挹〸愹昸愶㘲㍣㡡ㄴ愷戹昴挱㡢捣ㅢ摥摥〱㠳户昱敢敦慥㍢〱摦㙥㉡㕣㜷〲扥て㤱攴ㄳ㌴〳㐹搲㙦㠷晢㉤愹攳敤昰〰愴㜸攴㘹挷挰戶㕢㈷戵〱っ摦ㄲ㑡攳㔴ㄷ摦㜱搶㤶㠷㐳敡㈶攴戳慡昵㙢㈷㜰〳㥥㠲㑤ㅦ㡦㥡搷㘵慢㜹慤愹㜰摤愴昷ㄹ收㘴愴戸扤收㘷㉤愹愳收㑤㤰攲㠱㘹昳㐶捤㉦㠰㌱㙡㝥ㅥ慦㝣㝣㜷㑡户㑡换搴㤵㡥㥡㘷戳㘶㑥挶攸攳㔱昳㈵搹㙡扥搸㔴戸敥㥦扢つ㤱愴收㝡㝢捤㝦戵愴㡥㥡㕦㠷ㄴて㑣㍥㌷㙡㝥〷㡣㔱㌳㈷㘴昸ㅡ慤㥡㐳攵敡㍣㐷捤捤慣昹敦戰改攳㔱昳㌹搹㙡㍥摢㔴戸㙥㙤扢ㅤ㤱愴收㈵昶㥡㍦戱愴㡥㥡㍦㠵ㄴて㥣昵㌴㙡晥㈷ㄸ愳㘶捥㜱昰㉤戳㙡づ㤷慢ㄵ㡥㥡㤷戳收㙦㘰搳挷愳收愵搹㙡㍥挵㔴戸敥㍡晢ㅤ㈲㐹捤㉢敤㌵㝦㙦㐹ㅤ㌵㜳㥥〱ㅥ戸㌳愶㔱昳㉦㘰㡣㥡㌹㙤挰户捡慡戹㌴慣收㍢㙡㕥捤㥡㜹ㄵ扥㡦㐷捤㜳戳搵摣㘰㉡㕣㌷㠴攵搵㝡愹㜹㡤扤㘶戹㘴捦昸㡥㥡㜹改㕥㙡扥挴愸㤹搷搲㡤㥡㜹㈵摥㜷㔹扡收ち㔵攳愸昹ち搶捣ぢ摢㕥㌵㈷戳搵㥣㌰ㄵ慥㝢戵昲〲戸搴㝣㥤扤㘶戹ち敥慡㤹㔷挳愵收㜵㐶捤扣㍣㙤搴捣㡢摢扥ㅢ慣㥡挳㘱㜵愲愳收昵慣㤹搷㡡扤㙡㍥㈶㕢捤㐷㥢ち搷㙤㔴㜹㑤㔹㙡扥捤㕥戳㕣㔸㜶搵捣ぢ捣㔲昳ㅤ㐶捤扣慡㙢搴捣敢挵扥扢搲㌵㔷慡愳ㅣ㌵摦挳㥡㜹昹搵慢收昱搹㙡ㅥ㘷㉡㕣㜷㌸攵㘵㕡愹昹㐱㝢捤㜲慤搶㔵㌳慦搹㑡捤てㅢ㌵昳㐲愹㔱㌳㉦挱晡㌶㔸㌵㤷㠶搴〸㐷捤㡦戱㘶㕥搱昴慡昹挸㙣㌵ㅦ㘱㉡㕣㌷ㅦ攵㤵㑦愹㜹愳扤㘶戹晣改慡㤹㤷㐱愵收㘷㡣㥡㜹敤搱愸㤹㔷㌵㝤㥢搲㌵㤷慡㑡㐷捤㥢㔹㌳㉦ㄲ㝡搵ㅣ挹㔶㜳搸㔴戸敥ぢ捡㡢㠹㔲昳㑢昶㥡攵㡡愲慢㘶㕥㔹㤴㥡㕦㌶㙡收攵㍣愳㘶㕥㈸昴㙤戵㙡づ㤷愹㐳ㅣ㌵扦挶㥡㜹摤捤慢收〳戳搵摣捦㔴戸㙥搹挹敢㜳㔲昳㕢昶㥡攵㈲㥤慢㘶㕥慣㤳㥡摦㌱㙡收搵㌳愳㘶㕥㝢昳扤㙢搵㕣ㅡ㔵扤ㅤ㌵扦捦㥡㜹㈹换慢收扤戳搵扣㤷愹㜰摤㑤㤳㤷扣愴收敤昶㥡攵扡㤷慢㘶㕥晦㤲㥡㍦㌵㙡收㐵㈷愳㘶㕥捥昲㝤㤶慥戹㔲敤收愸㜹〷㙢收搵㈱慦㥡〳搹㙡㉥㌶ㄵ慥ㅢ㕤昲㉡㤲搴晣㙦㝢捤挶愵愴捣晤㌳㉦㈹㐹捤摦ㄸ㌵昳㍡㡥㔱㌳慦㄰昹扥戵㙡づ㔷㈸捤㔱昳昷慣㤹ㄷ㕣扣㙡㉥挸㔶㜳㈷㔳攱扡〷㈵㉦捣㐸捤扦搸㙢㤶慢㌳㉥㥣㜹㤵㐶㙡捥挳挲っㅣ搷昱搲㠸㔱㌳㉦扡昸昲㈱㤵㘳愴㜰㐴晤晣扤晤戸慥〰ㅡ挵㙢ㄸ㕥㌵㝦て㔳捦㘳搱敦㑣㠵敢昶㤰扣搶㈱㌵昳ㄷ㥤搳挷愲㜲挱挳㔵㌳㉦㝣㐸捤㕤㡤㥡㜹戵挱愸㤹搷㌱㝣摤慤㥡㑢㈳敡㉢㐷捤〱搶捣换〲㕥㌵敦挸㔶昳攷愶挲㜵攷㐶㕥㍥㤰㥡㜷户搷㉣搷㄰㕣㌵昳㕡㠲搴摣挳愸㤹㈷昰㡤㥡㜹㘹挰搷搳慡㌹㕣慡㍥㜶搴扣㌷㙢收㤹㜶慦㥡摦捦㔶昳㝢愶挲㜵㔳㐵㥥㤱㤷㥡昷戳搷㉣愷攵㕤㌵昳昴扣搴摣挷愸㤹攷挴㡤㥡㜹戶摤搷㌷㕤㜳㔴扤改愸昹㐰搶捣㤳搷㕥㌵扦㤶慤收㔷㑤㠵敢㝥㠷㍣挹㉤㌵て戴搷㉣㘷扡㕤㌵昳㡣户搴ㅣ㌴㙡收㈹㘸愳㘶㥥挰昶㤵㕡㌵㐷㠲敡㐵㐷捤ㄱ搶捣昳挱㕥㌵㙦捥㔶昳㥦㑤㠵敢㔶㠴㍣㙦㉣㌵て戲搷㉣㈷㡦㕤㌵昳㈴戲搴㍣搸愸㤹㘷㜵㡤㥡㜹㑥搸㜷戸㔵㜳㘹㔰㍤攵愸昹㐸搶捣㔳慣㕥㌵㍦㤶慤收㐷㑤㠵敢㉥㠱㍣ㄵ㉢㌵㡦戴搷㕣㘴㐹ㅤ挷愲㍣㉦㉢㌵㡦㌶㙡敥づ摥愸㤹愷㔹㝤㘳慤㥡挳㐱昵㠰愳收昱慣㤹㘷㉤扤㙡扥㈷㕢捤㜷㥢ち搷つ晣㝡㈰㤲搴㍣挵㕥戳㥣攲㜴攱摣ㄳ戶㔲昳㌴愳㘶㥥㝢㌴㙡敥㠵㔷扥ㄹ㔶捤愱㑡㜵慢愳收㘳㔸㜳㕦搸㜸搵扣㍥㕢捤㌷㥡ち搷扤昵㜸挲㔰㙡㍥挹㕥㜳㝦㑢敡挰㤹㘷て愵收㤹㐶捤㐱昰㐶捤㍣ㄹ攸㡢㕢㌵㤷㤶慢㙢ㅤ㌵㈷㔹㌳捦慤㜹搵㝣㐵戶㥡㉦㌷ㄵ慥摢摥つ㐲㈴愹昹㘴㝢捤㜲㈲捥㠵昳㘰搸㑡捤戵㐶捤㍣㐳㘶搴捣昳㙢扥㝡慢收㔰㔴㕤攴愸㜹㉥㙢ㅥつㅢ慦㥡㔷㘷慢昹㕣㔳㤱㜹㐷扡挰㔸慢㡥〵㠸慢㉤㈴㔹〴攲㉦攴㈹㉤捦㜳㌳㜲㡢㤸㠱挶扤㌴戰㝣㑢㙦ㄲ㐱㌱戶戰㌰挵戳㔶㕤㔲㕣搵愵换つ㍤攴㌶㘴戵㔵㕣㜲搶ㄵ户搵㘸㥣愳㌷㡥挷㕤㘲㜰㌳㡤愹㌵㜵收攲㈵摣㍤㠶户㌷戰㙥摣愰〹挷攵㠲扥搴愴㐶摣挹愱㜳㙡㑣ㄳ敥㐵㤳㉣慡㥢ㅣ㙢㙥搶ㅢ敢㝦て换ㅥ㌱㐷㠶扦㕣㠶㍦攳㙥ㅢ㥥㑢搷戸㈶㉤昳㐶て戶ㅢ敥戴攲㘱摤㜰㈹㥦㜷攳昸㙤㡢ㅥ㘵ㄵ㙥扥㕡㠹㍥换攵㥤捦㑢昷㤴㔳㘱戸挳〷敥ぢ捣㡥㉡愹ㄷ昷㥡搳㤶戲换㉤㈸㑥㐸㕥挱㘴戴㍡搷搹㍢ㅥ㙡㜴慥慢㡥㌵㌶挶ㄶㄷ搵㔵搷敡昵戳㥡㘷ㄷ㔵㉦挰改㑡摣搹〷挱㡡㡡㡡戴㘵昸㥦ㄹ昸っ昰㘴㤹扣扢㑦㘳慡攵㈴㉢㐰晣敡ㄸ㈸昸捥㌲换㍤搵戳摣㌳挵㌴㕤敥㔹㜴㙦㐱㔸愳㕣㜵〲晣㔹戲㜶㌶ㄴ改㤴㍣搷㈵㈹捦愱昹ㅦ㐸㔶㠱昸ㄵ㑦㙣搹㔲㌶㝢愶㍣㑦㑣搳㈹捦愷扢㉤攵㙣㉢攵㠵㔰愴㔳昲㔴㤵愴扣㠸收㙢㐸㉥〶昱慢戹捥㤴㜳㍣㔳㕥㈶愶改㤴㤷搳摤㤶㤲攷慡㘴㉢慦㠴㈲㥤㜲㠹㤵昲㉡㥡㕦㑤㜲つ㠸㕦㉤㜵愶㡣㝢愶㕣㉢愶改㤴敢攸㙥㑢挹㔳㑤㤲昲〶㈸搲㈹㜹愲㐸戶昲㐶㥡慦㈷戹〹挴慦捥㜱愶㍣搶㌳攵㉤㘲㥡㑥㜹㉢摤㙤㈹㔷㕢㈹㙦㠷㈲㥤㤲攷㜹㈴攵ㅤ㌴扦㤳攴㉥㄰扦攲㐹ㅤ㕢㉦㈷㝢愶晣㤳㤸愶㔳摥㑢㜷㕢捡㉢慣㤴昷㐳㤱㑥挹搳㌴㤲昲〱㥡㍦㐸昲㄰㠸㕦昱㥣㡣㉤攵㈸捦㤴ㅢ挴㌴㥤昲㔱扡摢㔲昲㍣㡤〰晢㌸ㄴ改㤴㍣换㈲㈹㥦愰昹㤳攲〳攲㔷㜷㌸㔳ㅥ敥㤹昲㘹㌱㑤愷㝣㐶摣昳捣扣㌸〳㙥愵摣〴㐵㍡㈵㑦㤲㐸捡㍦搳㝣㌳挹㜳㈰㝥昵戰㌳㘵㤹㘷捡㉤㘲㥡㑥昹㈲摤㙤㕢昹㤸㤵昲㉦㔰愴㔳昲ㅣ㠷愴㝣㤹收慦㤰㙣〵昱㉢㥥搰戰〱㝢戰㘷捡㙤㘲㥡㑥昹㔷扡摢㔲㙥戶㔲扥〱㐵㍡㈵㑦㔱㐸捡㌷㘹晥ㄶ挹摢㈰㝥昵戲㌳攵晥㥥㈹摦ㄵ搳㜴捡昷攸㙥㑢挹㜳ㄴ搲换て愰㐸愷攴ㄹ〶㐹昹㈱捤晦㑥昲ㄱ㠸㕦扤攳㑣搹搳㌳攵㈷㘲㥡㑥昹㈹摤㙤㈹㜹㡡㐱㔲㝥〶㐵㍡㈵㑦㄰㐸捡捦㘹扥㠳攴㥦㈰㝥昵愹㌳攵㑥㥥㈹扦ㄴ搳㜴捡慦攸㙥㑢戹挳㑡昹㌵ㄴ改㤴ㅣ摦㑢捡㙦㘸晥ㅦ㤲㙦㐱晣㡡㠳㜹㕢㉦㡢㍣㔳晥㈰愶改㤴㍦搲摤㤶昲㝢㉢攵㑦㔰愴㔳㜲㜸㉥㈹㝦愶昹㉦㈴扦㠲攰㐶㈵愰戶㤴扦㝥攷昵挵㤷㕦㐴搳㜴捡㑥㘰敤㈹ぢ㄰㐳㠰㉤㠴㈲㥤搲て愹愴昴搱扣㌳㐹ㄱ㠸㕦㜵㜵愶晣搶㌳㘵ㄷ㌱㑤愷散㑡㜷摢㔶〶慣㤴摤愱㐸愷摣摤㑡㔹㑣昳〰挹㑥㈰㝥挵㤱戰㙤㉢晦改㤹㜲㔷㌱㑤愷摣㡤敥戶㤴㝢㕢㈹昷㠰㈲㥤㤲㘳㕢搹捡ㅥ㌴摦㤳愴㈷㠸㕦昵㜱愶晣挸㌳攵㍥㘲㥡㑥搹㡢敥戶㤴〷㕡㈹㑢愰㐸愷ㅣ㘸愵散㑤昳晤㐸昶〷昱慢愰㌳攵摢㥥㈹晢㡡㘹㍡㘵㍦扡摢㔲㜲㙣㉡扤㍣〸㡡㜴捡㐱㔶捡晥㌴ㅦ㐰㜲㌰㠸㕦つ㜶愶摣敡㤹昲㔰㌱㑤愷っ搲摤㤶昲㐸㉢㘵㈹ㄴ改㤴ㅣㄸち戰㘱㥡㐷㐸捡㐰晣㙡戴㌳攵㜳㥥㈹㉢挴㌴㥤戲㤲敥戶㤴攳慤㤴㠷㐱㤱㑥挹㜱㥤愴ㅣ㑣昳㈱㈴㠷㠳昸ㄵ〷㜱戶户㑦㡢㘷捡愱㘲㥡㑥㌹㡣敥戶㤴ㅣ搸〹戰挳愱㐸愷㍣挹㑡㌹㠲收㈳㐹㐶㠱昸搵㑣㘷捡㠷㍣㔳㡥ㄵ搳㜴捡㜱㜴户愵㑣㕡㈹㈷㐰㤱㑥挹㔱㤵㙣攵㐴㥡㑦㈲㤹っ攲㔷戵捥㤴㜷㜹愶㥣㉡愶改㤴搳攸㙥㑢㌹搷㑡㌹〳ち㉢㘵攱〲㐸て昳扡っ㙥っ㠲㐸捤晢㌰づ挰㑦㠱攰㜶㤷㝡ㄲ攳㤸戹戸㥣扥㜸㐴㝤㜳攳㘲〶敡㠴ㅢ搰ㄵ捡挵昲㠲晣㐱扦㉤ㄶ㐷㐳晢㈰ㄴ㥦㠵户㘲昳晥㍦攲㜰㠰摡㝡ㄱ㥤ㄱ〷攳㔹㤴敦㔳ㅣ晣㜱㠳搵㉤挸挰㉣㐳㐴愱ㄴ〷㠴愲昸愳愹㌸〲ち敤㌸〰㔵挸㤱㐵扢㠷㌸㑣晤ㅢ㝦ㅥ攵㜸㈴㔳㑢㔹ㅣ㔳㥦㐰づ㉦昸㉣㕥㘶㑡㡢㌸㑣㔱愷㔹戵摥㘸搶㙡㙤摤㜲㑢㜱㐳挶搶㜱㘰㈲㕢㜷扤㝤敢㘶㌲挵㤹㔰㜱ぢ戵ㄸ㌹㡥㐳㈴㝤摣㥥㥥㠳㄰㑡㡤昴攷㠰㤳㘰搷㘶愴攷㠰㐴ㄴ搷㘴愴攷㈰㐵ㄴ㔷摢搳愷㤸㠲㠳ㄲ㐹㍦㡢ㅣ挷㈴㤲㝥戶㍤晤㠵愶搴㐸捦㠱㠸〴扢㍣㈳㍤〷㈷愲戸㉣㈳㍤〷㉣愲戸搴㥥扥㤶㈹㉥㠳㑡搲搷㤱攳昸㐴搲搷摢搳㜳㜰搲扡昵㔷㔹挱㉥捡㐸㝦戵愵戸㌰㈳晤㌵㤶攲〲㝢晡㐶愶㔸ぢ㤵愴㙦㈲户づ㥣愴㙦戶愷攷㐰愵㌵㍤〷㈸戲㉤攷㘶愴㕦㙦㈹㔶㘵愴攷㐰㐶㍣晥㘰㑦扦㠸㈹㙥㠱㑡搲㉦㈶挷㜱㡢愴㕦㘲㑦捦㐱㑢㙢晡㍢慣㘰㘷㘵愴攷〰㐶戲㥣㤹㤱㥥㠳ㅡ㔱㥣㘱㑦扦㡣㈹㌸㠸㤱昴愷㤱攳ㄸ㐶搲㉦户愷攷〰愶㌵㍤〷㉥ㄲ散戴㡣昴て㕡㡡㘵ㄹ改㌹挰ㄱ㡦㔳敤改捦㘴㡡つ㔰㐹晡戳挸㍤ち㑥搲慦戴愷攷㘰愶㌵晤ㄳ㔶戰挵ㄹ改㥦戴ㄴ㡢㌲搲户㔸㡡㠵昶昴慢㤸㠲㠳ㅢ㐹㝦㉥戹㘷挰㐹晡搵昶昴ㅣ搸戴愶攷㠰㐶戶愵㈹㈳晤㘶㑢搱㤸㤱㥥〳ㅦ昱㤸㘷㑦㝦㈱㔳㙣㠱㑡搲㕦㐴㡥攳ㅣ㐹扦挶㥥㥥㠳㥣搶昴㉦㕢挱敡㌲搲㜳挰㈳㔹㙡㌳搲㜳㄰㈴㡡㌹昶昴㤷㌱〵〷㍤㤲晥㜲㜲㝦〵㈷改慦戰愷攷㠰愷㌵㍤〷㍡ㄲ㙣㔶㐶晡户㉣㐵㉡㈳晤摢㤶㐲户愷扦㠶㈹摥㠵㑡搲㕦㑢敥㍤㜰㤲晥㍡㝢㝡づ㝥㕡搳㜳搰㈳改㘳ㄹ改㌹㄰ㄲ挵捣㡣昴ㅦ㔹㡡㙡㝢晡ㅢ㤸㠲㠳㈱㐹㝦㈳戹㑦挱㐹晡昵昶昴ㅣ〸戵愶攷〰㐸戲ㅣ㥦㤱㝥㠷愵㌸㉥㈳㍤〷㑡攲㜱慣㍤晤㉤㑣昱㈵㔴㤲晥㔶㜲ㅣㄷ㐹晡摢散改㌹㈸㙡㑤捦挱㤰〴㥢㥥㤱㥥〳㈴㔱㑣换㐸晦慤愵㤸㙡㑦㝦ㄷ㔳㜰㤰㈴改敦㈶昷㈳㌸㐹㝦㡦㍤晤㑦愶搴搸攷㜳㘰㈴㔹㈶㘵愴晦挵㔲㑣捣㐸晦慢愵㤸㘰㑦㝦㍦㔳攴㠳㐸晡〷挸㜱扣㈴改ㅦ㌴㕦㤰㈹收㘰愹㜵敢㝤攰㈴晤㤸㡣昴ㅣ㌸㠹㘲㜴㐶㝡づ愶㐴㌱捡㥥㝥〳愳㜲昰㈴改ㅦ㈵挷戱㤳愴㝦捣㝣㈱改㌹㜰㙡㑤捦〱㤳〴慢捡㐸ㅦ戰ㄴ挳㌲搲㜳㘰㈵ㅥ㐳敤改㕢ㄸ㜵㔷㄰㐹晦ㄴ㌹㡥愳㈴晤㐶昳㠵愴攷㈰慡㌵㍤〷㑦ㄲ㙣㐸㐶㝡づ愸㐴㌱㌸㈳㍤〷㔹愲㌸捣㥥㝥ㄳ愳㜲㔰㈵改晦㑣㡥㘳㉡㐹扦搹㝣㈱改㌹愰㙡㑤捦㠱㤴〴㡢㘶愴摦捦㔲㤴㘷愴攷㠰㑢㍣捡散改户㌰㙡㕦㄰㐹晦㈲戹㝥㈴㘸户昶㤲昹㐲搲㜳㜰搵㥡㥥㠳㉡〹ㄶ捡㐸捦㠱㤶㈸㠲ㄹ改て戶ㄴ㠷摡搳㙦㘵㔴づ戶㈴晤慢攴㠲㈴㑣晦㥡昹㐲搲㜳愰搵㥡㥥〳㉣挹㌲㈰㈳㝤挴㔲昴捦㐸捦㠱㤸㜸ㅣ㘴㑦晦〶愳㔶㠰㐸晡㌷挹㜱摣㈵改摦㌲㕦㐸㝡づ扡㕡搳㜳戰㈵挱づ挸㐸捦〱㤸㈸晡㘴愴攷愰㑣ㄴ晢摢搳扦换愸ㅣ㠴㐹晡昷挸つ㈳攱搶扦㙦扥㤰昴ㅣ㠰戵愶攷挰㑢㠲敤㥢㤱㝥愴愵攸㤵㤱㝥㤴愵搸挷㥥晥㈳㐶攵㠰㑣搲㝦㑣㡥攳㌱㐹扦摤㝣㈱改㌹ㄸ㙢㑤㍦ㄱ㥣愴摦㌳㈳㍤〷㘶愲攸㤱㤱㝥戲愵搸挳㥥晥㌳㐶攵攰㑣搲㝦㑥㙥ㅡ〹户㝥㠷昹㐲搲㜳㘰㤶㑥㕦㝣ㅣ㌸晥搰㐴晥㈲㤵㤸㤹㥣㌹昳晢攲㠲㤲㥥〵挷ㅣ搹昵捡昷㥦晦㜰捤㙢㈷っ昹攴愷㙢慥㜹敤愳㌵㕢㝥㝡㉣㍥攴捦㌷摣昰捣搸戵㕢㍥摣㌹戵㉥晦挱敦挷慦㕢ㅡ㥡戳㜴㕥㙡㝡晦㔱㑢㡦㍤昹愸搰攴㥤〶㜴敡搴戹㜳扦㕤㌶昷㌸㌰戰㝣摥挳敡愹㌷昷愸㔷㌲攲㘰ㄱ㡥㑢㡤ㅣ㜹挸ㄸ昴ぢ扣攸搶愹㜸㘶㐷㤷㈱㈳て㔷ㄹ㜱慢㡣㉦㡤㌲㔲ㅤ㕤挶㉣㈴㤰㤶㌸搰攰㐸㐴搰昸户㔱㐶㙤㐷㤷㈱㈳ㄱㄷㅡ昵㔶ㄹ摦ㄸ㘵㌴㜶㜴ㄹ㌲㈲㜱㤵搱㙣㤵昱慤㔱挶愲㡥㉥㐳㐶㈶慥㌲㤶㔸㘵㝣㙦㤴戱慣愳换㤰ㄱ㡡慢㡣攵㔶ㄹ㍦ㅡ㘵㜰㔸搱愱ㅦ㔸ㄹ愹戸捡㔸㘹㤵昱㤳㔱挶慡㡥㉥攳㕣㈴㜰㝦㔲㔶㕢㘵晣㘲㤴㜱㘱㐷㤷㈱㈳ㄷㄷㅡ㙢慣㌲昲㌴搹㝤㜱戸搱愱㑤㤱ㄱ㡣慢㡣㉢慣㌲昲㡤㌲慥改攸㌲㘴㈴攳㉡攳㍡慢㡣〲愳㡣ㅢ㍡扡っㄹ搱戸捡攰挸㐶昶愲㍥愳っづ㐳㍡戴㈹㌲戲㜱㤵㜱㥢㔵㐶㤱㔱挶㕤ㅤ㕤㠶㡣㜰㕣㘵摣㘳㤵攱㌷捡戸扦愳换㤰㤱㡥慢っ㡥㜸愴㈹㕤㡤㌲㌶㜴㜴ㄹ㌲攲㜱㤵昱㤸㔵㐶㜷愳㡣㤶㡥㉥㐳㐶㍥慥㌲㌶㕡㘵〴㡣㌲㌶㜵㜴ㄹ㌲〲㜲㤵挱㤱㤰㌴㘵㘷愳㡣㉤ㅤ㕤㠶㡣㠴㕣㘵扣㘴㤵戱慢㔱挶搶㡥㉥㐳㐶㐴慥㌲㕥戳捡搸摤㈸攳㡤㡥㉥㐳㐶㐶慥㌲摥戲捡攸㘱㤴挱攱㑣㠷敥扥㘴㠴攴㉡㠳㈳㈵㜹㙦昴㌴捡攰戰愶㐳换㤰㤱㤲慢っ㡥㤸愴㡣扤㡤㌲㌸扣改搰㌲㘴挴攴㉡㠳㈳㈷㈹愳㤷㤴愱㌸㕣㤱㐱搹〷摦ㅡ搷㜶㠶挱愵㐸攱㜴㤷愵㜸㍦㐳挱㐳㝡昱㜸㉦㐳挱㠳㙣㔱扣㥢愱攰㘱慦㈸晥㤶愱攰㠱愸㈸摥挹㔰昰搰㔰ㄴ㙦㘷㈸㜸戰㈶㡡户㌲ㄴ㍣㝣ㄲ挵㥢ㄹちㅥ搰㠸攲㡤っ〵て㌱㐴昱㝡㠶㠲㕦晡愲昸㙢㠶㠲㕦挳愲搸㤶愱攰ㄷ愳㈸㕥换㔰昰慢㑡ㄴ慦㘶㈸昸攵㈱㡡慤ㄹち敥捥㐵昱㑡㠶㠲㍢㔸㔱扣㥣愱攰㉥㑦ㄴ㝦挹㔰㜰㈷㈴㡡㤷㌲ㄴ摣㉤㠸攲挵っ〵㍦愸愲搸㤲愱攰㐷㐷ㄴ㉦㘴㈸昸㘶ㄶ挵昳ㄹち扥扤㐴昱㥣㔳搱攵晦〱㠸㐱戲敤</t>
  </si>
  <si>
    <t>㜸〱捤㝤〷㝣ㄴ㘵晡㝦摥㤰㉣㤹愵㘴ㄱ〵〴挵愰㈸㉡㡡搹㙣㐹ㄶ㐵㠴㔰〵改搸㌱㙥㤹㠵㐰㤲㠵ㄴ㡡ㅤㅢ敡搹摢㠹愸㘰敦ㄵ扢愷攴㌸摢㥤愸㘷㍢㝢㌹捦㡥愷攷愹㈷敡愹晦敦昷㤹㤹捤捣捥散㤲㥦晦换攷㘳搸㝤搸愷㍦昳㝤㘶㘶攷㥤㜹㘷愷㐸ㄵㄵㄵ晤㠲㍦晥捦扦ㄲ㝥搸㘱昶㡡㤶㔶扤㜱㐴㙤愶愱㐱㑦戶搶㘷㥡㕡㐶㡣㘹㙥㡥慦㤸㕡摦搲摡つ〶扥扡㝡攸㕢㑡敢㕡敡㡦搱换敡㤶敡捤㉤㌰㉡㉤㉡㉡㉢搳㡡愱摦摥㝣〷㉣㐶愳㤷㔶㐲〲慢㈲捤㐷搲㥤愴㡣㐴㈳昱㤳昴㈰改㐹搲㡢愴㌷㐹㌹㐹㠰愴て挹㌶㈴㝤㐹戶㈵搹㡥愴ㅦ㐹㝦㤲〱㈴捣慦つ㈴ㄹ〴搲㜳〷㤰㌹戵㘳愷㈷ㄶ㘲㘹㘶户㘶㥡昵扤㉡づ㌶㙡ㅥㄵっ㡥〸㡥㠸㔴㔶㔷㡤愸摣慢愲戶慤愱戵慤㔹ㅦ搵愴户戵㌶挷ㅢ昶慡㤸搱㤶㘸愸㑦㑥搱㔷捣挹㉣搲㥢㐶改㠹捡㔰㈲ㅥ慥〹㠶㈳㤱㜴㉣㔶搳㜳㐷㐴㥥㔶㍢㜶㐶戳㥥㙥昹㕦挵ㅣ捣㤸搳㙢挷㡥㤸愶户晥慦㘲敥㠴㤸〸㌹㉥搳ㄸ慦㙦晡ㅦ〵㉤㘵㑦㐳攳昴㘴㍤㥢慦敢捤昵㑤昳㐷愰㙣〷搰攰慡㐷㑣〰攲挹㜸㑢㙢慤摥搰㌰㑢㑦戳敦㍤ㅢ㠹㤹摥慣㌷㈵昵㤶摥㡤攳㤷㈷昵〶㔳摤㔲搶㜸㜰扣㜹㕡扣㔱㉦攱㠷昲㐶愳㙦㤳㔳㝡㔳㙢㝤敢㡡㕥㡤㜳㕢昴㔹昱愶昹㍡㑤㑡ㅢ㈷戶搵愷㑡㑡㔴㐹㐹㔱户㘱㕥挵㐸㙦㐶㑣㘸㑥搶㉥㠸㌷户ち挷慥〵扤㙣㙤㙢㠸ㄴ敥㈸㡢㙢㔱㐵㡥ㄷ摢㌴扢扥㜱㡡摥摣愴㌷㌰〹㥢㌷㍣挷㐸㌰㌱愰捦㠲㘳㉤つㅢ愳㝡㤸摢ㅢㄷ㠵㔹戴ち㤲㈱㈰扥㥤㐹㐶㡤〹㡥㡣㡤搴㜶愱㜴㈸㠸㉡㜹ㄳ㥢慣摤㡢㥢㑤㜱㕤扣戸㉥㔱㕣㤷㉣慥㑢ㄵ搷改挵㜵改攲扡昹挵㜵ぢ㡡敢敡㡢敢ㄶㄶ搷㉤㠲㡤昵㔷搶扤㝢戱昹㜷搵昳搷㍥昰攰捣㉦㈷摤㜵㝤㕢㘰攱㝤敢昷㔷摣㑡㘵㜳摤つㅦ戴㘱㈰扥摤㐱扡戳㡡㘰㘸愴戶〷挵㝢㠲㈸昵ち捡㘰㈹敦㝦摡敦捥㤷㌷㙦㥡戲㘱摤㔷捤㌷っ㌸㜲㙦挵㡤㕣㘲散㐵攳扤㐱㝣㈳㐸ㄸ㈳㌲㔲摢㠷搲㑡㄰愵㥥㌷㐳晣敤晢ㄹ愱攵敦晥㘹摣㥤摦昶摦改愴挱㝤㔶㈸敥㈲㈴㐴ㄵ㡤㐳㈰扥㌰〹㐳㐴㐷㙡ㄱ㑡愳㈰㑡晤搹っㄱ㥣㝦挷戵㙦摤昲搹㠱攷敥㜵换敡ㅦ扥捥㜴㔷㕣搱㈴㐴つ㡤㘳㈰扥㤱㈴っ㔱㌳㔲摢㤷搲晤㐰㤴晡㤳ㄹ愲敤摡攴㥡敦て㙡㥡㝡敦㤰晡㠶㑤ㄷ扣㜹㠴攲敥㐹㐲散㑦攳搱㈰扥〳㐰〴㡣㌰挰ㄸ㐳昱㔸㄰愵ㅥ㌵㘳㍣㌶敡㑡昵攳㥢搳㙢㙦摦㙦㐳搱㜷㐳攷㍣慤戸㜷㤳ㄸ攳㘸㍣ㅥ挴㌷〱㐴㘲㠴慡㐷㙡ㄳ㈹㥥〴愲搴〳㘶㡣摥㈳㥢㌳㘷㤷戴搷摥㤴搸㔰摤㜷晢㘹㕦㈹敥ㅣ㈵挶㠱㌴㥥〲攲㥢ち㘲搴㔱㌵㔲㍢㠸攲㘹㈰㑡摤㙤挶㌸戱攴戸㔶慤敦慢ㄳ敦㍦散㤰㙤㉥㕤昵攸㙥㡡㉢㠹挴㤸㐱攳㤹㈰扥㔹㈰㐶㘳搱㤵搹ㄴ捦〱㔱敡㔶㌳挶㍥ㅢ㥥摤ㅣ晤㕤昹愴〷㈶ㅦ㌰㘰攴戰戴㔲摣㌵㑢㡣㠳㘹㝣〸㠸敦㔰㄰㘳㔹㄰攳㌰㡡て〷㔱敡㝡㌳㐶㜹户晢慢户㔷搱㌱㜷㈴ㅦ戸敤㐵晦愵㕦㉢敥搹㈵挶㤱㌴㥥〷攲㍢㡡㠴㙤〹㡦搴敡㈸㍤ㅡ㐴愹戵㘶㠸㠱㙢㑥昹愵摢慤慢愶㕥晤搸㍦㜶㝦改攳敦㌳㡡摦ぢㄲ㈲㐱攳㈴㠸㉦㐵㌲㜴散搰㘰㌰愸改㤴愶㐱㤴㕡㙤㠶㌸敥㤳㥤㍦㌹戰昹㡣㐹㤷戵晥㌷晣㕡扦捦㠶㉢㝥慢㐸㠸〵㌴慥〷昱㉤㈴㘱ㄵ㘸㉣户ㄶ慤〱㐴愹㡢捣㄰攳户㤴㍣扣散摦㙢挶摦㝦㐶挳挴㝦㉣㙣摡㕢昱㍢㐹㐲㌴搱㌸〳攲㕢㑣挲㄰攸敢ㄲ㑡㥢㐱㤴㍡挷っ戱㙤㜲晢挸晡㍥㑤ㄳ㉦㍢昸愸㝢〷敤㜴昳敥㡡摦㘸ㄲ愲㤵挶㙤㈰扥愵㈰〶㥥搸收㤷㔱扣ㅣ㐴愹㔵㘶㡣昲㈷扥㜸攳捣つ晢㑣㝣散㤸㤶扤挲つㄷㅤ愸昸㠵㈸㌱㡥愱昱戱㈰扥攳㐰㡣扥〲搰攳㈹㍥〱㐴愹㤵㘶㡣㕢て㡣㕥㕢㜶挲晢㔳㔷扥扡摢挰〳慥扤敤〰挵敦㔳㠹㜱ㄲ㡤㔷㠲昸㑥〶㌱㘲㘰晤㍡㠵攲㔳㐱㤴㍡搶㡣戱攴散ㅢ摥扦愲昱搶㘹㈷㌷づ㔸㌵㌴昱昵㜳㡡㕦挷ㄲ攳㜴ㅡ慦〲昱㥤〱㘲㉣ぢ㌶搹㌳㈹㍥ぢ㐴愹㌶㌳挶㡡㤶㐷扦㝤㙥搱敡愹愷㍣㄰ㄹ扣㜲晣㍢晦㔴晣㌶㤷ㄸ㘷搳昸ㅣ㄰摦戹㈰㐶ㅤ㠸㜱ㅥ挵攷㠳㈸㤵㌱㘳㡣㝢攵昱㠱愳捦ㅡ㌶晥㤶搲搳㥡〶摦昷昸㍡挵㠳〱㠹㜱㈱㡤㉦〲昱㕤っ㘲挴愸ㅣ愹㕤㐲昱愵㈰㑡搵㥢㌱㥥慥搸晤㤸晡㘳昷㍦昰㠱昱捦㡤敡㜹搴㥥ㄱ挵㘳〹㠹㜱ㄹ㡤㔷㠳昸㉥〷㌱㘲〴㐷㙡㙢㈸扥〲㐴愹愴ㄹ攳戸戶㜹㐳户慣㕣㌹昹㥡搸慡㥢㠶㡤㤸晦戹ㅡ〰戵挴戸㡡挶㙢㐱㝣敢㐰っ㍣戰晦戹㥡攲㙢㐰㤴㥡㘷挶攸㍦㜶㝤㍦㌵晥扦ㄳ㑦晤敦慡㉤㑦ㅣ㕣昲㡤攲㤱㡣挴戸㡥挶搷㠳昸㙥〰㤱ㄸ㘱搴㜱㈳挵㌷㠱㈸㜵㠸ㄹ㘳捡㔹户摤扣㜲攱搴摡戳敦摤㙤晣㙢换㙥㕦愴〶㐲㉤㌱㙥愱昱慤㈰扥摢㐰㡣㘵挱㝡㝡㍢挵㜷㠰㈸㌵搳㡣戱搷愸攷㝥㕥㜷敢㠲挹昷㉣㍢搵㌷㈷㝥攳愳㡡挷㔱ㄲ攳㉥ㅡ摦つ攲扢〷挴愸〳㤸慥愷昸㕥㄰愵愶㤸㌱慥㕣昹昴挴㉢㥥慡㥢㜶挳㥢敦㑤㝢㘳㝢晤㤳㥥昷㐳㍤搳晣慡ㅢ搷ㅣ㕦㠶攳㠵㡥㐳ㄱㅣ㝦昱摦搶㡦挱㜰〸㤶㡥愴慢搳挱㘰㉡㔲ㄹて挵㑢㉢㄰戶戳摦晣㕣㐵㝢愶て愹㙦㑡㘵㤶挹愱㐰捦昴㠴晡㠶㔶扤㔹㤸昲㌴晥㌳づ㘷㠴敦㤵ㅥ扦ㅣ挷㠱㐹攳愸㘱摢㜴慤摥摣㡡攳愷搶ㄵㅤ㠷ㄲ㍢㡣㡤户攸ㅤ散㜰㌳昶搸㑣㕢㔳慡㘵㤰户㜲㜶㙢扣㔵ㅦ㤸慢敢〸攲㜲㥢㡤㘳㉢扤㐵㑡ㅡ㥣敢㜶㜰扣愱㑤ㅦ戳扣摥㔰敦㤸愳挶㔱㔶㈶㤱㕦㍢愱㔹㕦㤲搵扡㉡ㅡ㠳㐳晦愵ㄲ摢戵㤴㠶捡愸慢愲㜶㐱愶㐵㙦㤲昲㠶㌷捥愸㑦㉥搲㥢㘷敢ㅣ㌸攸㈹㔹搴敤愸㌲て昵㠶㑦㙦挲㠲攲攰㉤戵戳㕤㑡愰昵愶㤴㥥㐲扤㡢㠱昲㡡㌹昱㐴㠳摥捦㘱㘲攴㠴㘲㝢㠷㜸㐲㈶搹搶㔲㥢㘹㙡㙤捥㌴㌸㌵㘳㔲㑢攳㌸扣㑣ㅤ㤴㐹改㈵昲㔷㘴㔰㔵搴慤㥢㔲㐵扢㝢ㅤ愷㌱㜶ぢ㡦攴㙣㉢〹㡦ㄷぢㅢ摢㔶㈲ㅡ㝢ㅥ〱㘶㈳攳㠳㙤㈵愳晤ㅥ〵㉢戱慦㠴戴慥㉣㘸敤戱㤲搲㘹㠰㜳挳ㅢ㌱ぢ晤㐱ㅦㅡ㜴㙥㤵挵㐳昳㠷散㔸㉦户㔲愹慤㉢ㅣ㈷搲扡〰㘸ㄲ㌶扢敥㜵慤㜱㜱㜱㕦㜳改挷㉦挵㈰㘲㔲扣㈹搵愰㌷ㄷㅣ攵㉡㔶愴㍤㐰昲㈰挹㐳㈴て㤳㍣〲㔲㍡づ晢戸扣㠸㤶挰㐲㉤㔷㉢㑡㤷搵愷㕡ㄷ昸ㄶ攸昵昳ㄷ戴㐲㠶搱㜱㔹ㄹ攱㜶晤㘹㡦㐲愴㍤㐶戲〱挴敦㉦昲戵攳晦㈲㥦㕦晢㈳晥〳㕦㍡〴晦晦摦挷㉣挵昰搲㘴㠸㠴㌱㙣㑢㘹㈳㐶㘲㉤摤扡㜹㉤昹愴㜸换㠲㔶㙥㜴㠵㤵㡣户㤱攴㑦㈰㍤ㅦ〷㤹㌶㐹㙦挰㈶晢扦ㅡ晥㤶敥㠲㤸㕢ㅤ㘶昱㤰愷㕦攳散ㄵ㑤挹〵捤㤹㈶㥣㠴ㄸㄷ㙦㡤㡦㐹㘲㉣搹愲攲扥挶愹㤹摡戶㔶㕦攳愴㝡晣搷戳㜱㤶扥㔸㡦户搶㘲㤷摣摡慢㜱㉡挶愱戲捦㥣㥣㕡㕥摡㘸っ㈱挷改㉤㐹㡤㘳捤挹搸〵㉤昷攱ㄳ昶愹㍤ㅢ戹㔳搱㤷户㌲㜴昷挶ㄹ㜱㡣㔵㕢㌵ㄸつㄷ㉦攳ㄳ㍤㝢㠹捣昲昶㥢ㅣ㈲〴攴愳㉤㑡てㄱㄸ㤱㡡戸㤶攰摢ㄲ㕦慢㈵㈶捤摤㕡收戶搶㌷戴㡣㌰攱ㅤ㌱㉥㠳㜳ㄱ扡㥣㠶㈱散㍥ㅦ㔶㈶㕦挱㘶攵㙥搴ㅣ慣㑥㑦㈶㡣戰㈸㘵㘲㜳愶㙤昱㘰挴晡㕦挵㘱慣㈲敤〹㤰戵㕦摤戲敦慥㔷摥昹㡢昹晦㠹搸㕣攴㑦摢㤹ㄶ敤㈰㘴昱㥦晣㘹㑦攳㍦㝦㈱㕤改㔰㔸㜸敥㔵昳㡣慢㑢㘱摦戳ㄱ㑢㍢愷㔹㤷ㄳ〵㘵挲慣㔸慣昷㙡㍣㈴搳扣㈸㤱挹㉣㘲昳㝢ぢ搷戲㐰搷㕢㌹晡敥㘱㥥㙣攰㘷愵㔴户㙥㡥㐱戶㙤㤸扥ㄳ攲晢㌶㠱昴ㅡ搳搰㔰㘱㐵㙣昱㍤ぢ㔱㌷㝣㝢昸㥥挳㠷晤慡愲㤵攱慡㔸㕤㙤㐳㈶戹㘸㐱愶慤㐵慦㥢㌵收愰㔰摤搴捣㌲扤戹㙥㜲㔳扡扥愱〱晦㘵㥡攷挷㥢敡㤳㜵㤳攲挷搴㑤愸㙦㡡㌷㡣㔸摥搰搲愸㠲㐰㠸㠳㙢㙤挳㈹㌷挴㍥扤㜳捣㜵㉦扣㌶㙦晥ㄳ㤳搶愹㑡㔳攱ㅡ戹敦㠶㥣ㄵ㜸㙢㉦㤰扣㐸昲ㄲ挹换㈴慦㠰愸㍤攱捡㝤ㄷ㍥㍢晦戴㔷挱㙢慦㤱扣づ㠲㍤㡥㜴〹㍢愰㌷つ㔶つ挳晦摣〹㘹㙦㤱扣つ愲㜸㈶㠰㥢㙢㤱昶づ㐸摥㥥敦㑥㡢㜶㄰㈴捥㘶搶晥づ㠱㕦㉢愰㔳㝢挲㠲㝤搷㠸戳㐶㘴㌵愲慡〶㈰㡣㈷㌰晤㑤㠵敢㜴挴㕥㜰慢愰晦㘷㈴㥢㐹㍥㈷昹㈷挹ㄷ㈰慡て㕣扤㠱昹ㄷ㙤扥㈲昹㌷㠸つ㤸㙦っ㔶敤㡤晦〵㤸㙦㘹昴ㅦ㄰戵て㠸〱捣㜷昸㤴ㄷ㤸ㄱ㜴㘸〷㐱昲づ㘰㝥㠰挰慦ㄵ搰愹㑡㔸㜸〱昳换捦㜹㠰昹搹㔴戸㑥戲㔴㈱㔲〵摥㕡㌷〵挲㤳扦㕡㈹㠹㡦愴㍢㠸摡〲㔷㙦㘰㌴摡昸㐹㝡㠰搸㠰改㘵戰㉡㠴挰㐳ㄸ扣㌷㡤捡㐱㔴〴慣〱㑣〰㙣㕥㘰挲昴㙡〷㜱〰搳ㄷ㉥㝥慤㠰㑥㐵攱攲〵捣㐷昹㠰昹搰㔴戸㑥ㅤ搵㈰㔲〵摥摡づ㐸慡敤㐸㌲㤸㘴㈷㤲ち㄰昵㙥㕥㘰㜶愶捤㉥㈴㐳㐱㙣挰散㘶戰㉡㠶挰㐳ㄸ㝣ㄸ㡤㜶〷㔱晢㠲㌵㠰搹〳㙣㕥㘰㐶搲慢ㅤ挴〱捣㕥㜰昱㙢〵㜴㙡㍦戸㜸〱昳㙣㍥㘰㌶㤹ち搷〹戱晤ㄱ愹〲㙦㉤㠲愴㕡㤴愴㥡愴㠶㈴〶愲㥥捣ぢ捣扥戴搹㡦㘴ㄴ㠸つ㤸搱〶慢㐶㈳昰㄰〶㍦㠰㐶㘳㐰搴ㄸ戰〶㌰㘳挱收〳挶㔷ぢ㈵〶愳攱慡㤱㌸㔹搱づㅦ〷㐰攳愱昵㙢戴挹愳㔳㘳攱攲〵搰扤昹〰㕡㙦㉡㕣㘷晢挶㈱㔲〵摥摡㌴愶㥢㑥㌲㠳㘴㈶挹㉣㄰㜵㝢㕥㠰收搰㘶㉥挹挱㈰㌶㠰づ㌵㔸㌵ㅥ㠱㠷㌰昸㘱㌴㍡ㅣ㐴昱散愱〱搰ㄱ㘰昳〲㜴㈴㤴〰㈸ㄴ昵〴攸㈸㘸晤ㅡ㙤摣〰㠹㑥㑤㐲ㅡ㉦㠰搶攴〳攸㜲㔳攱㍡㤵㜹㈰㈲㔵攰慤捤㘷扡〵㈴昵㈴ぢ㐹ㄶ㠱愸㡢昳〲搴㐸㥢㈶㤲っ㠸つ愰㈵〶慢愶㈰昰㄰〶㙦愶㔱ぢ㠸㍡〸慣〱㔰㉢搸扣〰戵㐱挹㌵㈸攸〹搰㌲㘸晤ㅡ㙤摣〰㠹㑥㑤㐳ㅡ㉦㠰㑥捥〷搰㑡㔳攱㍡㑦㍢〳㤱㉡昰搶㑥㘲扡㤵㈴㈷㤳㥣㐲㜲㉡㠸㍡㌶㉦㐰愷搳㘶ㄵ挹ㄹ㈰㌶㠰捥㌲㔸㌵ㄳ㠱㠷㌰昸敦㘸㜴㌶㠸㥡つ搶〰攸ㅣ戰昹〰搲㘶搱慢ㅤ挴戱㘹㥤てㄷ㝦㈱㥤㥡〳ㄷ㉦㘰敡昳〱戳挰㔴戸㑥㍥ㅦ㡣㐸ㄵ㜸㙢慢㤱㔴扢㥣㘴つ挹ㄵ㈴㔷㠲愸㐴㕥㘰搶搲㘶ㅤ挹搵㈰㌶㘰慥㌵㔸㜵〸〲て㘱昰敢㘸㜴㍤㠸㍡っ慣〱捣つ㘰昳〱攳扢ㄱ㑡㙥㕡㘱捦㌵攷㘶㘸晤ㅡ㙤摣攰㠹㑥ㅤ㡥㌴㕥〰捤挸〷搰㜴㔳攱㍡戳㝥㈴㈲㔵攰慤摤挳㜴敢㐹敥㈵戹㡦攴㝥㄰㌵㌹㉦㐰て搲收㈱㤲㠷㐱㙣〰晤挱㘰搵㍣〴ㅥ挲攰㡦搲攸㌱㄰㔵〷搶〰㘸〳搸㝣〰㘹㐷搱慢ㅤ挴戱收㙣㠴㡢扦㤰㑥ㅤつㄷ㉦㘰慡昳〱ㄳ㌵ㄵ慥敢〵〹㐴慡挰㕢㝢〶㐹戵㑤㈴捦㤲㍣㐷昲㍣㠸慡捣ぢ捣ぢ戴㜹㤱攴㈵㄰ㅢ㌰慦ㄸ慣㑡㈲昰㄰〶晦ㅢ㡤㕥〵㔱㍡㔸〳㤸搷挰收〵㈶㐵慦㜶㄰〷㌰㙦挲挵慦ㄵ搰㈹㕥摡昰〲㘶㜰㍥㘰㜶㌴ㄵ慥慢㈰ぢ㄰愹〲㙦敤〳㈴搵㍥㈴昹㠸攴㘳㤲㑦㐰㔴晦扣挰㝣㐶㥢捤㈴㥦㠳搸㠰昹挲㘰ㄵ㉦慡っ㘱昰㉦㘹昴㉦㄰挵换㉡〶㌰㕦㠱捤ぢ捣㐲㝡戵㠳㌸㠰昹〶㉥㝥慤㠰㑥㌵挰挵ぢ㤸搲㝣挰㤴㤸ち搷戵㥤㈶㐴慡挰㕢晢〹㐹戵㥦㐹㝥㈱㈹㉡〶㔱㈰敡攷㥦昲ㅤㄹ㜷愳㑤〹㐹㈹㠸つ㤸敥〶慢㌲〸㍣㠴挱换㘸挴㈹ㄳ㙡〹㔸〳ㄸ㍦搸扣挰㉣愶㔷㍢㠸〳㤸㕥㡣慢ㄵ搰愹㘶戸㜸〱昳㌹ㄶ挲㜳㉣戵搹㔴戸慥㔸戵㈲㔲〵摥㕡㍦搶摥㥦㘴〰挹昶㈴〳㐱搴㠷㜹㠱搹㠱㌶㍢㤲っ〶戱〱㔳㘱戰慡つ㠱〵㤸㈱㌴摡ㄹ㐴㉤㠳挸〰㘶ㄷ戰昹㠰昱つ㠵㤲㍢攱ㅡ捦㥤昰㙥搰晡㌵摡戸挱ㄳ㥤㕡㡥㌴㕥〰扤㤴て愰ㄷ㑤㠵敢㜲摣㌱㠸㔴㠱户戶て搳㔵㤲〴㐹慡㐸㐲㈰㙡㔳㕥㠰㈲戴㠹㤲㔴㠳搸〰㡡ㄹ慣㍡ㄶ㠱〵愰㤱㌴摡ㄷ㐴ㅤて㤱〱搰㝥㘰昳〱愴ㅤ挷㤲摡㐱ㅣ㙢捥㘸挶㉤愴㔳㈷挰挵ぢ㤸㠷昳〱昳㤰愹㜰㕤㘳㍣〹㤱㉡昰搶㈶戱昶挹㈴〷㤲㑣㈱㤹ち愲搶攷〵㘶ㅡ㙤愶㤳捣〰戱〱㌳换㘰搵㑡〴ㄶ㘰㘶搳㘸づ㠸㍡〵㈲〳㤸戹㘰昳〲㜳㌲㑢㙡〷㜱〰㜳㈸㕣晣㕡〱㥤㍡ㄵ㉥㕥挰㕣㥤て㤸㜵愶挲㜵攱㤴搷㑢㉢昰搶攲㐸慡㈵㐸㤲㈴㈹ㄲㅤ㐴㕤㥥ㄷ㤸昹戴㔹㐰㔲て㘲〳㘶㤱挱㉡㕥㠷ㄵ㘰ㅡ㘸搴〸愲㜸㈱搶〰愶〹㙣㍥㘰㝣ㄹ㈸戹㐹㐵㍣㌷愹㈵搰晡㌵摡戸挱ㄳ㥤㍡ぢ㘹扣〰㍡㈳ㅦ㐰慢㑣㠵敢慡昰搹㠸㔴㠱户㜶っ搳ㅤ㑢㜲ㅣ挹昱㈴㈷㠰愸㤵㜹〱㍡㠹㌶㉢㐹㑥〶戱〱㜴慡挱慡㜳㄰㔸〰㍡㡤㐶愷㠳愸昳㈰㌲〰㕡〵㌶ㅦ㐰摡戹㉣愹ㅤ挴戱收㥣挵戸㠵㜴敡㝣戸㜸〱㤳挹〷㑣㤳愹㜰㕤敡扥㄰㤱㉡昰搶㉥㘲敤ㄷ㤳㕣㐲㜲㈹挹敦㐱搴㠲扣挰慣愶捤攵㈴㙢㐰㙣挰㕣㘹戰敡㈲〴ㄶ㘰慥愲搱㕡㄰㜵〹㐴〶㌰敢挰收〵收㘲㤶搴づ攲〰收㕡挶搵ち攸搴愵㜰昱〲收攰㝣挰捣㌵ㄵ慥敢昷㤷㈱㔲〵摥摡㙤慣晤㜶㤲㍢㐸敥㈴戹ぢ㐴㑤捦ぢ捣㍤戴㔹㑦㜲㉦㠸つ㤸晢つ㔶慤㐶㘰〱收〱ㅡ㍤〸愲搶㐰㘴〰昳㄰搸扣挰㕣捥㤲摡㐱ㅣ挰晣㠱㜱戵〲㍡㜵〵㕣扣㠰ㄹ㤵て㤸晤㑣㠵㙢㔲挲㔵㠸㔴㠱户昶〴㙢㝦㤲攴㈹㤲愷㐹晥っ愲愲㜹㠱㜹㠶㌶㥢㐸㥥〵戱〱昳扣挱慡戵〸㉣挰晣㤵㐶㉦㠰愸慢㈱㌲㠰㜹ㄱ㙣㍥㘰㝣㉦㐱挹㝤㑤戵攷扥收ㄵ㘸晤ㅡ㙤摣攰㠹㑥㕤㠳㌴㕥〰つ捤〷搰㉥愶挲㌵攳攲㍡㐴慡挰㕢㝢㠷改摥㈵㜹㡦攴敦㈴敦㠳愸ㅤ昳〲昴〱㙤㍥㈴昹〸挴〶搰㈷〶慢慥㐷㘰〱攸㔳ㅡ㝤〶愲㌸㠳挳〰㘸㌳搸扣〰㝤づ㈵〰ち㔷㝡〲昴〵戴㝥㡤㌶㙥㠰㐴愷㙥㐲ㅡ㉦㠰㝡攴〳挸㙦㉡㕣搳㐹㙥㐱愴ち扣戵敦㤸㙥ぢ挹昷㈴㍦㤰晣〸愲㑡昲〲昴ㄳ㙤㝥㈶昹〵挴〶㤰敡㈶慣攲散ㄴ〱愸ㄸ〲慤ㅢ㠸扡ㅤ㈲〳愰ㄲ戰昹〰搲㙥㘳㐹敤㈰㡥㑤慢㍢㕣晣㠵㜴敡づ戸㜸〱昳敦晦收㌹㌲晥捡㔴戸收挸摣㠵㐸ㄵ㜸㙢〱㈴搵晡㤰㙣㐳搲㤷㘴㕢㄰戵ㄹ慥摥㈷搳晢搱愶㍦挹〰㄰ㅢ㌰〳つ㔶摤㡤挰〲捣㈰ㅡ敤〰愲搶㐳戴ぢ摥㌸愴〶㥢てㄸ摦㘰㈸戹㘹挵㍣搷㥣ち㘸晤ㅡ㙤摣攰㠹㑥摤㡢っ㕥〰扤㥥て愰搷㑣㐵敥〴愰搲〷㄰㈹昷㈲愷㑣㡥捤㑥㡤戰㑤扡攸つ㘳㕦㝡㙥㔳㝤㙢㑢㡦昴㤸戶搶捣㠴晡搶㜱㉤慤㍤搳㈰昸㈸㉥〳㘵ㄶ㠱捤㘹㜸晡攰㝡㝤搹ㅣ㕣收摢挹慤挲扣攱摡戶㤶搶㡣㕣扦ㅤ散搶㡦换㑣换戴㡥慢㙦㔹摣㄰㕦㌱搴㐳㙤㘸づ㔹愰㌷㘱㕡㑢㌳㘶户㙣捤㈸戳㜸戱㥥昲愸㜱㜶愶慤㌹愹㑦ㅥ昷㕢㤸ㄸ愳㡣ぢ搱㐵戸搶愹㔴㤱摡㌵晦㐴㄰ㅢ敥㍢愲㌷挵戸㍥慡㝥攵扣㡡㜶昸㘳づ㌱㔶扡㈲攴挴敡㡥扦愲搲〷挱ㄶ㕥㍤㙣搳㙣㝡挰搸㥦㐶㑢つ㔹㉦㜳ㅥ搷攴愶㤶晡㤴敥㌷戹㠳敡㥢㝡㥢ㅦ愷户戵㍡㌴昱攵㝤㑤つ㉥攰㑥㙦㐲摢㤳昱收搴㙦愱㈳㔸㌰晣ㄹ敤㔰㍥晣晢㜵㈰ㅢ㘱㡡㡡晥挵搳ㄶ晣晢搷㠹〲㜴㔱改㐳㘰㍣慦愵㘷㌷㐳㝣戰捤㔰㉡㠷㝤㉦㐲㥤ㄵ㤷㤱㍢㐸㡦㌷㐹〷㘶户愶挶改㑢㝢㡢㠵㡥ㄵㅢ搳昴ㅢ昴扥㑥㔶愶㔴㘸改㌱㠹㤶㑣㐳㕢慢摥㍢晢㐹㌶㜰㉤㍤㑢㙦㠸㜳戶㔹捦散愷ㄹ挹㔶捣挷换挶攳㑣戲摦㑥㜷㠰㐸㠹搹㈱㈵㍤昲ㄵ㔸㜱㥤ぢ挱㙤攷㔷㜶ㄴ㡤㑣换摦ㄷ愳搵攵慢昹㜷昳攸㈲敢㠳戹ㄱ㍤㡣昰㥤㥦㑥挶慤愸慦㌵换搱搸戳挹㑥慢愷㈵攳㑣慥㕥㘹搹摦㘱扡㈶敦搰㈸攷㘶搳㠰摢㘷㕡敢㤳昱㠶㠶ㄵ扤搳㤳㥢㤲つ㙤㈹㝤㙡㍣愱㌷㔸晢敡㑣㜳攳㙦愴㕦㈵㕣晤㡤㕥ㄵ挰挵㥣㘳㌷ㄹ户㌵㔹㤳搷㝥昵敥慤㐸ㅢ㙥㝤㥤㈲㠶戱㙦㝢〴㐵晣㥦攷敤昹攱戴㑤挷慣㔳戹改〵扢㌴㤷㠸晢㌲捥㙢捡㑥晤㤳慤捤㘶㌶㌵㌳ㄵ㌳㔰昴㤴㑤㌴愹摥㄰晤㘶戶㈹㘹㤱捦攷晢戵㕦㉡挰ち㝦晦㌲攷㔱㘰㘷㘷昰愳㜹㌴挵㙦㤷㐷挱攷捥㠸戲ㅤ㝣挸昷扤散〰〳㌰㉣攷摥换㌸㔸㤸㔳摦摡愰昷㐸㡢㕥㍥㤷㜱㜳㈰㥡摤搳㜳ㄶ㘰㜶搱戸㕥改㠹捤昵愹㠶晡㈶㥤〷ㅥ㤸㈶捣ㅢ㡤愶敡昳㌱愱㜵㐶愶愵㥥昷捦昵㑡捦㘹㡥㌷戵㉣收㈴戲攴㡡㙤ㅣ㥣㌴慢㌴㍤戶扥〹ㅢ㡦㤱㤳㥦换搳戳ㄷ㘴㤶攱ㄶ扣戶挶愶㠹昱挵㉤扦㠹㐶㤹㕦㈵㐰挸搸愲㡡㔵㜱戱㉡㉢㉥晢戵摦㔱㔸挳ㄱ㤲戳㔰㡡㐹捣㔶㍤㠶㑦〵戶㔵㜶挹㥣㑥捣㙤㤵㌵㌹㙥㈷昳㥣摦㤸扤㝦㤱晢㕦㙤㙦㙣愰㍤㐷㠰ㅣ㌸㜱敥攴㡥㐹攸晦㕦㌷〳㤶㙥㐰攴〲㕦〳戲㕡㘴㘷扣㙥〷攳摥挶慡㐲ㄹ搷ㅣ㑤㍡㑥㉥㜷昵昳愷挵㠶㙢㈲扥㌹㘹捥㡦ㄳ㌰㍦戱㈷㌶㝣散㜶㌱慦ㄳ晢摢摥〶挳㐳戸挶㜸㐳㡢愹慢捤㌴㌶挶戹㙡㜱戵㥣㡤㝤戶㕥㈶挷搳搸㤳㘸㘹㄰㔹晦㑣㔱㝣㌹㐴昱攵㈲挲㔷㌱㘷戱换㘷挶捡捣㡦㌷搷户㉥㘸慣㑦㤶㤱攱㑣昳摦挴㍡㠹㔵愸〴㘰㕡㝦戲㘲攲攰㌴㜷づ愹㌱敤ㄱ敤ㅥ㠱昱〲愱㘳晢戱收ㄶ换昷户晡㤵㔳㠴㡢㤴㤲㜱㤳㔶㠹㘸愵ㄸ搳㐲㘰㙥㈴戶〳㉦㐸㘴㈷愴晥㐸〳扣戵㈰捣慤扦㤲㡤昸㔴㜰㈶㘷㜷ㄸ昸愷㘶攲愹〹戸ㄹ㈱搳摣摤扣㜹戵っ慤攵㉥愵㌹挰搹扢戵㤸收㡥改昳㑢㜱晣摢㕣㐶挱㙣捣㡢㉤攱扣㕦㥦搱㐳㙥戴㐵愵愵㍤捡扣㜲㑤戶㘲つ㌵㘷㌹摡㙦晥㥤散㡡晦昹捣㥡搱㕣㄰扦㥦ぢ愲㔵㠱㙡㈱㄰昵㈷戰㕣㥥ㅣ㠳㌰つ㈲㈰愵㑦㐰㤹扢㤵攴㥤改ち㠷愲搲㐶捥挰㉤㙢攴攲攰㔰挳㠷㜹戹㤸挹ぢ㐸㝣㍤捡ㅥ㠷㕥㡢挲敡搹㑤㥢㐶攱㜳㤱㝡ㅡ挴捡㕦㡡捦㝥㍦挱搳慡㤹扦〶㐴扤〰㤶〳㔱㘹㕢㤱㌶㤲㈹㍡〶㈱敡㐵戰ㅣ㠸㔸㝦戶㉥㥡㍤㝣〹㉡ㅥ㐲戳㤱㕢㍢ㅣ㔳㉦挳㡥㠷㘴戸㔶挳ち摡昱挹㍡㈶㔰慦㠰攱㜱㠱昱㤷昷㥢㑢扤ち〳㝥㝢ㄵ㜹敥㉤搵㙢搰㜰㡦愹㡤攲攲扤㡥㑦摣ㄱ㘵㔷捣搱㤰㙥㝤挵㝣㤳ㅥ㜸㍢㔶㑣昵ㄶ㈴ㄶ㤸戶㙥㡦攱愲㡣㘵戶户扤つ㙡㘹㌰㡥〶敦挰㠰ㅤ搷挶㠳换㌶改敦㌶㌷㕢㤳㈶搰㙤㈲摤㍥㠳㠱慤㐹㤳㈱戳㌷㘹㌳搸挲㑤攲昴捥㑥㌷改㥦㌰㌶㥡㜴㈰㉢㘸〷㥢㙤搲ㄷ㘰㍡搳愴㝦挱慥㐰㤳扥㠲㕡㥡㌴㤵㡢昷㙦㜰㡥㈶㑤㠳㜴敢㑤晡〶㙥敥㈶㝤ぢ愹㐷㤳㘶㜰㔱㘶㌲ㅢ愷愴㝡ㄸ捣愲挱㙣ㅡ㝣〷〳㘹搲ㅣ㜰搹㈶晤㘰㜳戳㌵㘹㉥摤づ愶㕢㌷搴㘲㙢搲愱㤰搹㥢挴〳敦挲㑤㉡㠵㐵愷㥢攴㠳戱搱愴挳㔸㐱㍢㤳㤹㐷搷慡㍢㜴㥤㘹㤲〶扢〲㑤攲㘴㔶㘹搲ㄱ㕣扣ㅥ攰ㅣ㑤㥡〷改搶㥢挴搹慦㜸攵㙣㐹扤㈱昲攸㐱ㅤㄷ攵㘸㘶㉢昷㌶㠸搳㈰㐱〳㑥㤸㤵㈶㈵挱㘵㥢挴㌹戱㔶㕣㕢㤳㔲㜴搳改戶〳っ㙣㑤㥡て㤹扤㐹㍢㐲㕤戸㐹㠳㘱搱改㈶敤〴㘳愳㐹ぢ㔸㠱愳㐹ㄵ搰㜵愶㐹㥣㍥㕢愰㐹扢㐰㉤㑤㕡挸挵ㅢち捥搱愴〶㐸户摥愴摤攰㠶㔷㑥㤳㠶㐱㘴㠱㐹慤昹攵搶挴㐵挹㌰ㅢ愷敡㝡ㄸ㉣愶挱ㄲㅡ散〱〳㘹㔲㌳戸㙣㤳㌸㍦搷㜲戳㌵愹㠵㙥晣㍤つㄵ㠱㠱慤㐹㑢㈱戳㌷㠹戳㙣ぢ㌷㠹㔳㜰㍢摤㈴㑥搵㌵㥡戴㡣ㄵ㌸㥡挴ㄹ扣㥤㘹ㄲ愷昲ㄶ㘸搲㝥㔰㑢㤳㔶㜰昱㐶㠱㜳㌴改㔸㐸户摥㈴ㅥ㘰攰㤵搳愴〳㈰戲挰愴搶㙣搲昱㕣㤴ㄳ㤸㙤㡣户挱㠹㌴㌸㠹〶㥣㐸㉣㑤㕡〹㉥摢愴昱㌶㌷㕢㤳㑥愶摢㈹㜴㥢〶〳㕢㤳㑥㠳捣摥愴改㔰ㄷ㙥ㄲ愷〱㜷扡㐹㥣㉥㙣㌴改㜴㔶攰㘸ㄲ㘷ㄱ㜷愶㐹㜳㘰㔷愰㐹㜳愱㤶㈶㥤挱挵攳㡣㘳㐷㤳捥㠲㜴敢㑤攲捣㘴扣㜲㥡挴改挹ㅥ㑤㍡㥢㡢㜲づ戳㜱敡戲㠷挱戹㌴㌸㡦〶㥣捣㉣㑤㍡ㅦ㕣戶㐹㥣㡢㙣戹搹㥡㜴〱摤㉥愴摢㝣ㄸ搸㥡㜴㌱㘴昶㈶㜱戶㜱攱㈶搵挳愲搳㑤攲㤴㘵愳㐹㤷戰〲㐷㤳ㄶ㐱搷㤹㈶㜱㑡㜳㠱㈶㌵㐱㉤㑤晡㍤ㄷ㉦〳捥搱愴搵㤰㙥扤㐹㥣ㅤ㡤㔷㑥㤳㌸㐵摡〲㤳㕡㜳㑢㕡挳㐵戹㠲搹㌸㝤摡挳攰㑡ㅡ㕣㐵〳㡥扤愵㐹㙢挱㘵㥢挴昹搰㤶㥢慤㐹敢攸㜶㌵摤㑥㠲㠱慤㐹搷㐲㘶㙦搲㑡愸ぢ㌷㠹搳愱㍢摤㈴㑥㥢㌶㥡㜴ㅤ㉢㜰㌴改㔴攸㍡搳愴搳㘱㔷愰㐹慢愰㤶㈶摤挰挵攳捣㙢㐷㤳㙥㠲㜴敢㑤攲っ㙤扣㜲㥡昴㍢㠸㉣㌰愹㌵㥢㜴ぢㄷ攵㔶㘶攳ㄴ㙥て㠳摢㘸㜰㍢つ㌸愹㕢㥡㜴〷戸㙣㤳㌸㙦摢㜲戳㌵改㑥扡摤㐵㌷捥戱戶㌵改ㅥ挸散㑤攲散敢挲㑤攲搴散㑥㌷㠹㔳戸㡤㈶慤㘷〵㡥㈶㕤〹㕤㘷㥡戴ㄶ㜶〵㥡戴づ㙡㘹搲㝤㕣扣慢挱㌹㥡昴〰愴㕢㙦ㄲ㘷㡢攳㤵搳愴敢㈰戲挰愴搶㙣搲㐳㕣㤴㠷㤹敤㝡㙦㠳㐷㘸昰〷ㅡ摣〰〳㘹搲愳攰戲㑤攲晣㜰㉢慥慤㐹㡦搱㙤〳摤㌸捦摢搶愴㍦㐲㘶㙦ㄲ㘷㠰ㄷ㙥搲扤戰攸㜴㤳㌸㡤摣㘸搲㐶㔶攰㘸ㄲ㘷㤷㜷愶㐹㥣㘶㕥愰㐹㥣㠰㉥㑤㝡㥣㡢挷㤹攸㡥㈶㍤〹改搶㥢挴ㄹ敢㜸攵㌴改㔱㠸㉣㌰愹㌵㥢昴㌴ㄷ攵捦捣挶㈹敤ㅥ〶㝦愱挱㌳㌴搸〰〳㘹搲㈶㜰搹㈶㜱ㅥ扢攵㘶㙢搲戳㜴㝢㡥㙥捦挰挰搶愴扦㐲㠶愱㑢㤱㕣ㄹ昰㘳㌶㈸搴㠵㥢挴愹敡㥤㙥搲㜳㌰㌶㥡昴〲㉢㜰㌴改㜹攸㍡搳㈴㑥㜹㉦搰㈴㑥㠶㤷㈶扤挴挵攳慣㜸㐷㤳㕥㠱㜴敢㑤攲散㜹扣㜲㥡挴㈹昴ㄶ㤸㔰㕡㑤㝡㤵㡢昲ㅡ戳㜱㝡扤㠷挱敢㌴㜸㠳〶㥣㜰㉦㑤㝡ㄳ㕣戶㐹㥣㔳㙦戹搹㥡昴ㄶ摤摥愶摢〷㌰戰㌵改㕤挸散㕢搲㠷㔰ㄷ㙥搲㐷戰攸㜴㤳㍥㠶戱搱愴昷㔸㐱㍢㤳㔹㠳㔹捥扡敦㑣㤳㌸晤扥㐰㤳㌶㐳㉤㑤㝡㥦㡢挷ㄹ晡㡥㈶㝤〰改搶㥢昴〵摣昰捡㘹搲㤷㄰㔹㘰㔲㙢㙥㐹ㅦ㜱㔱㍥㘶㌶㑥昵昷㌰昸㠴〶㥦搲㠰㤳晦愵㐹㥦㠱换㌶改ㅢ㥢ㅢ慦㝤昹晤㝤㤸㝢㌳摤㍥愷摢㑦㌰戰㌵改ぢ挸散㑤攲㉣晤挲㑤晡〵ㄶ㥤㙥㔲㔱戱搵愴㉦㔹㐱㍢㤳㔹㑤㔲搰㜵愶㐹扣ㄵ愰㐰㤳㑡愰㤶㈶㝤挵挵㘳㍦ㅣ㑤晡ㅡ搲慤㌷㠹㜷ㄵ㘰戹㜲㥡㔴〶改㐶㐸㜳㑥挴㝥换㐵昹て戳㘹摥〶摦搱㘰ぢつ㜸㈳㠲㌴改㝢㜰搹㈶昵戲戹搹戶愴ㅦ攸昶㈳摤㜸㕦㠰慤㐹㍦㐱㘶㙦㔲㝦愸ぢ㌷㠹户ㄳ㜴扡㐹摢挳搸搸㤲㝥㘶〵敤㑣㘶㌵㘹㈰㜴㥤㘹ㄲ㙦㑢㈸搰㈴摥戰㈰㑤攲㔴ㄹ㌵ㄸ㥣愳㐹挵㤰㙥扤㐹ㄵ㜰㜳㌷㘹〸愴ㅢ摤㑤挲㡦ㄹ攲摥ㄱ㘶摢搹摢挰㐷㠳敥㌴攰㑤ㄱ搲愴㌲㜰搹㈶敤㘶㜳戳㌵㠹扦挰愹昹改戶てっ㙣㑤敡〹㤹扤㐹扣㙢愱㜰㤳㜸㑢㐳愷㥢挴㕢ㅦ㡣㈶昵㘲〵㡥㈶㠵愰敢㑣㤳㈲戰㉢搰㈴摥㌴㈱㑤㉡攷攲㔵㠳㜳㌴愹て愴㕢㙦㔲っ㙥敥㈶㡤㠴㜴愳扢㐹㝤戹㈸摢㌲ㅢ㙦挳昰㌰搸㡥〶晤㘸挰ㅢ㌳愴㐹晤挱㘵㥢挴㝢㉦㉣㌷㕢㤳〶搰㙤㝢扡㑤㠲㠱慤㐹㠳㈰戳㌷㘹㌲搴㠵㥢挴摢㉢㍡摤㈴摥㠶㘱㌴㘹〷㔶攰㘸搲㔴攸㍡搳愴㘹戰㉢搰愴改㔰㑢㤳〶㜳昱㜸㈷㠷愳㐹ㄵ㤰㙥扤㐹扣攳挳摤愴搹㤰㙥㜴㌷㘹㘷㉥捡㉥捣挶㕢㐲㍣っ㠶搲㘰㔷ㅡ捣㠵㠱㌴㘹㌷㜰搹㈶昱㍥㄰换捤搶愴㘱㜴摢㥤㙥㜱ㄸ搸㥡戴㈷㘴昶㈶㈵愰㉥摣㈴摥敡搱改㈶愵㘰㙣㌴㘹㌸㉢㜰㌴㐹㠷慥㌳㑤攲㉤㈳〵㥡戴〰㙡㘹搲摥㕣扣㝡㜰㡥㈶敤〳改搶㥢挴扢㑦摣㑤㙡㠰㜴愳扢㐹㐱㉥㑡ㄵ戳昱昶ㄴて㠳㄰つ挲㌴㘸㠲㠱㌴㈹〲㉥摢㈴摥㙦㘲戹搹㥡ㄴ愵㕢㌵摤㡥㠱㠱慤㐹㌱挸散㑤攲ㅤ㈵㠵㥢挴摢㑤㍡摤㈴摥㤶㘲㌴㘹㈴㉢㜰㌴改〴攸㍡搳愴㤳㘰㔷愰㐹㉢愱㤶㈶敤挷挵㍢ㄹ㥣愳㐹晢㐳扡昵㈶㥤ち㌷㜷㤳㑥㠳㜴愳扢㐹〷㜰㔱挶㌰摢改摥〶㘳㘹㔰㑢〳摥㌴㈳㑤ㅡ〷㉥摢㈴摥ㄷ㘳挵戵㌵㘹㍣摤㈶搰敤㈲ㄸ搸㥡㌴〹㌲㝢㤳㜸㜷㑢攱㈶㕤〲㡢㑥㌷㠹户挸ㄸ㑤㥡捣ちㅣ㑤晡㍤㜴㥤㘹搲㙡搸ㄵ㘸搲攵㔰㑢㤳愶㜰昱㜸㤷㡤愳㐹〷㐱扡昵㈶昱㙥ㅣ㜷㤳慥㠲㜴愳扢㐹搳戹㈸㌳㤸㡤户敢㜸ㄸ捣愴挱㉣ㅡ慣㠳㠱㌴㘹㌶戸㙣㤳㜸㡦㡥攵㘶㙢搲ㅣ扡捤愵摢㙤㌰戰㌵改㄰挸散㑤攲㥤㌶㠵㥢㜴〷㉣㍡摤㈴摥慥㘳㌴改㔰㔶攰㘸ㄲ敦攲改㑣㤳㜸㍢㑦㠱㈶慤㠷㕡㥡㜴㌸ㄷ㡦㜷晣㌸㥡㜴㈴愴㕢㙦ㄲ敦っ㜲㌷改〱㐸㌷扡㥢㜴ㄴㄷ愵㡥搹㜸敢㤰㠷挱搱㌴㠸搳攰㈱ㄸ㐸㤳ㄲ攰戲㑤攲晤㐲㤶㥢慤㐹㐹扡愵攸昶〴っ㙣㑤㑡㐳㘶㙦搲㤳㔰ㄷ㙥ㄲ㙦〹敡㜴㤳㥥㠶戱搱愴昹慣挰搱愴㍦㐳搷㤹㈶昱搶愲〲㑤摡〴戵㌴愹㥥㡢挷扢㡦ㅣ㑤㕡〴改搶㥢挴扢㤴摣㑤攲慤㑡ㅢ摤㑤㙡攴愲㌴㌱ㅢ㙦㘳昲㌰挸搰㘰㌱つ㜸㘳㤳㌴㘹〹戸㙣㤳㜸㕦㤲攵㘶㙢㔲㌳摤㕡攸昶づっ㙣㑤㙡㠳捣摥㈴摥㜹㔴戸㐹敦挱愲搳㑤晡㍢㡣㡤㈶㉤㘵〵㡥㈶扤て㕤㘷㥡挴摢㥢ち㌴改㐳愸愵㐹换戹㜸ㅦ㠱㜳㌴改ㄸ㐸户摥愴㑦攰收㙥搲愷㤰㙥㜴㌷改㌸㉥捡昱捣挶㕢愹㍣っ㑥愰挱㠹㌴攰捤㔵搲愴㤳挰㘵㥢挴㝢愳㉣㌷㕢㤳㔶搲敤㘴扡㝤〷〳㕢㤳㑥㠵捣摥㈴摥晤㔴戸㐹摦挳愲搳㑤晡〱挶㐶㤳㑥㘳〵㡥㈶昱捥慡捥㌴㠹户㔸ㄵ㘸搲捦㔰㑢㤳㔶㜱昱㜸ㄷ㤶愳㐹㘷㐲扡昵㈶㈹㡥昳㠱㠴㜳戶㔰㌱愴ㅢ摤㑤晡ㅤㄷ攵㙣㘶敢收㙤㜰づつ捥愵㐱〹っ愴㐹攷㠱换㌶愹扢捤捤搶愴昳改㜶〱摤〲㌰戰㌵改㈲挸散㑤敡〳㜵攱㈶㙤〳㡢㑥㌷愹㉦㡣㡤㈶㕤捣ちㅣ㑤摡ㄶ扡捥㌴愹ㅦ散ち㌴愹㍦搴搲愴㑢戹㜸〳挰㌹㥡㜴ㄹ愴㕢㙦搲㐰戸戹㥢㌴〸㔲㡦㈶㕤捥㐵㔹挳㙣扣戵捣挳攰ちㅡ㕣㐹㠳ㅤ㘱㈰㑤扡ち㕣戶㐹ㄵ㌶㌷㕢㤳搶搲㙤ㅤ㐸改㥥㌰攸摣摤㐵㥣戰ㄷ戰摤昲挵戹戱㉤㝤搲㌳摢攲つ㜸晥挳㜴摣㝦搰㑡搱㙦㘱昲㘹㠹㜱ㄷ㐸敥捦㑦㍢ㅦぢ㠱ㅢ愷㘴ㄱ㡥㤸㌷ㄸ㑢㤶㡢㠱搳搶㕣戶ㄶ㕡晥扡扢㐴晣愵㜵㍦晥昲㑢攷戲㜰昵攸扥㤴扦㜶㕡㔷㔷㔴挶㥣㘸ㄲ㙥〷扣〶つ攳㥣㜹摥挷㔰㘰㈲㜶捥㑤ㄳ㡣搶户㘳摡㈸㈷〸て㙦攰ㄳ㘳扣收㥢㍡攷㘳㕦㡢㠴㡡㤳戲㘵㠵扤㡥ㅣ㠲昱㕤㕡〹改㔶攷昲挲〱㜷㠳㜱㔶敦散搶ㄵつ㤸㐹捤㡦晣㝤㑦攳ㄳ愷㡥ㅡ㙡㤴㤷㘹㉥挱㑤㙦戹扦摥㥢昵扤ㅦ愱㝡㙣㥢昳㙢挹攲㐶捤〸㔴㔳㝡〴〰捥敢捦愲㍢㌰愵て晦㝣㌷愰挴㙤て慡㑦㌶㘷㕡㌲改搶㡡搹戸ㅢ愰㠲扦㥦㡤㥦昲愹ㅣ㔳㝡ㄸ㈲㝡收攴㠲㤵㌴昱㐱㈷搲㈶晦愲愶捣戲㈶愹愶戴㠵㍦㈳㉥㜸㜵敦捥㌴㍣㘳㉥㝦扢〰戸㐰㄰㠵昲㉦㔰㘵愲敡扢〹戱㜶慤ㅤ㕢㍢慢慥㍡ㅡ㑤㔷㠶㤲昱㔸㜵㌰ㅣ㑥㐷㠲㠹㥡㐸㍡ㅤち挵㙡昴㔸㌴ㅤ慣〹〷㐲愶㡦㜶㌳㝣〲㘱㡢扢㠵㕣挴攲愸㉢㡦㠲㘳㘲㥦㈴晢ㅦ㤲㐰㌵㈲攳㠵摦慡㐷㥥㥥戵㘳敢㘴ㄲ昳㉣晣㍡户敦㜶㐸晡㐰攲㝣㌰㡣敦づ㠸㝢㐳㙣扢㍦㈰㔰㘳㐶搱㠶㈰㤴㜶ㄷ㉣戴ち㝣㔲㈳㈱攷ㅥ挹慦愶〱㝡㙥㌱捣攵搷搶挳〲㙢扥摡ㄷ㉣搷㝥敤㕥〸搴㈸㝣ㄲ愴敦㈳㐷㝦扥㐷㐳捡戵㔳ㅤ〸㜷慥ㄳ㄰ㄶ㘹㙣㌴㝢慡㈶㐱挲扥㍡晢㌲挶っ攵㝢〸㜶㐶㍢愲昸㈵晢㘸㈲㔸㔵㤳〸挷挳㠹㘰㘵扣㉡㥤㐸㐷慢攲㤵㠹㜸㌲ㄲ慦㡣〴挶㕡改ㅦ㠶㑦愰搶攲愴ㅤ攳㉣㡥扡㜲捥戲敤㥡㜶㑣㐰㘴扣㡡㌴戶㐳㘳〷㌴攲ㅤ攰㜴㕤㤱て愳昲㡦㤴敦㠶㑦㡡㔳㜶つ㠰㐷〱㠳づ㠰ㅦ㠷〵〱㍥㄰㝡〱昸〹〸搴㔴㜰〲昰㤳攴攸捦昷㌴㐸〵攰ㄸ㐲戸〱慥昶〴㜸㠶ㄹ捡昷ㄷ㠴㌲〰づ㐶慡昱㌳扣㤵攱㥡㜰㡤ㅥ㡥㔶㠵㙢攲昱㜸㈲㔹㔵㔵㥤㑥挷愳攱㘰㑤㘰愶㤵晥ㄹ昸〴㘶㔹㥣〰㍣摢攲愸㉢㥦〳慥㙢〰㥥㡢挸㜸戹〰㍥搸㤲敦㑤攵㡢㈸㐲摢㡢攰ㅣち戹〱昰㕥づ㠰㕦㠱〵〱㍥っ㝡〱昸㙦㄰愸㈳挰〹挰慦㤲愳㍦摦昳㈰ㄵ㠰㜷昷〴㜸㌷㑦㠰敢捣㔰扥㌷ㄱ捡〰㌸ㅤつ㠶挲搵㤵㔵攱㜴㌲ㅤ㡥攸㝡㑤㈲ㄲ㡤挴㈲㠹㔰㌰愱〷挳㌵搵㠱愳慤昴㙦挱㈷㄰户㌸〱㌸㘱㜱搴㤵㈷挱㜵つ挰㈹㐴挶换〵㌰愷挹㡡㍣㐴攵㍦㔰㠴挶㝢㤱ㄴ愷捡ㅡ〰て㜲〰晣ㄱ㉣〸昰〲攸〵攰㡦㈱㔰ぢ挱〹挰㥦㤰愳㍦摦つ㤰ち挰晤㍤〱摥捥ㄳ攰㈶㌳㤴敦㜳㠴㌲〰挶㡥〰㄰㔷愶慡昹㡢搲昱㜸㌰ㄱつ㔷㠶ㄳ㤵㜸ㅥㄹ㔶攷捡敡㜴㐰愶愷戲晥㝦挲㈷戰搸㉡㐶〰㕥㘲㜱搴㤵㌷㠳敢ㅡ㠰㕢㄰ㄹ㉦ㄷ挰慤㤶㍣㐶攵㌷㈸㐲慢㈱㌸㑢㈱㌷〰昶㍢〰晥づㄶ〴㜸ㄹ昴〲昰ㄶ〸搴ち㜰〲昰昷攴攸捦昷戱㤰ち挰㍥㑦㠰㑢㍣〱㍥摥っ攵晢〹愱っ㠰㤳㠹㜴戸㈶㔶㤳慣㑣搷㔴㠶搳戱㔰㍣㤸挲㌳摥挲㔵愹㘰㔵㉡㠵㔷㐰愶㤶戲晥㥦攱ㄳ㌸搱㉡收ㄷ㜲㈷㔹ㅣ㜵攵㉢挱㜵つ挰㈷㈳㌲㕥㉥㠰㑦戱攴愳愹㉣挵攱户戶㍦挱攱ㄴ㔵〳攰敦㝦戰敦㠳换㘰㐱㠰㑦㠷㕥〰收㐳昹搴ㄹ攰〴㘰㍦㌹晡昳㝤ㄶ愴〲昰户〸攱摥〷㝦つ愹晢㑢敥㙣㌳㤴慦㌷㐲ㄹ〰㔷敢挱ㅡ㍣户㈵㕡ㄹ㡡㐵挲挹敡㔸㍣㕡㔵ㅤつ㠷㈳㈹㈸㠲搵㠹㘰㐰愶㠵戲晥㜲昸〴捥戵㡡ㄱ㠰㘵㐶愸愵㉢㍦ㅦ扡慥〱昸〲㐴挶换〵昰㠵㤶㝣㍣㤵晤㔰愰㌶づ㥦搴挵㤰ㅢ〰㝦攲〰㜸㝢㔸㄰攰㑢愰ㄷ㠰〷㐲愰㝥て㑥〰ㅥ㐴㡥晥㝣慦㠶㔴〰晥挰ㄳ攰昷㍤〱㕥㘳㠶昲敤㠴㔰〶挰愹敡敡㐴㍣㔲㥤㠸挵搲昸㠶㑢㐷ㄲ㌸㥣㠸愵㔳戱㑡㍤㥥搶愳搱㐴㐰愶㜴戲晥ち昸〴慥戴㡡ㄱ㠰㘵㌶愷愵㉢㕦ぢ㕤搷〰扣づ㤱昱㜲〱㝣戵㈵㥦㐲攵㌰ㄴ愸ㅤ㠸㑦敡㕡挸つ㠰㕦㜵〰扣㈷㉣〸昰㜵搰ぢ挰挳㈱㔰㌷㠰ㄳ㠰昷㈲㐷㝦扥㙦㠲㔴〰㝥挹ㄳ攰ㄷ㍣〱扥挵っ攵慢㐴㈸〳攰㘸愸愶㍡㕣ㅤ㡣攱ぢ㉥ㄱ慥㑥敢㠹敡敡㔸ㄴ慦㔴㑤㉣㕡㤹㑥敢㠱㕢慤昴㐱昸〴㙥戳㌸搹〷换㑣㑣㉥ㅢ㜵攵㜷㐰搷㌵〰㜳晥㈶㕥㉥㠰敦戲攴㌳愹慣㐱ㄱ摡っ㠲㜳て攴〶挰㑦㍡〰摥ㄷㄶ〴㜸㍤昴〲昰㝥㄰愸晢挰〹挰愳挸搱㥦敦〷㈰ㄵ㠰㌷㝡〲摣敥〹昰㐳㘶㈸摦ㄸ㠴㌲搷攰㔴㈸ㄹ搶㈳挹敡敡㥡慡㜰ㄲて㜷慡㐹〵挳㔵搱㘴㌲㔶ㄹ㐹愶慡ㄲ㠱㠷慤昴㘳攱ㄳ㜸挴攲㘴つ㤶㔹㤴㕣㌶敡捡ㅦ㠵慥㙢〰收摣㑢扣㕣〰㙦戰攴㠷㔰㌹ㄹ㐵㘸〷ㄳ㥣㍦㐲㙥〰㝣㥦〳攰愹戰㈰挰ㅢ愱ㄷ㠰て㠲㐰㍤づ㑥〰㥥㐶㡥晥㝣㍦〹愹〰㝣户㈷挰㜷㝡〲晣戴ㄹ捡㌷ぢ愱っ㠰㙢㠲搱㘰慣扡慡㌲ㄱ㡢攰㔰㉤㕥ㄹぢ㈷攳改慡㤰㕥愹攳㘰愲㈶ㄲつ挸㌴㐸搶㍦ㅢ㍥㠱扦㔸挵挸ㅡ晣㡣挵㔱㔷扥〹㕣搷〰捣㜹㤳㜸戹〰㝥捥㤲捦愳昲㜰ㄴ愱昱攷㡥搵㕦㈱㌷〰扥捥〱昰㍣㔸㄰攰ㄷ愰ㄷ㠰㡦㠲㐰扤〴㑥〰慥㈳〷㝦昰㐵敡ㄵ㔰〱㜸㥤㈷挰㔷㜹〲晣㉡㕤昱ㄷ㜸捤晡昰扡昵攱つ昳㐳昹㥢昸搰㌵㌰㜱收㈲戳攴㡥挷摥戶攴㐹㉡攷ㄳ愶〴㍥愹㜷㈱㌷㘰晡扤〳愶㠵㈶㑣敦㐱㉦㌰㉤㈲㌰敦㠳ㄳ㤸ㅡ散㌰㝤〰愹挰㜴㤱㈷㑣ㄷ㜸挲昴㤱ㄹ捡户ㄸ愱㡣昵㔰㑦㈴慢㐳搱慡慡㜰戸㍡ㄴ㑥攸挹ㄸづ〷㐲㤱㔸㑤㌸ㄴ㡢愵搲㔵改㠰㑣㈲㘴晤㑢攰ㄳ昸挴㉡㐶搶㐳㤹㍦㘸改捡㍦㠳慥㙢〰摥㡣挸㜲敢㌰挷扡扥㌶ㄴ挲㜳ぢ收捦㐳昱搴㤲㙦㈹㘴㍣つ㠱㐷改搸挵换㈰敥㘷㠸㈷戴㌵㌴捣㠸户㉥㤸㤴㘹㤱戳㔱扥攵搰つ㜲戹㑣换㑣㌶ㅦ㙥㙢㜴㔳〶搶㥦㕢昹㡦㠵㡦摦㜷ㅣ㍤挷捥ㅡ㍦㘶捡㥣㐹戳愶捦㥤㌸愹㘲搶昸搹㜳愷捥㤹㕤戱晢搸㘰㌰戶㠷敦㜸ㄸ㥣攸㜸ㄸ捤挸㘱㐷晣晦㍣㠰㘶摥㌸ㅤて挶㙢慣㙦挲㈹扣晡㘴挵㉣扤〵㑦㐷㙥ㄹ㌶愴㔰ㄱ㈷愰㠸㙤扤っ攴〱㥢ㅡ㝦㙤㕡㝤㠱〵㌳搶挴ㄳㅤ㙢攲挹㕣㑥㙣戰㥣㙣㈹㙢攲㈹㄰愸慦挰挹㥡㜸㉡㌹晡昳晤㌵愴戲㈶ㅥ敢戹㈶慥昰㕣ㄳ扦㌵㐳昹捥㐰㈸㘳㑤㑣〴㐳扡ㅥ〹㐷㠳㘹㝣户㠷挲㌸攷㠲搳㌰愹㘴㍣ㅡ㡢改改慡㤸ㅥ昸㡦㤵晥㑣昸〴扥戳㌸㔹ㄳ户㔸ㅣ㜵攵摦㠳敢㥡㌵昱〷㐴挶换戵愹晦㘸挹㌳㔴㥥㡦㈲戴㈶㠲昳ㄳ攴〶挰㑤づ㠰㉦㠲〵〱收㐴㐹〱昸㘲〸攴昷扦〴攰㑢㠴㌳〱㉥挶㑡㉦〰㉦昴〴㜸㠱㈷挰㈵㜰㘲㈸摦㙡㠴㌲〰づ㔷㈷㉡攳㔱㍤㔲㔳ㄵ挲㤰ㄵ挷愲㐹ㅣ晤攳㝢㈷㤵愸搱慢㙡㈲挹㐰愹改愳㕤づ㥦㠰捦攲攴㍢扤扢挵㔱㔷㕥〶慥㙢〰搶㄰搹ぢ㘰扦㈵㙦㈳挰㔷愳〸慤㤵〰昷㠴摣〰㜸㥥〳攰敢㘰㐱㠰㝢㐱㉦〰㕦て㠱㉡〷㈷〰摦㐰㡥晥㝣昷㠱㔴〰㍥捣ㄳ攰㐳㍣〱敥㙢㠶昲摤㠲㔰〶挰挹㘴㘵愴㈶愴〷攳搵㐱㥣㍥㡣敡〹㡣㕦ㄳ挱㔸㔵愲ちて㈸㑦㐵慡〲摢㕡改㙦㠵㑦㘰㍢㡢㤳㌵戸㥦挵㔱㔷摥ㅦ㕣搷〰㍣〰㤱扤〰收㉣㐷㤱ㅦ㑢㠰敦㐱ㄱ摡㌱〴㠷㌳ㅤつ㠰愷㍡〰扥てㄶ〴㜸〷攸〵攰晢㈱㔰㠳挱〹挰て㤰戳〰慥㠰㔴〰㥥攴〹昰〴㑦㠰㜷㌶㐳昹ㅥ㐱㈸〳攰㜴㈲㔵㔹㔵ㄵ㑦㐵慢㈳昱㜰㔵ㄸ攷〸㙡挲㌸㙢㕥ㄳ㑦〳攲㘴㉣ㄶ搸挵㑡晦〷昸〴㠶㕡㥣〰扣慢挵㔱㔷扥ㅢ戸慥〱㜸ㄸ㈲㝢〱扣扢㈵㕦㐹㠰晦㠴㈲戴㤳〸搰㥥㤰ㅢ〰敦敢〰昸㐹㔸㄰攰攱搰ぢ挰㑦㐱愰昶〶㈷〰㍦㑤捥〲㜸ㅦ㐸〵攰㙡㑦㠰㈳㥥〰〷捤㔰扥㑤〸㘵〰ㅣ慣㡡搴攰㉣㙣㉡㤱㑣㈷㜰㠲㌶ㄲ㑢㠶愲昱㔰㌰㤸愸搶戱㘲㔷敡〱㤹ㄹ挸晡㥦㠵㑦㈰㘴ㄵ㈳扢㠸戰挵㔱㔷ㅥ〱搷㌵〰㐷ㄱ搹ぢ攰㙡㑢扥㡡〵扥㡣㈲㌴晥㥡户攲っ㐳〳攰㍤ㅤ〰扦ちぢ〲㍣ㄲ㝡〱昸㌵〸搴㝥攰〴攰搷挹㔹〰敦て愹〰扣㥢㈷挰㐳㍤〱㍥挰っ攵㝢ㅢ愱っ㠰㈳愹㘴㑤愸㈶㔶㤹搲㘳搵㌸愹ㄵ慢挱昱㐲㍡㤸〸愵㉡㘳〰㍢㥡っ挸慣㍥搶晦づ㝣〲㘳慤㘲㘴つ慥戵㌸敡捡挷㠱敢ㅡ㠰挷㈳戲ㄷ挰ㄳ㉣昹㌹㉣昰㐳ㄴ愱昱搷挰搵㈴挸つ㠰户㜷〰晣〹㉣〸昰㘴攸〵攰㑦㈱㔰㔳挰〹挰㥦㤱戳〰㍥〸㔲〱㜸㍢㑦㠰晢㝡〲㍣摤っ攵晢〲愱㑣㠰㘳愱㘴㈲㥡慥〹㈵㐳㈹㡣慢愲〹㍤㤴ち〶搳㠹㐴戴㌲㔸ㄹ搳慢〲㌲㈳㡦昵㝦〹㥦挰㑣慢ㄸ〱㔸㈶攳㔹扡昲搹搰㜵つ挰㜳㄰搹ぢ攰戹㤶㥣㍦昷慤晤〷〵㙡ㄷㄲ愰㐳㈰㌷〰㉥㜳〰晣㍤㉣〸昰愱搰ぢ挰㍦㐰愰づ〷㈷〰晦㐸㡥晥㝣ㅦ〹愹〰㕣攲〹㜰戱㈷挰㐷㤹愱㝣扦㈰㤴〱㜰慡㐶㡦攳ㄴ㑢〴愳㠵㘸㌸ㄲて昱挲㘵㜵㘵戸戲㉡ㄱ〹〱昷㐴愰捥㑡捦ぢ㤱㠱愳㉤㑥〰㤶㠹㜴㕣㌶敡捡ㄳ搰㜵つ挰㐹㐴昶〲㌸㘵挹㔷戳㠸敥㈸㐲扢㡣攰愴㈱㌷〰晥敥㝢晢搹㔹㍦㉣〸昰㝣攸〵攰ㅥ㄰愸㝡㜰〲㜰㑦㜲昴攷㝢ㄱ愴〲昰搷〸攱㍥㍢晢ㄵ愴敥戳戳㡤㘶㈸㕦〰愱っ㠰㉢㙢㔲搵戱㔰っ㤷㙢愲愱㜰㑤愴扡〶ㄷ㜳ㄲ昱㈰慥㤶㔵㐷攳㔱㕣㠲㙣戲搲昷㠱㑦㈰㘳㜱戲て㤶㐹㜰㕣㌶敡捡㤷㐰搷㌵〰㜳敡㥣ㄷ挰㉤㤶㝣㉤㡢ㄸ㠰㈲戴慢〸㑥ㅢ攴〶挰ㅦ㌹〰ㅥ〴ぢ〲扣ㄴ㝡〱㜸〷〸搴㜲㜰〲昰㡥攴攸捦昷㌱㤰ち挰敦㝢〲晣㥥㈷挰挷㤹愱㝣㐳㄰捡〰ㄸ挷扡戱〴㡥㈰㐲㔵愹㌴捥㝡愷攳攱敡ㅡ㍤ㄹ愹搱㜱捥㉢㔴㡤㑢敥㌲㡢㡤昵敦っ㥦挰〹㔶㌱〲昰㠹ㄶ㐷㕤昹㐹攰扡〶㘰㑥㝢昳〲昸㘴㑢㝥㍤ぢ摣〳㐵㘸搷ㄱ㥣㔳㈱㌷〰㝥挵〱昰㕥戰㈰挰愷㐱㉦〰敦つ㠱㕡〵㑥〰ㅥ㐱㡥晥㝣㥦〹愹〰晣㠲㈷挰捦㝢〲晣㍢㌳㤴慦ち愱っ㠰㘳改㔸㔴㑦㠶挳㈹捣㙣攰ㅡㅣ㡢㐴昴敡㜰㉣ㄵ㡦㔷㔵㐲㤷ち㥣㙤愵て挱㈷㜰㡥挵挹㉥攲㕣㡢愳慥晣㍣㜰㕤〳㌰愷慣㜹〱㝣㠱㈵扦㤵〰㡦㐴ㄱ摡㉤〴攷㈲挸つ㠰ㅦ㜷〰㍣ちㄶ〴昸㘲攸〵攰晤㈱㔰㤷㠲ㄳ㠰㐷㤳戳〰扥っ㔲〱戸摤ㄳ攰挷㍣〱扥摣っ攵慢㐵㈸〳攰㐸㌲ㄱ慦愹㑣㠵㐳㤱慡㔴戸㈶ㅡ㡤㠷攳㘰慡㘲戸戰ㅥ㡡㐷㉡㤳〱㤹㍤挶晡挷挱㈷㜰㠵㔵㡣慣挱㌲㜱捣搲㤵㕦〵㕤搷〰扣ㄶ㤱扤〰㕥㘷挹敦㘶ㄱ㔳㔰愰挶㕦㙢㔷搷㔸㔵ㅥ〴ㄱㅤ昹㔶搷㕡搲㈰㔹昳㉦㜰ㅤ愴㜸攱㌱㌴戰敤搵慤昴㘶㌰㥥㍦改㙡㑣㑢㤹㡤ㅦ敡搳㐷搴㡥慤ㅥ㌱㝥㜹㔲㙦攰㑦攷㘲昲ち㕣㡢戶㙢㥣摣㠲㡦㜸㘶昶㥣捣ㄸ昹㔱㔷㥥㑥敡㘳捤㙦ㄹ㙥㍤慦㝢搷づ㠹昵扢挹㤶摢昴收慣ㅦㅥ㍦㡤昹㕢㔰っ攷搳扤户敢攰㙣て㥥ㅥ搴㈱挵て㘴攳愷㝢昵㤴ㄵ戱〵户㑢㤶ㄴ㜷㔳㝢㝡晤昰户昹㜰㘵㍣捦搸ち㌰扥愹慤㜱㈷㉣挳㈰㡦㕦〹ㅣ㕢摦㉡戳扡㜶㠰㕥㘹㌷〱ㅥ摦㑣㉣㙦改愸愱㘳㠶㔶㤷摥㠱ㄵ敤晦㤰㠴敢㙦挷㌴㉡愶攴㥦㕦㥢㡤㠸㡡ㅢ㉤攳㔱愴㌸愹㘷㈸㍥攴㍥㈶昸㘶ㄸ扣㠹㠷〱戸㥥㥦㝣㤳愹㜰㍤㍦㜹㍤㈲挹〶㜴ㄸ㤲㘴搷㠶㝢㉤愹㘳㙤戸て㔲扣㡡戴㈳㘰摢慢㥢㝡ㄸっ搷〸愵㜱㘲㡦㙦ㅥ愴㍥㉥㜸㌰愸慥㐱㍥慢㕡扦㔶挷〵昸㈳㙣㠶㝡搴㝣㘵扥㥡慦㌰ㄵ慥㐷ㅢ㍦捥㥣㡣愴摢㙢㝥挲㤲㍡㙡㝥ㄲ㔲扣㜰㕡搸愸昹ㄹ㌰㐶捤㝦挱㈷㕦㍤愴搲慣㤰扡搴㔱昲㈲㤶捣㤹㈷㐳㍤㑡扥㈰㕦挹攷㥢ち搷㐳㠷㕦㐱㈴㈹㜹㠹扤攴扦㔹㔲㐷挹慦㐲㡡ㄷ愶捣ㅢ㈵扦〵挶㈸㤹戳㑦㝣㙤㔶挹㘱㜵㤶愳攴㘵㉣昹ㅦ㌰ㄹ敡㔱昲㘹昹㑡㍥搵㔴戸ㅥ〷晣ㄱ㈲㐹挹挷摢㑢晥搸㤲㍡㑡晥〴㔲扣㌰敦摣㈸昹㥦㘰㡣㤲㌹㥦挳户搲㉡㌹慡㑥㜰㤴㝣ち㑢晥〶㈶㐳㍤㑡㕥㤱慦攴攵愶挲昵愰摥敦㄰㐹㑡㍥搳㕥昲ㄶ㑢敡㈸㤹㔳㉡昰挲㐳㐱㡤㤲㝦〶㘳㤴捣ㄹㄲ扥㜳㈰㤵㤵㌹㕣愵㥡ㅤ㌵㥦挷㥡戹㠷户搶㙦挵搹〷㐳㍤ㄶ愰㌱摦〲㌴㤸ち搷㠳㜴㌹㑢㐱ㄶ攰ㄲ晢〲㘸㤶搴戱〰㝥㐸㔱〵㥥㜹㘴㉣〰攷㄰ㄸぢ挰ㄹ〸扥搵搶〲㠴愲㉡敤㔸㠰㌵㕣〰㕥搰昷慡㌹㥥慦收愳㑤㠵敢搹戶扣昰㉦㌵㕦㙤慦㜹愰㈵㜵搴㍣〸㔲愹昹㕡愳㘶㕥㤶㌷㙡收㐵㝤摦昵㔶捤攱愰㍡摣㔱昳㡤慣㤹搷挸扤㙡㥥㥢慦收㌹愶挲昵戸搹㍤ㄱ㐹㙡扥摤㕥戳㕣㔰㈷愲㡥㥡㜹㘱㕤㙡扥搳愸㤹㔷戳㡤㥡㜹㥤摣㜷户㔵㜳㌰愴愶㌹㙡㕥捦㥡㜹搹搹慢收挹昹㙡㥥㘴㉡㕣㑦㠲摤ㄷ㤱愴收㠷散㌵换㌵㙡㔷捤扣㔶㉤㌵㍦㘲搴捣ぢ挴㐶捤扣昴散㝢搴慡㌹ㄴ㔶㘳ㅤ㌵㙦㘰捤㤳㘱攳㔵昳愸㝣㌵敦㘷㉡㕣て㘷攵ㄵ㕦愹昹〹㝢捤㜲搹搷㔵㌳㉦晦㑡捤㑦ㄹ㌵昳㥡慢㔱㌳慦收晡晥っ愹散愹慢㔴搴㔱昲㌳㉣昹㜰㤸㜸㤵ㅣ捣㔷㜲愵愹㜰㍤㌶㤵搷㔰愵攴ㄷ散㈵换㠵㔴㔷挹扣愰㉡㈵扦㘴㤴捣㑢㡦㕥㔵散㤱慦㡡摤㑤㠵敢ㄹ愵ぢ慤㉡㕥户㔷㈱搷㈹㕤㔵昰㝡愵㔴昱愶㔱〵㉦㈰ㅡ挰昱昲愳敦㙤㐸〵戸愰摡ㄹ改慣扤㤶㕦㝢ㄷち㜵㉣㑣扣㑡摥㌱㕦挹㍢㤸ち搷搳㐳㜹㉤㑢㠰晢搰㕥戲㕣搰㜲㤵捣ぢ㕢㔲昲挷㐶挹扣㥡㘴㤴捣敢㔴扥㑦慤㤲㈳慡㥦愳攴捤㉣㤹㔷㝤扣㑡敥㤳慦攴㠰愹㜰㍤搷㤳㔷㠷愴攴慦散㈵ㅢ㤷㠸㜲㜷〳扣㔴㈴㈵㝦㙤㤴捣敢㌳㐶挹扣昲攳晢ㄶ㔲昹扥〸搵㈸扦愳收敦㔸㌳㉦愴㜸搵㕣㥡慦收ㄲ㔳攱㝡搴㈶㉦戸㐸捤㍦搹㙢㤶慢㉥㉥㤸㜹昵㐵㙡晥挵愸㤹㤷㍣㡣㥡㙦挱㈷㥦挲戵㕥攳㠰慤㑡晤扣挵扥㙡㜴㠳㐶昱摡㠴㔷捤摦挳搴昳㈰㜳㡢愹㜰㍤〵㤳搷㌰愴㘶つ㜱戳〷㤹㜲㈱挳㔵㌳㉦㘸㐸捤㍤㘰㡢㠳㑣㕥㐵㌰㙡㝥〴㥦㝣扤戲㌵㔷慡㝦㍢㙡㉥㘷捤㍣摤敦㔵昳㍦昳搵晣戹愹㜰㍤愰㤲㤷〵愴收敤散㌵换戵〱㔷捤扣㐶㈰㌵昷㌷㙡收㠹㜹愳㘶㥥昲昷㙤㙦搵ㅣ㡡愸㡦ㅣ㌵て㘲捤㍣㠳敥㔵昳摦昳搵晣㥥愹㜰㍤㌳㤲㘷摡愵收㈱昶㥡攵㜴扢慢㘶㥥㜶㤷㥡㜷㌱㙡收戹㙥愳㘶㥥㐵昷敤㙡搵ㅣっ慢㌷ㅣ㌵て㘳捤㍣㈹敤㔵昳㉢昹㙡㝥搹㔴戸ㅥ攷挸㤳搷㔲昳摥昶㥡攵っ戶慢收捦㘰㉢㌵敦㘳搴捣㔳换㐶捤㍣㌱敤ぢ㐲㉡㝢扡ㅡ昵㥣愳攴㄰㑢收㘹㕥慦㤲晦㥣慦攴愷㑤㠵敢㐱㡢㍣ㅤ㉣㈵挷散㈵换㌹㘱㔷挹㍦挲㔶㑡摥搷㈸㤹㈷㘴㡤㤲㜹慡搷㌷捡㉡㌹愶㌶㍡㑡ㅥ捤㤲扢挳搸慢攴㐷昳㤵晣〷㔳攱㝡〴㈲㑦戰㑡挹攳敤㈵昷戰愴㡥〳ㅥ㥥㙤㤵㤲㈷ㅡ㈵昷〱㙦㤴捣㤳愷扥挹㤰ㅡ㝢扡㙡㜵扦愳收㈹慣㤹攷㈲扤㙡扥㍢㕦捤㜷㤹ち搷㔳〹〷㈱㤲搴㍣搳㕥戳㥣戸㜴挱扣㈳㙣愵收搹㐶捤㍣㙢㘸搴捣昳㤱扥戹㔶捤攱㑡㜵㡢愳收㐳㔸昳ㅥ戰昱慡昹晡㝣㌵㕦㘷㉡㕣てち攴㘹㐰愹㜹㥥扤㘶㌹ㄷ攸慡㤹攷〴愵收㍡愳收㄰㜸愳㘶㥥攲昳挵慤㥡㠳ㄱ㜵㤵愳收㈴㙢收ㄹ㌳慦㥡㔷攷慢昹㌲㔳攱㝡㠶摦㈸㐴㤲㥡敢敤㌵换改㌵㔷捤愳㘱㉢㌵㉦㌲㙡收㜹㉦愳㘶㥥㌵昳㌵㕡㌵㠷㘲敡㐲㐷捤ㄹ搶㍣〵㌶㕥㌵㥦㤳慦收戳㑤㐵敥㘳昵〲㍣㜷㈵㜵戴㈱慥戶㤴㘴ㄹ㠸扦㤴㈷慡㍣㑦戹挸㜳㙥㐶ㄸて〴挱㍤㘸㝡㡢〸捡戱㠴愵㘹㥥㡢敡㤱收慤㘹扡㍣㤵㐴㥥愵搶㔰换晢收㝡攲搹㈰捤㡢昴收愹㜸搴つ㥥〸㌲扢扥搱扣〳ぢ㡦挰攱㌳ㅡ慣愷㑦㘸挲昱㥥㐷㕦㝡㝡㌳ㅥ㐷搱㍤㍤戹〵て搴㐹㤵㌵㘲㌶ㄴ㈶ㄵ㌵晤ㄶ敥摤挴捣ㄷ晥晣ㅡ晥㡣㐷㠶㜸摥㝦挷ㅢ敢㜲㥦㔶㘱㝢㙡㔰〷ㅥ搶㔳愳㡡昹㐸㤱㕦㜷攷愶摣㑡㕣慣㔶愱捦㜲搱㘶㜳搵昶㜲㠶ぢ㡦㈹挱扣〸㜶㔴㐹扤㜸㘰㥥㜶㉣扢摣㡥攲㠴ㄴ㤵捣㐶慢ぢ㥤㤳攳㠱㐶昷挶扡㜸㜳㜳㝣㐵㔹㘳㕤㠳摥㌴扦㜵㐱㔹摤㔲㥣㠴挴攳㠹㄰慣慣慣㑣㍢ㅥ晦㌳〳摦〱㥥〳㤳戵敡〴愶㍡㤱攴㈴㄰扦㍡〲ち慥㔹㘶戹㈷㜸㤶㝢㡡㤸㘶换㍤㤵敥敤〸㙢㤴慢敡攰捦㤲戵搳愱挸愶攴㈹㉣㐹戹㡡收㘷㤰㥣〹攲㔷昳愱戰愵㙣昳㑣㜹戶㤸㘶㔳㥥㐳㜷㕢捡㐵㔶捡昳愰挸愶㕣㘲愵㍣㥦收ㄷ㤰㕣〸攲㔷㉤捥㤴つ㥥㈹㉦ㄱ搳㙣捡㑢改㙥㑢挹㤳㔰戲㤴㤷㐱㤱㑤㜹扣㤵㜲㌵捤㉦㈷㔹〳攲㔷㈷㍡㔳㈶㍤㔳㕥㈵愶搹㤴㙢改㙥㑢挹㤳㐸㤲昲㙡㈸戲㈹㜹ち㐸㠰扤㠶收搷㤲㕣〷攲㔷扦㜳愶㍣摣㌳攵㡤㘲㥡㑤㜹ㄳ摤㙤㈹捦戳㔲摥〲㐵㌶㈵㑦摡㐸捡㕢㘹㝥ㅢ挹敤㈰㝥挵㌳㌴戶㕥捥昴㑣㜹㤷㤸㘶㔳摥㑤㜷㕢捡㌵㔶捡昵㔰㘴㔳昲㥣㡢愴扣㤷收昷㤱摣て攲㔷㍣挱㘲㑢㌹挹㌳攵㐳㘲㥡㑤昹㌰摤㙤㈹㙦戴㔲晥〱㡡㙣㑡㥥㌲㤱㤴㡦搲晣㌱㤲つ㈰㝥㜵愷㌳攵㘸捦㤴ㅢ挵㌴㥢昲㑦㜴户愵㕣㙦愵㝣〲㡡㙣㑡㥥昱㤰㤴㑦搲晣㈹㤲愷㐱晣敡ㄱ㘷捡愸㘷捡㘷挴㌴㥢㜲ㄳ摤㙤㈹㌷㔸㈹㥦㠳㈲㥢㤲㈷㉣㈴攵昳㌴晦㉢挹ぢ㈰㝥昵㤴㌳攵摥㥥㈹㕦ㄶ搳㙣捡㔷攸㙥㑢昹㡣㤵昲㔵㈸戲㈹㜹挲㐱㔲扥㐶昳搷㐹摥〰昱慢㤷㥣㈹㠷㝡愶㝣㕢㑣戳㈹摦愱㝢㐷捡〰捦㈳㐸昰昷愸昸㍢挹晢攲昱愶㌳昸づ㥥挱㍦ㄴ搳㙣昰㡦攸摥ㄱ㕣扤㡢ㄸ戲〵㝥〲㐵㜶㜹㜸ㅥ㐰㔲㝥㑡昳捦㐸㌶㠳昸搵挷捥㤴㝤㍤㔳㝥㈱愶搹㤴㕦搲摤㤶㜲戳㤵昲㉢㈸戲㈹㌹㡥㤷㤴晦愶昹搷㈴摦㠰昸搵搷捥㤴㝥捦㤴摦㠹㘹㌶攵ㄶ扡摢㔲㜲㈰㉦㑢昹〳ㄴ搹㤴ㅣ㠶㑢捡ㅦ㘹晥㕦㤲㥦㐰晣敡ㄷ㘷㑡攵㤹戲愸㡣愶搹㤴ち慣㍤㘵㌷㐴㤲㤴摤愰挸愶搴㈰㤵㤴㈵㌴㉦㈵昱㠱昸㔵て㈸㙣ㅢ晤㤶敦扣扥㔵㌵㌱捤愶昴搳摤戶㤴攵㔶捡㥥㔰㘴㔳㙥㘷愵散㐵昳摥㈴攵㈰㝥搵摦㤹昲㑢捦㤴摢㠸㘹㌶㘵㕦扡摢㔲づ戲㔲㙥〷㐵㌶㈵挷戰戲㤴晤㘸摥㥦㘴〰㠸㕦敤攲㑣昹㤱㘷捡㐱㘲㥡㑤戹〳摤㙤㈹㠷㔹㈹〷㐳㤱㑤挹㈱愸愴摣㠹收ㄵ㈴㐳㐰晣㙡ㅦ㘷捡户㍤㔳づㄵ搳㙣捡㕤改㙥㑢挹㐱愸昴㜲ㄸㄴ搹㤴ㅣ㐲㑡捡摤㘹扥〷挹㥥㈰㝥戵慦㌳攵换㥥㈹昷ㄶ搳㙣捡ㄱ㜴户愵ㅣ㙤愵慣㠴㈲㥢㤲㐳㐰㐹ㄹ愴㜹ㄵ㐹〸挴慦㈶㍡㔳㍥攳㤹㌲㉡愶搹㤴搵㜴户愵㥣㘲愵㡣㐱㤱㑤㌹搳㑡㌹㤲收晢㤲散〷攲㔷ㅣ慥搹搶搸㡤㥥㈹㐷㡢㘹㌶攵〱㜴户愵㍣挴㑡㌹ㄶ㡡㙣捡㜹㔶捡㕡㥡㡦㈳ㄹて攲㔷㜵捥㤴て㜹愶㥣㈴愶搹㤴㤳改㙥㑢㤹戴㔲㑥㠱㈲㥢㤲攳㈷〱㜶㉡捤て㈲㤹〶攲㔷㡢㥣㈹敦昲㑣㌹㔳㑣戳㈹㘷搱摤㤶㌲㘳愵㥣〳㠵㤵戲戴つ搲㝤扤㉥㘳ㅢ挳ㅤ摢捦㐲っ挷㉦㤷攰改㥣㝡ち㈳㤶挵戸ㅣ扥㘲㝣㔳㙢昳ち〶敡㠶攷攵㤵捡挵敥㤲攲㤱扦㉥ㄶ挷㍤㍢㈲ㄴ摦愵户㘲昱晥㍦攲㜰㈸摡㜱ㄵ㥣ㄱ昷挳扢慣搸愷㌸捣攳〲慢㕢㤰㠱㔹㐶㠹㐲愹㘵㤶攲㘶㔳㌱ㅡち敤㔰〰㔵㝡っ㔴㥤ㅥ捣㌰昵慦晣㌵㤷挳㤰㑣ㅤ换攲㤸晡㜰㜲昸挰㜷昹昱愶戴㡣〳ㄲ挵愱㠵㉣挴昵㘶慤搶搲㥤㘸㈹慥换㔹㍡づ㐱挴攳㕡晢搲ㅤ挵ㄴ愷㐰挵㈵搴敡挸㜱挴㈱改㡦戶愷攷㜰㠳㔲㈳晤㉡㜰ㄲ㙣㙤㑥㝡づ㍤㐴㜱㔵㑥㝡づ㐷㐴㜱愵㍤㝤㡡㈹㌸晣㤰昴㍡㌹㡥㍥㈴㝤摡㥥晥㍣㔳㙡愴攷㤰㐳㠲慤捥㐹㝦㠱愵戸㉣㈷㍤㠷㈶攲昱㝢㝢晡㠵㑣㜱〹㔴㤲㝥ㄱ㌹㡥㐴㈴㝤㠳㍤㍤㠷㈱ㅤ㑢捦攱㠷〴扢㈸㈷晤攵㤶攲挲㥣昴㙢㉣挵〵昶昴㡢㤹㠲挳ㄲ㐹扦㠴摣㕡㜰㤲扥搹㥥㥥㐳㤲㡥昴ㅣ㡡㐸晡㜳㜲搲㕦㙢㈹捥捥㐹捦㈱㡢㜸晣捥㥥㝥㈹㔳摣〸㤵愴㕦㐶㡥㈳ㄴ㐹扦摣㥥㥥挳㤳㡥昴户㕡挱㔶攵愴攷㔰㐵戲㥣㥥㤳㥥挳ㄷ㔱㥣㘶㑦㝦ㅣ㔳㜰戸㈲改㡦㈷㜷㌷㌸㐹㝦㠲㍤㍤㠷㉡ㅤ改㌹㐴㤱㘰㉢㜳搲摦㘷㈹㑥捡㐹捦愱㡣㜸㥣㘸㑦㝦㌲㔳㜰攸㈲改㑦㈱昷㌰㌸㐹㝦慡㍤㍤㠷㉤ㅤ改ㅦ戵㠲ㅤ㥢㤳㥥㐳ㄸ挹㜲㑣㑥晡つ㤶㘲㠵㍤晤ㄹ㑣挱㘱㡣愴㍦㤳摣㥦挰㐹晡戳散改㌹㠴改㐸捦愱㡢㘴㘹换㐹晦㤴愵㘸捤㐹捦㈱㡥㜸戴搸搳㥦换ㄴ捦㐰㈵改捦㈳挷ㄱ㡤愴㍦摦㥥㥥挳㤹㡥昴捦㕢挱㌲㌹改㌹戴㤱㉣㑤㌹改㕦戰ㄴ㡤昶昴ㄷ㌳〵㠷㌷㤲晥ㄲ㜲慦㠰㤳昴㤷摡搳扦㙡㑡㡤敤㥥㐳ㅡ挹㔲㥦㤳㥥挳ㅣ㔱㉣挸㐹晦㠶愵㤸㙦㑦㝦㌹㔳扣つ㤵愴㕦㐳㡥㈳ㅤ㐹㝦㠵㉤扤攲㌰㐷攲㈶㜳ㄲ㜲攸㈳㡡㐴㑥㐲づ㠷㐴ㄱ户㈷㕣挷愰ㅣ晥㐸挲慢挹㜱昴㈳〹慦戱㈵㉣攷搰愷〳㙥づ㜹㈴搸扣㥣昴ㅣ〶㠹攲挸㥣昴㥢㉤挵ㄱ昶昴㌷㌰〵㠷㐲㤲晥㐶㜲㕦㠲㤳昴㌷搹搳㝦㘵㑡つ戸㌹晣㤱㉣㠷攴愴攷㤰㐸ㄴ〷攷愴攷㌰㐹ㄴ㜳敤改㙦㘳㡡敦愰㤲昴户㤳攳愸㐸搲摦㘱㑦晦㠳㈹㌵搲晦㘸〵㥢㤹㤳㥥挳㈳挹㌲㈳㈷晤㑦㤶㘲扡㍤晤㍤㤲〲㐴搲慦㈷挷ㄱ㤲愴扦搷晣㐰愶㥣挳㈳㝥㌰搲㤷㠰㤳㉣㔳㜲搲㜳愸㈴㡡〳㜳搲㜳昸㈴㡡挹昶昴て㌲㉡㠷㑢㤲晥㈱㜲ㅣ㉤㐹晡㠷捤て㤲㥥㐳愵㡥昴ㅣ㈲㐹戰昱㌹改㝢㕢㡡㜱㌹改㌹㤴ㄲ㡦㕡㝢晡挷ㄸ㜵ㅢ㄰㐹扦㠱ㅣ㐷㑥㤲扥摤晣㈰改㌹㙣敡㐸捦攱㤲〴ㅢ㥤㤳㥥㐳㈸㔱散㥦㤳㥥挳㉡㔱㡣戲愷㝦㥣㔱㌹㡣㤲昴㑦㤰攳㈸㑡搲㍦㘹㝥㤰昴ㅣ㐲㜵愴攷搰㐹㠲挵㜲搲㔷㔸㡡㥡㥣昴ㅣ㘲㠹㐷戵㍤晤㕦ㄸ㜵㈸㠸愴㝦㠶摣慥㈴攸戲戶挹晣㈰改㌹㥣敡㐸捦㘱㤴〴ぢ攵愴攷搰㑡ㄴ㔵㌹改昷戴ㄴ㐱㝢晡扦㌲㉡㠷㔷㤲晥〵㜲㈳㐸㤸晥㐵昳㠳愴攷搰慡㈳㍤㠷㔴㤲㘵敦㥣昴㔵㤶㘲慦㥣昴ㅣ㝡㠹挷㜰㝢晡扦㌱㙡ㄴ㐴搲扦㑡㡥㈳㉤㐹晦㥡昹㐱搲㜳㤸搵㤱㥥挳㉢〹㌶㉣㈷㍤㠷㕣愲搸㉤㈷㍤㠷㘱愲搸搵㥥晥㉤㐶攵戰㑢搲扦㑤敥〰ㄲ㉥晤㍢收〷㐹捦㈱㔷㐷㝡づ戵㈴搸㤰㥣昴攳㉣㐵㐵㑥晡昱㤶㘲㈷㝢晡昷ㄹ㤵㐳㌰㐹晦て㜲ㅣ㠱㐹晡て捣て㤲㥥挳慦㡥昴㔳挱㐹晡㐱㌹改㌹ㄴㄳ挵挰㥣昴搳㉣挵昶昶昴㥦㌰㉡㠷㘳㤲晥㔳㜲戳㐸戸昴㥦㤹ㅦ㈴㍤㠷㘲搹昴攵㠷㠲攳㉦㘱ㄴ㉦㔷挹愳㔳㐷ㅦ扤愵扣愴㘲㘰挹愱〷昴㕣晤摥㕦摥扦昰攵㈳㐷㝤晣摦㉢慥㜸昹㠳ぢ㌷晤昷て㠹㔱㑦㕤㜳捤攳〷慥摤昴晥㌶改㜵挵昷㙦㤹扡敥戸攰愲攳㤶愴攷敥㌹昱戸挳ㄶ捥っ捥攸㌳扣㕢户敥摤㠷昵㝤㝡挰敥㠱㤳㤶㍣愸晥昸㝡晦㈶㈵㘳っㄶ攱戸㕣换戱㠶㡣㍡㍦挷㠷㕥摤捡㡦敡敡㌲㘴慣攱㉡攳㘸慢㡣㉦㡣㌲㔲㕤㕤㠶㡥〴搲ㄲ〷ㅡㅣ㝢〸ㅡ晦㌲捡㔸搸搵㘵挸搸挳㠵㐶㠳㔵挶扦㡤㌲ㄶ㜷㜵ㄹ㌲〶㜱㤵搱㙣㤵昱㡤㔱挶搲慥㉥㐳挶㈲慥㌲㤶㕢㘵晣挷㈸攳戸慥㉥㐳挶㈴慥㌲㑥戰捡搸㘲㤴挱㠱㐴㤷㙥戰㌲㌶㜱㤵㜱慡㔵挶て㐶ㄹ㘷㜴㜵ㄹ㘷㈲㠱㝢㑢㌹换㉡攳扦㐶ㄹ攷㜶㜵ㄹ㌲㔶㜱愱㜱扥㔵挶捦㐶ㄹㅣ㘰㜴㘹㔳㘴捣攲㉡攳㔲慢っ摣㌳挹扤攸攵㕤㕤㠶㡣㕤㕣㘵㕣㘱㤵㔱㙣㤴戱慥慢换㤰ㄱ㡤慢っ㡥㙣㘴㉦㕡㘲㤴挱㘱㐸㤷㌶㐵㐶㌶慥㌲㙥戲捡昰ㄹ㘵摣搶搵㘵挸〸挷㔵挶ㅤ㔶ㄹ㘵㐶ㄹ昷㜴㜵ㄹ㌲搲㜱㤵挱ㄱ㡦㌴挵㙦㤴昱㘰㔷㤷㈱㈳ㅥ㔷ㄹて㕢㘵昴㌴捡㜸慣慢换㤰㤱㡦慢㡣㜶慢㡣摥㐶ㄹ㡦㜷㜵ㄹ㌲〲㜲㤵挱㤱㤰㌴㈵㘰㤴昱㤷慥㉥㐳㐶㐲慥㌲㌶㔹㘵㙣㘳㤴昱搷慥㉥㐳㐶㐴慥㌲㕥戴捡搸搶㈸攳㙦㕤㕤㠶㡣㡣㕣㘵扣㘶㤵搱捦㈸㠳挳㤹㉥摤㝤挹〸挹㔵挶㍢㔶ㄹ〳㡣㌲㌸慣改搲㌲㘴愴攴㉡㠳㈳㈶㔹㐵〷ㅡ㘵㜰㜸搳愵㘵挸㠸挹㔵〶㐷㑥㔲挶づ㔲㠶攲㜰㐵〶㘵晦昸㡦㜱㌵㘷㉣㕣捡昰㡣㘰づ㈰㐴昱㝥㡥㠲㠷昴愲昸㝢㡥㠲〷搹愲㜸㉦㐷挱挳㕥㔱扣㥢愳攰㠱愸㈸摥挹㔱昰搰㔰ㄴ㙦攷㈸㜸戰㈶㡡户㜲ㄴ㍣㝣ㄲ挵㥢㌹ちㅥ搰㠸攲㡤ㅣ〵て㌱㐴昱㝡㡥㠲㕦晡愲㜸㉤㐷挱慦㘱㔱扣㥡愳攰ㄷ愳㈸晥㤶愳攰㔷㤵㈸㕥挹㔱昰换㐳ㄴ㉦攷㈸戸㍢ㄷ挵㑢㌹ち敥㘰㐵昱㘲㡥㠲扢㍣㔱扣㤰愳攰㑥㐸ㄴ㝦捤㔱㜰户㈰㡡攷㜳ㄴ摣㔰㐵昱㕣㡥㠲㥢㡥㈸㥥捤㔱㜰㘵ㄶ挵愶ㅣ〵㔷㉦㔱㍣攳㔴昴昸㝦㍣摥昰攵</t>
  </si>
  <si>
    <t>Saved  30/04/2026: 13:21:35  Level Number: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</si>
</sst>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E+00"/>
    <numFmt numFmtId="165" formatCode="0.0"/>
  </numFmts>
  <fonts count="20" x14ac:knownFonts="1">
    <font>
      <sz val="11"/>
      <color theme="1"/>
      <name val="Aptos Narrow"/>
      <family val="2"/>
      <scheme val="minor"/>
    </font>
    <font>
      <b/>
      <sz val="11"/>
      <color theme="1"/>
      <name val="Aptos Narrow"/>
      <family val="2"/>
      <scheme val="minor"/>
    </font>
    <font>
      <b/>
      <sz val="14"/>
      <name val="Aptos Narrow"/>
      <family val="2"/>
      <scheme val="minor"/>
    </font>
    <font>
      <b/>
      <sz val="12"/>
      <name val="Aptos Narrow"/>
      <family val="2"/>
      <scheme val="minor"/>
    </font>
    <font>
      <b/>
      <sz val="11"/>
      <color indexed="10"/>
      <name val="Aptos Narrow"/>
      <family val="2"/>
      <scheme val="minor"/>
    </font>
    <font>
      <b/>
      <sz val="12"/>
      <color indexed="10"/>
      <name val="Aptos Narrow"/>
      <family val="2"/>
      <scheme val="minor"/>
    </font>
    <font>
      <sz val="11"/>
      <color indexed="9"/>
      <name val="Aptos Narrow"/>
      <family val="2"/>
      <scheme val="minor"/>
    </font>
    <font>
      <b/>
      <sz val="14"/>
      <color indexed="10"/>
      <name val="Aptos Narrow"/>
      <family val="2"/>
      <scheme val="minor"/>
    </font>
    <font>
      <i/>
      <sz val="11"/>
      <color theme="1"/>
      <name val="Aptos Narrow"/>
      <family val="2"/>
      <scheme val="minor"/>
    </font>
    <font>
      <b/>
      <i/>
      <sz val="11"/>
      <color theme="1"/>
      <name val="Aptos Narrow"/>
      <family val="2"/>
      <scheme val="minor"/>
    </font>
    <font>
      <b/>
      <sz val="10"/>
      <name val="Aptos Narrow"/>
      <family val="2"/>
      <scheme val="minor"/>
    </font>
    <font>
      <b/>
      <sz val="11"/>
      <color indexed="12"/>
      <name val="Aptos Narrow"/>
      <family val="2"/>
      <scheme val="minor"/>
    </font>
    <font>
      <sz val="10"/>
      <name val="Aptos Narrow"/>
      <family val="2"/>
      <scheme val="minor"/>
    </font>
    <font>
      <sz val="9"/>
      <color indexed="81"/>
      <name val="Tahoma"/>
      <family val="2"/>
    </font>
    <font>
      <sz val="8"/>
      <color rgb="FF000000"/>
      <name val="Segoe UI"/>
      <family val="2"/>
    </font>
    <font>
      <sz val="10"/>
      <color rgb="FF000000"/>
      <name val="Aptos Narrow"/>
      <family val="2"/>
    </font>
    <font>
      <b/>
      <sz val="12"/>
      <color indexed="12"/>
      <name val="Aptos Narrow"/>
      <family val="2"/>
      <scheme val="minor"/>
    </font>
    <font>
      <sz val="11"/>
      <name val="Aptos Narrow"/>
      <family val="2"/>
      <scheme val="minor"/>
    </font>
    <font>
      <sz val="10"/>
      <color indexed="9"/>
      <name val="Aptos Narrow"/>
      <family val="2"/>
      <scheme val="minor"/>
    </font>
    <font>
      <b/>
      <sz val="12"/>
      <color theme="1"/>
      <name val="Aptos Narrow"/>
      <family val="2"/>
      <scheme val="minor"/>
    </font>
  </fonts>
  <fills count="12">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40"/>
        <bgColor indexed="64"/>
      </patternFill>
    </fill>
    <fill>
      <patternFill patternType="solid">
        <fgColor rgb="FF00FF00"/>
        <bgColor indexed="64"/>
      </patternFill>
    </fill>
    <fill>
      <patternFill patternType="solid">
        <fgColor rgb="FF00FFFF"/>
        <bgColor indexed="64"/>
      </patternFill>
    </fill>
    <fill>
      <patternFill patternType="solid">
        <fgColor indexed="46"/>
        <bgColor indexed="64"/>
      </patternFill>
    </fill>
    <fill>
      <patternFill patternType="solid">
        <fgColor indexed="11"/>
        <bgColor indexed="64"/>
      </patternFill>
    </fill>
  </fills>
  <borders count="23">
    <border>
      <left/>
      <right/>
      <top/>
      <bottom/>
      <diagonal/>
    </border>
    <border>
      <left/>
      <right/>
      <top style="double">
        <color indexed="64"/>
      </top>
      <bottom style="double">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0" fillId="2" borderId="0" xfId="0" applyFill="1"/>
    <xf numFmtId="0" fontId="0" fillId="3" borderId="0" xfId="0" applyFill="1"/>
    <xf numFmtId="0" fontId="0" fillId="6" borderId="0" xfId="0" applyFill="1"/>
    <xf numFmtId="0" fontId="1" fillId="0" borderId="0" xfId="0" applyFont="1"/>
    <xf numFmtId="0" fontId="2" fillId="0" borderId="0" xfId="0" applyFont="1"/>
    <xf numFmtId="0" fontId="0" fillId="0" borderId="1" xfId="0" applyBorder="1"/>
    <xf numFmtId="0" fontId="0" fillId="4" borderId="1" xfId="0" applyFill="1" applyBorder="1" applyProtection="1">
      <protection locked="0"/>
    </xf>
    <xf numFmtId="0" fontId="3" fillId="0" borderId="0" xfId="0" applyFont="1"/>
    <xf numFmtId="0" fontId="3" fillId="0" borderId="1" xfId="0" applyFont="1" applyBorder="1"/>
    <xf numFmtId="0" fontId="5" fillId="0" borderId="0" xfId="0" applyFont="1"/>
    <xf numFmtId="0" fontId="6" fillId="0" borderId="0" xfId="0" applyFont="1"/>
    <xf numFmtId="0" fontId="0" fillId="4" borderId="0" xfId="0" applyFill="1" applyProtection="1">
      <protection locked="0"/>
    </xf>
    <xf numFmtId="0" fontId="1" fillId="0" borderId="0" xfId="0" applyFont="1" applyAlignment="1">
      <alignment horizontal="right"/>
    </xf>
    <xf numFmtId="0" fontId="0" fillId="0" borderId="4" xfId="0" applyBorder="1"/>
    <xf numFmtId="0" fontId="1" fillId="0" borderId="3" xfId="0" applyFont="1" applyBorder="1"/>
    <xf numFmtId="0" fontId="0" fillId="3" borderId="0" xfId="0" applyFill="1" applyProtection="1">
      <protection locked="0"/>
    </xf>
    <xf numFmtId="0" fontId="0" fillId="3" borderId="4" xfId="0" applyFill="1" applyBorder="1" applyProtection="1">
      <protection locked="0"/>
    </xf>
    <xf numFmtId="0" fontId="0" fillId="4" borderId="3" xfId="0" applyFill="1" applyBorder="1" applyProtection="1">
      <protection locked="0"/>
    </xf>
    <xf numFmtId="0" fontId="0" fillId="0" borderId="3" xfId="0" applyBorder="1"/>
    <xf numFmtId="0" fontId="4" fillId="0" borderId="0" xfId="0" applyFont="1"/>
    <xf numFmtId="0" fontId="7" fillId="0" borderId="0" xfId="0" applyFont="1"/>
    <xf numFmtId="0" fontId="8" fillId="0" borderId="0" xfId="0" applyFont="1"/>
    <xf numFmtId="0" fontId="0" fillId="4" borderId="7" xfId="0" applyFill="1" applyBorder="1" applyProtection="1">
      <protection locked="0"/>
    </xf>
    <xf numFmtId="0" fontId="0" fillId="4" borderId="8" xfId="0" applyFill="1" applyBorder="1" applyProtection="1">
      <protection locked="0"/>
    </xf>
    <xf numFmtId="0" fontId="0" fillId="5" borderId="7" xfId="0" applyFill="1" applyBorder="1" applyProtection="1">
      <protection locked="0"/>
    </xf>
    <xf numFmtId="0" fontId="0" fillId="5" borderId="8" xfId="0" applyFill="1" applyBorder="1" applyProtection="1">
      <protection locked="0"/>
    </xf>
    <xf numFmtId="0" fontId="0" fillId="5" borderId="3" xfId="0" applyFill="1" applyBorder="1" applyProtection="1">
      <protection locked="0"/>
    </xf>
    <xf numFmtId="0" fontId="0" fillId="6" borderId="1" xfId="0" applyFill="1" applyBorder="1"/>
    <xf numFmtId="0" fontId="9" fillId="0" borderId="0" xfId="0" applyFont="1"/>
    <xf numFmtId="0" fontId="10" fillId="0" borderId="0" xfId="0" applyFont="1"/>
    <xf numFmtId="0" fontId="0" fillId="0" borderId="0" xfId="0" applyAlignment="1">
      <alignment horizontal="right"/>
    </xf>
    <xf numFmtId="0" fontId="0" fillId="0" borderId="5" xfId="0" applyBorder="1" applyAlignment="1">
      <alignment horizontal="right"/>
    </xf>
    <xf numFmtId="0" fontId="0" fillId="0" borderId="6" xfId="0" applyBorder="1" applyAlignment="1">
      <alignment horizontal="right"/>
    </xf>
    <xf numFmtId="0" fontId="11" fillId="0" borderId="2" xfId="0" applyFont="1" applyBorder="1"/>
    <xf numFmtId="0" fontId="0" fillId="0" borderId="2" xfId="0" applyBorder="1"/>
    <xf numFmtId="0" fontId="11" fillId="0" borderId="9" xfId="0" applyFont="1" applyBorder="1"/>
    <xf numFmtId="0" fontId="0" fillId="0" borderId="10" xfId="0" applyBorder="1" applyAlignment="1">
      <alignment horizontal="right"/>
    </xf>
    <xf numFmtId="0" fontId="0" fillId="0" borderId="9" xfId="0" applyBorder="1"/>
    <xf numFmtId="0" fontId="1" fillId="0" borderId="11" xfId="0" applyFont="1" applyBorder="1"/>
    <xf numFmtId="0" fontId="0" fillId="6" borderId="11" xfId="0" applyFill="1" applyBorder="1"/>
    <xf numFmtId="164" fontId="0" fillId="6" borderId="2" xfId="0" applyNumberFormat="1" applyFill="1" applyBorder="1"/>
    <xf numFmtId="164" fontId="0" fillId="6" borderId="0" xfId="0" applyNumberFormat="1" applyFill="1"/>
    <xf numFmtId="0" fontId="1" fillId="0" borderId="6" xfId="0" applyFont="1" applyBorder="1" applyAlignment="1">
      <alignment horizontal="right"/>
    </xf>
    <xf numFmtId="0" fontId="1" fillId="0" borderId="5" xfId="0" applyFont="1" applyBorder="1" applyAlignment="1">
      <alignment horizontal="right"/>
    </xf>
    <xf numFmtId="0" fontId="0" fillId="4" borderId="11" xfId="0" applyFill="1" applyBorder="1" applyProtection="1">
      <protection locked="0"/>
    </xf>
    <xf numFmtId="164" fontId="0" fillId="5" borderId="2" xfId="0" applyNumberFormat="1" applyFill="1" applyBorder="1" applyProtection="1">
      <protection locked="0"/>
    </xf>
    <xf numFmtId="165" fontId="0" fillId="4" borderId="0" xfId="0" applyNumberFormat="1" applyFill="1" applyProtection="1">
      <protection locked="0"/>
    </xf>
    <xf numFmtId="165" fontId="0" fillId="0" borderId="0" xfId="0" applyNumberFormat="1"/>
    <xf numFmtId="0" fontId="1" fillId="0" borderId="10" xfId="0" applyFont="1" applyBorder="1" applyAlignment="1">
      <alignment horizontal="right"/>
    </xf>
    <xf numFmtId="1" fontId="0" fillId="6" borderId="4" xfId="0" applyNumberFormat="1" applyFill="1" applyBorder="1"/>
    <xf numFmtId="164" fontId="0" fillId="5" borderId="4" xfId="0" applyNumberFormat="1" applyFill="1" applyBorder="1" applyProtection="1">
      <protection locked="0"/>
    </xf>
    <xf numFmtId="0" fontId="0" fillId="4" borderId="4" xfId="0" applyFill="1" applyBorder="1" applyProtection="1">
      <protection locked="0"/>
    </xf>
    <xf numFmtId="0" fontId="0" fillId="0" borderId="11" xfId="0" applyBorder="1"/>
    <xf numFmtId="164" fontId="0" fillId="6" borderId="12" xfId="0" applyNumberFormat="1" applyFill="1" applyBorder="1"/>
    <xf numFmtId="0" fontId="0" fillId="6" borderId="7" xfId="0" applyFill="1" applyBorder="1"/>
    <xf numFmtId="0" fontId="0" fillId="6" borderId="8" xfId="0" applyFill="1" applyBorder="1"/>
    <xf numFmtId="0" fontId="0" fillId="0" borderId="13" xfId="0" applyBorder="1"/>
    <xf numFmtId="0" fontId="5" fillId="0" borderId="14" xfId="0" applyFont="1"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1" fillId="0" borderId="19" xfId="0" applyFont="1" applyBorder="1"/>
    <xf numFmtId="0" fontId="12" fillId="0" borderId="0" xfId="0" applyFont="1"/>
    <xf numFmtId="0" fontId="0" fillId="4" borderId="21" xfId="0" applyFill="1" applyBorder="1" applyProtection="1">
      <protection locked="0"/>
    </xf>
    <xf numFmtId="0" fontId="0" fillId="4" borderId="22" xfId="0" applyFill="1" applyBorder="1" applyProtection="1">
      <protection locked="0"/>
    </xf>
    <xf numFmtId="0" fontId="0" fillId="0" borderId="0" xfId="0" quotePrefix="1"/>
    <xf numFmtId="0" fontId="0" fillId="8" borderId="3" xfId="0" applyFill="1" applyBorder="1" applyProtection="1">
      <protection locked="0"/>
    </xf>
    <xf numFmtId="11" fontId="0" fillId="4" borderId="3" xfId="0" applyNumberFormat="1" applyFill="1" applyBorder="1" applyProtection="1">
      <protection locked="0"/>
    </xf>
    <xf numFmtId="0" fontId="16" fillId="0" borderId="0" xfId="0" applyFont="1"/>
    <xf numFmtId="0" fontId="1" fillId="4" borderId="0" xfId="0" applyFont="1" applyFill="1" applyProtection="1">
      <protection locked="0"/>
    </xf>
    <xf numFmtId="0" fontId="17" fillId="0" borderId="0" xfId="0" applyFont="1"/>
    <xf numFmtId="0" fontId="1" fillId="5" borderId="0" xfId="0" applyFont="1" applyFill="1"/>
    <xf numFmtId="0" fontId="18" fillId="0" borderId="0" xfId="0" applyFont="1"/>
    <xf numFmtId="164" fontId="0" fillId="9" borderId="0" xfId="0" applyNumberFormat="1" applyFill="1"/>
    <xf numFmtId="0" fontId="19" fillId="6" borderId="0" xfId="0" applyFont="1" applyFill="1"/>
    <xf numFmtId="164" fontId="0" fillId="10" borderId="0" xfId="0" applyNumberFormat="1" applyFill="1"/>
    <xf numFmtId="0" fontId="0" fillId="7" borderId="7" xfId="0" applyFill="1" applyBorder="1" applyProtection="1">
      <protection locked="0"/>
    </xf>
    <xf numFmtId="11" fontId="0" fillId="4" borderId="0" xfId="0" applyNumberFormat="1" applyFill="1" applyProtection="1">
      <protection locked="0"/>
    </xf>
    <xf numFmtId="11" fontId="0" fillId="8" borderId="3" xfId="0" applyNumberFormat="1" applyFill="1" applyBorder="1" applyProtection="1">
      <protection locked="0"/>
    </xf>
    <xf numFmtId="0" fontId="0" fillId="6" borderId="3" xfId="0" applyFill="1" applyBorder="1"/>
    <xf numFmtId="0" fontId="0" fillId="4" borderId="0" xfId="0" applyFill="1"/>
    <xf numFmtId="0" fontId="0" fillId="5" borderId="0" xfId="0" applyFill="1"/>
    <xf numFmtId="0" fontId="0" fillId="11" borderId="0" xfId="0" applyFill="1"/>
    <xf numFmtId="0" fontId="0" fillId="7" borderId="0" xfId="0" applyFill="1"/>
    <xf numFmtId="0" fontId="0" fillId="7" borderId="3" xfId="0" applyFill="1" applyBorder="1" applyProtection="1">
      <protection locked="0"/>
    </xf>
    <xf numFmtId="11" fontId="0" fillId="3" borderId="0" xfId="0" applyNumberFormat="1" applyFill="1" applyProtection="1">
      <protection locked="0"/>
    </xf>
  </cellXfs>
  <cellStyles count="1">
    <cellStyle name="Normal" xfId="0" builtinId="0"/>
  </cellStyles>
  <dxfs count="9576">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GBox"/>
</file>

<file path=xl/ctrlProps/ctrlProp3.xml><?xml version="1.0" encoding="utf-8"?>
<formControlPr xmlns="http://schemas.microsoft.com/office/spreadsheetml/2009/9/main" objectType="CheckBox" checked="Checked"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Radio" firstButton="1"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checked="Checked"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lockText="1"/>
</file>

<file path=xl/ctrlProps/ctrlProp10.xml><?xml version="1.0" encoding="utf-8"?>
<formControlPr xmlns="http://schemas.microsoft.com/office/spreadsheetml/2009/9/main" objectType="GBox"/>
</file>

<file path=xl/ctrlProps/ctrlProp11.xml><?xml version="1.0" encoding="utf-8"?>
<formControlPr xmlns="http://schemas.microsoft.com/office/spreadsheetml/2009/9/main" objectType="Radio" firstButton="1" lockText="1"/>
</file>

<file path=xl/ctrlProps/ctrlProp12.xml><?xml version="1.0" encoding="utf-8"?>
<formControlPr xmlns="http://schemas.microsoft.com/office/spreadsheetml/2009/9/main" objectType="Radio" checked="Checked" lockText="1"/>
</file>

<file path=xl/ctrlProps/ctrlProp13.xml><?xml version="1.0" encoding="utf-8"?>
<formControlPr xmlns="http://schemas.microsoft.com/office/spreadsheetml/2009/9/main" objectType="GBox"/>
</file>

<file path=xl/ctrlProps/ctrlProp14.xml><?xml version="1.0" encoding="utf-8"?>
<formControlPr xmlns="http://schemas.microsoft.com/office/spreadsheetml/2009/9/main" objectType="GBox"/>
</file>

<file path=xl/ctrlProps/ctrlProp15.xml><?xml version="1.0" encoding="utf-8"?>
<formControlPr xmlns="http://schemas.microsoft.com/office/spreadsheetml/2009/9/main" objectType="Radio" firstButton="1" lockText="1"/>
</file>

<file path=xl/ctrlProps/ctrlProp16.xml><?xml version="1.0" encoding="utf-8"?>
<formControlPr xmlns="http://schemas.microsoft.com/office/spreadsheetml/2009/9/main" objectType="Radio" checked="Checked"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Radio" firstButton="1" lockText="1"/>
</file>

<file path=xl/ctrlProps/ctrlProp20.xml><?xml version="1.0" encoding="utf-8"?>
<formControlPr xmlns="http://schemas.microsoft.com/office/spreadsheetml/2009/9/main" objectType="Radio" checked="Checked" lockText="1"/>
</file>

<file path=xl/ctrlProps/ctrlProp21.xml><?xml version="1.0" encoding="utf-8"?>
<formControlPr xmlns="http://schemas.microsoft.com/office/spreadsheetml/2009/9/main" objectType="Radio" lockText="1"/>
</file>

<file path=xl/ctrlProps/ctrlProp22.xml><?xml version="1.0" encoding="utf-8"?>
<formControlPr xmlns="http://schemas.microsoft.com/office/spreadsheetml/2009/9/main" objectType="Radio" lockText="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Radio" firstButton="1" lockText="1"/>
</file>

<file path=xl/ctrlProps/ctrlProp25.xml><?xml version="1.0" encoding="utf-8"?>
<formControlPr xmlns="http://schemas.microsoft.com/office/spreadsheetml/2009/9/main" objectType="Radio" checked="Checked" lockText="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Radio" checked="Checked" firstButton="1" lockText="1"/>
</file>

<file path=xl/ctrlProps/ctrlProp28.xml><?xml version="1.0" encoding="utf-8"?>
<formControlPr xmlns="http://schemas.microsoft.com/office/spreadsheetml/2009/9/main" objectType="Radio" lockText="1"/>
</file>

<file path=xl/ctrlProps/ctrlProp29.xml><?xml version="1.0" encoding="utf-8"?>
<formControlPr xmlns="http://schemas.microsoft.com/office/spreadsheetml/2009/9/main" objectType="Radio" lockText="1"/>
</file>

<file path=xl/ctrlProps/ctrlProp30.xml><?xml version="1.0" encoding="utf-8"?>
<formControlPr xmlns="http://schemas.microsoft.com/office/spreadsheetml/2009/9/main" objectType="Radio" lockText="1"/>
</file>

<file path=xl/ctrlProps/ctrlProp31.xml><?xml version="1.0" encoding="utf-8"?>
<formControlPr xmlns="http://schemas.microsoft.com/office/spreadsheetml/2009/9/main" objectType="Spin" dx="31" max="8" min="1" page="10" val="0"/>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Radio" checked="Checked" firstButton="1" lockText="1"/>
</file>

<file path=xl/ctrlProps/ctrlProp36.xml><?xml version="1.0" encoding="utf-8"?>
<formControlPr xmlns="http://schemas.microsoft.com/office/spreadsheetml/2009/9/main" objectType="Radio" lockText="1"/>
</file>

<file path=xl/ctrlProps/ctrlProp37.xml><?xml version="1.0" encoding="utf-8"?>
<formControlPr xmlns="http://schemas.microsoft.com/office/spreadsheetml/2009/9/main" objectType="Radio"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304800</xdr:colOff>
          <xdr:row>0</xdr:row>
          <xdr:rowOff>177800</xdr:rowOff>
        </xdr:from>
        <xdr:to>
          <xdr:col>5</xdr:col>
          <xdr:colOff>292100</xdr:colOff>
          <xdr:row>4</xdr:row>
          <xdr:rowOff>139700</xdr:rowOff>
        </xdr:to>
        <xdr:sp macro="" textlink="">
          <xdr:nvSpPr>
            <xdr:cNvPr id="1025" name="grpSourceType"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Source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5</xdr:row>
          <xdr:rowOff>101600</xdr:rowOff>
        </xdr:from>
        <xdr:to>
          <xdr:col>5</xdr:col>
          <xdr:colOff>292100</xdr:colOff>
          <xdr:row>17</xdr:row>
          <xdr:rowOff>120650</xdr:rowOff>
        </xdr:to>
        <xdr:sp macro="" textlink="">
          <xdr:nvSpPr>
            <xdr:cNvPr id="1026" name="grpTierNumber"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Level Number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381000</xdr:colOff>
          <xdr:row>2</xdr:row>
          <xdr:rowOff>50800</xdr:rowOff>
        </xdr:from>
        <xdr:to>
          <xdr:col>3</xdr:col>
          <xdr:colOff>139700</xdr:colOff>
          <xdr:row>3</xdr:row>
          <xdr:rowOff>146050</xdr:rowOff>
        </xdr:to>
        <xdr:sp macro="" textlink="">
          <xdr:nvSpPr>
            <xdr:cNvPr id="1027" name="chkUnsat"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Soil Source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673100</xdr:colOff>
          <xdr:row>2</xdr:row>
          <xdr:rowOff>50800</xdr:rowOff>
        </xdr:from>
        <xdr:to>
          <xdr:col>5</xdr:col>
          <xdr:colOff>215900</xdr:colOff>
          <xdr:row>3</xdr:row>
          <xdr:rowOff>146050</xdr:rowOff>
        </xdr:to>
        <xdr:sp macro="" textlink="">
          <xdr:nvSpPr>
            <xdr:cNvPr id="1028" name="chkSat"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Groundwater Source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6</xdr:row>
          <xdr:rowOff>12700</xdr:rowOff>
        </xdr:from>
        <xdr:to>
          <xdr:col>2</xdr:col>
          <xdr:colOff>787400</xdr:colOff>
          <xdr:row>7</xdr:row>
          <xdr:rowOff>107950</xdr:rowOff>
        </xdr:to>
        <xdr:sp macro="" textlink="">
          <xdr:nvSpPr>
            <xdr:cNvPr id="1029" name="optT1"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Level One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8</xdr:row>
          <xdr:rowOff>88900</xdr:rowOff>
        </xdr:from>
        <xdr:to>
          <xdr:col>2</xdr:col>
          <xdr:colOff>787400</xdr:colOff>
          <xdr:row>10</xdr:row>
          <xdr:rowOff>25400</xdr:rowOff>
        </xdr:to>
        <xdr:sp macro="" textlink="">
          <xdr:nvSpPr>
            <xdr:cNvPr id="1030" name="optT2"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Level Two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10</xdr:row>
          <xdr:rowOff>127000</xdr:rowOff>
        </xdr:from>
        <xdr:to>
          <xdr:col>2</xdr:col>
          <xdr:colOff>787400</xdr:colOff>
          <xdr:row>12</xdr:row>
          <xdr:rowOff>63500</xdr:rowOff>
        </xdr:to>
        <xdr:sp macro="" textlink="">
          <xdr:nvSpPr>
            <xdr:cNvPr id="1031" name="optT3"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Level Three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12</xdr:row>
          <xdr:rowOff>177800</xdr:rowOff>
        </xdr:from>
        <xdr:to>
          <xdr:col>2</xdr:col>
          <xdr:colOff>787400</xdr:colOff>
          <xdr:row>14</xdr:row>
          <xdr:rowOff>101600</xdr:rowOff>
        </xdr:to>
        <xdr:sp macro="" textlink="">
          <xdr:nvSpPr>
            <xdr:cNvPr id="1032" name="optT4"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Level Four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25400</xdr:colOff>
          <xdr:row>15</xdr:row>
          <xdr:rowOff>31750</xdr:rowOff>
        </xdr:from>
        <xdr:to>
          <xdr:col>3</xdr:col>
          <xdr:colOff>158750</xdr:colOff>
          <xdr:row>16</xdr:row>
          <xdr:rowOff>127000</xdr:rowOff>
        </xdr:to>
        <xdr:sp macro="" textlink="">
          <xdr:nvSpPr>
            <xdr:cNvPr id="1033" name="optT5"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Advanced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304800</xdr:colOff>
          <xdr:row>18</xdr:row>
          <xdr:rowOff>114300</xdr:rowOff>
        </xdr:from>
        <xdr:to>
          <xdr:col>5</xdr:col>
          <xdr:colOff>292100</xdr:colOff>
          <xdr:row>21</xdr:row>
          <xdr:rowOff>139700</xdr:rowOff>
        </xdr:to>
        <xdr:sp macro="" textlink="">
          <xdr:nvSpPr>
            <xdr:cNvPr id="1034" name="grpParaValues"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Parameter Values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381000</xdr:colOff>
          <xdr:row>19</xdr:row>
          <xdr:rowOff>63500</xdr:rowOff>
        </xdr:from>
        <xdr:to>
          <xdr:col>2</xdr:col>
          <xdr:colOff>698500</xdr:colOff>
          <xdr:row>20</xdr:row>
          <xdr:rowOff>152400</xdr:rowOff>
        </xdr:to>
        <xdr:sp macro="" textlink="">
          <xdr:nvSpPr>
            <xdr:cNvPr id="1035" name="optDeter"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Deterministic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6350</xdr:colOff>
          <xdr:row>19</xdr:row>
          <xdr:rowOff>63500</xdr:rowOff>
        </xdr:from>
        <xdr:to>
          <xdr:col>5</xdr:col>
          <xdr:colOff>107950</xdr:colOff>
          <xdr:row>20</xdr:row>
          <xdr:rowOff>152400</xdr:rowOff>
        </xdr:to>
        <xdr:sp macro="" textlink="">
          <xdr:nvSpPr>
            <xdr:cNvPr id="1036" name="optProb"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Probabilistic</a:t>
              </a:r>
            </a:p>
          </xdr:txBody>
        </xdr:sp>
        <xdr:clientData/>
      </xdr:twoCellAnchor>
    </mc:Choice>
    <mc:Fallback/>
  </mc:AlternateContent>
  <xdr:oneCellAnchor>
    <xdr:from>
      <xdr:col>1</xdr:col>
      <xdr:colOff>25400</xdr:colOff>
      <xdr:row>22</xdr:row>
      <xdr:rowOff>12700</xdr:rowOff>
    </xdr:from>
    <xdr:ext cx="1888594" cy="239809"/>
    <xdr:sp macro="" textlink="">
      <xdr:nvSpPr>
        <xdr:cNvPr id="2" name="BOTHlabCreate">
          <a:extLst>
            <a:ext uri="{FF2B5EF4-FFF2-40B4-BE49-F238E27FC236}">
              <a16:creationId xmlns:a16="http://schemas.microsoft.com/office/drawing/2014/main" id="{73F63BF5-3CF2-3383-6FC1-73661CEC038F}"/>
            </a:ext>
          </a:extLst>
        </xdr:cNvPr>
        <xdr:cNvSpPr txBox="1"/>
      </xdr:nvSpPr>
      <xdr:spPr>
        <a:xfrm>
          <a:off x="419100" y="4064000"/>
          <a:ext cx="1888594" cy="239809"/>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lang="en-GB" sz="1000">
              <a:latin typeface="Arial" panose="020B0604020202020204" pitchFamily="34" charset="0"/>
            </a:rPr>
            <a:t>Created: 05/09/2025 09:08:24</a:t>
          </a:r>
        </a:p>
      </xdr:txBody>
    </xdr:sp>
    <xdr:clientData/>
  </xdr:oneCellAnchor>
  <xdr:oneCellAnchor>
    <xdr:from>
      <xdr:col>1</xdr:col>
      <xdr:colOff>25400</xdr:colOff>
      <xdr:row>23</xdr:row>
      <xdr:rowOff>82550</xdr:rowOff>
    </xdr:from>
    <xdr:ext cx="1032719" cy="239809"/>
    <xdr:sp macro="" textlink="">
      <xdr:nvSpPr>
        <xdr:cNvPr id="3" name="BOTHlabBy">
          <a:extLst>
            <a:ext uri="{FF2B5EF4-FFF2-40B4-BE49-F238E27FC236}">
              <a16:creationId xmlns:a16="http://schemas.microsoft.com/office/drawing/2014/main" id="{F6383DAF-7435-4DFC-4341-5B684349DB98}"/>
            </a:ext>
          </a:extLst>
        </xdr:cNvPr>
        <xdr:cNvSpPr txBox="1"/>
      </xdr:nvSpPr>
      <xdr:spPr>
        <a:xfrm>
          <a:off x="419100" y="4318000"/>
          <a:ext cx="1032719" cy="239809"/>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lang="en-GB" sz="1000">
              <a:latin typeface="Arial" panose="020B0604020202020204" pitchFamily="34" charset="0"/>
            </a:rPr>
            <a:t>by: Silas Rowe</a:t>
          </a:r>
        </a:p>
      </xdr:txBody>
    </xdr:sp>
    <xdr:clientData/>
  </xdr:oneCellAnchor>
  <xdr:oneCellAnchor>
    <xdr:from>
      <xdr:col>1</xdr:col>
      <xdr:colOff>25400</xdr:colOff>
      <xdr:row>24</xdr:row>
      <xdr:rowOff>152400</xdr:rowOff>
    </xdr:from>
    <xdr:ext cx="1481944" cy="239809"/>
    <xdr:sp macro="" textlink="">
      <xdr:nvSpPr>
        <xdr:cNvPr id="4" name="BOTHlabVersion">
          <a:extLst>
            <a:ext uri="{FF2B5EF4-FFF2-40B4-BE49-F238E27FC236}">
              <a16:creationId xmlns:a16="http://schemas.microsoft.com/office/drawing/2014/main" id="{EE336D93-37F4-5030-2784-18ABD5E5D4BE}"/>
            </a:ext>
          </a:extLst>
        </xdr:cNvPr>
        <xdr:cNvSpPr txBox="1"/>
      </xdr:nvSpPr>
      <xdr:spPr>
        <a:xfrm>
          <a:off x="419100" y="4572000"/>
          <a:ext cx="1481944" cy="239809"/>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lang="en-GB" sz="1000">
              <a:latin typeface="Arial" panose="020B0604020202020204" pitchFamily="34" charset="0"/>
            </a:rPr>
            <a:t>Version: 3.34.00x Bmb</a:t>
          </a:r>
        </a:p>
      </xdr:txBody>
    </xdr:sp>
    <xdr:clientData/>
  </xdr:oneCellAnchor>
  <xdr:oneCellAnchor>
    <xdr:from>
      <xdr:col>1</xdr:col>
      <xdr:colOff>25400</xdr:colOff>
      <xdr:row>26</xdr:row>
      <xdr:rowOff>38100</xdr:rowOff>
    </xdr:from>
    <xdr:ext cx="1866665" cy="239809"/>
    <xdr:sp macro="" textlink="">
      <xdr:nvSpPr>
        <xdr:cNvPr id="5" name="BOTHlabSite">
          <a:extLst>
            <a:ext uri="{FF2B5EF4-FFF2-40B4-BE49-F238E27FC236}">
              <a16:creationId xmlns:a16="http://schemas.microsoft.com/office/drawing/2014/main" id="{39A0870D-21AD-478A-3609-8ADE7CC03DDB}"/>
            </a:ext>
          </a:extLst>
        </xdr:cNvPr>
        <xdr:cNvSpPr txBox="1"/>
      </xdr:nvSpPr>
      <xdr:spPr>
        <a:xfrm>
          <a:off x="419100" y="4826000"/>
          <a:ext cx="1866665" cy="239809"/>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lang="en-GB" sz="1000">
              <a:latin typeface="Arial" panose="020B0604020202020204" pitchFamily="34" charset="0"/>
            </a:rPr>
            <a:t>Site: Clockhouse_Lower_Infill</a:t>
          </a:r>
        </a:p>
      </xdr:txBody>
    </xdr:sp>
    <xdr:clientData/>
  </xdr:oneCellAnchor>
  <mc:AlternateContent xmlns:mc="http://schemas.openxmlformats.org/markup-compatibility/2006">
    <mc:Choice xmlns:a14="http://schemas.microsoft.com/office/drawing/2010/main" Requires="a14">
      <xdr:twoCellAnchor editAs="oneCell">
        <xdr:from>
          <xdr:col>0</xdr:col>
          <xdr:colOff>304800</xdr:colOff>
          <xdr:row>4</xdr:row>
          <xdr:rowOff>152400</xdr:rowOff>
        </xdr:from>
        <xdr:to>
          <xdr:col>5</xdr:col>
          <xdr:colOff>292100</xdr:colOff>
          <xdr:row>20</xdr:row>
          <xdr:rowOff>152400</xdr:rowOff>
        </xdr:to>
        <xdr:sp macro="" textlink="">
          <xdr:nvSpPr>
            <xdr:cNvPr id="1037" name="RUNgrpRunKey"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Run Key</a:t>
              </a:r>
            </a:p>
          </xdr:txBody>
        </xdr:sp>
        <xdr:clientData/>
      </xdr:twoCellAnchor>
    </mc:Choice>
    <mc:Fallback/>
  </mc:AlternateContent>
  <xdr:twoCellAnchor>
    <xdr:from>
      <xdr:col>1</xdr:col>
      <xdr:colOff>56955</xdr:colOff>
      <xdr:row>6</xdr:row>
      <xdr:rowOff>45859</xdr:rowOff>
    </xdr:from>
    <xdr:to>
      <xdr:col>2</xdr:col>
      <xdr:colOff>372242</xdr:colOff>
      <xdr:row>7</xdr:row>
      <xdr:rowOff>79825</xdr:rowOff>
    </xdr:to>
    <xdr:sp macro="" textlink="">
      <xdr:nvSpPr>
        <xdr:cNvPr id="6" name="RUNSource" descr="a675a20e-44db-4b5e-94e9-bdc603c06c69" hidden="1">
          <a:extLst>
            <a:ext uri="{FF2B5EF4-FFF2-40B4-BE49-F238E27FC236}">
              <a16:creationId xmlns:a16="http://schemas.microsoft.com/office/drawing/2014/main" id="{6C27B511-9FBD-5205-A88A-0341116563C7}"/>
            </a:ext>
          </a:extLst>
        </xdr:cNvPr>
        <xdr:cNvSpPr/>
      </xdr:nvSpPr>
      <xdr:spPr>
        <a:xfrm>
          <a:off x="447480" y="1017409"/>
          <a:ext cx="429587" cy="195891"/>
        </a:xfrm>
        <a:prstGeom prst="ellipse">
          <a:avLst/>
        </a:prstGeom>
        <a:solidFill>
          <a:srgbClr val="FF0000"/>
        </a:solidFill>
        <a:ln w="19050" cap="flat" cmpd="sng" algn="ctr">
          <a:noFill/>
          <a:prstDash val="solid"/>
          <a:miter lim="800000"/>
        </a:ln>
        <a:effectLst/>
        <a:scene3d>
          <a:camera prst="legacyObliqueTopRight"/>
          <a:lightRig rig="threePt" dir="t"/>
        </a:scene3d>
        <a:sp3d extrusionH="127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19050</xdr:colOff>
      <xdr:row>6</xdr:row>
      <xdr:rowOff>28575</xdr:rowOff>
    </xdr:from>
    <xdr:to>
      <xdr:col>2</xdr:col>
      <xdr:colOff>520975</xdr:colOff>
      <xdr:row>7</xdr:row>
      <xdr:rowOff>84234</xdr:rowOff>
    </xdr:to>
    <xdr:sp macro="" textlink="">
      <xdr:nvSpPr>
        <xdr:cNvPr id="7" name="RUNSourceTxt" hidden="1">
          <a:extLst>
            <a:ext uri="{FF2B5EF4-FFF2-40B4-BE49-F238E27FC236}">
              <a16:creationId xmlns:a16="http://schemas.microsoft.com/office/drawing/2014/main" id="{2DF5518D-A777-F772-A893-BDF2F6669099}"/>
            </a:ext>
          </a:extLst>
        </xdr:cNvPr>
        <xdr:cNvSpPr txBox="1">
          <a:spLocks noChangeAspect="1"/>
        </xdr:cNvSpPr>
      </xdr:nvSpPr>
      <xdr:spPr>
        <a:xfrm>
          <a:off x="409575" y="1000125"/>
          <a:ext cx="616225" cy="217584"/>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Source</a:t>
          </a:r>
        </a:p>
      </xdr:txBody>
    </xdr:sp>
    <xdr:clientData/>
  </xdr:twoCellAnchor>
  <xdr:twoCellAnchor>
    <xdr:from>
      <xdr:col>0</xdr:col>
      <xdr:colOff>381000</xdr:colOff>
      <xdr:row>8</xdr:row>
      <xdr:rowOff>152400</xdr:rowOff>
    </xdr:from>
    <xdr:to>
      <xdr:col>2</xdr:col>
      <xdr:colOff>571500</xdr:colOff>
      <xdr:row>10</xdr:row>
      <xdr:rowOff>12547</xdr:rowOff>
    </xdr:to>
    <xdr:sp macro="" textlink="">
      <xdr:nvSpPr>
        <xdr:cNvPr id="9" name="RUNUnit" descr="5421cbfa-f44a-4b3d-a595-02dd9ea13e93" hidden="1">
          <a:extLst>
            <a:ext uri="{FF2B5EF4-FFF2-40B4-BE49-F238E27FC236}">
              <a16:creationId xmlns:a16="http://schemas.microsoft.com/office/drawing/2014/main" id="{1F2DC4B1-CBC8-5BBA-8B2D-C0B7E77E5A6F}"/>
            </a:ext>
          </a:extLst>
        </xdr:cNvPr>
        <xdr:cNvSpPr/>
      </xdr:nvSpPr>
      <xdr:spPr>
        <a:xfrm>
          <a:off x="381000" y="1447800"/>
          <a:ext cx="695325" cy="183997"/>
        </a:xfrm>
        <a:prstGeom prst="rect">
          <a:avLst/>
        </a:prstGeom>
        <a:blipFill dpi="0" rotWithShape="1">
          <a:blip xmlns:r="http://schemas.openxmlformats.org/officeDocument/2006/relationships" r:embed="rId1">
            <a:alphaModFix/>
          </a:blip>
          <a:srcRect/>
          <a:tile tx="0" ty="0" sx="100000" sy="100000" flip="none" algn="tl"/>
        </a:blipFill>
        <a:ln w="19050" cap="flat" cmpd="sng" algn="ctr">
          <a:noFill/>
          <a:prstDash val="solid"/>
          <a:miter lim="800000"/>
        </a:ln>
        <a:effectLst/>
        <a:scene3d>
          <a:camera prst="legacyObliqueTopRight"/>
          <a:lightRig rig="threePt" dir="t"/>
        </a:scene3d>
        <a:sp3d extrusionH="127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381000</xdr:colOff>
      <xdr:row>8</xdr:row>
      <xdr:rowOff>152400</xdr:rowOff>
    </xdr:from>
    <xdr:to>
      <xdr:col>2</xdr:col>
      <xdr:colOff>308167</xdr:colOff>
      <xdr:row>10</xdr:row>
      <xdr:rowOff>27084</xdr:rowOff>
    </xdr:to>
    <xdr:sp macro="" textlink="">
      <xdr:nvSpPr>
        <xdr:cNvPr id="10" name="RUNUnitTxt" hidden="1">
          <a:extLst>
            <a:ext uri="{FF2B5EF4-FFF2-40B4-BE49-F238E27FC236}">
              <a16:creationId xmlns:a16="http://schemas.microsoft.com/office/drawing/2014/main" id="{1CC95228-0E9E-FF53-F845-35BC54428811}"/>
            </a:ext>
          </a:extLst>
        </xdr:cNvPr>
        <xdr:cNvSpPr txBox="1">
          <a:spLocks noChangeAspect="1"/>
        </xdr:cNvSpPr>
      </xdr:nvSpPr>
      <xdr:spPr>
        <a:xfrm>
          <a:off x="381000" y="1447800"/>
          <a:ext cx="431992" cy="198534"/>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Unit</a:t>
          </a:r>
        </a:p>
      </xdr:txBody>
    </xdr:sp>
    <xdr:clientData/>
  </xdr:twoCellAnchor>
  <xdr:twoCellAnchor>
    <xdr:from>
      <xdr:col>2</xdr:col>
      <xdr:colOff>119539</xdr:colOff>
      <xdr:row>9</xdr:row>
      <xdr:rowOff>47041</xdr:rowOff>
    </xdr:from>
    <xdr:to>
      <xdr:col>2</xdr:col>
      <xdr:colOff>214356</xdr:colOff>
      <xdr:row>9</xdr:row>
      <xdr:rowOff>125897</xdr:rowOff>
    </xdr:to>
    <xdr:sp macro="" textlink="">
      <xdr:nvSpPr>
        <xdr:cNvPr id="11" name="RUNUnitN1" descr="a09abe74-734b-4480-931d-1f24e1240d57" hidden="1">
          <a:extLst>
            <a:ext uri="{FF2B5EF4-FFF2-40B4-BE49-F238E27FC236}">
              <a16:creationId xmlns:a16="http://schemas.microsoft.com/office/drawing/2014/main" id="{E84350A9-6937-B507-6752-1286D079EAB9}"/>
            </a:ext>
          </a:extLst>
        </xdr:cNvPr>
        <xdr:cNvSpPr/>
      </xdr:nvSpPr>
      <xdr:spPr>
        <a:xfrm>
          <a:off x="624364" y="1504366"/>
          <a:ext cx="94817" cy="78856"/>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189071</xdr:colOff>
      <xdr:row>9</xdr:row>
      <xdr:rowOff>47041</xdr:rowOff>
    </xdr:from>
    <xdr:to>
      <xdr:col>2</xdr:col>
      <xdr:colOff>283888</xdr:colOff>
      <xdr:row>9</xdr:row>
      <xdr:rowOff>125897</xdr:rowOff>
    </xdr:to>
    <xdr:sp macro="" textlink="">
      <xdr:nvSpPr>
        <xdr:cNvPr id="12" name="RUNUnitN2" descr="5c125859-6742-41ee-ac4a-cbe2aa320e9f" hidden="1">
          <a:extLst>
            <a:ext uri="{FF2B5EF4-FFF2-40B4-BE49-F238E27FC236}">
              <a16:creationId xmlns:a16="http://schemas.microsoft.com/office/drawing/2014/main" id="{AA09F28F-235E-481B-9FF0-CE2D0BB96596}"/>
            </a:ext>
          </a:extLst>
        </xdr:cNvPr>
        <xdr:cNvSpPr/>
      </xdr:nvSpPr>
      <xdr:spPr>
        <a:xfrm>
          <a:off x="693896" y="1504366"/>
          <a:ext cx="94817" cy="78856"/>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258604</xdr:colOff>
      <xdr:row>9</xdr:row>
      <xdr:rowOff>47041</xdr:rowOff>
    </xdr:from>
    <xdr:to>
      <xdr:col>2</xdr:col>
      <xdr:colOff>353421</xdr:colOff>
      <xdr:row>9</xdr:row>
      <xdr:rowOff>125897</xdr:rowOff>
    </xdr:to>
    <xdr:sp macro="" textlink="">
      <xdr:nvSpPr>
        <xdr:cNvPr id="13" name="RUNUnitN3" descr="d4c22827-294c-4b0b-b015-5ac685bb67f2" hidden="1">
          <a:extLst>
            <a:ext uri="{FF2B5EF4-FFF2-40B4-BE49-F238E27FC236}">
              <a16:creationId xmlns:a16="http://schemas.microsoft.com/office/drawing/2014/main" id="{EC539BC2-829E-2935-0A9E-5A1323D8A2BE}"/>
            </a:ext>
          </a:extLst>
        </xdr:cNvPr>
        <xdr:cNvSpPr/>
      </xdr:nvSpPr>
      <xdr:spPr>
        <a:xfrm>
          <a:off x="763429" y="1504366"/>
          <a:ext cx="94817" cy="78856"/>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328136</xdr:colOff>
      <xdr:row>9</xdr:row>
      <xdr:rowOff>47041</xdr:rowOff>
    </xdr:from>
    <xdr:to>
      <xdr:col>2</xdr:col>
      <xdr:colOff>422953</xdr:colOff>
      <xdr:row>9</xdr:row>
      <xdr:rowOff>125897</xdr:rowOff>
    </xdr:to>
    <xdr:sp macro="" textlink="">
      <xdr:nvSpPr>
        <xdr:cNvPr id="14" name="RUNUnitN4" descr="c1ac963a-5bcb-4348-9530-7af8f757148b" hidden="1">
          <a:extLst>
            <a:ext uri="{FF2B5EF4-FFF2-40B4-BE49-F238E27FC236}">
              <a16:creationId xmlns:a16="http://schemas.microsoft.com/office/drawing/2014/main" id="{83E8BA95-A6CF-5311-D371-65E97AAD73B9}"/>
            </a:ext>
          </a:extLst>
        </xdr:cNvPr>
        <xdr:cNvSpPr/>
      </xdr:nvSpPr>
      <xdr:spPr>
        <a:xfrm>
          <a:off x="832961" y="1504366"/>
          <a:ext cx="94817" cy="78856"/>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29381</xdr:colOff>
      <xdr:row>11</xdr:row>
      <xdr:rowOff>9525</xdr:rowOff>
    </xdr:from>
    <xdr:to>
      <xdr:col>2</xdr:col>
      <xdr:colOff>292650</xdr:colOff>
      <xdr:row>12</xdr:row>
      <xdr:rowOff>95250</xdr:rowOff>
    </xdr:to>
    <xdr:sp macro="" textlink="">
      <xdr:nvSpPr>
        <xdr:cNvPr id="16" name="RUNRecept" descr="90c5867c-c886-4737-947a-f850bf5c4ae1" hidden="1">
          <a:extLst>
            <a:ext uri="{FF2B5EF4-FFF2-40B4-BE49-F238E27FC236}">
              <a16:creationId xmlns:a16="http://schemas.microsoft.com/office/drawing/2014/main" id="{C4A74796-9818-359B-FF67-697F1E57D8F0}"/>
            </a:ext>
          </a:extLst>
        </xdr:cNvPr>
        <xdr:cNvSpPr/>
      </xdr:nvSpPr>
      <xdr:spPr>
        <a:xfrm>
          <a:off x="534206" y="1790700"/>
          <a:ext cx="263269" cy="247650"/>
        </a:xfrm>
        <a:prstGeom prst="rect">
          <a:avLst/>
        </a:prstGeom>
        <a:solidFill>
          <a:srgbClr val="0033CC"/>
        </a:solidFill>
        <a:ln w="19050" cap="flat" cmpd="sng" algn="ctr">
          <a:noFill/>
          <a:prstDash val="solid"/>
          <a:miter lim="800000"/>
        </a:ln>
        <a:effectLst/>
        <a:scene3d>
          <a:camera prst="legacyObliqueTopRight"/>
          <a:lightRig rig="threePt" dir="t"/>
        </a:scene3d>
        <a:sp3d extrusionH="127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0</xdr:col>
      <xdr:colOff>352425</xdr:colOff>
      <xdr:row>11</xdr:row>
      <xdr:rowOff>15421</xdr:rowOff>
    </xdr:from>
    <xdr:to>
      <xdr:col>2</xdr:col>
      <xdr:colOff>578534</xdr:colOff>
      <xdr:row>12</xdr:row>
      <xdr:rowOff>76176</xdr:rowOff>
    </xdr:to>
    <xdr:sp macro="" textlink="">
      <xdr:nvSpPr>
        <xdr:cNvPr id="17" name="RUNReceptTxt" hidden="1">
          <a:extLst>
            <a:ext uri="{FF2B5EF4-FFF2-40B4-BE49-F238E27FC236}">
              <a16:creationId xmlns:a16="http://schemas.microsoft.com/office/drawing/2014/main" id="{0712C872-1E36-C04D-C7EF-02C3CCC77680}"/>
            </a:ext>
          </a:extLst>
        </xdr:cNvPr>
        <xdr:cNvSpPr txBox="1">
          <a:spLocks noChangeAspect="1"/>
        </xdr:cNvSpPr>
      </xdr:nvSpPr>
      <xdr:spPr>
        <a:xfrm>
          <a:off x="352425" y="1796596"/>
          <a:ext cx="730934" cy="222680"/>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Receptor</a:t>
          </a:r>
        </a:p>
      </xdr:txBody>
    </xdr:sp>
    <xdr:clientData/>
  </xdr:twoCellAnchor>
  <xdr:twoCellAnchor>
    <xdr:from>
      <xdr:col>2</xdr:col>
      <xdr:colOff>97627</xdr:colOff>
      <xdr:row>14</xdr:row>
      <xdr:rowOff>105240</xdr:rowOff>
    </xdr:from>
    <xdr:to>
      <xdr:col>2</xdr:col>
      <xdr:colOff>223829</xdr:colOff>
      <xdr:row>15</xdr:row>
      <xdr:rowOff>58545</xdr:rowOff>
    </xdr:to>
    <xdr:sp macro="" textlink="">
      <xdr:nvSpPr>
        <xdr:cNvPr id="19" name="RUNNode" descr="ef37c907-bb23-4dfc-9ad2-dd20234f4afe" hidden="1">
          <a:extLst>
            <a:ext uri="{FF2B5EF4-FFF2-40B4-BE49-F238E27FC236}">
              <a16:creationId xmlns:a16="http://schemas.microsoft.com/office/drawing/2014/main" id="{4758CDA4-021B-1A84-B9A9-08C11519A754}"/>
            </a:ext>
          </a:extLst>
        </xdr:cNvPr>
        <xdr:cNvSpPr/>
      </xdr:nvSpPr>
      <xdr:spPr>
        <a:xfrm>
          <a:off x="602452" y="2372190"/>
          <a:ext cx="126202" cy="115230"/>
        </a:xfrm>
        <a:prstGeom prst="ellipse">
          <a:avLst/>
        </a:prstGeom>
        <a:solidFill>
          <a:srgbClr val="FF0000"/>
        </a:solidFill>
        <a:ln w="19050" cap="flat" cmpd="sng" algn="ctr">
          <a:noFill/>
          <a:prstDash val="solid"/>
          <a:miter lim="800000"/>
        </a:ln>
        <a:effectLst/>
        <a:scene3d>
          <a:camera prst="legacyObliqueTopRight"/>
          <a:lightRig rig="threePt" dir="t"/>
        </a:scene3d>
        <a:sp3d extrusionH="127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85725</xdr:colOff>
      <xdr:row>14</xdr:row>
      <xdr:rowOff>47625</xdr:rowOff>
    </xdr:from>
    <xdr:to>
      <xdr:col>2</xdr:col>
      <xdr:colOff>473517</xdr:colOff>
      <xdr:row>15</xdr:row>
      <xdr:rowOff>103284</xdr:rowOff>
    </xdr:to>
    <xdr:sp macro="" textlink="">
      <xdr:nvSpPr>
        <xdr:cNvPr id="20" name="RUNNodeTxt" hidden="1">
          <a:extLst>
            <a:ext uri="{FF2B5EF4-FFF2-40B4-BE49-F238E27FC236}">
              <a16:creationId xmlns:a16="http://schemas.microsoft.com/office/drawing/2014/main" id="{47B289CA-EB86-0BE6-A7E2-98229CBFE6E4}"/>
            </a:ext>
          </a:extLst>
        </xdr:cNvPr>
        <xdr:cNvSpPr txBox="1">
          <a:spLocks noChangeAspect="1"/>
        </xdr:cNvSpPr>
      </xdr:nvSpPr>
      <xdr:spPr>
        <a:xfrm>
          <a:off x="476250" y="2314575"/>
          <a:ext cx="502092" cy="217584"/>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Node</a:t>
          </a:r>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0</xdr:row>
          <xdr:rowOff>177800</xdr:rowOff>
        </xdr:from>
        <xdr:to>
          <xdr:col>5</xdr:col>
          <xdr:colOff>292100</xdr:colOff>
          <xdr:row>4</xdr:row>
          <xdr:rowOff>25400</xdr:rowOff>
        </xdr:to>
        <xdr:sp macro="" textlink="">
          <xdr:nvSpPr>
            <xdr:cNvPr id="1038" name="RUNgrpResultsType"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Results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381000</xdr:colOff>
          <xdr:row>1</xdr:row>
          <xdr:rowOff>120650</xdr:rowOff>
        </xdr:from>
        <xdr:to>
          <xdr:col>2</xdr:col>
          <xdr:colOff>698500</xdr:colOff>
          <xdr:row>3</xdr:row>
          <xdr:rowOff>63500</xdr:rowOff>
        </xdr:to>
        <xdr:sp macro="" textlink="">
          <xdr:nvSpPr>
            <xdr:cNvPr id="1039" name="RUNoptDeter"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Deterministic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6350</xdr:colOff>
          <xdr:row>1</xdr:row>
          <xdr:rowOff>120650</xdr:rowOff>
        </xdr:from>
        <xdr:to>
          <xdr:col>5</xdr:col>
          <xdr:colOff>107950</xdr:colOff>
          <xdr:row>3</xdr:row>
          <xdr:rowOff>63500</xdr:rowOff>
        </xdr:to>
        <xdr:sp macro="" textlink="">
          <xdr:nvSpPr>
            <xdr:cNvPr id="1040" name="RUNoptProb"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Probabilistic</a:t>
              </a:r>
            </a:p>
          </xdr:txBody>
        </xdr:sp>
        <xdr:clientData/>
      </xdr:twoCellAnchor>
    </mc:Choice>
    <mc:Fallback/>
  </mc:AlternateContent>
  <xdr:oneCellAnchor>
    <xdr:from>
      <xdr:col>2</xdr:col>
      <xdr:colOff>635000</xdr:colOff>
      <xdr:row>5</xdr:row>
      <xdr:rowOff>107950</xdr:rowOff>
    </xdr:from>
    <xdr:ext cx="1295400" cy="446084"/>
    <xdr:sp macro="" textlink="">
      <xdr:nvSpPr>
        <xdr:cNvPr id="22" name="RUNlabSource" hidden="1">
          <a:extLst>
            <a:ext uri="{FF2B5EF4-FFF2-40B4-BE49-F238E27FC236}">
              <a16:creationId xmlns:a16="http://schemas.microsoft.com/office/drawing/2014/main" id="{2A106551-73AE-F4AC-D28E-1E3F1BF4F084}"/>
            </a:ext>
          </a:extLst>
        </xdr:cNvPr>
        <xdr:cNvSpPr txBox="1"/>
      </xdr:nvSpPr>
      <xdr:spPr>
        <a:xfrm>
          <a:off x="1143000" y="1028700"/>
          <a:ext cx="1295400" cy="446084"/>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GB" sz="800">
              <a:latin typeface="Arial" panose="020B0604020202020204" pitchFamily="34" charset="0"/>
            </a:rPr>
            <a:t>Click on Source
for Remediation Targets
(Not Advanced)</a:t>
          </a:r>
        </a:p>
      </xdr:txBody>
    </xdr:sp>
    <xdr:clientData/>
  </xdr:oneCellAnchor>
  <xdr:oneCellAnchor>
    <xdr:from>
      <xdr:col>2</xdr:col>
      <xdr:colOff>635000</xdr:colOff>
      <xdr:row>8</xdr:row>
      <xdr:rowOff>50800</xdr:rowOff>
    </xdr:from>
    <xdr:ext cx="1079500" cy="446084"/>
    <xdr:sp macro="" textlink="">
      <xdr:nvSpPr>
        <xdr:cNvPr id="23" name="RUNlabUnit" hidden="1">
          <a:extLst>
            <a:ext uri="{FF2B5EF4-FFF2-40B4-BE49-F238E27FC236}">
              <a16:creationId xmlns:a16="http://schemas.microsoft.com/office/drawing/2014/main" id="{83015B29-D99B-1E7C-8895-FB684C47D3AE}"/>
            </a:ext>
          </a:extLst>
        </xdr:cNvPr>
        <xdr:cNvSpPr txBox="1"/>
      </xdr:nvSpPr>
      <xdr:spPr>
        <a:xfrm>
          <a:off x="1143000" y="1524000"/>
          <a:ext cx="1079500" cy="446084"/>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GB" sz="800">
              <a:latin typeface="Arial" panose="020B0604020202020204" pitchFamily="34" charset="0"/>
            </a:rPr>
            <a:t>Click on Unit
for Receptor Concs
(if Present)</a:t>
          </a:r>
        </a:p>
      </xdr:txBody>
    </xdr:sp>
    <xdr:clientData/>
  </xdr:oneCellAnchor>
  <xdr:oneCellAnchor>
    <xdr:from>
      <xdr:col>2</xdr:col>
      <xdr:colOff>635000</xdr:colOff>
      <xdr:row>11</xdr:row>
      <xdr:rowOff>6350</xdr:rowOff>
    </xdr:from>
    <xdr:ext cx="1079500" cy="446084"/>
    <xdr:sp macro="" textlink="">
      <xdr:nvSpPr>
        <xdr:cNvPr id="24" name="RUNlabRecept" hidden="1">
          <a:extLst>
            <a:ext uri="{FF2B5EF4-FFF2-40B4-BE49-F238E27FC236}">
              <a16:creationId xmlns:a16="http://schemas.microsoft.com/office/drawing/2014/main" id="{C75B86C0-82D5-B4C1-F435-20958687F8E4}"/>
            </a:ext>
          </a:extLst>
        </xdr:cNvPr>
        <xdr:cNvSpPr txBox="1"/>
      </xdr:nvSpPr>
      <xdr:spPr>
        <a:xfrm>
          <a:off x="1143000" y="2032000"/>
          <a:ext cx="1079500" cy="446084"/>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GB" sz="800">
              <a:latin typeface="Arial" panose="020B0604020202020204" pitchFamily="34" charset="0"/>
            </a:rPr>
            <a:t>Click on Receptor
for Receptor Concs
(if Present)</a:t>
          </a:r>
        </a:p>
      </xdr:txBody>
    </xdr:sp>
    <xdr:clientData/>
  </xdr:oneCellAnchor>
  <xdr:oneCellAnchor>
    <xdr:from>
      <xdr:col>2</xdr:col>
      <xdr:colOff>635000</xdr:colOff>
      <xdr:row>14</xdr:row>
      <xdr:rowOff>25400</xdr:rowOff>
    </xdr:from>
    <xdr:ext cx="1231900" cy="564001"/>
    <xdr:sp macro="" textlink="">
      <xdr:nvSpPr>
        <xdr:cNvPr id="25" name="RUNlabNode" hidden="1">
          <a:extLst>
            <a:ext uri="{FF2B5EF4-FFF2-40B4-BE49-F238E27FC236}">
              <a16:creationId xmlns:a16="http://schemas.microsoft.com/office/drawing/2014/main" id="{A545650F-5E24-2D02-B138-96AD462C341A}"/>
            </a:ext>
          </a:extLst>
        </xdr:cNvPr>
        <xdr:cNvSpPr txBox="1"/>
      </xdr:nvSpPr>
      <xdr:spPr>
        <a:xfrm>
          <a:off x="1143000" y="2603500"/>
          <a:ext cx="1231900" cy="564001"/>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GB" sz="800">
              <a:latin typeface="Arial" panose="020B0604020202020204" pitchFamily="34" charset="0"/>
            </a:rPr>
            <a:t>Click on Pathway node
for Diluton and/or
Attenuation factors
(Only Levels 2,3 &amp; 4)</a:t>
          </a:r>
        </a:p>
      </xdr:txBody>
    </xdr:sp>
    <xdr:clientData/>
  </xdr:oneCellAnchor>
  <xdr:oneCellAnchor>
    <xdr:from>
      <xdr:col>2</xdr:col>
      <xdr:colOff>0</xdr:colOff>
      <xdr:row>17</xdr:row>
      <xdr:rowOff>171450</xdr:rowOff>
    </xdr:from>
    <xdr:ext cx="1549400" cy="328167"/>
    <xdr:sp macro="" textlink="">
      <xdr:nvSpPr>
        <xdr:cNvPr id="26" name="RUNlabResultType" hidden="1">
          <a:extLst>
            <a:ext uri="{FF2B5EF4-FFF2-40B4-BE49-F238E27FC236}">
              <a16:creationId xmlns:a16="http://schemas.microsoft.com/office/drawing/2014/main" id="{92853FB7-80BB-4464-DF4E-BBCA49DEA4C6}"/>
            </a:ext>
          </a:extLst>
        </xdr:cNvPr>
        <xdr:cNvSpPr txBox="1"/>
      </xdr:nvSpPr>
      <xdr:spPr>
        <a:xfrm>
          <a:off x="508000" y="3302000"/>
          <a:ext cx="1549400" cy="328167"/>
        </a:xfrm>
        <a:prstGeom prst="rect">
          <a:avLst/>
        </a:prstGeom>
        <a:solidFill>
          <a:scrgbClr r="0" g="0" b="0">
            <a:alpha val="0"/>
          </a:scrgbClr>
        </a:solid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t">
          <a:spAutoFit/>
        </a:bodyPr>
        <a:lstStyle/>
        <a:p>
          <a:r>
            <a:rPr lang="en-GB" sz="800">
              <a:latin typeface="Arial" panose="020B0604020202020204" pitchFamily="34" charset="0"/>
            </a:rPr>
            <a:t>Please select results type and
then click on model</a:t>
          </a:r>
        </a:p>
      </xdr:txBody>
    </xdr:sp>
    <xdr:clientData/>
  </xdr:oneCellAnchor>
  <mc:AlternateContent xmlns:mc="http://schemas.openxmlformats.org/markup-compatibility/2006">
    <mc:Choice xmlns:a14="http://schemas.microsoft.com/office/drawing/2010/main" Requires="a14">
      <xdr:twoCellAnchor>
        <xdr:from>
          <xdr:col>9</xdr:col>
          <xdr:colOff>114300</xdr:colOff>
          <xdr:row>1</xdr:row>
          <xdr:rowOff>12700</xdr:rowOff>
        </xdr:from>
        <xdr:to>
          <xdr:col>11</xdr:col>
          <xdr:colOff>139700</xdr:colOff>
          <xdr:row>2</xdr:row>
          <xdr:rowOff>146050</xdr:rowOff>
        </xdr:to>
        <xdr:sp macro="" textlink="">
          <xdr:nvSpPr>
            <xdr:cNvPr id="1041" name="RUNFullResults"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w="9525">
              <a:miter lim="800000"/>
              <a:headEnd/>
              <a:tailEnd/>
            </a:ln>
          </xdr:spPr>
          <xdr:txBody>
            <a:bodyPr vertOverflow="clip" wrap="square" lIns="36576" tIns="32004" rIns="36576" bIns="32004" anchor="ctr" upright="1"/>
            <a:lstStyle/>
            <a:p>
              <a:pPr algn="ctr" rtl="0">
                <a:defRPr sz="1000"/>
              </a:pPr>
              <a:r>
                <a:rPr lang="en-GB" sz="1000" b="0" i="0" u="none" strike="noStrike" baseline="0">
                  <a:solidFill>
                    <a:srgbClr val="000000"/>
                  </a:solidFill>
                  <a:latin typeface="Aptos Narrow"/>
                </a:rPr>
                <a:t>Show Full Results</a:t>
              </a:r>
            </a:p>
          </xdr:txBody>
        </xdr:sp>
        <xdr:clientData fPrintsWithSheet="0"/>
      </xdr:twoCellAnchor>
    </mc:Choice>
    <mc:Fallback/>
  </mc:AlternateContent>
  <xdr:twoCellAnchor>
    <xdr:from>
      <xdr:col>8</xdr:col>
      <xdr:colOff>507490</xdr:colOff>
      <xdr:row>13</xdr:row>
      <xdr:rowOff>53975</xdr:rowOff>
    </xdr:from>
    <xdr:to>
      <xdr:col>11</xdr:col>
      <xdr:colOff>323850</xdr:colOff>
      <xdr:row>16</xdr:row>
      <xdr:rowOff>11503</xdr:rowOff>
    </xdr:to>
    <xdr:grpSp>
      <xdr:nvGrpSpPr>
        <xdr:cNvPr id="1171" name="Unit2Grp">
          <a:extLst>
            <a:ext uri="{FF2B5EF4-FFF2-40B4-BE49-F238E27FC236}">
              <a16:creationId xmlns:a16="http://schemas.microsoft.com/office/drawing/2014/main" id="{597ABEC8-0D0F-FF33-6CAB-567912C5ED75}"/>
            </a:ext>
          </a:extLst>
        </xdr:cNvPr>
        <xdr:cNvGrpSpPr/>
      </xdr:nvGrpSpPr>
      <xdr:grpSpPr>
        <a:xfrm>
          <a:off x="4476240" y="2117725"/>
          <a:ext cx="1664210" cy="433778"/>
          <a:chOff x="4488940" y="2159000"/>
          <a:chExt cx="1673735" cy="443303"/>
        </a:xfrm>
      </xdr:grpSpPr>
      <xdr:grpSp>
        <xdr:nvGrpSpPr>
          <xdr:cNvPr id="1170" name="Unit2Grp">
            <a:extLst>
              <a:ext uri="{FF2B5EF4-FFF2-40B4-BE49-F238E27FC236}">
                <a16:creationId xmlns:a16="http://schemas.microsoft.com/office/drawing/2014/main" id="{C58B02CD-F9DA-FD75-6168-5F402979A9B5}"/>
              </a:ext>
            </a:extLst>
          </xdr:cNvPr>
          <xdr:cNvGrpSpPr/>
        </xdr:nvGrpSpPr>
        <xdr:grpSpPr>
          <a:xfrm>
            <a:off x="4485765" y="2159000"/>
            <a:ext cx="1676910" cy="440128"/>
            <a:chOff x="4485765" y="2159000"/>
            <a:chExt cx="1676910" cy="440128"/>
          </a:xfrm>
        </xdr:grpSpPr>
        <xdr:grpSp>
          <xdr:nvGrpSpPr>
            <xdr:cNvPr id="1169" name="Unit2Grp">
              <a:extLst>
                <a:ext uri="{FF2B5EF4-FFF2-40B4-BE49-F238E27FC236}">
                  <a16:creationId xmlns:a16="http://schemas.microsoft.com/office/drawing/2014/main" id="{4C3BE1FA-4642-949D-B69D-368F5762C83A}"/>
                </a:ext>
              </a:extLst>
            </xdr:cNvPr>
            <xdr:cNvGrpSpPr/>
          </xdr:nvGrpSpPr>
          <xdr:grpSpPr>
            <a:xfrm>
              <a:off x="4488940" y="2159000"/>
              <a:ext cx="1673735" cy="443303"/>
              <a:chOff x="4488940" y="2159000"/>
              <a:chExt cx="1673735" cy="443303"/>
            </a:xfrm>
          </xdr:grpSpPr>
          <xdr:grpSp>
            <xdr:nvGrpSpPr>
              <xdr:cNvPr id="1168" name="Unit2Grp">
                <a:extLst>
                  <a:ext uri="{FF2B5EF4-FFF2-40B4-BE49-F238E27FC236}">
                    <a16:creationId xmlns:a16="http://schemas.microsoft.com/office/drawing/2014/main" id="{548A0864-290E-5FF5-3286-1ECD8045446C}"/>
                  </a:ext>
                </a:extLst>
              </xdr:cNvPr>
              <xdr:cNvGrpSpPr/>
            </xdr:nvGrpSpPr>
            <xdr:grpSpPr>
              <a:xfrm>
                <a:off x="4485765" y="2159000"/>
                <a:ext cx="1676910" cy="440128"/>
                <a:chOff x="4485765" y="2159000"/>
                <a:chExt cx="1676910" cy="440128"/>
              </a:xfrm>
            </xdr:grpSpPr>
            <xdr:grpSp>
              <xdr:nvGrpSpPr>
                <xdr:cNvPr id="1167" name="Unit2Grp">
                  <a:extLst>
                    <a:ext uri="{FF2B5EF4-FFF2-40B4-BE49-F238E27FC236}">
                      <a16:creationId xmlns:a16="http://schemas.microsoft.com/office/drawing/2014/main" id="{1D80371B-DD75-6239-FABD-39BF04FC7411}"/>
                    </a:ext>
                  </a:extLst>
                </xdr:cNvPr>
                <xdr:cNvGrpSpPr/>
              </xdr:nvGrpSpPr>
              <xdr:grpSpPr>
                <a:xfrm>
                  <a:off x="4488940" y="2159000"/>
                  <a:ext cx="1673735" cy="443303"/>
                  <a:chOff x="4488940" y="2159000"/>
                  <a:chExt cx="1673735" cy="443303"/>
                </a:xfrm>
              </xdr:grpSpPr>
              <xdr:sp macro="[0]!Unit2_Click" textlink="">
                <xdr:nvSpPr>
                  <xdr:cNvPr id="51" name="Unit2" descr="b7868623-61e0-4a8d-9846-d4173ed9642e">
                    <a:extLst>
                      <a:ext uri="{FF2B5EF4-FFF2-40B4-BE49-F238E27FC236}">
                        <a16:creationId xmlns:a16="http://schemas.microsoft.com/office/drawing/2014/main" id="{6FBBE1FB-2495-FC22-E999-1D74C867509C}"/>
                      </a:ext>
                    </a:extLst>
                  </xdr:cNvPr>
                  <xdr:cNvSpPr/>
                </xdr:nvSpPr>
                <xdr:spPr>
                  <a:xfrm>
                    <a:off x="4488940" y="2159000"/>
                    <a:ext cx="1673735" cy="443303"/>
                  </a:xfrm>
                  <a:prstGeom prst="rect">
                    <a:avLst/>
                  </a:prstGeom>
                  <a:blipFill dpi="0" rotWithShape="1">
                    <a:blip xmlns:r="http://schemas.openxmlformats.org/officeDocument/2006/relationships" r:embed="rId2">
                      <a:alphaModFix/>
                    </a:blip>
                    <a:srcRect/>
                    <a:tile tx="0" ty="0" sx="100000" sy="100000" flip="none" algn="tl"/>
                  </a:blipFill>
                  <a:ln w="19050" cap="flat" cmpd="sng" algn="ctr">
                    <a:noFill/>
                    <a:prstDash val="solid"/>
                    <a:miter lim="800000"/>
                  </a:ln>
                  <a:effectLst/>
                  <a:scene3d>
                    <a:camera prst="legacyObliqueTopRight"/>
                    <a:lightRig rig="threePt" dir="t"/>
                  </a:scene3d>
                  <a:sp3d extrusionH="508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0]!Unit2_Click" textlink="">
                <xdr:nvSpPr>
                  <xdr:cNvPr id="52" name="Unit2Txt">
                    <a:extLst>
                      <a:ext uri="{FF2B5EF4-FFF2-40B4-BE49-F238E27FC236}">
                        <a16:creationId xmlns:a16="http://schemas.microsoft.com/office/drawing/2014/main" id="{474E5751-1E5B-CB86-96A4-A0B3EB6BE9DB}"/>
                      </a:ext>
                    </a:extLst>
                  </xdr:cNvPr>
                  <xdr:cNvSpPr txBox="1">
                    <a:spLocks noChangeAspect="1"/>
                  </xdr:cNvSpPr>
                </xdr:nvSpPr>
                <xdr:spPr>
                  <a:xfrm>
                    <a:off x="4488940" y="2159000"/>
                    <a:ext cx="852816" cy="230889"/>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Weald Clay</a:t>
                    </a:r>
                  </a:p>
                </xdr:txBody>
              </xdr:sp>
            </xdr:grpSp>
            <xdr:sp macro="[0]!Unit2_Click" textlink="">
              <xdr:nvSpPr>
                <xdr:cNvPr id="53" name="Unit2N1" descr="fb045522-09b8-4284-aa4b-53f028b50ce4">
                  <a:extLst>
                    <a:ext uri="{FF2B5EF4-FFF2-40B4-BE49-F238E27FC236}">
                      <a16:creationId xmlns:a16="http://schemas.microsoft.com/office/drawing/2014/main" id="{41103DD1-A95D-C4B8-198F-A8245CC99716}"/>
                    </a:ext>
                  </a:extLst>
                </xdr:cNvPr>
                <xdr:cNvSpPr/>
              </xdr:nvSpPr>
              <xdr:spPr>
                <a:xfrm>
                  <a:off x="5067514" y="2334504"/>
                  <a:ext cx="96944" cy="101899"/>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0]!Unit2_Click" textlink="">
            <xdr:nvSpPr>
              <xdr:cNvPr id="54" name="Unit2N2" descr="01ca32ae-daef-4a7d-920c-b537423f8609">
                <a:extLst>
                  <a:ext uri="{FF2B5EF4-FFF2-40B4-BE49-F238E27FC236}">
                    <a16:creationId xmlns:a16="http://schemas.microsoft.com/office/drawing/2014/main" id="{69C6ABE1-4D9A-C3B7-8EA5-B59073E807E6}"/>
                  </a:ext>
                </a:extLst>
              </xdr:cNvPr>
              <xdr:cNvSpPr/>
            </xdr:nvSpPr>
            <xdr:spPr>
              <a:xfrm>
                <a:off x="5231888" y="2332709"/>
                <a:ext cx="89695" cy="103734"/>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0]!Unit2_Click" textlink="">
          <xdr:nvSpPr>
            <xdr:cNvPr id="55" name="Unit2N3" descr="a26c6e3a-767a-4b7e-bad2-47cd99e309c9">
              <a:extLst>
                <a:ext uri="{FF2B5EF4-FFF2-40B4-BE49-F238E27FC236}">
                  <a16:creationId xmlns:a16="http://schemas.microsoft.com/office/drawing/2014/main" id="{C3BA7844-024A-BB53-27A7-2B9CAD5D3243}"/>
                </a:ext>
              </a:extLst>
            </xdr:cNvPr>
            <xdr:cNvSpPr/>
          </xdr:nvSpPr>
          <xdr:spPr>
            <a:xfrm>
              <a:off x="5400603" y="2334395"/>
              <a:ext cx="97284" cy="100844"/>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0]!Unit2_Click" textlink="">
        <xdr:nvSpPr>
          <xdr:cNvPr id="56" name="Unit2N4" descr="b9eb0e84-db5e-4c33-96b2-9437dd605ed6">
            <a:extLst>
              <a:ext uri="{FF2B5EF4-FFF2-40B4-BE49-F238E27FC236}">
                <a16:creationId xmlns:a16="http://schemas.microsoft.com/office/drawing/2014/main" id="{E2151E0F-4237-6D87-A6B3-D101954B14BE}"/>
              </a:ext>
            </a:extLst>
          </xdr:cNvPr>
          <xdr:cNvSpPr/>
        </xdr:nvSpPr>
        <xdr:spPr>
          <a:xfrm>
            <a:off x="5574819" y="2332252"/>
            <a:ext cx="93154" cy="103524"/>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8</xdr:col>
      <xdr:colOff>507466</xdr:colOff>
      <xdr:row>10</xdr:row>
      <xdr:rowOff>95250</xdr:rowOff>
    </xdr:from>
    <xdr:to>
      <xdr:col>11</xdr:col>
      <xdr:colOff>323850</xdr:colOff>
      <xdr:row>13</xdr:row>
      <xdr:rowOff>53975</xdr:rowOff>
    </xdr:to>
    <xdr:grpSp>
      <xdr:nvGrpSpPr>
        <xdr:cNvPr id="1176" name="Unit1Grp">
          <a:extLst>
            <a:ext uri="{FF2B5EF4-FFF2-40B4-BE49-F238E27FC236}">
              <a16:creationId xmlns:a16="http://schemas.microsoft.com/office/drawing/2014/main" id="{E3116604-5B1F-C7FD-AFD0-594E3918EDBA}"/>
            </a:ext>
          </a:extLst>
        </xdr:cNvPr>
        <xdr:cNvGrpSpPr/>
      </xdr:nvGrpSpPr>
      <xdr:grpSpPr>
        <a:xfrm>
          <a:off x="4476216" y="1682750"/>
          <a:ext cx="1664234" cy="434975"/>
          <a:chOff x="4488916" y="1714500"/>
          <a:chExt cx="1673759" cy="444500"/>
        </a:xfrm>
      </xdr:grpSpPr>
      <xdr:grpSp>
        <xdr:nvGrpSpPr>
          <xdr:cNvPr id="1175" name="Unit1Grp">
            <a:extLst>
              <a:ext uri="{FF2B5EF4-FFF2-40B4-BE49-F238E27FC236}">
                <a16:creationId xmlns:a16="http://schemas.microsoft.com/office/drawing/2014/main" id="{6474236E-32B2-2810-B4B0-A350A52CF8D9}"/>
              </a:ext>
            </a:extLst>
          </xdr:cNvPr>
          <xdr:cNvGrpSpPr/>
        </xdr:nvGrpSpPr>
        <xdr:grpSpPr>
          <a:xfrm>
            <a:off x="4485741" y="1714500"/>
            <a:ext cx="1676934" cy="444500"/>
            <a:chOff x="4485741" y="1714500"/>
            <a:chExt cx="1676934" cy="444500"/>
          </a:xfrm>
        </xdr:grpSpPr>
        <xdr:grpSp>
          <xdr:nvGrpSpPr>
            <xdr:cNvPr id="1174" name="Unit1Grp">
              <a:extLst>
                <a:ext uri="{FF2B5EF4-FFF2-40B4-BE49-F238E27FC236}">
                  <a16:creationId xmlns:a16="http://schemas.microsoft.com/office/drawing/2014/main" id="{725298B2-E88C-9915-F22A-2CA561FE3B0D}"/>
                </a:ext>
              </a:extLst>
            </xdr:cNvPr>
            <xdr:cNvGrpSpPr/>
          </xdr:nvGrpSpPr>
          <xdr:grpSpPr>
            <a:xfrm>
              <a:off x="4488916" y="1714500"/>
              <a:ext cx="1673759" cy="444500"/>
              <a:chOff x="4488916" y="1714500"/>
              <a:chExt cx="1673759" cy="444500"/>
            </a:xfrm>
          </xdr:grpSpPr>
          <xdr:grpSp>
            <xdr:nvGrpSpPr>
              <xdr:cNvPr id="1173" name="Unit1Grp">
                <a:extLst>
                  <a:ext uri="{FF2B5EF4-FFF2-40B4-BE49-F238E27FC236}">
                    <a16:creationId xmlns:a16="http://schemas.microsoft.com/office/drawing/2014/main" id="{ED51AF13-5B6C-C2B6-E9C3-A5360B261765}"/>
                  </a:ext>
                </a:extLst>
              </xdr:cNvPr>
              <xdr:cNvGrpSpPr/>
            </xdr:nvGrpSpPr>
            <xdr:grpSpPr>
              <a:xfrm>
                <a:off x="4485741" y="1714500"/>
                <a:ext cx="1676934" cy="444500"/>
                <a:chOff x="4485741" y="1714500"/>
                <a:chExt cx="1676934" cy="444500"/>
              </a:xfrm>
            </xdr:grpSpPr>
            <xdr:grpSp>
              <xdr:nvGrpSpPr>
                <xdr:cNvPr id="1172" name="Unit1Grp">
                  <a:extLst>
                    <a:ext uri="{FF2B5EF4-FFF2-40B4-BE49-F238E27FC236}">
                      <a16:creationId xmlns:a16="http://schemas.microsoft.com/office/drawing/2014/main" id="{3C19920A-3F15-FF85-BC50-F11F74C7EA31}"/>
                    </a:ext>
                  </a:extLst>
                </xdr:cNvPr>
                <xdr:cNvGrpSpPr/>
              </xdr:nvGrpSpPr>
              <xdr:grpSpPr>
                <a:xfrm>
                  <a:off x="4488916" y="1714500"/>
                  <a:ext cx="1673759" cy="444500"/>
                  <a:chOff x="4488916" y="1714500"/>
                  <a:chExt cx="1673759" cy="444500"/>
                </a:xfrm>
              </xdr:grpSpPr>
              <xdr:sp macro="[0]!Unit1_Click" textlink="">
                <xdr:nvSpPr>
                  <xdr:cNvPr id="31" name="Unit1" descr="ea7c2439-1624-4baf-83bc-3f654e4593d9">
                    <a:extLst>
                      <a:ext uri="{FF2B5EF4-FFF2-40B4-BE49-F238E27FC236}">
                        <a16:creationId xmlns:a16="http://schemas.microsoft.com/office/drawing/2014/main" id="{9CC38C26-D2C8-396D-BA04-6641677523C9}"/>
                      </a:ext>
                    </a:extLst>
                  </xdr:cNvPr>
                  <xdr:cNvSpPr/>
                </xdr:nvSpPr>
                <xdr:spPr>
                  <a:xfrm>
                    <a:off x="4488916" y="1714500"/>
                    <a:ext cx="1673759" cy="444500"/>
                  </a:xfrm>
                  <a:prstGeom prst="rect">
                    <a:avLst/>
                  </a:prstGeom>
                  <a:blipFill dpi="0" rotWithShape="1">
                    <a:blip xmlns:r="http://schemas.openxmlformats.org/officeDocument/2006/relationships" r:embed="rId3">
                      <a:alphaModFix/>
                    </a:blip>
                    <a:srcRect/>
                    <a:tile tx="0" ty="0" sx="100000" sy="100000" flip="none" algn="tl"/>
                  </a:blipFill>
                  <a:ln w="19050" cap="flat" cmpd="sng" algn="ctr">
                    <a:noFill/>
                    <a:prstDash val="solid"/>
                    <a:miter lim="800000"/>
                  </a:ln>
                  <a:effectLst/>
                  <a:scene3d>
                    <a:camera prst="legacyObliqueTopRight"/>
                    <a:lightRig rig="threePt" dir="t"/>
                  </a:scene3d>
                  <a:sp3d extrusionH="508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0]!Unit1_Click" textlink="">
                <xdr:nvSpPr>
                  <xdr:cNvPr id="32" name="Unit1Txt">
                    <a:extLst>
                      <a:ext uri="{FF2B5EF4-FFF2-40B4-BE49-F238E27FC236}">
                        <a16:creationId xmlns:a16="http://schemas.microsoft.com/office/drawing/2014/main" id="{A3E92BE1-32DB-34E1-639A-BE59964C2641}"/>
                      </a:ext>
                    </a:extLst>
                  </xdr:cNvPr>
                  <xdr:cNvSpPr txBox="1">
                    <a:spLocks noChangeAspect="1"/>
                  </xdr:cNvSpPr>
                </xdr:nvSpPr>
                <xdr:spPr>
                  <a:xfrm>
                    <a:off x="4488916" y="1714500"/>
                    <a:ext cx="931466" cy="236912"/>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Clean Layer</a:t>
                    </a:r>
                  </a:p>
                </xdr:txBody>
              </xdr:sp>
            </xdr:grpSp>
            <xdr:sp macro="[0]!Unit1_Click" textlink="">
              <xdr:nvSpPr>
                <xdr:cNvPr id="33" name="Unit1N1" descr="48b81e77-3e75-460f-a841-8931d88b1280">
                  <a:extLst>
                    <a:ext uri="{FF2B5EF4-FFF2-40B4-BE49-F238E27FC236}">
                      <a16:creationId xmlns:a16="http://schemas.microsoft.com/office/drawing/2014/main" id="{DDCE7802-BC63-C651-3921-692C1F1C8489}"/>
                    </a:ext>
                  </a:extLst>
                </xdr:cNvPr>
                <xdr:cNvSpPr/>
              </xdr:nvSpPr>
              <xdr:spPr>
                <a:xfrm>
                  <a:off x="5067498" y="1893951"/>
                  <a:ext cx="96946" cy="98147"/>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0]!Unit1_Click" textlink="">
            <xdr:nvSpPr>
              <xdr:cNvPr id="34" name="Unit1N2" descr="21004da8-d28b-4130-b99d-b3e11160bf9d">
                <a:extLst>
                  <a:ext uri="{FF2B5EF4-FFF2-40B4-BE49-F238E27FC236}">
                    <a16:creationId xmlns:a16="http://schemas.microsoft.com/office/drawing/2014/main" id="{51B93A12-6069-C144-207A-5BE11AF52A3C}"/>
                  </a:ext>
                </a:extLst>
              </xdr:cNvPr>
              <xdr:cNvSpPr/>
            </xdr:nvSpPr>
            <xdr:spPr>
              <a:xfrm>
                <a:off x="5231606" y="1893951"/>
                <a:ext cx="89973" cy="98147"/>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0]!Unit1_Click" textlink="">
          <xdr:nvSpPr>
            <xdr:cNvPr id="35" name="Unit1N3" descr="d6c73879-2856-43ad-8831-feb491ff03c3">
              <a:extLst>
                <a:ext uri="{FF2B5EF4-FFF2-40B4-BE49-F238E27FC236}">
                  <a16:creationId xmlns:a16="http://schemas.microsoft.com/office/drawing/2014/main" id="{DFD29FDC-6B74-6E57-72F1-EB96A5765A2F}"/>
                </a:ext>
              </a:extLst>
            </xdr:cNvPr>
            <xdr:cNvSpPr/>
          </xdr:nvSpPr>
          <xdr:spPr>
            <a:xfrm>
              <a:off x="5400596" y="1893951"/>
              <a:ext cx="97283" cy="98147"/>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sp macro="[0]!Unit1_Click" textlink="">
        <xdr:nvSpPr>
          <xdr:cNvPr id="36" name="Unit1N4" descr="fcca58a7-d937-41f3-81d6-6bb031939062">
            <a:extLst>
              <a:ext uri="{FF2B5EF4-FFF2-40B4-BE49-F238E27FC236}">
                <a16:creationId xmlns:a16="http://schemas.microsoft.com/office/drawing/2014/main" id="{9F14D1C2-67A3-AA58-6160-B089095A2A1F}"/>
              </a:ext>
            </a:extLst>
          </xdr:cNvPr>
          <xdr:cNvSpPr/>
        </xdr:nvSpPr>
        <xdr:spPr>
          <a:xfrm>
            <a:off x="5572720" y="1893951"/>
            <a:ext cx="93330" cy="98147"/>
          </a:xfrm>
          <a:prstGeom prst="ellipse">
            <a:avLst/>
          </a:prstGeom>
          <a:solidFill>
            <a:srgbClr val="FF0000"/>
          </a:solidFill>
          <a:ln w="19050" cap="flat" cmpd="sng" algn="ctr">
            <a:noFill/>
            <a:prstDash val="solid"/>
            <a:miter lim="800000"/>
          </a:ln>
          <a:effectLst/>
          <a:extLst>
            <a:ext uri="{91240B29-F687-4F45-9708-019B960494DF}">
              <a14:hiddenLine xmlns:a14="http://schemas.microsoft.com/office/drawing/2010/main" w="19050" cap="flat" cmpd="sng" algn="ctr">
                <a:solidFill>
                  <a:schemeClr val="accent1">
                    <a:shade val="15000"/>
                  </a:schemeClr>
                </a:solidFill>
                <a:prstDash val="solid"/>
                <a:miter lim="800000"/>
              </a14:hiddenLine>
            </a:ext>
          </a:ex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6</xdr:col>
      <xdr:colOff>447675</xdr:colOff>
      <xdr:row>7</xdr:row>
      <xdr:rowOff>139700</xdr:rowOff>
    </xdr:from>
    <xdr:to>
      <xdr:col>8</xdr:col>
      <xdr:colOff>123406</xdr:colOff>
      <xdr:row>10</xdr:row>
      <xdr:rowOff>85725</xdr:rowOff>
    </xdr:to>
    <xdr:grpSp>
      <xdr:nvGrpSpPr>
        <xdr:cNvPr id="1177" name="Source1Grp">
          <a:extLst>
            <a:ext uri="{FF2B5EF4-FFF2-40B4-BE49-F238E27FC236}">
              <a16:creationId xmlns:a16="http://schemas.microsoft.com/office/drawing/2014/main" id="{5C363DC5-1441-BC89-B21B-52435C799853}"/>
            </a:ext>
          </a:extLst>
        </xdr:cNvPr>
        <xdr:cNvGrpSpPr/>
      </xdr:nvGrpSpPr>
      <xdr:grpSpPr>
        <a:xfrm>
          <a:off x="3184525" y="1250950"/>
          <a:ext cx="907631" cy="422275"/>
          <a:chOff x="3190875" y="1273175"/>
          <a:chExt cx="913981" cy="431800"/>
        </a:xfrm>
      </xdr:grpSpPr>
      <xdr:sp macro="[0]!Source1_Click" textlink="">
        <xdr:nvSpPr>
          <xdr:cNvPr id="27" name="Source1" descr="97777ff6-1057-4eed-8f3a-f9e33469e467">
            <a:extLst>
              <a:ext uri="{FF2B5EF4-FFF2-40B4-BE49-F238E27FC236}">
                <a16:creationId xmlns:a16="http://schemas.microsoft.com/office/drawing/2014/main" id="{416D18A0-26AB-46A3-E42C-103F29D486F4}"/>
              </a:ext>
            </a:extLst>
          </xdr:cNvPr>
          <xdr:cNvSpPr/>
        </xdr:nvSpPr>
        <xdr:spPr>
          <a:xfrm>
            <a:off x="3190875" y="1273175"/>
            <a:ext cx="894477" cy="431800"/>
          </a:xfrm>
          <a:prstGeom prst="ellipse">
            <a:avLst/>
          </a:prstGeom>
          <a:solidFill>
            <a:srgbClr val="FF3200"/>
          </a:solidFill>
          <a:ln w="19050" cap="flat" cmpd="sng" algn="ctr">
            <a:noFill/>
            <a:prstDash val="solid"/>
            <a:miter lim="800000"/>
          </a:ln>
          <a:effectLst/>
          <a:scene3d>
            <a:camera prst="legacyObliqueTopRight"/>
            <a:lightRig rig="threePt" dir="t"/>
          </a:scene3d>
          <a:sp3d extrusionH="127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0]!Source1_Click" textlink="">
        <xdr:nvSpPr>
          <xdr:cNvPr id="28" name="Source1Txt">
            <a:extLst>
              <a:ext uri="{FF2B5EF4-FFF2-40B4-BE49-F238E27FC236}">
                <a16:creationId xmlns:a16="http://schemas.microsoft.com/office/drawing/2014/main" id="{0235CB92-4654-EBF6-F4FF-4EB1FE82A072}"/>
              </a:ext>
            </a:extLst>
          </xdr:cNvPr>
          <xdr:cNvSpPr txBox="1">
            <a:spLocks noChangeAspect="1"/>
          </xdr:cNvSpPr>
        </xdr:nvSpPr>
        <xdr:spPr>
          <a:xfrm>
            <a:off x="3210816" y="1358980"/>
            <a:ext cx="894040" cy="238684"/>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Inert Waste</a:t>
            </a:r>
          </a:p>
        </xdr:txBody>
      </xdr:sp>
    </xdr:grpSp>
    <xdr:clientData/>
  </xdr:twoCellAnchor>
  <xdr:twoCellAnchor>
    <xdr:from>
      <xdr:col>12</xdr:col>
      <xdr:colOff>209550</xdr:colOff>
      <xdr:row>7</xdr:row>
      <xdr:rowOff>25400</xdr:rowOff>
    </xdr:from>
    <xdr:to>
      <xdr:col>14</xdr:col>
      <xdr:colOff>482969</xdr:colOff>
      <xdr:row>10</xdr:row>
      <xdr:rowOff>85725</xdr:rowOff>
    </xdr:to>
    <xdr:grpSp>
      <xdr:nvGrpSpPr>
        <xdr:cNvPr id="1178" name="Recept1Grp">
          <a:extLst>
            <a:ext uri="{FF2B5EF4-FFF2-40B4-BE49-F238E27FC236}">
              <a16:creationId xmlns:a16="http://schemas.microsoft.com/office/drawing/2014/main" id="{6CC7D6BA-7DB4-1C91-6A48-F6361F9FDFF9}"/>
            </a:ext>
          </a:extLst>
        </xdr:cNvPr>
        <xdr:cNvGrpSpPr/>
      </xdr:nvGrpSpPr>
      <xdr:grpSpPr>
        <a:xfrm>
          <a:off x="6642100" y="1136650"/>
          <a:ext cx="1505319" cy="536575"/>
          <a:chOff x="6667500" y="1158875"/>
          <a:chExt cx="1511669" cy="546100"/>
        </a:xfrm>
      </xdr:grpSpPr>
      <xdr:sp macro="[0]!Recept1_Click" textlink="">
        <xdr:nvSpPr>
          <xdr:cNvPr id="1047" name="Recept1" descr="d6b1969b-391a-4643-af83-e0a18a8cff7f">
            <a:extLst>
              <a:ext uri="{FF2B5EF4-FFF2-40B4-BE49-F238E27FC236}">
                <a16:creationId xmlns:a16="http://schemas.microsoft.com/office/drawing/2014/main" id="{7E0C1AB8-8CF6-783C-4F33-7614812343F2}"/>
              </a:ext>
            </a:extLst>
          </xdr:cNvPr>
          <xdr:cNvSpPr/>
        </xdr:nvSpPr>
        <xdr:spPr>
          <a:xfrm>
            <a:off x="7087393" y="1158875"/>
            <a:ext cx="571071" cy="546100"/>
          </a:xfrm>
          <a:prstGeom prst="rect">
            <a:avLst/>
          </a:prstGeom>
          <a:solidFill>
            <a:srgbClr val="0033CC"/>
          </a:solidFill>
          <a:ln w="19050" cap="flat" cmpd="sng" algn="ctr">
            <a:noFill/>
            <a:prstDash val="solid"/>
            <a:miter lim="800000"/>
          </a:ln>
          <a:effectLst/>
          <a:scene3d>
            <a:camera prst="legacyObliqueTopRight"/>
            <a:lightRig rig="threePt" dir="t"/>
          </a:scene3d>
          <a:sp3d extrusionH="127000" prstMaterial="legacyMatte"/>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0]!Recept1_Click" textlink="">
        <xdr:nvSpPr>
          <xdr:cNvPr id="1048" name="Recept1Txt">
            <a:extLst>
              <a:ext uri="{FF2B5EF4-FFF2-40B4-BE49-F238E27FC236}">
                <a16:creationId xmlns:a16="http://schemas.microsoft.com/office/drawing/2014/main" id="{E3B3465A-FEAD-38E0-6406-BA20B781E3E2}"/>
              </a:ext>
            </a:extLst>
          </xdr:cNvPr>
          <xdr:cNvSpPr txBox="1">
            <a:spLocks noChangeAspect="1"/>
          </xdr:cNvSpPr>
        </xdr:nvSpPr>
        <xdr:spPr>
          <a:xfrm>
            <a:off x="6667500" y="1307513"/>
            <a:ext cx="1511669" cy="236758"/>
          </a:xfrm>
          <a:prstGeom prst="rect">
            <a:avLst/>
          </a:prstGeom>
          <a:solidFill>
            <a:schemeClr val="lt1">
              <a:alpha val="0"/>
            </a:schemeClr>
          </a:solidFill>
          <a:ln w="9525" cap="flat" cmpd="sng" algn="ctr">
            <a:solidFill>
              <a:schemeClr val="lt1">
                <a:shade val="50000"/>
                <a:alpha val="0"/>
              </a:schemeClr>
            </a:solidFill>
            <a:prstDash val="solid"/>
            <a:round/>
            <a:headEnd type="none" w="med" len="med"/>
            <a:tailEnd type="none" w="med" len="med"/>
          </a:ln>
        </xdr:spPr>
        <xdr:style>
          <a:lnRef idx="0">
            <a:scrgbClr r="0" g="0" b="0"/>
          </a:lnRef>
          <a:fillRef idx="0">
            <a:scrgbClr r="0" g="0" b="0"/>
          </a:fillRef>
          <a:effectRef idx="0">
            <a:scrgbClr r="0" g="0" b="0"/>
          </a:effectRef>
          <a:fontRef idx="minor">
            <a:schemeClr val="dk1"/>
          </a:fontRef>
        </xdr:style>
        <xdr:txBody>
          <a:bodyPr vertOverflow="clip" horzOverflow="clip" vert="horz" wrap="none" rtlCol="0" anchor="t">
            <a:noAutofit/>
          </a:bodyPr>
          <a:lstStyle/>
          <a:p>
            <a:r>
              <a:rPr lang="en-GB" sz="1000" b="1" i="0">
                <a:solidFill>
                  <a:srgbClr xmlns:mc="http://schemas.openxmlformats.org/markup-compatibility/2006" xmlns:a14="http://schemas.microsoft.com/office/drawing/2010/main" val="000000" mc:Ignorable="a14" a14:legacySpreadsheetColorIndex="8"/>
                </a:solidFill>
                <a:latin typeface="Arial" panose="020B0604020202020204" pitchFamily="34" charset="0"/>
              </a:rPr>
              <a:t>DG Compliance Point</a:t>
            </a:r>
          </a:p>
        </xdr:txBody>
      </xdr:sp>
    </xdr:grpSp>
    <xdr:clientData/>
  </xdr:twoCellAnchor>
  <xdr:twoCellAnchor>
    <xdr:from>
      <xdr:col>8</xdr:col>
      <xdr:colOff>104396</xdr:colOff>
      <xdr:row>9</xdr:row>
      <xdr:rowOff>31750</xdr:rowOff>
    </xdr:from>
    <xdr:to>
      <xdr:col>9</xdr:col>
      <xdr:colOff>481802</xdr:colOff>
      <xdr:row>11</xdr:row>
      <xdr:rowOff>126725</xdr:rowOff>
    </xdr:to>
    <xdr:cxnSp macro="">
      <xdr:nvCxnSpPr>
        <xdr:cNvPr id="38" name="Conn-Source1-Unit1N1" descr="d4786102-8b19-4193-abe7-e86d2872f8a3">
          <a:extLst>
            <a:ext uri="{FF2B5EF4-FFF2-40B4-BE49-F238E27FC236}">
              <a16:creationId xmlns:a16="http://schemas.microsoft.com/office/drawing/2014/main" id="{09D0F3C3-B994-8FE4-DB40-7C046C756071}"/>
            </a:ext>
          </a:extLst>
        </xdr:cNvPr>
        <xdr:cNvCxnSpPr>
          <a:stCxn id="27" idx="6"/>
          <a:endCxn id="33" idx="1"/>
        </xdr:cNvCxnSpPr>
      </xdr:nvCxnSpPr>
      <xdr:spPr>
        <a:xfrm>
          <a:off x="4047746" y="1489075"/>
          <a:ext cx="987006" cy="418825"/>
        </a:xfrm>
        <a:prstGeom prst="straightConnector1">
          <a:avLst/>
        </a:prstGeom>
        <a:ln w="19050" cmpd="sng">
          <a:solidFill>
            <a:srgbClr xmlns:mc="http://schemas.openxmlformats.org/markup-compatibility/2006" xmlns:a14="http://schemas.microsoft.com/office/drawing/2010/main" val="3366FF" mc:Ignorable="a14" a14:legacySpreadsheetColorIndex="48"/>
          </a:solidFill>
          <a:prstDash val="solid"/>
          <a:headEnd type="none" w="med" len="med"/>
          <a:tailEnd type="stealth"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515543</xdr:colOff>
      <xdr:row>12</xdr:row>
      <xdr:rowOff>46101</xdr:rowOff>
    </xdr:from>
    <xdr:to>
      <xdr:col>9</xdr:col>
      <xdr:colOff>517512</xdr:colOff>
      <xdr:row>14</xdr:row>
      <xdr:rowOff>63883</xdr:rowOff>
    </xdr:to>
    <xdr:cxnSp macro="">
      <xdr:nvCxnSpPr>
        <xdr:cNvPr id="58" name="Conn-Unit1N1-Unit2N1" descr="80f0f4db-82aa-4064-b6d4-23797964f338">
          <a:extLst>
            <a:ext uri="{FF2B5EF4-FFF2-40B4-BE49-F238E27FC236}">
              <a16:creationId xmlns:a16="http://schemas.microsoft.com/office/drawing/2014/main" id="{E2087BB6-3BC4-6DA4-AC28-216CE1EBFEBF}"/>
            </a:ext>
          </a:extLst>
        </xdr:cNvPr>
        <xdr:cNvCxnSpPr>
          <a:stCxn id="33" idx="4"/>
          <a:endCxn id="53" idx="0"/>
        </xdr:cNvCxnSpPr>
      </xdr:nvCxnSpPr>
      <xdr:spPr>
        <a:xfrm flipH="1">
          <a:off x="5068493" y="1989201"/>
          <a:ext cx="1969" cy="341632"/>
        </a:xfrm>
        <a:prstGeom prst="straightConnector1">
          <a:avLst/>
        </a:prstGeom>
        <a:ln w="19050" cmpd="sng">
          <a:solidFill>
            <a:srgbClr xmlns:mc="http://schemas.openxmlformats.org/markup-compatibility/2006" xmlns:a14="http://schemas.microsoft.com/office/drawing/2010/main" val="3366FF" mc:Ignorable="a14" a14:legacySpreadsheetColorIndex="48"/>
          </a:solidFill>
          <a:prstDash val="solid"/>
          <a:headEnd type="none" w="med" len="med"/>
          <a:tailEnd type="stealth" w="lg" len="lg"/>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9</xdr:col>
      <xdr:colOff>551188</xdr:colOff>
      <xdr:row>8</xdr:row>
      <xdr:rowOff>136525</xdr:rowOff>
    </xdr:from>
    <xdr:to>
      <xdr:col>12</xdr:col>
      <xdr:colOff>601732</xdr:colOff>
      <xdr:row>14</xdr:row>
      <xdr:rowOff>79624</xdr:rowOff>
    </xdr:to>
    <xdr:cxnSp macro="">
      <xdr:nvCxnSpPr>
        <xdr:cNvPr id="1062" name="Conn-Unit2N1-Recept1" descr="bc43a248-c4cc-41bf-a315-d674b8ed26fe">
          <a:extLst>
            <a:ext uri="{FF2B5EF4-FFF2-40B4-BE49-F238E27FC236}">
              <a16:creationId xmlns:a16="http://schemas.microsoft.com/office/drawing/2014/main" id="{4AB811BE-BC74-A766-8ED3-52458024D89A}"/>
            </a:ext>
          </a:extLst>
        </xdr:cNvPr>
        <xdr:cNvCxnSpPr>
          <a:stCxn id="53" idx="7"/>
          <a:endCxn id="1047" idx="1"/>
        </xdr:cNvCxnSpPr>
      </xdr:nvCxnSpPr>
      <xdr:spPr>
        <a:xfrm flipV="1">
          <a:off x="5104138" y="1431925"/>
          <a:ext cx="1879344" cy="914649"/>
        </a:xfrm>
        <a:prstGeom prst="straightConnector1">
          <a:avLst/>
        </a:prstGeom>
        <a:ln w="19050" cmpd="sng">
          <a:solidFill>
            <a:srgbClr xmlns:mc="http://schemas.openxmlformats.org/markup-compatibility/2006" xmlns:a14="http://schemas.microsoft.com/office/drawing/2010/main" val="3366FF" mc:Ignorable="a14" a14:legacySpreadsheetColorIndex="48"/>
          </a:solidFill>
          <a:prstDash val="solid"/>
          <a:headEnd type="none" w="med" len="med"/>
          <a:tailEnd type="stealth" w="lg" len="lg"/>
        </a:ln>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12700</xdr:rowOff>
        </xdr:from>
        <xdr:to>
          <xdr:col>0</xdr:col>
          <xdr:colOff>1219200</xdr:colOff>
          <xdr:row>8</xdr:row>
          <xdr:rowOff>127000</xdr:rowOff>
        </xdr:to>
        <xdr:sp macro="" textlink="">
          <xdr:nvSpPr>
            <xdr:cNvPr id="3073" name="OptionFrame"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Group Box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12700</xdr:rowOff>
        </xdr:from>
        <xdr:to>
          <xdr:col>0</xdr:col>
          <xdr:colOff>1828800</xdr:colOff>
          <xdr:row>5</xdr:row>
          <xdr:rowOff>31750</xdr:rowOff>
        </xdr:to>
        <xdr:sp macro="" textlink="">
          <xdr:nvSpPr>
            <xdr:cNvPr id="3074" name="Inert_Waste_optPoreWaterConc"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Pore water concentrations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1828800</xdr:colOff>
          <xdr:row>6</xdr:row>
          <xdr:rowOff>25400</xdr:rowOff>
        </xdr:to>
        <xdr:sp macro="" textlink="">
          <xdr:nvSpPr>
            <xdr:cNvPr id="3075" name="Inert_Waste_optLeachTest"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Leaching test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12700</xdr:rowOff>
        </xdr:from>
        <xdr:to>
          <xdr:col>0</xdr:col>
          <xdr:colOff>1828800</xdr:colOff>
          <xdr:row>7</xdr:row>
          <xdr:rowOff>31750</xdr:rowOff>
        </xdr:to>
        <xdr:sp macro="" textlink="">
          <xdr:nvSpPr>
            <xdr:cNvPr id="3076" name="Inert_Waste_optSorbed"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Soil contaminant concentrations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0</xdr:col>
          <xdr:colOff>1828800</xdr:colOff>
          <xdr:row>8</xdr:row>
          <xdr:rowOff>25400</xdr:rowOff>
        </xdr:to>
        <xdr:sp macro="" textlink="">
          <xdr:nvSpPr>
            <xdr:cNvPr id="3077" name="Inert_Waste_optUser"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User defined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4572000</xdr:colOff>
          <xdr:row>4</xdr:row>
          <xdr:rowOff>12700</xdr:rowOff>
        </xdr:from>
        <xdr:to>
          <xdr:col>12</xdr:col>
          <xdr:colOff>584200</xdr:colOff>
          <xdr:row>6</xdr:row>
          <xdr:rowOff>114300</xdr:rowOff>
        </xdr:to>
        <xdr:sp macro="" textlink="">
          <xdr:nvSpPr>
            <xdr:cNvPr id="3078" name="TermFrame"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Group Box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4572000</xdr:colOff>
          <xdr:row>4</xdr:row>
          <xdr:rowOff>12700</xdr:rowOff>
        </xdr:from>
        <xdr:to>
          <xdr:col>10</xdr:col>
          <xdr:colOff>603250</xdr:colOff>
          <xdr:row>5</xdr:row>
          <xdr:rowOff>31750</xdr:rowOff>
        </xdr:to>
        <xdr:sp macro="" textlink="">
          <xdr:nvSpPr>
            <xdr:cNvPr id="3079" name="Inert_Waste_optConst"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Constant source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4572000</xdr:colOff>
          <xdr:row>5</xdr:row>
          <xdr:rowOff>0</xdr:rowOff>
        </xdr:from>
        <xdr:to>
          <xdr:col>10</xdr:col>
          <xdr:colOff>603250</xdr:colOff>
          <xdr:row>6</xdr:row>
          <xdr:rowOff>25400</xdr:rowOff>
        </xdr:to>
        <xdr:sp macro="" textlink="">
          <xdr:nvSpPr>
            <xdr:cNvPr id="3080" name="Inert_Waste_optDecline"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Declining source</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12700</xdr:rowOff>
        </xdr:from>
        <xdr:to>
          <xdr:col>2</xdr:col>
          <xdr:colOff>0</xdr:colOff>
          <xdr:row>8</xdr:row>
          <xdr:rowOff>127000</xdr:rowOff>
        </xdr:to>
        <xdr:sp macro="" textlink="">
          <xdr:nvSpPr>
            <xdr:cNvPr id="4097" name="ReceptorFrame" hidden="1">
              <a:extLst>
                <a:ext uri="{63B3BB69-23CF-44E3-9099-C40C66FF867C}">
                  <a14:compatExt spid="_x0000_s4097"/>
                </a:ext>
                <a:ext uri="{FF2B5EF4-FFF2-40B4-BE49-F238E27FC236}">
                  <a16:creationId xmlns:a16="http://schemas.microsoft.com/office/drawing/2014/main" id="{00000000-0008-0000-0300-000001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Group Box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12700</xdr:rowOff>
        </xdr:from>
        <xdr:to>
          <xdr:col>3</xdr:col>
          <xdr:colOff>0</xdr:colOff>
          <xdr:row>5</xdr:row>
          <xdr:rowOff>31750</xdr:rowOff>
        </xdr:to>
        <xdr:sp macro="" textlink="">
          <xdr:nvSpPr>
            <xdr:cNvPr id="4098" name="optMonitoring"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Monitoring Borehole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3</xdr:col>
          <xdr:colOff>0</xdr:colOff>
          <xdr:row>6</xdr:row>
          <xdr:rowOff>25400</xdr:rowOff>
        </xdr:to>
        <xdr:sp macro="" textlink="">
          <xdr:nvSpPr>
            <xdr:cNvPr id="4099" name="optAbstraction"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Abstraction Borehole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12700</xdr:rowOff>
        </xdr:from>
        <xdr:to>
          <xdr:col>3</xdr:col>
          <xdr:colOff>0</xdr:colOff>
          <xdr:row>7</xdr:row>
          <xdr:rowOff>31750</xdr:rowOff>
        </xdr:to>
        <xdr:sp macro="" textlink="">
          <xdr:nvSpPr>
            <xdr:cNvPr id="4100" name="optRiver"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River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7</xdr:row>
          <xdr:rowOff>0</xdr:rowOff>
        </xdr:from>
        <xdr:to>
          <xdr:col>3</xdr:col>
          <xdr:colOff>0</xdr:colOff>
          <xdr:row>8</xdr:row>
          <xdr:rowOff>25400</xdr:rowOff>
        </xdr:to>
        <xdr:sp macro="" textlink="">
          <xdr:nvSpPr>
            <xdr:cNvPr id="4101" name="optUserReceptor"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User defined Receptor</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4241800</xdr:colOff>
          <xdr:row>2</xdr:row>
          <xdr:rowOff>114300</xdr:rowOff>
        </xdr:from>
        <xdr:to>
          <xdr:col>1</xdr:col>
          <xdr:colOff>342900</xdr:colOff>
          <xdr:row>3</xdr:row>
          <xdr:rowOff>177800</xdr:rowOff>
        </xdr:to>
        <xdr:sp macro="" textlink="">
          <xdr:nvSpPr>
            <xdr:cNvPr id="2049" name="spnCont" hidden="1">
              <a:extLst>
                <a:ext uri="{63B3BB69-23CF-44E3-9099-C40C66FF867C}">
                  <a14:compatExt spid="_x0000_s2049"/>
                </a:ext>
                <a:ext uri="{FF2B5EF4-FFF2-40B4-BE49-F238E27FC236}">
                  <a16:creationId xmlns:a16="http://schemas.microsoft.com/office/drawing/2014/main" id="{00000000-0008-0000-0400-000001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6</xdr:col>
          <xdr:colOff>76200</xdr:colOff>
          <xdr:row>7</xdr:row>
          <xdr:rowOff>31750</xdr:rowOff>
        </xdr:to>
        <xdr:sp macro="" textlink="">
          <xdr:nvSpPr>
            <xdr:cNvPr id="5121" name="StopOnError" hidden="1">
              <a:extLst>
                <a:ext uri="{63B3BB69-23CF-44E3-9099-C40C66FF867C}">
                  <a14:compatExt spid="_x0000_s5121"/>
                </a:ext>
                <a:ext uri="{FF2B5EF4-FFF2-40B4-BE49-F238E27FC236}">
                  <a16:creationId xmlns:a16="http://schemas.microsoft.com/office/drawing/2014/main" id="{00000000-0008-0000-0900-000001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Stop on calculation error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7</xdr:row>
          <xdr:rowOff>12700</xdr:rowOff>
        </xdr:from>
        <xdr:to>
          <xdr:col>6</xdr:col>
          <xdr:colOff>76200</xdr:colOff>
          <xdr:row>8</xdr:row>
          <xdr:rowOff>31750</xdr:rowOff>
        </xdr:to>
        <xdr:sp macro="" textlink="">
          <xdr:nvSpPr>
            <xdr:cNvPr id="5122" name="chkSeed" hidden="1">
              <a:extLst>
                <a:ext uri="{63B3BB69-23CF-44E3-9099-C40C66FF867C}">
                  <a14:compatExt spid="_x0000_s5122"/>
                </a:ext>
                <a:ext uri="{FF2B5EF4-FFF2-40B4-BE49-F238E27FC236}">
                  <a16:creationId xmlns:a16="http://schemas.microsoft.com/office/drawing/2014/main" id="{00000000-0008-0000-0900-000002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Use same sequence of random numbers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xdr:row>
          <xdr:rowOff>25400</xdr:rowOff>
        </xdr:from>
        <xdr:to>
          <xdr:col>7</xdr:col>
          <xdr:colOff>76200</xdr:colOff>
          <xdr:row>15</xdr:row>
          <xdr:rowOff>146050</xdr:rowOff>
        </xdr:to>
        <xdr:sp macro="" textlink="">
          <xdr:nvSpPr>
            <xdr:cNvPr id="5123" name="MinimiseFrame" hidden="1">
              <a:extLst>
                <a:ext uri="{63B3BB69-23CF-44E3-9099-C40C66FF867C}">
                  <a14:compatExt spid="_x0000_s5123"/>
                </a:ext>
                <a:ext uri="{FF2B5EF4-FFF2-40B4-BE49-F238E27FC236}">
                  <a16:creationId xmlns:a16="http://schemas.microsoft.com/office/drawing/2014/main" id="{00000000-0008-0000-0900-0000031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36576" tIns="32004" rIns="0" bIns="0" anchor="t" upright="1"/>
            <a:lstStyle/>
            <a:p>
              <a:pPr algn="l" rtl="0">
                <a:defRPr sz="1000"/>
              </a:pPr>
              <a:r>
                <a:rPr lang="en-GB" sz="800" b="0" i="0" u="none" strike="noStrike" baseline="0">
                  <a:solidFill>
                    <a:srgbClr val="000000"/>
                  </a:solidFill>
                  <a:latin typeface="Segoe UI"/>
                  <a:cs typeface="Segoe UI"/>
                </a:rPr>
                <a:t>Group Box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xdr:row>
          <xdr:rowOff>25400</xdr:rowOff>
        </xdr:from>
        <xdr:to>
          <xdr:col>5</xdr:col>
          <xdr:colOff>342900</xdr:colOff>
          <xdr:row>12</xdr:row>
          <xdr:rowOff>38100</xdr:rowOff>
        </xdr:to>
        <xdr:sp macro="" textlink="">
          <xdr:nvSpPr>
            <xdr:cNvPr id="5124" name="optMinNothing" hidden="1">
              <a:extLst>
                <a:ext uri="{63B3BB69-23CF-44E3-9099-C40C66FF867C}">
                  <a14:compatExt spid="_x0000_s5124"/>
                </a:ext>
                <a:ext uri="{FF2B5EF4-FFF2-40B4-BE49-F238E27FC236}">
                  <a16:creationId xmlns:a16="http://schemas.microsoft.com/office/drawing/2014/main" id="{00000000-0008-0000-0900-000004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Nothing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xdr:row>
          <xdr:rowOff>31750</xdr:rowOff>
        </xdr:from>
        <xdr:to>
          <xdr:col>5</xdr:col>
          <xdr:colOff>342900</xdr:colOff>
          <xdr:row>13</xdr:row>
          <xdr:rowOff>50800</xdr:rowOff>
        </xdr:to>
        <xdr:sp macro="" textlink="">
          <xdr:nvSpPr>
            <xdr:cNvPr id="5125" name="optMinAllSht" hidden="1">
              <a:extLst>
                <a:ext uri="{63B3BB69-23CF-44E3-9099-C40C66FF867C}">
                  <a14:compatExt spid="_x0000_s5125"/>
                </a:ext>
                <a:ext uri="{FF2B5EF4-FFF2-40B4-BE49-F238E27FC236}">
                  <a16:creationId xmlns:a16="http://schemas.microsoft.com/office/drawing/2014/main" id="{00000000-0008-0000-0900-000005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All Spreadsheets (faster)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xdr:row>
          <xdr:rowOff>25400</xdr:rowOff>
        </xdr:from>
        <xdr:to>
          <xdr:col>5</xdr:col>
          <xdr:colOff>342900</xdr:colOff>
          <xdr:row>14</xdr:row>
          <xdr:rowOff>38100</xdr:rowOff>
        </xdr:to>
        <xdr:sp macro="" textlink="">
          <xdr:nvSpPr>
            <xdr:cNvPr id="5126" name="optMinExcel" hidden="1">
              <a:extLst>
                <a:ext uri="{63B3BB69-23CF-44E3-9099-C40C66FF867C}">
                  <a14:compatExt spid="_x0000_s5126"/>
                </a:ext>
                <a:ext uri="{FF2B5EF4-FFF2-40B4-BE49-F238E27FC236}">
                  <a16:creationId xmlns:a16="http://schemas.microsoft.com/office/drawing/2014/main" id="{00000000-0008-0000-0900-000006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Microsoft Excel (fastest)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17</xdr:row>
          <xdr:rowOff>25400</xdr:rowOff>
        </xdr:from>
        <xdr:to>
          <xdr:col>10</xdr:col>
          <xdr:colOff>368300</xdr:colOff>
          <xdr:row>18</xdr:row>
          <xdr:rowOff>38100</xdr:rowOff>
        </xdr:to>
        <xdr:sp macro="" textlink="">
          <xdr:nvSpPr>
            <xdr:cNvPr id="5127" name="chkRTResults" hidden="1">
              <a:extLst>
                <a:ext uri="{63B3BB69-23CF-44E3-9099-C40C66FF867C}">
                  <a14:compatExt spid="_x0000_s5127"/>
                </a:ext>
                <a:ext uri="{FF2B5EF4-FFF2-40B4-BE49-F238E27FC236}">
                  <a16:creationId xmlns:a16="http://schemas.microsoft.com/office/drawing/2014/main" id="{00000000-0008-0000-0900-000007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Include Remedial Targets and Attenuation Factors on the results sheets in Advanced level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18</xdr:row>
          <xdr:rowOff>31750</xdr:rowOff>
        </xdr:from>
        <xdr:to>
          <xdr:col>7</xdr:col>
          <xdr:colOff>0</xdr:colOff>
          <xdr:row>19</xdr:row>
          <xdr:rowOff>44450</xdr:rowOff>
        </xdr:to>
        <xdr:sp macro="" textlink="">
          <xdr:nvSpPr>
            <xdr:cNvPr id="5128" name="chkArray" hidden="1">
              <a:extLst>
                <a:ext uri="{63B3BB69-23CF-44E3-9099-C40C66FF867C}">
                  <a14:compatExt spid="_x0000_s5128"/>
                </a:ext>
                <a:ext uri="{FF2B5EF4-FFF2-40B4-BE49-F238E27FC236}">
                  <a16:creationId xmlns:a16="http://schemas.microsoft.com/office/drawing/2014/main" id="{00000000-0008-0000-0900-000008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Use the array form of the RAM function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19</xdr:row>
          <xdr:rowOff>25400</xdr:rowOff>
        </xdr:from>
        <xdr:to>
          <xdr:col>7</xdr:col>
          <xdr:colOff>0</xdr:colOff>
          <xdr:row>20</xdr:row>
          <xdr:rowOff>38100</xdr:rowOff>
        </xdr:to>
        <xdr:sp macro="" textlink="">
          <xdr:nvSpPr>
            <xdr:cNvPr id="5129" name="chkContResults" hidden="1">
              <a:extLst>
                <a:ext uri="{63B3BB69-23CF-44E3-9099-C40C66FF867C}">
                  <a14:compatExt spid="_x0000_s5129"/>
                </a:ext>
                <a:ext uri="{FF2B5EF4-FFF2-40B4-BE49-F238E27FC236}">
                  <a16:creationId xmlns:a16="http://schemas.microsoft.com/office/drawing/2014/main" id="{00000000-0008-0000-0900-0000091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Include a set of timeslices for each contaminant in each pathway</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2.xml"/><Relationship Id="rId3" Type="http://schemas.openxmlformats.org/officeDocument/2006/relationships/vmlDrawing" Target="../drawings/vmlDrawing2.vml"/><Relationship Id="rId7" Type="http://schemas.openxmlformats.org/officeDocument/2006/relationships/ctrlProp" Target="../ctrlProps/ctrlProp21.xml"/><Relationship Id="rId12" Type="http://schemas.openxmlformats.org/officeDocument/2006/relationships/comments" Target="../comments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20.xml"/><Relationship Id="rId11" Type="http://schemas.openxmlformats.org/officeDocument/2006/relationships/ctrlProp" Target="../ctrlProps/ctrlProp25.xml"/><Relationship Id="rId5" Type="http://schemas.openxmlformats.org/officeDocument/2006/relationships/ctrlProp" Target="../ctrlProps/ctrlProp19.xml"/><Relationship Id="rId10" Type="http://schemas.openxmlformats.org/officeDocument/2006/relationships/ctrlProp" Target="../ctrlProps/ctrlProp24.xml"/><Relationship Id="rId4" Type="http://schemas.openxmlformats.org/officeDocument/2006/relationships/ctrlProp" Target="../ctrlProps/ctrlProp18.xml"/><Relationship Id="rId9" Type="http://schemas.openxmlformats.org/officeDocument/2006/relationships/ctrlProp" Target="../ctrlProps/ctrlProp23.xml"/></Relationships>
</file>

<file path=xl/worksheets/_rels/sheet4.xml.rels><?xml version="1.0" encoding="UTF-8" standalone="yes"?>
<Relationships xmlns="http://schemas.openxmlformats.org/package/2006/relationships"><Relationship Id="rId3" Type="http://schemas.openxmlformats.org/officeDocument/2006/relationships/ctrlProp" Target="../ctrlProps/ctrlProp26.xml"/><Relationship Id="rId7" Type="http://schemas.openxmlformats.org/officeDocument/2006/relationships/ctrlProp" Target="../ctrlProps/ctrlProp30.xml"/><Relationship Id="rId2" Type="http://schemas.openxmlformats.org/officeDocument/2006/relationships/vmlDrawing" Target="../drawings/vmlDrawing3.vml"/><Relationship Id="rId1" Type="http://schemas.openxmlformats.org/officeDocument/2006/relationships/drawing" Target="../drawings/drawing3.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3.bin"/><Relationship Id="rId5" Type="http://schemas.openxmlformats.org/officeDocument/2006/relationships/comments" Target="../comments2.xml"/><Relationship Id="rId4" Type="http://schemas.openxmlformats.org/officeDocument/2006/relationships/ctrlProp" Target="../ctrlProps/ctrlProp3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8" Type="http://schemas.openxmlformats.org/officeDocument/2006/relationships/ctrlProp" Target="../ctrlProps/ctrlProp36.xml"/><Relationship Id="rId3" Type="http://schemas.openxmlformats.org/officeDocument/2006/relationships/vmlDrawing" Target="../drawings/vmlDrawing7.vml"/><Relationship Id="rId7" Type="http://schemas.openxmlformats.org/officeDocument/2006/relationships/ctrlProp" Target="../ctrlProps/ctrlProp35.xml"/><Relationship Id="rId12" Type="http://schemas.openxmlformats.org/officeDocument/2006/relationships/ctrlProp" Target="../ctrlProps/ctrlProp40.x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34.xml"/><Relationship Id="rId11" Type="http://schemas.openxmlformats.org/officeDocument/2006/relationships/ctrlProp" Target="../ctrlProps/ctrlProp39.xml"/><Relationship Id="rId5" Type="http://schemas.openxmlformats.org/officeDocument/2006/relationships/ctrlProp" Target="../ctrlProps/ctrlProp33.xml"/><Relationship Id="rId10" Type="http://schemas.openxmlformats.org/officeDocument/2006/relationships/ctrlProp" Target="../ctrlProps/ctrlProp38.xml"/><Relationship Id="rId4" Type="http://schemas.openxmlformats.org/officeDocument/2006/relationships/ctrlProp" Target="../ctrlProps/ctrlProp32.xml"/><Relationship Id="rId9" Type="http://schemas.openxmlformats.org/officeDocument/2006/relationships/ctrlProp" Target="../ctrlProps/ctrlProp37.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264BF-F9BF-4A41-8ADC-50F4F3ED9984}">
  <sheetPr codeName="Sheet2">
    <pageSetUpPr fitToPage="1"/>
  </sheetPr>
  <dimension ref="A1:P36"/>
  <sheetViews>
    <sheetView showGridLines="0" showRowColHeaders="0" tabSelected="1" view="pageBreakPreview" zoomScaleNormal="100" zoomScaleSheetLayoutView="100" workbookViewId="0">
      <selection activeCell="O42" sqref="O42"/>
    </sheetView>
  </sheetViews>
  <sheetFormatPr defaultColWidth="0" defaultRowHeight="12.75" customHeight="1" zeroHeight="1" x14ac:dyDescent="0.35"/>
  <cols>
    <col min="1" max="1" width="5.6328125" style="1" customWidth="1"/>
    <col min="2" max="2" width="1.6328125" style="1" customWidth="1"/>
    <col min="3" max="3" width="12.6328125" style="1" customWidth="1"/>
    <col min="4" max="4" width="8.81640625" style="1" customWidth="1"/>
    <col min="5" max="5" width="1.6328125" style="1" customWidth="1"/>
    <col min="6" max="16" width="8.81640625" style="1" customWidth="1"/>
    <col min="17" max="16384" width="8.81640625" style="1" hidden="1"/>
  </cols>
  <sheetData>
    <row r="1" ht="12.75" customHeight="1" x14ac:dyDescent="0.35"/>
    <row r="2" ht="12.75" customHeight="1" x14ac:dyDescent="0.35"/>
    <row r="3" ht="12.75" customHeight="1" x14ac:dyDescent="0.35"/>
    <row r="4" ht="12.75" customHeight="1" x14ac:dyDescent="0.35"/>
    <row r="5" ht="12.75" customHeight="1" x14ac:dyDescent="0.35"/>
    <row r="6" ht="12.75" customHeight="1" x14ac:dyDescent="0.35"/>
    <row r="7" ht="12.75" customHeight="1" x14ac:dyDescent="0.35"/>
    <row r="8" ht="12.75" customHeight="1" x14ac:dyDescent="0.35"/>
    <row r="9" ht="12.75" customHeight="1" x14ac:dyDescent="0.35"/>
    <row r="10" ht="12.75" customHeight="1" x14ac:dyDescent="0.35"/>
    <row r="11" ht="12.75" customHeight="1" x14ac:dyDescent="0.35"/>
    <row r="12" ht="12.75" customHeight="1" x14ac:dyDescent="0.35"/>
    <row r="13" ht="12.75" customHeight="1" x14ac:dyDescent="0.35"/>
    <row r="14" ht="12.75" customHeight="1" x14ac:dyDescent="0.35"/>
    <row r="15" ht="12.75" customHeight="1" x14ac:dyDescent="0.35"/>
    <row r="16" ht="12.75" customHeight="1" x14ac:dyDescent="0.35"/>
    <row r="17" spans="2:5" ht="12.75" customHeight="1" x14ac:dyDescent="0.35"/>
    <row r="18" spans="2:5" ht="12.75" customHeight="1" x14ac:dyDescent="0.35"/>
    <row r="19" spans="2:5" ht="12.75" customHeight="1" x14ac:dyDescent="0.35"/>
    <row r="20" spans="2:5" ht="12.75" customHeight="1" x14ac:dyDescent="0.35"/>
    <row r="21" spans="2:5" ht="12.75" customHeight="1" x14ac:dyDescent="0.35"/>
    <row r="22" spans="2:5" ht="12.75" customHeight="1" x14ac:dyDescent="0.35"/>
    <row r="23" spans="2:5" ht="12.75" customHeight="1" x14ac:dyDescent="0.35"/>
    <row r="24" spans="2:5" ht="12.75" customHeight="1" x14ac:dyDescent="0.35"/>
    <row r="25" spans="2:5" ht="12.75" customHeight="1" x14ac:dyDescent="0.35"/>
    <row r="26" spans="2:5" ht="12.75" customHeight="1" x14ac:dyDescent="0.35"/>
    <row r="27" spans="2:5" ht="12.75" customHeight="1" x14ac:dyDescent="0.35"/>
    <row r="28" spans="2:5" ht="12.5" customHeight="1" x14ac:dyDescent="0.35"/>
    <row r="29" spans="2:5" ht="12.75" customHeight="1" x14ac:dyDescent="0.35">
      <c r="B29" s="2"/>
      <c r="C29" s="2"/>
      <c r="D29" s="2"/>
      <c r="E29" s="2"/>
    </row>
    <row r="30" spans="2:5" ht="12.75" customHeight="1" x14ac:dyDescent="0.35">
      <c r="B30" s="2"/>
      <c r="C30" s="84" t="s">
        <v>476</v>
      </c>
      <c r="D30" s="84"/>
      <c r="E30" s="2"/>
    </row>
    <row r="31" spans="2:5" ht="12.75" customHeight="1" x14ac:dyDescent="0.35">
      <c r="B31" s="2"/>
      <c r="C31" s="85" t="s">
        <v>477</v>
      </c>
      <c r="D31" s="85"/>
      <c r="E31" s="2"/>
    </row>
    <row r="32" spans="2:5" ht="12.75" customHeight="1" x14ac:dyDescent="0.35">
      <c r="B32" s="2"/>
      <c r="C32" s="86" t="s">
        <v>478</v>
      </c>
      <c r="D32" s="86"/>
      <c r="E32" s="2"/>
    </row>
    <row r="33" spans="2:5" ht="12.5" customHeight="1" x14ac:dyDescent="0.35">
      <c r="B33" s="2"/>
      <c r="C33" s="3" t="s">
        <v>0</v>
      </c>
      <c r="D33" s="3"/>
      <c r="E33" s="2"/>
    </row>
    <row r="34" spans="2:5" ht="12.75" customHeight="1" x14ac:dyDescent="0.35">
      <c r="B34" s="2"/>
      <c r="C34" s="87" t="s">
        <v>479</v>
      </c>
      <c r="D34" s="87"/>
      <c r="E34" s="2"/>
    </row>
    <row r="35" spans="2:5" ht="12.75" customHeight="1" x14ac:dyDescent="0.35">
      <c r="B35" s="2"/>
      <c r="C35" s="2"/>
      <c r="D35" s="2"/>
      <c r="E35" s="2"/>
    </row>
    <row r="36" spans="2:5" ht="12.75" customHeight="1" x14ac:dyDescent="0.35"/>
  </sheetData>
  <sheetProtection algorithmName="SHA-512" hashValue="C0qUDmP7FpJk0uz5KRWSjnT4l/l54sfG34st9Oz8JmfF1YrFSBJwNqDNHpGJprW57g+YOk0Drt/dwtEhlE6Pbw==" saltValue="9TDYDlbwx+ifOr8Two1ZEA==" spinCount="100000" sheet="1" objects="1" scenarios="1"/>
  <pageMargins left="0.7" right="0.7" top="0.75" bottom="0.75" header="0.3" footer="0.3"/>
  <pageSetup paperSize="9" scale="7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grpSourceType">
              <controlPr defaultSize="0" autoPict="0">
                <anchor moveWithCells="1">
                  <from>
                    <xdr:col>0</xdr:col>
                    <xdr:colOff>304800</xdr:colOff>
                    <xdr:row>0</xdr:row>
                    <xdr:rowOff>177800</xdr:rowOff>
                  </from>
                  <to>
                    <xdr:col>5</xdr:col>
                    <xdr:colOff>292100</xdr:colOff>
                    <xdr:row>4</xdr:row>
                    <xdr:rowOff>139700</xdr:rowOff>
                  </to>
                </anchor>
              </controlPr>
            </control>
          </mc:Choice>
        </mc:AlternateContent>
        <mc:AlternateContent xmlns:mc="http://schemas.openxmlformats.org/markup-compatibility/2006">
          <mc:Choice Requires="x14">
            <control shapeId="1026" r:id="rId5" name="grpTierNumber">
              <controlPr defaultSize="0" autoPict="0">
                <anchor moveWithCells="1">
                  <from>
                    <xdr:col>0</xdr:col>
                    <xdr:colOff>304800</xdr:colOff>
                    <xdr:row>5</xdr:row>
                    <xdr:rowOff>101600</xdr:rowOff>
                  </from>
                  <to>
                    <xdr:col>5</xdr:col>
                    <xdr:colOff>292100</xdr:colOff>
                    <xdr:row>17</xdr:row>
                    <xdr:rowOff>120650</xdr:rowOff>
                  </to>
                </anchor>
              </controlPr>
            </control>
          </mc:Choice>
        </mc:AlternateContent>
        <mc:AlternateContent xmlns:mc="http://schemas.openxmlformats.org/markup-compatibility/2006">
          <mc:Choice Requires="x14">
            <control shapeId="1027" r:id="rId6" name="chkUnsat">
              <controlPr defaultSize="0" disabled="1" autoFill="0" autoLine="0" autoPict="0">
                <anchor moveWithCells="1">
                  <from>
                    <xdr:col>0</xdr:col>
                    <xdr:colOff>381000</xdr:colOff>
                    <xdr:row>2</xdr:row>
                    <xdr:rowOff>50800</xdr:rowOff>
                  </from>
                  <to>
                    <xdr:col>3</xdr:col>
                    <xdr:colOff>139700</xdr:colOff>
                    <xdr:row>3</xdr:row>
                    <xdr:rowOff>146050</xdr:rowOff>
                  </to>
                </anchor>
              </controlPr>
            </control>
          </mc:Choice>
        </mc:AlternateContent>
        <mc:AlternateContent xmlns:mc="http://schemas.openxmlformats.org/markup-compatibility/2006">
          <mc:Choice Requires="x14">
            <control shapeId="1028" r:id="rId7" name="chkSat">
              <controlPr defaultSize="0" disabled="1" autoFill="0" autoLine="0" autoPict="0">
                <anchor moveWithCells="1">
                  <from>
                    <xdr:col>2</xdr:col>
                    <xdr:colOff>673100</xdr:colOff>
                    <xdr:row>2</xdr:row>
                    <xdr:rowOff>50800</xdr:rowOff>
                  </from>
                  <to>
                    <xdr:col>5</xdr:col>
                    <xdr:colOff>215900</xdr:colOff>
                    <xdr:row>3</xdr:row>
                    <xdr:rowOff>146050</xdr:rowOff>
                  </to>
                </anchor>
              </controlPr>
            </control>
          </mc:Choice>
        </mc:AlternateContent>
        <mc:AlternateContent xmlns:mc="http://schemas.openxmlformats.org/markup-compatibility/2006">
          <mc:Choice Requires="x14">
            <control shapeId="1029" r:id="rId8" name="optT1">
              <controlPr defaultSize="0" autoFill="0" autoLine="0" autoPict="0" macro="[0]!optT1_Click">
                <anchor moveWithCells="1">
                  <from>
                    <xdr:col>2</xdr:col>
                    <xdr:colOff>25400</xdr:colOff>
                    <xdr:row>6</xdr:row>
                    <xdr:rowOff>12700</xdr:rowOff>
                  </from>
                  <to>
                    <xdr:col>2</xdr:col>
                    <xdr:colOff>787400</xdr:colOff>
                    <xdr:row>7</xdr:row>
                    <xdr:rowOff>107950</xdr:rowOff>
                  </to>
                </anchor>
              </controlPr>
            </control>
          </mc:Choice>
        </mc:AlternateContent>
        <mc:AlternateContent xmlns:mc="http://schemas.openxmlformats.org/markup-compatibility/2006">
          <mc:Choice Requires="x14">
            <control shapeId="1030" r:id="rId9" name="optT2">
              <controlPr defaultSize="0" autoFill="0" autoLine="0" autoPict="0" macro="[0]!optT2_Click">
                <anchor moveWithCells="1">
                  <from>
                    <xdr:col>2</xdr:col>
                    <xdr:colOff>25400</xdr:colOff>
                    <xdr:row>8</xdr:row>
                    <xdr:rowOff>88900</xdr:rowOff>
                  </from>
                  <to>
                    <xdr:col>2</xdr:col>
                    <xdr:colOff>787400</xdr:colOff>
                    <xdr:row>10</xdr:row>
                    <xdr:rowOff>25400</xdr:rowOff>
                  </to>
                </anchor>
              </controlPr>
            </control>
          </mc:Choice>
        </mc:AlternateContent>
        <mc:AlternateContent xmlns:mc="http://schemas.openxmlformats.org/markup-compatibility/2006">
          <mc:Choice Requires="x14">
            <control shapeId="1031" r:id="rId10" name="optT3">
              <controlPr defaultSize="0" autoFill="0" autoLine="0" autoPict="0" macro="[0]!optT3_Click">
                <anchor moveWithCells="1">
                  <from>
                    <xdr:col>2</xdr:col>
                    <xdr:colOff>25400</xdr:colOff>
                    <xdr:row>10</xdr:row>
                    <xdr:rowOff>127000</xdr:rowOff>
                  </from>
                  <to>
                    <xdr:col>2</xdr:col>
                    <xdr:colOff>787400</xdr:colOff>
                    <xdr:row>12</xdr:row>
                    <xdr:rowOff>63500</xdr:rowOff>
                  </to>
                </anchor>
              </controlPr>
            </control>
          </mc:Choice>
        </mc:AlternateContent>
        <mc:AlternateContent xmlns:mc="http://schemas.openxmlformats.org/markup-compatibility/2006">
          <mc:Choice Requires="x14">
            <control shapeId="1032" r:id="rId11" name="optT4">
              <controlPr defaultSize="0" autoFill="0" autoLine="0" autoPict="0" macro="[0]!optT4_Click">
                <anchor moveWithCells="1">
                  <from>
                    <xdr:col>2</xdr:col>
                    <xdr:colOff>25400</xdr:colOff>
                    <xdr:row>12</xdr:row>
                    <xdr:rowOff>177800</xdr:rowOff>
                  </from>
                  <to>
                    <xdr:col>2</xdr:col>
                    <xdr:colOff>787400</xdr:colOff>
                    <xdr:row>14</xdr:row>
                    <xdr:rowOff>101600</xdr:rowOff>
                  </to>
                </anchor>
              </controlPr>
            </control>
          </mc:Choice>
        </mc:AlternateContent>
        <mc:AlternateContent xmlns:mc="http://schemas.openxmlformats.org/markup-compatibility/2006">
          <mc:Choice Requires="x14">
            <control shapeId="1033" r:id="rId12" name="optT5">
              <controlPr defaultSize="0" autoFill="0" autoLine="0" autoPict="0" macro="[0]!optT5_Click">
                <anchor moveWithCells="1">
                  <from>
                    <xdr:col>2</xdr:col>
                    <xdr:colOff>25400</xdr:colOff>
                    <xdr:row>15</xdr:row>
                    <xdr:rowOff>31750</xdr:rowOff>
                  </from>
                  <to>
                    <xdr:col>3</xdr:col>
                    <xdr:colOff>158750</xdr:colOff>
                    <xdr:row>16</xdr:row>
                    <xdr:rowOff>127000</xdr:rowOff>
                  </to>
                </anchor>
              </controlPr>
            </control>
          </mc:Choice>
        </mc:AlternateContent>
        <mc:AlternateContent xmlns:mc="http://schemas.openxmlformats.org/markup-compatibility/2006">
          <mc:Choice Requires="x14">
            <control shapeId="1034" r:id="rId13" name="grpParaValues">
              <controlPr defaultSize="0" autoPict="0">
                <anchor moveWithCells="1">
                  <from>
                    <xdr:col>0</xdr:col>
                    <xdr:colOff>304800</xdr:colOff>
                    <xdr:row>18</xdr:row>
                    <xdr:rowOff>114300</xdr:rowOff>
                  </from>
                  <to>
                    <xdr:col>5</xdr:col>
                    <xdr:colOff>292100</xdr:colOff>
                    <xdr:row>21</xdr:row>
                    <xdr:rowOff>139700</xdr:rowOff>
                  </to>
                </anchor>
              </controlPr>
            </control>
          </mc:Choice>
        </mc:AlternateContent>
        <mc:AlternateContent xmlns:mc="http://schemas.openxmlformats.org/markup-compatibility/2006">
          <mc:Choice Requires="x14">
            <control shapeId="1035" r:id="rId14" name="optDeter">
              <controlPr defaultSize="0" autoFill="0" autoLine="0" autoPict="0" macro="[0]!optDeter_Click">
                <anchor moveWithCells="1">
                  <from>
                    <xdr:col>0</xdr:col>
                    <xdr:colOff>381000</xdr:colOff>
                    <xdr:row>19</xdr:row>
                    <xdr:rowOff>63500</xdr:rowOff>
                  </from>
                  <to>
                    <xdr:col>2</xdr:col>
                    <xdr:colOff>698500</xdr:colOff>
                    <xdr:row>20</xdr:row>
                    <xdr:rowOff>152400</xdr:rowOff>
                  </to>
                </anchor>
              </controlPr>
            </control>
          </mc:Choice>
        </mc:AlternateContent>
        <mc:AlternateContent xmlns:mc="http://schemas.openxmlformats.org/markup-compatibility/2006">
          <mc:Choice Requires="x14">
            <control shapeId="1036" r:id="rId15" name="optProb">
              <controlPr defaultSize="0" autoFill="0" autoLine="0" autoPict="0" macro="[0]!optProb_Click">
                <anchor moveWithCells="1">
                  <from>
                    <xdr:col>3</xdr:col>
                    <xdr:colOff>6350</xdr:colOff>
                    <xdr:row>19</xdr:row>
                    <xdr:rowOff>63500</xdr:rowOff>
                  </from>
                  <to>
                    <xdr:col>5</xdr:col>
                    <xdr:colOff>107950</xdr:colOff>
                    <xdr:row>20</xdr:row>
                    <xdr:rowOff>152400</xdr:rowOff>
                  </to>
                </anchor>
              </controlPr>
            </control>
          </mc:Choice>
        </mc:AlternateContent>
        <mc:AlternateContent xmlns:mc="http://schemas.openxmlformats.org/markup-compatibility/2006">
          <mc:Choice Requires="x14">
            <control shapeId="1037" r:id="rId16" name="RUNgrpRunKey">
              <controlPr defaultSize="0" autoPict="0">
                <anchor moveWithCells="1">
                  <from>
                    <xdr:col>0</xdr:col>
                    <xdr:colOff>304800</xdr:colOff>
                    <xdr:row>4</xdr:row>
                    <xdr:rowOff>152400</xdr:rowOff>
                  </from>
                  <to>
                    <xdr:col>5</xdr:col>
                    <xdr:colOff>292100</xdr:colOff>
                    <xdr:row>20</xdr:row>
                    <xdr:rowOff>152400</xdr:rowOff>
                  </to>
                </anchor>
              </controlPr>
            </control>
          </mc:Choice>
        </mc:AlternateContent>
        <mc:AlternateContent xmlns:mc="http://schemas.openxmlformats.org/markup-compatibility/2006">
          <mc:Choice Requires="x14">
            <control shapeId="1038" r:id="rId17" name="RUNgrpResultsType">
              <controlPr defaultSize="0" autoPict="0">
                <anchor moveWithCells="1">
                  <from>
                    <xdr:col>0</xdr:col>
                    <xdr:colOff>304800</xdr:colOff>
                    <xdr:row>0</xdr:row>
                    <xdr:rowOff>177800</xdr:rowOff>
                  </from>
                  <to>
                    <xdr:col>5</xdr:col>
                    <xdr:colOff>292100</xdr:colOff>
                    <xdr:row>4</xdr:row>
                    <xdr:rowOff>25400</xdr:rowOff>
                  </to>
                </anchor>
              </controlPr>
            </control>
          </mc:Choice>
        </mc:AlternateContent>
        <mc:AlternateContent xmlns:mc="http://schemas.openxmlformats.org/markup-compatibility/2006">
          <mc:Choice Requires="x14">
            <control shapeId="1039" r:id="rId18" name="RUNoptDeter">
              <controlPr defaultSize="0" autoFill="0" autoLine="0" autoPict="0">
                <anchor moveWithCells="1">
                  <from>
                    <xdr:col>0</xdr:col>
                    <xdr:colOff>381000</xdr:colOff>
                    <xdr:row>1</xdr:row>
                    <xdr:rowOff>120650</xdr:rowOff>
                  </from>
                  <to>
                    <xdr:col>2</xdr:col>
                    <xdr:colOff>698500</xdr:colOff>
                    <xdr:row>3</xdr:row>
                    <xdr:rowOff>63500</xdr:rowOff>
                  </to>
                </anchor>
              </controlPr>
            </control>
          </mc:Choice>
        </mc:AlternateContent>
        <mc:AlternateContent xmlns:mc="http://schemas.openxmlformats.org/markup-compatibility/2006">
          <mc:Choice Requires="x14">
            <control shapeId="1040" r:id="rId19" name="RUNoptProb">
              <controlPr defaultSize="0" autoFill="0" autoLine="0" autoPict="0" macro="[0]!RUNoptProb_Click">
                <anchor moveWithCells="1">
                  <from>
                    <xdr:col>3</xdr:col>
                    <xdr:colOff>6350</xdr:colOff>
                    <xdr:row>1</xdr:row>
                    <xdr:rowOff>120650</xdr:rowOff>
                  </from>
                  <to>
                    <xdr:col>5</xdr:col>
                    <xdr:colOff>107950</xdr:colOff>
                    <xdr:row>3</xdr:row>
                    <xdr:rowOff>63500</xdr:rowOff>
                  </to>
                </anchor>
              </controlPr>
            </control>
          </mc:Choice>
        </mc:AlternateContent>
        <mc:AlternateContent xmlns:mc="http://schemas.openxmlformats.org/markup-compatibility/2006">
          <mc:Choice Requires="x14">
            <control shapeId="1041" r:id="rId20" name="RUNFullResults">
              <controlPr defaultSize="0" print="0" autoFill="0" autoPict="0" macro="[0]!RUNFullResults_Click">
                <anchor moveWithCells="1" sizeWithCells="1">
                  <from>
                    <xdr:col>9</xdr:col>
                    <xdr:colOff>114300</xdr:colOff>
                    <xdr:row>1</xdr:row>
                    <xdr:rowOff>12700</xdr:rowOff>
                  </from>
                  <to>
                    <xdr:col>11</xdr:col>
                    <xdr:colOff>139700</xdr:colOff>
                    <xdr:row>2</xdr:row>
                    <xdr:rowOff>146050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8F25F-CA02-4246-A5F7-4F6D40AF3E5A}">
  <sheetPr codeName="Sheet4"/>
  <dimension ref="A1:J131"/>
  <sheetViews>
    <sheetView showGridLines="0" showRowColHeaders="0" view="pageBreakPreview" zoomScale="130" zoomScaleNormal="100" zoomScaleSheetLayoutView="130" workbookViewId="0">
      <pane ySplit="9" topLeftCell="A72" activePane="bottomLeft" state="frozen"/>
      <selection activeCell="C264" sqref="C264"/>
      <selection pane="bottomLeft" activeCell="C86" sqref="C86"/>
    </sheetView>
  </sheetViews>
  <sheetFormatPr defaultRowHeight="14.5" x14ac:dyDescent="0.35"/>
  <cols>
    <col min="1" max="1" width="65.54296875" bestFit="1" customWidth="1"/>
    <col min="4" max="6" width="8.81640625" hidden="1" customWidth="1"/>
    <col min="7" max="10" width="0" hidden="1" customWidth="1"/>
  </cols>
  <sheetData>
    <row r="1" spans="1:2" ht="18.5" x14ac:dyDescent="0.45">
      <c r="A1" s="5" t="s">
        <v>42</v>
      </c>
      <c r="B1" s="21" t="s">
        <v>43</v>
      </c>
    </row>
    <row r="3" spans="1:2" ht="16" x14ac:dyDescent="0.4">
      <c r="A3" s="10" t="s">
        <v>44</v>
      </c>
      <c r="B3" s="10" t="s">
        <v>119</v>
      </c>
    </row>
    <row r="5" spans="1:2" ht="15" customHeight="1" x14ac:dyDescent="0.35"/>
    <row r="6" spans="1:2" ht="15" customHeight="1" x14ac:dyDescent="0.35"/>
    <row r="7" spans="1:2" ht="15" customHeight="1" x14ac:dyDescent="0.35"/>
    <row r="8" spans="1:2" ht="15" customHeight="1" x14ac:dyDescent="0.35"/>
    <row r="11" spans="1:2" ht="16" hidden="1" x14ac:dyDescent="0.4">
      <c r="A11" s="10" t="s">
        <v>45</v>
      </c>
    </row>
    <row r="12" spans="1:2" hidden="1" x14ac:dyDescent="0.35"/>
    <row r="13" spans="1:2" hidden="1" x14ac:dyDescent="0.35">
      <c r="A13" s="22" t="s">
        <v>46</v>
      </c>
    </row>
    <row r="14" spans="1:2" hidden="1" x14ac:dyDescent="0.35">
      <c r="A14" s="12" t="s">
        <v>14</v>
      </c>
    </row>
    <row r="15" spans="1:2" hidden="1" x14ac:dyDescent="0.35"/>
    <row r="17" spans="1:3" ht="16" x14ac:dyDescent="0.4">
      <c r="A17" s="10" t="s">
        <v>47</v>
      </c>
    </row>
    <row r="19" spans="1:3" x14ac:dyDescent="0.35">
      <c r="A19" s="4" t="s">
        <v>48</v>
      </c>
      <c r="B19" s="24">
        <v>250</v>
      </c>
      <c r="C19" s="4" t="s">
        <v>49</v>
      </c>
    </row>
    <row r="20" spans="1:3" x14ac:dyDescent="0.35">
      <c r="A20" s="4" t="s">
        <v>50</v>
      </c>
      <c r="B20" s="24">
        <v>179</v>
      </c>
      <c r="C20" s="4" t="s">
        <v>49</v>
      </c>
    </row>
    <row r="21" spans="1:3" x14ac:dyDescent="0.35">
      <c r="A21" s="4" t="s">
        <v>51</v>
      </c>
      <c r="B21" s="26">
        <f>Inert_Waste_Source_length * Inert_Waste_Source_width</f>
        <v>44750</v>
      </c>
      <c r="C21" s="4" t="s">
        <v>52</v>
      </c>
    </row>
    <row r="22" spans="1:3" x14ac:dyDescent="0.35">
      <c r="A22" s="4" t="s">
        <v>53</v>
      </c>
      <c r="B22" s="24">
        <v>19.5</v>
      </c>
      <c r="C22" s="4" t="s">
        <v>49</v>
      </c>
    </row>
    <row r="23" spans="1:3" x14ac:dyDescent="0.35">
      <c r="A23" s="4" t="s">
        <v>54</v>
      </c>
      <c r="B23" s="25">
        <f xml:space="preserve"> Inert_Waste_Source_area * Inert_Waste_Source_thickness</f>
        <v>872625</v>
      </c>
      <c r="C23" s="4" t="s">
        <v>55</v>
      </c>
    </row>
    <row r="26" spans="1:3" ht="16" x14ac:dyDescent="0.4">
      <c r="A26" s="10" t="s">
        <v>56</v>
      </c>
    </row>
    <row r="28" spans="1:3" x14ac:dyDescent="0.35">
      <c r="A28" s="15" t="s">
        <v>57</v>
      </c>
      <c r="B28" s="15" t="s">
        <v>28</v>
      </c>
      <c r="C28" s="70">
        <v>0.34</v>
      </c>
    </row>
    <row r="29" spans="1:3" x14ac:dyDescent="0.35">
      <c r="A29" t="s">
        <v>22</v>
      </c>
      <c r="C29" s="12" t="s">
        <v>381</v>
      </c>
    </row>
    <row r="30" spans="1:3" x14ac:dyDescent="0.35">
      <c r="A30" t="s">
        <v>58</v>
      </c>
      <c r="C30" s="12">
        <v>0.34</v>
      </c>
    </row>
    <row r="31" spans="1:3" x14ac:dyDescent="0.35">
      <c r="A31" t="s">
        <v>59</v>
      </c>
      <c r="C31" s="12">
        <v>0.6</v>
      </c>
    </row>
    <row r="32" spans="1:3" x14ac:dyDescent="0.35">
      <c r="A32" s="14" t="s">
        <v>60</v>
      </c>
      <c r="B32" s="14"/>
      <c r="C32" s="17"/>
    </row>
    <row r="35" spans="1:3" hidden="1" x14ac:dyDescent="0.35">
      <c r="A35" s="15" t="s">
        <v>61</v>
      </c>
      <c r="B35" s="15" t="s">
        <v>28</v>
      </c>
      <c r="C35" s="18"/>
    </row>
    <row r="36" spans="1:3" hidden="1" x14ac:dyDescent="0.35">
      <c r="A36" t="s">
        <v>22</v>
      </c>
      <c r="C36" s="12" t="s">
        <v>26</v>
      </c>
    </row>
    <row r="37" spans="1:3" hidden="1" x14ac:dyDescent="0.35">
      <c r="A37" t="s">
        <v>62</v>
      </c>
      <c r="C37" s="16"/>
    </row>
    <row r="38" spans="1:3" hidden="1" x14ac:dyDescent="0.35">
      <c r="A38" t="s">
        <v>63</v>
      </c>
      <c r="C38" s="16"/>
    </row>
    <row r="39" spans="1:3" hidden="1" x14ac:dyDescent="0.35">
      <c r="A39" s="14" t="s">
        <v>64</v>
      </c>
      <c r="B39" s="14"/>
      <c r="C39" s="17"/>
    </row>
    <row r="40" spans="1:3" hidden="1" x14ac:dyDescent="0.35"/>
    <row r="41" spans="1:3" hidden="1" x14ac:dyDescent="0.35"/>
    <row r="42" spans="1:3" hidden="1" x14ac:dyDescent="0.35">
      <c r="A42" s="15" t="s">
        <v>65</v>
      </c>
      <c r="B42" s="15" t="s">
        <v>28</v>
      </c>
      <c r="C42" s="18"/>
    </row>
    <row r="43" spans="1:3" hidden="1" x14ac:dyDescent="0.35">
      <c r="A43" t="s">
        <v>22</v>
      </c>
      <c r="C43" s="12" t="s">
        <v>26</v>
      </c>
    </row>
    <row r="44" spans="1:3" hidden="1" x14ac:dyDescent="0.35">
      <c r="A44" t="s">
        <v>66</v>
      </c>
      <c r="C44" s="16"/>
    </row>
    <row r="45" spans="1:3" hidden="1" x14ac:dyDescent="0.35">
      <c r="A45" t="s">
        <v>67</v>
      </c>
      <c r="C45" s="16"/>
    </row>
    <row r="46" spans="1:3" hidden="1" x14ac:dyDescent="0.35">
      <c r="A46" s="14" t="s">
        <v>68</v>
      </c>
      <c r="B46" s="14"/>
      <c r="C46" s="17"/>
    </row>
    <row r="47" spans="1:3" hidden="1" x14ac:dyDescent="0.35"/>
    <row r="48" spans="1:3" hidden="1" x14ac:dyDescent="0.35"/>
    <row r="49" spans="1:3" hidden="1" x14ac:dyDescent="0.35">
      <c r="A49" s="15" t="s">
        <v>69</v>
      </c>
      <c r="B49" s="15" t="s">
        <v>28</v>
      </c>
      <c r="C49" s="27">
        <f xml:space="preserve"> Inert_Waste_Source_porosity_total - Inert_Waste_Source_porosity_water_filled</f>
        <v>0</v>
      </c>
    </row>
    <row r="50" spans="1:3" hidden="1" x14ac:dyDescent="0.35">
      <c r="A50" t="s">
        <v>22</v>
      </c>
      <c r="C50" s="12" t="s">
        <v>26</v>
      </c>
    </row>
    <row r="51" spans="1:3" hidden="1" x14ac:dyDescent="0.35">
      <c r="A51" t="s">
        <v>70</v>
      </c>
      <c r="C51" s="16"/>
    </row>
    <row r="52" spans="1:3" hidden="1" x14ac:dyDescent="0.35">
      <c r="A52" t="s">
        <v>71</v>
      </c>
      <c r="C52" s="16"/>
    </row>
    <row r="53" spans="1:3" hidden="1" x14ac:dyDescent="0.35">
      <c r="A53" s="14" t="s">
        <v>72</v>
      </c>
      <c r="B53" s="14"/>
      <c r="C53" s="17"/>
    </row>
    <row r="54" spans="1:3" hidden="1" x14ac:dyDescent="0.35"/>
    <row r="55" spans="1:3" hidden="1" x14ac:dyDescent="0.35"/>
    <row r="56" spans="1:3" hidden="1" x14ac:dyDescent="0.35">
      <c r="A56" s="15" t="s">
        <v>73</v>
      </c>
      <c r="B56" s="15" t="s">
        <v>74</v>
      </c>
      <c r="C56" s="18"/>
    </row>
    <row r="57" spans="1:3" hidden="1" x14ac:dyDescent="0.35">
      <c r="A57" t="s">
        <v>22</v>
      </c>
      <c r="C57" s="12" t="s">
        <v>26</v>
      </c>
    </row>
    <row r="58" spans="1:3" hidden="1" x14ac:dyDescent="0.35">
      <c r="A58" t="s">
        <v>75</v>
      </c>
      <c r="C58" s="16"/>
    </row>
    <row r="59" spans="1:3" hidden="1" x14ac:dyDescent="0.35">
      <c r="A59" t="s">
        <v>76</v>
      </c>
      <c r="C59" s="16"/>
    </row>
    <row r="60" spans="1:3" hidden="1" x14ac:dyDescent="0.35">
      <c r="A60" s="14" t="s">
        <v>77</v>
      </c>
      <c r="B60" s="14"/>
      <c r="C60" s="17"/>
    </row>
    <row r="61" spans="1:3" hidden="1" x14ac:dyDescent="0.35"/>
    <row r="62" spans="1:3" hidden="1" x14ac:dyDescent="0.35"/>
    <row r="63" spans="1:3" hidden="1" x14ac:dyDescent="0.35">
      <c r="A63" s="15" t="s">
        <v>78</v>
      </c>
      <c r="B63" s="15" t="s">
        <v>28</v>
      </c>
      <c r="C63" s="18"/>
    </row>
    <row r="64" spans="1:3" hidden="1" x14ac:dyDescent="0.35">
      <c r="A64" t="s">
        <v>22</v>
      </c>
      <c r="C64" s="12" t="s">
        <v>26</v>
      </c>
    </row>
    <row r="65" spans="1:10" hidden="1" x14ac:dyDescent="0.35">
      <c r="A65" t="s">
        <v>79</v>
      </c>
      <c r="C65" s="16"/>
    </row>
    <row r="66" spans="1:10" hidden="1" x14ac:dyDescent="0.35">
      <c r="A66" t="s">
        <v>80</v>
      </c>
      <c r="C66" s="16"/>
    </row>
    <row r="67" spans="1:10" hidden="1" x14ac:dyDescent="0.35">
      <c r="A67" s="14" t="s">
        <v>81</v>
      </c>
      <c r="B67" s="14"/>
      <c r="C67" s="17"/>
    </row>
    <row r="68" spans="1:10" hidden="1" x14ac:dyDescent="0.35"/>
    <row r="69" spans="1:10" hidden="1" x14ac:dyDescent="0.35"/>
    <row r="71" spans="1:10" ht="16" x14ac:dyDescent="0.4">
      <c r="A71" s="10" t="s">
        <v>82</v>
      </c>
    </row>
    <row r="72" spans="1:10" ht="15" thickBot="1" x14ac:dyDescent="0.4"/>
    <row r="73" spans="1:10" ht="17" thickTop="1" thickBot="1" x14ac:dyDescent="0.45">
      <c r="A73" s="9" t="s">
        <v>10</v>
      </c>
      <c r="B73" s="6"/>
      <c r="C73" s="28" t="str">
        <f xml:space="preserve"> IF( ISTEXT( (Contaminants_Source_determinand_names Contaminants_Species1)), (Contaminants_Source_determinand_names Contaminants_Species1), "Undefined" )</f>
        <v>Lead</v>
      </c>
      <c r="D73" s="28" t="str">
        <f xml:space="preserve"> IF( ISTEXT( (Contaminants_Source_determinand_names Contaminants_Species2)), (Contaminants_Source_determinand_names Contaminants_Species2), "Undefined" )</f>
        <v>Chloride</v>
      </c>
      <c r="E73" s="28" t="str">
        <f xml:space="preserve"> IF( ISTEXT( (Contaminants_Source_determinand_names Contaminants_Species3)), (Contaminants_Source_determinand_names Contaminants_Species3), "Undefined" )</f>
        <v>Nickel</v>
      </c>
      <c r="F73" s="28" t="str">
        <f xml:space="preserve"> IF( ISTEXT( (Contaminants_Source_determinand_names Contaminants_Species4)), (Contaminants_Source_determinand_names Contaminants_Species4), "Undefined" )</f>
        <v>Undefined</v>
      </c>
      <c r="G73" s="28" t="str">
        <f xml:space="preserve"> IF( ISTEXT( (Contaminants_Source_determinand_names Contaminants_Species5)), (Contaminants_Source_determinand_names Contaminants_Species5), "Undefined" )</f>
        <v>Undefined</v>
      </c>
      <c r="H73" s="28" t="str">
        <f xml:space="preserve"> IF( ISTEXT( (Contaminants_Source_determinand_names Contaminants_Species6)), (Contaminants_Source_determinand_names Contaminants_Species6), "Undefined" )</f>
        <v>Undefined</v>
      </c>
      <c r="I73" s="28" t="str">
        <f xml:space="preserve"> IF( ISTEXT( (Contaminants_Source_determinand_names Contaminants_Species7)), (Contaminants_Source_determinand_names Contaminants_Species7), "Undefined" )</f>
        <v>Undefined</v>
      </c>
      <c r="J73" s="28" t="str">
        <f xml:space="preserve"> IF( ISTEXT( (Contaminants_Source_determinand_names Contaminants_Species8)), (Contaminants_Source_determinand_names Contaminants_Species8), "Undefined" )</f>
        <v>Undefined</v>
      </c>
    </row>
    <row r="74" spans="1:10" ht="15" thickTop="1" x14ac:dyDescent="0.35"/>
    <row r="75" spans="1:10" hidden="1" x14ac:dyDescent="0.35">
      <c r="A75" s="15" t="s">
        <v>83</v>
      </c>
      <c r="B75" s="15" t="s">
        <v>21</v>
      </c>
      <c r="C75" s="18"/>
      <c r="D75" s="18"/>
      <c r="E75" s="18"/>
      <c r="F75" s="18"/>
      <c r="G75" s="18"/>
      <c r="H75" s="18"/>
      <c r="I75" s="18"/>
      <c r="J75" s="18"/>
    </row>
    <row r="76" spans="1:10" hidden="1" x14ac:dyDescent="0.35">
      <c r="A76" t="s">
        <v>22</v>
      </c>
      <c r="C76" s="12" t="s">
        <v>26</v>
      </c>
      <c r="D76" s="12" t="s">
        <v>26</v>
      </c>
      <c r="E76" s="12" t="s">
        <v>26</v>
      </c>
      <c r="F76" s="12" t="s">
        <v>26</v>
      </c>
      <c r="G76" s="12" t="s">
        <v>26</v>
      </c>
      <c r="H76" s="12" t="s">
        <v>26</v>
      </c>
      <c r="I76" s="12" t="s">
        <v>26</v>
      </c>
      <c r="J76" s="12" t="s">
        <v>26</v>
      </c>
    </row>
    <row r="77" spans="1:10" hidden="1" x14ac:dyDescent="0.35">
      <c r="A77" t="s">
        <v>84</v>
      </c>
      <c r="C77" s="16"/>
      <c r="D77" s="16"/>
      <c r="E77" s="16"/>
      <c r="F77" s="16"/>
      <c r="G77" s="16"/>
      <c r="H77" s="16"/>
      <c r="I77" s="16"/>
      <c r="J77" s="16"/>
    </row>
    <row r="78" spans="1:10" hidden="1" x14ac:dyDescent="0.35">
      <c r="A78" t="s">
        <v>85</v>
      </c>
      <c r="C78" s="16"/>
      <c r="D78" s="16"/>
      <c r="E78" s="16"/>
      <c r="F78" s="16"/>
      <c r="G78" s="16"/>
      <c r="H78" s="16"/>
      <c r="I78" s="16"/>
      <c r="J78" s="16"/>
    </row>
    <row r="79" spans="1:10" hidden="1" x14ac:dyDescent="0.35">
      <c r="A79" s="14" t="s">
        <v>86</v>
      </c>
      <c r="B79" s="14"/>
      <c r="C79" s="17"/>
      <c r="D79" s="17"/>
      <c r="E79" s="17"/>
      <c r="F79" s="17"/>
      <c r="G79" s="17"/>
      <c r="H79" s="17"/>
      <c r="I79" s="17"/>
      <c r="J79" s="17"/>
    </row>
    <row r="80" spans="1:10" hidden="1" x14ac:dyDescent="0.35"/>
    <row r="81" spans="1:10" hidden="1" x14ac:dyDescent="0.35"/>
    <row r="82" spans="1:10" x14ac:dyDescent="0.35">
      <c r="A82" s="15" t="s">
        <v>87</v>
      </c>
      <c r="B82" s="15" t="s">
        <v>21</v>
      </c>
      <c r="C82" s="18">
        <v>3.5E-4</v>
      </c>
      <c r="D82" s="70">
        <v>400</v>
      </c>
      <c r="E82" s="18">
        <v>0.04</v>
      </c>
      <c r="F82" s="18"/>
      <c r="G82" s="18"/>
      <c r="H82" s="18"/>
      <c r="I82" s="18"/>
      <c r="J82" s="18"/>
    </row>
    <row r="83" spans="1:10" x14ac:dyDescent="0.35">
      <c r="A83" t="s">
        <v>22</v>
      </c>
      <c r="C83" s="12" t="s">
        <v>26</v>
      </c>
      <c r="D83" s="12" t="s">
        <v>401</v>
      </c>
      <c r="E83" s="12" t="s">
        <v>26</v>
      </c>
      <c r="F83" s="12" t="s">
        <v>26</v>
      </c>
      <c r="G83" s="12" t="s">
        <v>26</v>
      </c>
      <c r="H83" s="12" t="s">
        <v>26</v>
      </c>
      <c r="I83" s="12" t="s">
        <v>26</v>
      </c>
      <c r="J83" s="12" t="s">
        <v>26</v>
      </c>
    </row>
    <row r="84" spans="1:10" x14ac:dyDescent="0.35">
      <c r="A84" t="s">
        <v>88</v>
      </c>
      <c r="C84" s="89"/>
      <c r="D84" s="12">
        <v>20</v>
      </c>
      <c r="E84" s="16"/>
      <c r="F84" s="16"/>
      <c r="G84" s="16"/>
      <c r="H84" s="16"/>
      <c r="I84" s="16"/>
      <c r="J84" s="16"/>
    </row>
    <row r="85" spans="1:10" x14ac:dyDescent="0.35">
      <c r="A85" t="s">
        <v>89</v>
      </c>
      <c r="C85" s="16"/>
      <c r="D85" s="12">
        <v>100</v>
      </c>
      <c r="E85" s="16"/>
      <c r="F85" s="16"/>
      <c r="G85" s="16"/>
      <c r="H85" s="16"/>
      <c r="I85" s="16"/>
      <c r="J85" s="16"/>
    </row>
    <row r="86" spans="1:10" x14ac:dyDescent="0.35">
      <c r="A86" s="14" t="s">
        <v>90</v>
      </c>
      <c r="B86" s="14"/>
      <c r="C86" s="17"/>
      <c r="D86" s="52">
        <v>400</v>
      </c>
      <c r="E86" s="17"/>
      <c r="F86" s="17"/>
      <c r="G86" s="17"/>
      <c r="H86" s="17"/>
      <c r="I86" s="17"/>
      <c r="J86" s="17"/>
    </row>
    <row r="89" spans="1:10" hidden="1" x14ac:dyDescent="0.35">
      <c r="A89" s="15" t="s">
        <v>91</v>
      </c>
      <c r="B89" s="15" t="s">
        <v>92</v>
      </c>
      <c r="C89" s="18"/>
      <c r="D89" s="18"/>
      <c r="E89" s="18"/>
      <c r="F89" s="18"/>
      <c r="G89" s="18"/>
      <c r="H89" s="18"/>
      <c r="I89" s="18"/>
      <c r="J89" s="18"/>
    </row>
    <row r="90" spans="1:10" hidden="1" x14ac:dyDescent="0.35">
      <c r="A90" t="s">
        <v>22</v>
      </c>
      <c r="C90" s="12" t="s">
        <v>26</v>
      </c>
      <c r="D90" s="12" t="s">
        <v>26</v>
      </c>
      <c r="E90" s="12" t="s">
        <v>26</v>
      </c>
      <c r="F90" s="12" t="s">
        <v>26</v>
      </c>
      <c r="G90" s="12" t="s">
        <v>26</v>
      </c>
      <c r="H90" s="12" t="s">
        <v>26</v>
      </c>
      <c r="I90" s="12" t="s">
        <v>26</v>
      </c>
      <c r="J90" s="12" t="s">
        <v>26</v>
      </c>
    </row>
    <row r="91" spans="1:10" hidden="1" x14ac:dyDescent="0.35">
      <c r="A91" t="s">
        <v>93</v>
      </c>
      <c r="C91" s="16"/>
      <c r="D91" s="16"/>
      <c r="E91" s="16"/>
      <c r="F91" s="16"/>
      <c r="G91" s="16"/>
      <c r="H91" s="16"/>
      <c r="I91" s="16"/>
      <c r="J91" s="16"/>
    </row>
    <row r="92" spans="1:10" hidden="1" x14ac:dyDescent="0.35">
      <c r="A92" t="s">
        <v>94</v>
      </c>
      <c r="C92" s="16"/>
      <c r="D92" s="16"/>
      <c r="E92" s="16"/>
      <c r="F92" s="16"/>
      <c r="G92" s="16"/>
      <c r="H92" s="16"/>
      <c r="I92" s="16"/>
      <c r="J92" s="16"/>
    </row>
    <row r="93" spans="1:10" hidden="1" x14ac:dyDescent="0.35">
      <c r="A93" s="14" t="s">
        <v>95</v>
      </c>
      <c r="B93" s="14"/>
      <c r="C93" s="17"/>
      <c r="D93" s="17"/>
      <c r="E93" s="17"/>
      <c r="F93" s="17"/>
      <c r="G93" s="17"/>
      <c r="H93" s="17"/>
      <c r="I93" s="17"/>
      <c r="J93" s="17"/>
    </row>
    <row r="94" spans="1:10" hidden="1" x14ac:dyDescent="0.35"/>
    <row r="95" spans="1:10" hidden="1" x14ac:dyDescent="0.35"/>
    <row r="96" spans="1:10" hidden="1" x14ac:dyDescent="0.35">
      <c r="A96" s="15" t="s">
        <v>96</v>
      </c>
      <c r="B96" s="15" t="s">
        <v>33</v>
      </c>
      <c r="C96" s="27">
        <f xml:space="preserve"> (Contaminants_Organic_Carbon_Water_Partition_Coefficient_Koc  Contaminants_Species1) * ( Inert_Waste_Source_fraction_organic_carbon)</f>
        <v>0</v>
      </c>
      <c r="D96" s="27">
        <f xml:space="preserve"> (Contaminants_Organic_Carbon_Water_Partition_Coefficient_Koc  Contaminants_Species2) * ( Inert_Waste_Source_fraction_organic_carbon)</f>
        <v>0</v>
      </c>
      <c r="E96" s="27">
        <f xml:space="preserve"> (Contaminants_Organic_Carbon_Water_Partition_Coefficient_Koc  Contaminants_Species3) * ( Inert_Waste_Source_fraction_organic_carbon)</f>
        <v>0</v>
      </c>
      <c r="F96" s="27">
        <f xml:space="preserve"> (Contaminants_Organic_Carbon_Water_Partition_Coefficient_Koc  Contaminants_Species4) * ( Inert_Waste_Source_fraction_organic_carbon)</f>
        <v>0</v>
      </c>
      <c r="G96" s="27">
        <f xml:space="preserve"> (Contaminants_Organic_Carbon_Water_Partition_Coefficient_Koc  Contaminants_Species5) * ( Inert_Waste_Source_fraction_organic_carbon)</f>
        <v>0</v>
      </c>
      <c r="H96" s="27">
        <f xml:space="preserve"> (Contaminants_Organic_Carbon_Water_Partition_Coefficient_Koc  Contaminants_Species6) * ( Inert_Waste_Source_fraction_organic_carbon)</f>
        <v>0</v>
      </c>
      <c r="I96" s="27">
        <f xml:space="preserve"> (Contaminants_Organic_Carbon_Water_Partition_Coefficient_Koc  Contaminants_Species7) * ( Inert_Waste_Source_fraction_organic_carbon)</f>
        <v>0</v>
      </c>
      <c r="J96" s="27">
        <f xml:space="preserve"> (Contaminants_Organic_Carbon_Water_Partition_Coefficient_Koc  Contaminants_Species8) * ( Inert_Waste_Source_fraction_organic_carbon)</f>
        <v>0</v>
      </c>
    </row>
    <row r="97" spans="1:10" hidden="1" x14ac:dyDescent="0.35">
      <c r="A97" t="s">
        <v>22</v>
      </c>
      <c r="C97" s="12" t="s">
        <v>26</v>
      </c>
      <c r="D97" s="12" t="s">
        <v>26</v>
      </c>
      <c r="E97" s="12" t="s">
        <v>26</v>
      </c>
      <c r="F97" s="12" t="s">
        <v>26</v>
      </c>
      <c r="G97" s="12" t="s">
        <v>26</v>
      </c>
      <c r="H97" s="12" t="s">
        <v>26</v>
      </c>
      <c r="I97" s="12" t="s">
        <v>26</v>
      </c>
      <c r="J97" s="12" t="s">
        <v>26</v>
      </c>
    </row>
    <row r="98" spans="1:10" hidden="1" x14ac:dyDescent="0.35">
      <c r="A98" t="s">
        <v>97</v>
      </c>
      <c r="C98" s="16"/>
      <c r="D98" s="16"/>
      <c r="E98" s="16"/>
      <c r="F98" s="16"/>
      <c r="G98" s="16"/>
      <c r="H98" s="16"/>
      <c r="I98" s="16"/>
      <c r="J98" s="16"/>
    </row>
    <row r="99" spans="1:10" hidden="1" x14ac:dyDescent="0.35">
      <c r="A99" t="s">
        <v>98</v>
      </c>
      <c r="C99" s="16"/>
      <c r="D99" s="16"/>
      <c r="E99" s="16"/>
      <c r="F99" s="16"/>
      <c r="G99" s="16"/>
      <c r="H99" s="16"/>
      <c r="I99" s="16"/>
      <c r="J99" s="16"/>
    </row>
    <row r="100" spans="1:10" hidden="1" x14ac:dyDescent="0.35">
      <c r="A100" s="14" t="s">
        <v>99</v>
      </c>
      <c r="B100" s="14"/>
      <c r="C100" s="17"/>
      <c r="D100" s="17"/>
      <c r="E100" s="17"/>
      <c r="F100" s="17"/>
      <c r="G100" s="17"/>
      <c r="H100" s="17"/>
      <c r="I100" s="17"/>
      <c r="J100" s="17"/>
    </row>
    <row r="101" spans="1:10" hidden="1" x14ac:dyDescent="0.35"/>
    <row r="102" spans="1:10" hidden="1" x14ac:dyDescent="0.35"/>
    <row r="103" spans="1:10" x14ac:dyDescent="0.35">
      <c r="A103" s="15" t="s">
        <v>100</v>
      </c>
      <c r="B103" s="15" t="s">
        <v>101</v>
      </c>
      <c r="C103" s="27">
        <f t="shared" ref="C103:J103" si="0" xml:space="preserve"> 0.001 * (Inert_Waste_Leaching_test_concentration) * (Inert_Waste_Source_field_capacity) * (Inert_Waste_Source_volume)</f>
        <v>0.103842375</v>
      </c>
      <c r="D103" s="27">
        <f t="shared" si="0"/>
        <v>118677.00000000001</v>
      </c>
      <c r="E103" s="27">
        <f t="shared" si="0"/>
        <v>11.867700000000001</v>
      </c>
      <c r="F103" s="27">
        <f t="shared" si="0"/>
        <v>0</v>
      </c>
      <c r="G103" s="27">
        <f t="shared" si="0"/>
        <v>0</v>
      </c>
      <c r="H103" s="27">
        <f t="shared" si="0"/>
        <v>0</v>
      </c>
      <c r="I103" s="27">
        <f t="shared" si="0"/>
        <v>0</v>
      </c>
      <c r="J103" s="27">
        <f t="shared" si="0"/>
        <v>0</v>
      </c>
    </row>
    <row r="104" spans="1:10" x14ac:dyDescent="0.35">
      <c r="A104" t="s">
        <v>22</v>
      </c>
      <c r="C104" s="12" t="s">
        <v>26</v>
      </c>
      <c r="D104" s="12" t="s">
        <v>26</v>
      </c>
      <c r="E104" s="12" t="s">
        <v>26</v>
      </c>
      <c r="F104" s="12" t="s">
        <v>26</v>
      </c>
      <c r="G104" s="12" t="s">
        <v>26</v>
      </c>
      <c r="H104" s="12" t="s">
        <v>26</v>
      </c>
      <c r="I104" s="12" t="s">
        <v>26</v>
      </c>
      <c r="J104" s="12" t="s">
        <v>26</v>
      </c>
    </row>
    <row r="105" spans="1:10" x14ac:dyDescent="0.35">
      <c r="A105" t="s">
        <v>102</v>
      </c>
      <c r="C105" s="16"/>
      <c r="D105" s="16"/>
      <c r="E105" s="16"/>
      <c r="F105" s="16"/>
      <c r="G105" s="16"/>
      <c r="H105" s="16"/>
      <c r="I105" s="16"/>
      <c r="J105" s="16"/>
    </row>
    <row r="106" spans="1:10" x14ac:dyDescent="0.35">
      <c r="A106" t="s">
        <v>103</v>
      </c>
      <c r="C106" s="16"/>
      <c r="D106" s="16"/>
      <c r="E106" s="16"/>
      <c r="F106" s="16"/>
      <c r="G106" s="16"/>
      <c r="H106" s="16"/>
      <c r="I106" s="16"/>
      <c r="J106" s="16"/>
    </row>
    <row r="107" spans="1:10" x14ac:dyDescent="0.35">
      <c r="A107" s="14" t="s">
        <v>104</v>
      </c>
      <c r="B107" s="14"/>
      <c r="C107" s="17"/>
      <c r="D107" s="17"/>
      <c r="E107" s="17"/>
      <c r="F107" s="17"/>
      <c r="G107" s="17"/>
      <c r="H107" s="17"/>
      <c r="I107" s="17"/>
      <c r="J107" s="17"/>
    </row>
    <row r="110" spans="1:10" hidden="1" x14ac:dyDescent="0.35">
      <c r="A110" s="15" t="s">
        <v>105</v>
      </c>
      <c r="B110" s="15" t="s">
        <v>106</v>
      </c>
      <c r="C110" s="18"/>
      <c r="D110" s="18"/>
      <c r="E110" s="18"/>
      <c r="F110" s="18"/>
      <c r="G110" s="18"/>
      <c r="H110" s="18"/>
      <c r="I110" s="18"/>
      <c r="J110" s="18"/>
    </row>
    <row r="111" spans="1:10" hidden="1" x14ac:dyDescent="0.35">
      <c r="A111" t="s">
        <v>22</v>
      </c>
      <c r="C111" s="12" t="s">
        <v>26</v>
      </c>
      <c r="D111" s="12" t="s">
        <v>26</v>
      </c>
      <c r="E111" s="12" t="s">
        <v>26</v>
      </c>
      <c r="F111" s="12" t="s">
        <v>26</v>
      </c>
      <c r="G111" s="12" t="s">
        <v>26</v>
      </c>
      <c r="H111" s="12" t="s">
        <v>26</v>
      </c>
      <c r="I111" s="12" t="s">
        <v>26</v>
      </c>
      <c r="J111" s="12" t="s">
        <v>26</v>
      </c>
    </row>
    <row r="112" spans="1:10" hidden="1" x14ac:dyDescent="0.35">
      <c r="A112" t="s">
        <v>107</v>
      </c>
      <c r="C112" s="16"/>
      <c r="D112" s="16"/>
      <c r="E112" s="16"/>
      <c r="F112" s="16"/>
      <c r="G112" s="16"/>
      <c r="H112" s="16"/>
      <c r="I112" s="16"/>
      <c r="J112" s="16"/>
    </row>
    <row r="113" spans="1:10" hidden="1" x14ac:dyDescent="0.35">
      <c r="A113" t="s">
        <v>108</v>
      </c>
      <c r="C113" s="16"/>
      <c r="D113" s="16"/>
      <c r="E113" s="16"/>
      <c r="F113" s="16"/>
      <c r="G113" s="16"/>
      <c r="H113" s="16"/>
      <c r="I113" s="16"/>
      <c r="J113" s="16"/>
    </row>
    <row r="114" spans="1:10" hidden="1" x14ac:dyDescent="0.35">
      <c r="A114" s="14" t="s">
        <v>109</v>
      </c>
      <c r="B114" s="14"/>
      <c r="C114" s="17"/>
      <c r="D114" s="17"/>
      <c r="E114" s="17"/>
      <c r="F114" s="17"/>
      <c r="G114" s="17"/>
      <c r="H114" s="17"/>
      <c r="I114" s="17"/>
      <c r="J114" s="17"/>
    </row>
    <row r="115" spans="1:10" hidden="1" x14ac:dyDescent="0.35"/>
    <row r="116" spans="1:10" hidden="1" x14ac:dyDescent="0.35"/>
    <row r="117" spans="1:10" hidden="1" x14ac:dyDescent="0.35">
      <c r="A117" s="15" t="s">
        <v>110</v>
      </c>
      <c r="B117" s="15" t="s">
        <v>106</v>
      </c>
      <c r="C117" s="18"/>
      <c r="D117" s="18"/>
      <c r="E117" s="18"/>
      <c r="F117" s="18"/>
      <c r="G117" s="18"/>
      <c r="H117" s="18"/>
      <c r="I117" s="18"/>
      <c r="J117" s="18"/>
    </row>
    <row r="118" spans="1:10" hidden="1" x14ac:dyDescent="0.35">
      <c r="A118" t="s">
        <v>22</v>
      </c>
      <c r="C118" s="12" t="s">
        <v>26</v>
      </c>
      <c r="D118" s="12" t="s">
        <v>26</v>
      </c>
      <c r="E118" s="12" t="s">
        <v>26</v>
      </c>
      <c r="F118" s="12" t="s">
        <v>26</v>
      </c>
      <c r="G118" s="12" t="s">
        <v>26</v>
      </c>
      <c r="H118" s="12" t="s">
        <v>26</v>
      </c>
      <c r="I118" s="12" t="s">
        <v>26</v>
      </c>
      <c r="J118" s="12" t="s">
        <v>26</v>
      </c>
    </row>
    <row r="119" spans="1:10" hidden="1" x14ac:dyDescent="0.35">
      <c r="A119" t="s">
        <v>111</v>
      </c>
      <c r="C119" s="16"/>
      <c r="D119" s="16"/>
      <c r="E119" s="16"/>
      <c r="F119" s="16"/>
      <c r="G119" s="16"/>
      <c r="H119" s="16"/>
      <c r="I119" s="16"/>
      <c r="J119" s="16"/>
    </row>
    <row r="120" spans="1:10" hidden="1" x14ac:dyDescent="0.35">
      <c r="A120" t="s">
        <v>112</v>
      </c>
      <c r="C120" s="16"/>
      <c r="D120" s="16"/>
      <c r="E120" s="16"/>
      <c r="F120" s="16"/>
      <c r="G120" s="16"/>
      <c r="H120" s="16"/>
      <c r="I120" s="16"/>
      <c r="J120" s="16"/>
    </row>
    <row r="121" spans="1:10" hidden="1" x14ac:dyDescent="0.35">
      <c r="A121" s="14" t="s">
        <v>113</v>
      </c>
      <c r="B121" s="14"/>
      <c r="C121" s="17"/>
      <c r="D121" s="17"/>
      <c r="E121" s="17"/>
      <c r="F121" s="17"/>
      <c r="G121" s="17"/>
      <c r="H121" s="17"/>
      <c r="I121" s="17"/>
      <c r="J121" s="17"/>
    </row>
    <row r="122" spans="1:10" hidden="1" x14ac:dyDescent="0.35"/>
    <row r="123" spans="1:10" hidden="1" x14ac:dyDescent="0.35"/>
    <row r="124" spans="1:10" hidden="1" x14ac:dyDescent="0.35">
      <c r="A124" s="15" t="s">
        <v>114</v>
      </c>
      <c r="B124" s="15" t="s">
        <v>106</v>
      </c>
      <c r="C124" s="27" t="str">
        <f t="shared" ref="C124:J124" si="1" xml:space="preserve"> IF(AND(ISNUMBER(Inert_Waste_Kappa_slope_value_m),ISNUMBER(Inert_Waste_Kappa_intercept_value_c),ISNUMBER(Inert_Waste_Input_concentration)), IF(Inert_Waste_Input_concentration&gt;0,MAX(0,Inert_Waste_Kappa_slope_value_m * LN(1000 * Inert_Waste_Input_concentration) + Inert_Waste_Kappa_intercept_value_c),""),"Not-used")</f>
        <v>Not-used</v>
      </c>
      <c r="D124" s="27" t="str">
        <f t="shared" si="1"/>
        <v>Not-used</v>
      </c>
      <c r="E124" s="27" t="str">
        <f t="shared" si="1"/>
        <v>Not-used</v>
      </c>
      <c r="F124" s="27" t="str">
        <f t="shared" si="1"/>
        <v>Not-used</v>
      </c>
      <c r="G124" s="27" t="str">
        <f t="shared" si="1"/>
        <v>Not-used</v>
      </c>
      <c r="H124" s="27" t="str">
        <f t="shared" si="1"/>
        <v>Not-used</v>
      </c>
      <c r="I124" s="27" t="str">
        <f t="shared" si="1"/>
        <v>Not-used</v>
      </c>
      <c r="J124" s="27" t="str">
        <f t="shared" si="1"/>
        <v>Not-used</v>
      </c>
    </row>
    <row r="125" spans="1:10" hidden="1" x14ac:dyDescent="0.35">
      <c r="A125" t="s">
        <v>22</v>
      </c>
      <c r="C125" s="12" t="s">
        <v>26</v>
      </c>
      <c r="D125" s="12" t="s">
        <v>26</v>
      </c>
      <c r="E125" s="12" t="s">
        <v>26</v>
      </c>
      <c r="F125" s="12" t="s">
        <v>26</v>
      </c>
      <c r="G125" s="12" t="s">
        <v>26</v>
      </c>
      <c r="H125" s="12" t="s">
        <v>26</v>
      </c>
      <c r="I125" s="12" t="s">
        <v>26</v>
      </c>
      <c r="J125" s="12" t="s">
        <v>26</v>
      </c>
    </row>
    <row r="126" spans="1:10" hidden="1" x14ac:dyDescent="0.35">
      <c r="A126" t="s">
        <v>115</v>
      </c>
      <c r="C126" s="16"/>
      <c r="D126" s="16"/>
      <c r="E126" s="16"/>
      <c r="F126" s="16"/>
      <c r="G126" s="16"/>
      <c r="H126" s="16"/>
      <c r="I126" s="16"/>
      <c r="J126" s="16"/>
    </row>
    <row r="127" spans="1:10" hidden="1" x14ac:dyDescent="0.35">
      <c r="A127" t="s">
        <v>116</v>
      </c>
      <c r="C127" s="16"/>
      <c r="D127" s="16"/>
      <c r="E127" s="16"/>
      <c r="F127" s="16"/>
      <c r="G127" s="16"/>
      <c r="H127" s="16"/>
      <c r="I127" s="16"/>
      <c r="J127" s="16"/>
    </row>
    <row r="128" spans="1:10" hidden="1" x14ac:dyDescent="0.35">
      <c r="A128" s="14" t="s">
        <v>117</v>
      </c>
      <c r="B128" s="14"/>
      <c r="C128" s="17"/>
      <c r="D128" s="17"/>
      <c r="E128" s="17"/>
      <c r="F128" s="17"/>
      <c r="G128" s="17"/>
      <c r="H128" s="17"/>
      <c r="I128" s="17"/>
      <c r="J128" s="17"/>
    </row>
    <row r="129" spans="1:10" hidden="1" x14ac:dyDescent="0.35"/>
    <row r="130" spans="1:10" hidden="1" x14ac:dyDescent="0.35"/>
    <row r="131" spans="1:10" x14ac:dyDescent="0.35">
      <c r="A131" s="15" t="s">
        <v>118</v>
      </c>
      <c r="B131" s="15" t="s">
        <v>21</v>
      </c>
      <c r="C131" s="83">
        <f t="shared" ref="C131:J131" si="2" xml:space="preserve"> (Inert_Waste_Leaching_test_concentration)</f>
        <v>3.5E-4</v>
      </c>
      <c r="D131" s="83">
        <f t="shared" si="2"/>
        <v>400</v>
      </c>
      <c r="E131" s="83">
        <f t="shared" si="2"/>
        <v>0.04</v>
      </c>
      <c r="F131" s="83">
        <f t="shared" si="2"/>
        <v>0</v>
      </c>
      <c r="G131" s="83">
        <f t="shared" si="2"/>
        <v>0</v>
      </c>
      <c r="H131" s="83">
        <f t="shared" si="2"/>
        <v>0</v>
      </c>
      <c r="I131" s="83">
        <f t="shared" si="2"/>
        <v>0</v>
      </c>
      <c r="J131" s="83">
        <f t="shared" si="2"/>
        <v>0</v>
      </c>
    </row>
  </sheetData>
  <sheetProtection algorithmName="SHA-512" hashValue="CxMbjubQR58RcBlpBIPxjbI8t/MdUB7ZEboBx6XFS85/xqXY5LKVzw4VpTcGoPMaRbiCqyKCerP5klgx5idWuQ==" saltValue="qE4lCm/ZPGM9lC2aafgs3Q==" spinCount="100000" sheet="1" scenarios="1"/>
  <dataValidations count="2">
    <dataValidation type="list" allowBlank="1" showInputMessage="1" showErrorMessage="1" errorTitle="RAM3" error="Not a named standard" prompt="Choose quality standards" sqref="A14" xr:uid="{428E18AF-006E-407A-A7E5-4715E341605D}">
      <formula1>Quality_Standards</formula1>
    </dataValidation>
    <dataValidation type="list" allowBlank="1" showInputMessage="1" showErrorMessage="1" errorTitle="RAM3" error="Not a valid distribution type" prompt="Choose a distribution type" sqref="C29 C125:J125 C118:J118 C111:J111 C104:J104 C97:J97 C90:J90 C83:J83 C76:J76 C64 C57 C50 C43 C36" xr:uid="{8A465C83-CD29-45C1-87CA-073B0DBF4282}">
      <formula1>"constant,uniform,triangular,normal,lognormal"</formula1>
    </dataValidation>
  </dataValidations>
  <pageMargins left="0.7" right="0.7" top="0.75" bottom="0.75" header="0.3" footer="0.3"/>
  <pageSetup paperSize="9" scale="8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OptionFrame">
              <controlPr defaultSize="0" autoPict="0">
                <anchor moveWithCells="1">
                  <from>
                    <xdr:col>0</xdr:col>
                    <xdr:colOff>0</xdr:colOff>
                    <xdr:row>4</xdr:row>
                    <xdr:rowOff>12700</xdr:rowOff>
                  </from>
                  <to>
                    <xdr:col>0</xdr:col>
                    <xdr:colOff>1219200</xdr:colOff>
                    <xdr:row>8</xdr:row>
                    <xdr:rowOff>127000</xdr:rowOff>
                  </to>
                </anchor>
              </controlPr>
            </control>
          </mc:Choice>
        </mc:AlternateContent>
        <mc:AlternateContent xmlns:mc="http://schemas.openxmlformats.org/markup-compatibility/2006">
          <mc:Choice Requires="x14">
            <control shapeId="3074" r:id="rId5" name="Inert_Waste_optPoreWaterConc">
              <controlPr defaultSize="0" autoFill="0" autoLine="0" autoPict="0" macro="[0]!Inert_Waste_optPoreWaterConc_Click">
                <anchor moveWithCells="1">
                  <from>
                    <xdr:col>0</xdr:col>
                    <xdr:colOff>0</xdr:colOff>
                    <xdr:row>4</xdr:row>
                    <xdr:rowOff>12700</xdr:rowOff>
                  </from>
                  <to>
                    <xdr:col>0</xdr:col>
                    <xdr:colOff>1828800</xdr:colOff>
                    <xdr:row>5</xdr:row>
                    <xdr:rowOff>31750</xdr:rowOff>
                  </to>
                </anchor>
              </controlPr>
            </control>
          </mc:Choice>
        </mc:AlternateContent>
        <mc:AlternateContent xmlns:mc="http://schemas.openxmlformats.org/markup-compatibility/2006">
          <mc:Choice Requires="x14">
            <control shapeId="3075" r:id="rId6" name="Inert_Waste_optLeachTest">
              <controlPr defaultSize="0" autoFill="0" autoLine="0" autoPict="0" macro="[0]!Inert_Waste_optLeachTest_Click">
                <anchor moveWithCells="1">
                  <from>
                    <xdr:col>0</xdr:col>
                    <xdr:colOff>0</xdr:colOff>
                    <xdr:row>5</xdr:row>
                    <xdr:rowOff>0</xdr:rowOff>
                  </from>
                  <to>
                    <xdr:col>0</xdr:col>
                    <xdr:colOff>1828800</xdr:colOff>
                    <xdr:row>6</xdr:row>
                    <xdr:rowOff>25400</xdr:rowOff>
                  </to>
                </anchor>
              </controlPr>
            </control>
          </mc:Choice>
        </mc:AlternateContent>
        <mc:AlternateContent xmlns:mc="http://schemas.openxmlformats.org/markup-compatibility/2006">
          <mc:Choice Requires="x14">
            <control shapeId="3076" r:id="rId7" name="Inert_Waste_optSorbed">
              <controlPr defaultSize="0" autoFill="0" autoLine="0" autoPict="0" macro="[0]!Inert_Waste_optSorbed_Click">
                <anchor moveWithCells="1">
                  <from>
                    <xdr:col>0</xdr:col>
                    <xdr:colOff>0</xdr:colOff>
                    <xdr:row>6</xdr:row>
                    <xdr:rowOff>12700</xdr:rowOff>
                  </from>
                  <to>
                    <xdr:col>0</xdr:col>
                    <xdr:colOff>1828800</xdr:colOff>
                    <xdr:row>7</xdr:row>
                    <xdr:rowOff>31750</xdr:rowOff>
                  </to>
                </anchor>
              </controlPr>
            </control>
          </mc:Choice>
        </mc:AlternateContent>
        <mc:AlternateContent xmlns:mc="http://schemas.openxmlformats.org/markup-compatibility/2006">
          <mc:Choice Requires="x14">
            <control shapeId="3077" r:id="rId8" name="Inert_Waste_optUser">
              <controlPr defaultSize="0" disabled="1" autoFill="0" autoLine="0" autoPict="0" macro="[0]!Inert_Waste_optUser_Click">
                <anchor moveWithCells="1">
                  <from>
                    <xdr:col>0</xdr:col>
                    <xdr:colOff>0</xdr:colOff>
                    <xdr:row>7</xdr:row>
                    <xdr:rowOff>0</xdr:rowOff>
                  </from>
                  <to>
                    <xdr:col>0</xdr:col>
                    <xdr:colOff>1828800</xdr:colOff>
                    <xdr:row>8</xdr:row>
                    <xdr:rowOff>25400</xdr:rowOff>
                  </to>
                </anchor>
              </controlPr>
            </control>
          </mc:Choice>
        </mc:AlternateContent>
        <mc:AlternateContent xmlns:mc="http://schemas.openxmlformats.org/markup-compatibility/2006">
          <mc:Choice Requires="x14">
            <control shapeId="3078" r:id="rId9" name="TermFrame">
              <controlPr defaultSize="0" autoPict="0">
                <anchor moveWithCells="1">
                  <from>
                    <xdr:col>0</xdr:col>
                    <xdr:colOff>4572000</xdr:colOff>
                    <xdr:row>4</xdr:row>
                    <xdr:rowOff>12700</xdr:rowOff>
                  </from>
                  <to>
                    <xdr:col>12</xdr:col>
                    <xdr:colOff>584200</xdr:colOff>
                    <xdr:row>6</xdr:row>
                    <xdr:rowOff>114300</xdr:rowOff>
                  </to>
                </anchor>
              </controlPr>
            </control>
          </mc:Choice>
        </mc:AlternateContent>
        <mc:AlternateContent xmlns:mc="http://schemas.openxmlformats.org/markup-compatibility/2006">
          <mc:Choice Requires="x14">
            <control shapeId="3079" r:id="rId10" name="Inert_Waste_optConst">
              <controlPr defaultSize="0" autoFill="0" autoLine="0" autoPict="0" macro="[0]!Inert_Waste_optConst_Click">
                <anchor moveWithCells="1">
                  <from>
                    <xdr:col>0</xdr:col>
                    <xdr:colOff>4572000</xdr:colOff>
                    <xdr:row>4</xdr:row>
                    <xdr:rowOff>12700</xdr:rowOff>
                  </from>
                  <to>
                    <xdr:col>10</xdr:col>
                    <xdr:colOff>603250</xdr:colOff>
                    <xdr:row>5</xdr:row>
                    <xdr:rowOff>31750</xdr:rowOff>
                  </to>
                </anchor>
              </controlPr>
            </control>
          </mc:Choice>
        </mc:AlternateContent>
        <mc:AlternateContent xmlns:mc="http://schemas.openxmlformats.org/markup-compatibility/2006">
          <mc:Choice Requires="x14">
            <control shapeId="3080" r:id="rId11" name="Inert_Waste_optDecline">
              <controlPr defaultSize="0" autoFill="0" autoLine="0" autoPict="0" macro="[0]!Inert_Waste_optDecline_Click">
                <anchor moveWithCells="1">
                  <from>
                    <xdr:col>0</xdr:col>
                    <xdr:colOff>4572000</xdr:colOff>
                    <xdr:row>5</xdr:row>
                    <xdr:rowOff>0</xdr:rowOff>
                  </from>
                  <to>
                    <xdr:col>10</xdr:col>
                    <xdr:colOff>603250</xdr:colOff>
                    <xdr:row>6</xdr:row>
                    <xdr:rowOff>25400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1AE2F-7DE7-4881-9DBE-08971A7C7558}">
  <sheetPr codeName="Sheet12"/>
  <dimension ref="A1:T76"/>
  <sheetViews>
    <sheetView workbookViewId="0"/>
  </sheetViews>
  <sheetFormatPr defaultRowHeight="14.5" x14ac:dyDescent="0.35"/>
  <cols>
    <col min="1" max="20" width="36.6328125" customWidth="1"/>
  </cols>
  <sheetData>
    <row r="1" spans="1:20" x14ac:dyDescent="0.35">
      <c r="A1" s="4" t="s">
        <v>382</v>
      </c>
    </row>
    <row r="3" spans="1:20" x14ac:dyDescent="0.35">
      <c r="A3" t="s">
        <v>383</v>
      </c>
      <c r="B3" t="s">
        <v>384</v>
      </c>
      <c r="C3">
        <v>0</v>
      </c>
    </row>
    <row r="4" spans="1:20" x14ac:dyDescent="0.35">
      <c r="A4" t="s">
        <v>385</v>
      </c>
    </row>
    <row r="5" spans="1:20" x14ac:dyDescent="0.35">
      <c r="A5" t="s">
        <v>386</v>
      </c>
    </row>
    <row r="7" spans="1:20" x14ac:dyDescent="0.35">
      <c r="A7" s="4" t="s">
        <v>387</v>
      </c>
      <c r="B7" t="s">
        <v>388</v>
      </c>
    </row>
    <row r="8" spans="1:20" x14ac:dyDescent="0.35">
      <c r="B8">
        <v>20</v>
      </c>
    </row>
    <row r="10" spans="1:20" x14ac:dyDescent="0.35">
      <c r="A10" t="s">
        <v>389</v>
      </c>
    </row>
    <row r="11" spans="1:20" x14ac:dyDescent="0.35">
      <c r="A11" t="e">
        <f>CB_DATA_!#REF!</f>
        <v>#REF!</v>
      </c>
      <c r="B11" t="e">
        <f>Contaminants!#REF!</f>
        <v>#REF!</v>
      </c>
      <c r="C11" t="e">
        <f>'Inert Waste'!#REF!</f>
        <v>#REF!</v>
      </c>
      <c r="D11" t="e">
        <f>Hydrogeology!#REF!</f>
        <v>#REF!</v>
      </c>
      <c r="E11" t="e">
        <f>Attenuation!#REF!</f>
        <v>#REF!</v>
      </c>
      <c r="F11" t="e">
        <f>#REF!</f>
        <v>#REF!</v>
      </c>
      <c r="G11" t="e">
        <f>#REF!</f>
        <v>#REF!</v>
      </c>
      <c r="H11" t="e">
        <f>#REF!</f>
        <v>#REF!</v>
      </c>
      <c r="I11" t="e">
        <f>#REF!</f>
        <v>#REF!</v>
      </c>
      <c r="J11" t="e">
        <f>#REF!</f>
        <v>#REF!</v>
      </c>
      <c r="K11" t="e">
        <f>#REF!</f>
        <v>#REF!</v>
      </c>
      <c r="L11" t="e">
        <f>#REF!</f>
        <v>#REF!</v>
      </c>
      <c r="M11" t="e">
        <f>#REF!</f>
        <v>#REF!</v>
      </c>
      <c r="N11" t="e">
        <f>#REF!</f>
        <v>#REF!</v>
      </c>
      <c r="O11" t="e">
        <f>#REF!</f>
        <v>#REF!</v>
      </c>
      <c r="P11" t="e">
        <f>#REF!</f>
        <v>#REF!</v>
      </c>
      <c r="Q11" t="e">
        <f>#REF!</f>
        <v>#REF!</v>
      </c>
      <c r="T11" t="e">
        <f>#REF!</f>
        <v>#REF!</v>
      </c>
    </row>
    <row r="13" spans="1:20" x14ac:dyDescent="0.35">
      <c r="A13" t="s">
        <v>390</v>
      </c>
    </row>
    <row r="14" spans="1:20" x14ac:dyDescent="0.35">
      <c r="A14" t="s">
        <v>394</v>
      </c>
      <c r="B14" t="s">
        <v>397</v>
      </c>
      <c r="C14" t="s">
        <v>400</v>
      </c>
      <c r="D14" t="s">
        <v>402</v>
      </c>
      <c r="E14" t="s">
        <v>403</v>
      </c>
      <c r="F14" t="s">
        <v>487</v>
      </c>
      <c r="G14" t="s">
        <v>496</v>
      </c>
      <c r="H14" t="s">
        <v>505</v>
      </c>
      <c r="I14" t="s">
        <v>514</v>
      </c>
      <c r="J14" t="s">
        <v>523</v>
      </c>
      <c r="K14" t="s">
        <v>533</v>
      </c>
      <c r="L14" t="s">
        <v>542</v>
      </c>
      <c r="M14" t="s">
        <v>551</v>
      </c>
      <c r="N14" t="s">
        <v>560</v>
      </c>
      <c r="O14" t="s">
        <v>569</v>
      </c>
      <c r="P14" t="s">
        <v>582</v>
      </c>
      <c r="Q14" t="s">
        <v>591</v>
      </c>
      <c r="T14" t="s">
        <v>456</v>
      </c>
    </row>
    <row r="16" spans="1:20" x14ac:dyDescent="0.35">
      <c r="A16" t="s">
        <v>391</v>
      </c>
    </row>
    <row r="17" spans="1:20" x14ac:dyDescent="0.35">
      <c r="F17">
        <v>3</v>
      </c>
      <c r="G17">
        <v>3</v>
      </c>
      <c r="H17">
        <v>3</v>
      </c>
      <c r="I17">
        <v>3</v>
      </c>
      <c r="J17">
        <v>3</v>
      </c>
      <c r="K17">
        <v>3</v>
      </c>
      <c r="L17">
        <v>3</v>
      </c>
      <c r="M17">
        <v>3</v>
      </c>
      <c r="N17">
        <v>2</v>
      </c>
      <c r="O17">
        <v>2</v>
      </c>
      <c r="P17">
        <v>1</v>
      </c>
      <c r="Q17">
        <v>1</v>
      </c>
      <c r="T17">
        <v>4</v>
      </c>
    </row>
    <row r="19" spans="1:20" x14ac:dyDescent="0.35">
      <c r="A19" t="s">
        <v>392</v>
      </c>
    </row>
    <row r="20" spans="1:20" x14ac:dyDescent="0.35">
      <c r="A20">
        <v>28</v>
      </c>
      <c r="B20">
        <v>31</v>
      </c>
      <c r="C20">
        <v>31</v>
      </c>
      <c r="D20">
        <v>31</v>
      </c>
      <c r="E20">
        <v>31</v>
      </c>
      <c r="F20">
        <v>46</v>
      </c>
      <c r="G20">
        <v>46</v>
      </c>
      <c r="H20">
        <v>46</v>
      </c>
      <c r="I20">
        <v>46</v>
      </c>
      <c r="J20">
        <v>46</v>
      </c>
      <c r="K20">
        <v>46</v>
      </c>
      <c r="L20">
        <v>46</v>
      </c>
      <c r="M20">
        <v>46</v>
      </c>
      <c r="N20">
        <v>46</v>
      </c>
      <c r="O20">
        <v>46</v>
      </c>
      <c r="P20">
        <v>46</v>
      </c>
      <c r="Q20">
        <v>46</v>
      </c>
      <c r="T20">
        <v>76</v>
      </c>
    </row>
    <row r="25" spans="1:20" x14ac:dyDescent="0.35">
      <c r="A25" s="4" t="s">
        <v>393</v>
      </c>
    </row>
    <row r="26" spans="1:20" x14ac:dyDescent="0.35">
      <c r="A26" s="69" t="s">
        <v>395</v>
      </c>
      <c r="B26" s="69" t="s">
        <v>398</v>
      </c>
      <c r="C26" s="69" t="s">
        <v>398</v>
      </c>
      <c r="D26" s="69" t="s">
        <v>398</v>
      </c>
      <c r="E26" s="69" t="s">
        <v>398</v>
      </c>
      <c r="F26" s="69" t="s">
        <v>398</v>
      </c>
      <c r="G26" s="69" t="s">
        <v>398</v>
      </c>
      <c r="H26" s="69" t="s">
        <v>398</v>
      </c>
      <c r="I26" s="69" t="s">
        <v>398</v>
      </c>
      <c r="J26" s="69" t="s">
        <v>398</v>
      </c>
      <c r="K26" s="69" t="s">
        <v>398</v>
      </c>
      <c r="L26" s="69" t="s">
        <v>398</v>
      </c>
      <c r="M26" s="69" t="s">
        <v>398</v>
      </c>
      <c r="N26" s="69" t="s">
        <v>398</v>
      </c>
      <c r="O26" s="69" t="s">
        <v>398</v>
      </c>
      <c r="P26" s="69" t="s">
        <v>398</v>
      </c>
      <c r="Q26" s="69" t="s">
        <v>398</v>
      </c>
      <c r="T26" s="69" t="s">
        <v>398</v>
      </c>
    </row>
    <row r="27" spans="1:20" x14ac:dyDescent="0.35">
      <c r="A27" t="s">
        <v>482</v>
      </c>
      <c r="B27" t="s">
        <v>579</v>
      </c>
      <c r="C27" t="s">
        <v>578</v>
      </c>
      <c r="D27" t="s">
        <v>580</v>
      </c>
      <c r="E27" t="s">
        <v>581</v>
      </c>
      <c r="F27" t="s">
        <v>489</v>
      </c>
      <c r="G27" t="s">
        <v>498</v>
      </c>
      <c r="H27" t="s">
        <v>507</v>
      </c>
      <c r="I27" t="s">
        <v>516</v>
      </c>
      <c r="J27" t="s">
        <v>525</v>
      </c>
      <c r="K27" t="s">
        <v>535</v>
      </c>
      <c r="L27" t="s">
        <v>544</v>
      </c>
      <c r="M27" t="s">
        <v>553</v>
      </c>
      <c r="N27" t="s">
        <v>562</v>
      </c>
      <c r="O27" t="s">
        <v>571</v>
      </c>
      <c r="P27" t="s">
        <v>584</v>
      </c>
      <c r="Q27" t="s">
        <v>593</v>
      </c>
      <c r="T27" t="s">
        <v>461</v>
      </c>
    </row>
    <row r="28" spans="1:20" x14ac:dyDescent="0.35">
      <c r="A28" s="69" t="s">
        <v>396</v>
      </c>
      <c r="B28" s="69" t="s">
        <v>396</v>
      </c>
      <c r="C28" s="69" t="s">
        <v>396</v>
      </c>
      <c r="D28" s="69" t="s">
        <v>396</v>
      </c>
      <c r="E28" s="69" t="s">
        <v>396</v>
      </c>
      <c r="F28" s="69" t="s">
        <v>396</v>
      </c>
      <c r="G28" s="69" t="s">
        <v>396</v>
      </c>
      <c r="H28" s="69" t="s">
        <v>396</v>
      </c>
      <c r="I28" s="69" t="s">
        <v>396</v>
      </c>
      <c r="J28" s="69" t="s">
        <v>396</v>
      </c>
      <c r="K28" s="69" t="s">
        <v>396</v>
      </c>
      <c r="L28" s="69" t="s">
        <v>396</v>
      </c>
      <c r="M28" s="69" t="s">
        <v>396</v>
      </c>
      <c r="N28" s="69" t="s">
        <v>396</v>
      </c>
      <c r="O28" s="69" t="s">
        <v>396</v>
      </c>
      <c r="P28" s="69" t="s">
        <v>396</v>
      </c>
      <c r="Q28" s="69" t="s">
        <v>396</v>
      </c>
      <c r="T28" s="69" t="s">
        <v>396</v>
      </c>
    </row>
    <row r="29" spans="1:20" x14ac:dyDescent="0.35">
      <c r="B29" s="69" t="s">
        <v>395</v>
      </c>
      <c r="C29" s="69" t="s">
        <v>395</v>
      </c>
      <c r="D29" s="69" t="s">
        <v>395</v>
      </c>
      <c r="E29" s="69" t="s">
        <v>395</v>
      </c>
      <c r="F29" s="69" t="s">
        <v>395</v>
      </c>
      <c r="G29" s="69" t="s">
        <v>395</v>
      </c>
      <c r="H29" s="69" t="s">
        <v>395</v>
      </c>
      <c r="I29" s="69" t="s">
        <v>395</v>
      </c>
      <c r="J29" s="69" t="s">
        <v>395</v>
      </c>
      <c r="K29" s="69" t="s">
        <v>395</v>
      </c>
      <c r="L29" s="69" t="s">
        <v>395</v>
      </c>
      <c r="M29" s="69" t="s">
        <v>395</v>
      </c>
      <c r="N29" s="69" t="s">
        <v>395</v>
      </c>
      <c r="O29" s="69" t="s">
        <v>395</v>
      </c>
      <c r="P29" s="69" t="s">
        <v>395</v>
      </c>
      <c r="Q29" s="69" t="s">
        <v>395</v>
      </c>
      <c r="T29" s="69" t="s">
        <v>395</v>
      </c>
    </row>
    <row r="30" spans="1:20" x14ac:dyDescent="0.35">
      <c r="B30" t="s">
        <v>484</v>
      </c>
      <c r="C30" t="s">
        <v>483</v>
      </c>
      <c r="D30" t="s">
        <v>485</v>
      </c>
      <c r="E30" t="s">
        <v>486</v>
      </c>
      <c r="F30" t="s">
        <v>488</v>
      </c>
      <c r="G30" t="s">
        <v>497</v>
      </c>
      <c r="H30" t="s">
        <v>506</v>
      </c>
      <c r="I30" t="s">
        <v>515</v>
      </c>
      <c r="J30" t="s">
        <v>524</v>
      </c>
      <c r="K30" t="s">
        <v>534</v>
      </c>
      <c r="L30" t="s">
        <v>543</v>
      </c>
      <c r="M30" t="s">
        <v>552</v>
      </c>
      <c r="N30" t="s">
        <v>561</v>
      </c>
      <c r="O30" t="s">
        <v>570</v>
      </c>
      <c r="P30" t="s">
        <v>583</v>
      </c>
      <c r="Q30" t="s">
        <v>592</v>
      </c>
      <c r="T30" t="s">
        <v>457</v>
      </c>
    </row>
    <row r="31" spans="1:20" x14ac:dyDescent="0.35">
      <c r="B31" s="69" t="s">
        <v>396</v>
      </c>
      <c r="C31" s="69" t="s">
        <v>396</v>
      </c>
      <c r="D31" s="69" t="s">
        <v>396</v>
      </c>
      <c r="E31" s="69" t="s">
        <v>396</v>
      </c>
      <c r="F31" s="69" t="s">
        <v>396</v>
      </c>
      <c r="G31" s="69" t="s">
        <v>396</v>
      </c>
      <c r="H31" s="69" t="s">
        <v>396</v>
      </c>
      <c r="I31" s="69" t="s">
        <v>396</v>
      </c>
      <c r="J31" s="69" t="s">
        <v>396</v>
      </c>
      <c r="K31" s="69" t="s">
        <v>396</v>
      </c>
      <c r="L31" s="69" t="s">
        <v>396</v>
      </c>
      <c r="M31" s="69" t="s">
        <v>396</v>
      </c>
      <c r="N31" s="69" t="s">
        <v>396</v>
      </c>
      <c r="O31" s="69" t="s">
        <v>396</v>
      </c>
      <c r="P31" s="69" t="s">
        <v>396</v>
      </c>
      <c r="Q31" s="69" t="s">
        <v>396</v>
      </c>
      <c r="T31" s="69" t="s">
        <v>396</v>
      </c>
    </row>
    <row r="32" spans="1:20" x14ac:dyDescent="0.35">
      <c r="F32" s="69" t="s">
        <v>420</v>
      </c>
      <c r="G32" s="69" t="s">
        <v>420</v>
      </c>
      <c r="H32" s="69" t="s">
        <v>420</v>
      </c>
      <c r="I32" s="69" t="s">
        <v>420</v>
      </c>
      <c r="J32" s="69" t="s">
        <v>420</v>
      </c>
      <c r="K32" s="69" t="s">
        <v>420</v>
      </c>
      <c r="L32" s="69" t="s">
        <v>420</v>
      </c>
      <c r="M32" s="69" t="s">
        <v>420</v>
      </c>
      <c r="N32" s="69" t="s">
        <v>420</v>
      </c>
      <c r="O32" s="69" t="s">
        <v>420</v>
      </c>
      <c r="P32" s="69" t="s">
        <v>420</v>
      </c>
      <c r="Q32" s="69" t="s">
        <v>420</v>
      </c>
      <c r="T32" s="69" t="s">
        <v>417</v>
      </c>
    </row>
    <row r="33" spans="6:20" x14ac:dyDescent="0.35">
      <c r="F33" t="s">
        <v>491</v>
      </c>
      <c r="G33" t="s">
        <v>500</v>
      </c>
      <c r="H33" t="s">
        <v>509</v>
      </c>
      <c r="I33" t="s">
        <v>518</v>
      </c>
      <c r="J33" t="s">
        <v>527</v>
      </c>
      <c r="K33" t="s">
        <v>537</v>
      </c>
      <c r="L33" t="s">
        <v>546</v>
      </c>
      <c r="M33" t="s">
        <v>555</v>
      </c>
      <c r="N33" t="s">
        <v>564</v>
      </c>
      <c r="O33" t="s">
        <v>573</v>
      </c>
      <c r="P33" t="s">
        <v>586</v>
      </c>
      <c r="Q33" t="s">
        <v>595</v>
      </c>
      <c r="T33" t="s">
        <v>462</v>
      </c>
    </row>
    <row r="34" spans="6:20" x14ac:dyDescent="0.35">
      <c r="F34" s="69" t="s">
        <v>396</v>
      </c>
      <c r="G34" s="69" t="s">
        <v>396</v>
      </c>
      <c r="H34" s="69" t="s">
        <v>396</v>
      </c>
      <c r="I34" s="69" t="s">
        <v>396</v>
      </c>
      <c r="J34" s="69" t="s">
        <v>396</v>
      </c>
      <c r="K34" s="69" t="s">
        <v>396</v>
      </c>
      <c r="L34" s="69" t="s">
        <v>396</v>
      </c>
      <c r="M34" s="69" t="s">
        <v>396</v>
      </c>
      <c r="N34" s="69" t="s">
        <v>396</v>
      </c>
      <c r="O34" s="69" t="s">
        <v>396</v>
      </c>
      <c r="P34" s="69" t="s">
        <v>396</v>
      </c>
      <c r="Q34" s="69" t="s">
        <v>396</v>
      </c>
      <c r="T34" s="69" t="s">
        <v>396</v>
      </c>
    </row>
    <row r="35" spans="6:20" x14ac:dyDescent="0.35">
      <c r="F35" s="69" t="s">
        <v>418</v>
      </c>
      <c r="G35" s="69" t="s">
        <v>418</v>
      </c>
      <c r="H35" s="69" t="s">
        <v>418</v>
      </c>
      <c r="I35" s="69" t="s">
        <v>418</v>
      </c>
      <c r="J35" s="69" t="s">
        <v>418</v>
      </c>
      <c r="K35" s="69" t="s">
        <v>418</v>
      </c>
      <c r="L35" s="69" t="s">
        <v>418</v>
      </c>
      <c r="M35" s="69" t="s">
        <v>418</v>
      </c>
      <c r="N35" s="69" t="s">
        <v>418</v>
      </c>
      <c r="O35" s="69" t="s">
        <v>418</v>
      </c>
      <c r="P35" s="69" t="s">
        <v>418</v>
      </c>
      <c r="Q35" s="69" t="s">
        <v>418</v>
      </c>
      <c r="T35" s="69" t="s">
        <v>418</v>
      </c>
    </row>
    <row r="36" spans="6:20" x14ac:dyDescent="0.35">
      <c r="F36" t="s">
        <v>494</v>
      </c>
      <c r="G36" t="s">
        <v>503</v>
      </c>
      <c r="H36" t="s">
        <v>512</v>
      </c>
      <c r="I36" t="s">
        <v>521</v>
      </c>
      <c r="J36" t="s">
        <v>530</v>
      </c>
      <c r="K36" t="s">
        <v>540</v>
      </c>
      <c r="L36" t="s">
        <v>549</v>
      </c>
      <c r="M36" t="s">
        <v>558</v>
      </c>
      <c r="N36" t="s">
        <v>567</v>
      </c>
      <c r="O36" t="s">
        <v>576</v>
      </c>
      <c r="P36" t="s">
        <v>589</v>
      </c>
      <c r="Q36" t="s">
        <v>598</v>
      </c>
      <c r="T36" t="s">
        <v>458</v>
      </c>
    </row>
    <row r="37" spans="6:20" x14ac:dyDescent="0.35">
      <c r="F37" s="69" t="s">
        <v>396</v>
      </c>
      <c r="G37" s="69" t="s">
        <v>396</v>
      </c>
      <c r="H37" s="69" t="s">
        <v>396</v>
      </c>
      <c r="I37" s="69" t="s">
        <v>396</v>
      </c>
      <c r="J37" s="69" t="s">
        <v>396</v>
      </c>
      <c r="K37" s="69" t="s">
        <v>396</v>
      </c>
      <c r="L37" s="69" t="s">
        <v>396</v>
      </c>
      <c r="M37" s="69" t="s">
        <v>396</v>
      </c>
      <c r="N37" s="69" t="s">
        <v>396</v>
      </c>
      <c r="O37" s="69" t="s">
        <v>396</v>
      </c>
      <c r="P37" s="69" t="s">
        <v>396</v>
      </c>
      <c r="Q37" s="69" t="s">
        <v>396</v>
      </c>
      <c r="T37" s="69" t="s">
        <v>396</v>
      </c>
    </row>
    <row r="38" spans="6:20" x14ac:dyDescent="0.35">
      <c r="F38" s="69" t="s">
        <v>419</v>
      </c>
      <c r="G38" s="69" t="s">
        <v>419</v>
      </c>
      <c r="H38" s="69" t="s">
        <v>419</v>
      </c>
      <c r="I38" s="69" t="s">
        <v>419</v>
      </c>
      <c r="J38" s="69" t="s">
        <v>419</v>
      </c>
      <c r="K38" s="69" t="s">
        <v>419</v>
      </c>
      <c r="L38" s="69" t="s">
        <v>419</v>
      </c>
      <c r="M38" s="69" t="s">
        <v>419</v>
      </c>
      <c r="N38" s="69" t="s">
        <v>419</v>
      </c>
      <c r="O38" s="69" t="s">
        <v>419</v>
      </c>
      <c r="P38" s="69" t="s">
        <v>419</v>
      </c>
      <c r="Q38" s="69" t="s">
        <v>419</v>
      </c>
      <c r="T38" s="69" t="s">
        <v>419</v>
      </c>
    </row>
    <row r="39" spans="6:20" x14ac:dyDescent="0.35">
      <c r="F39" t="s">
        <v>490</v>
      </c>
      <c r="G39" t="s">
        <v>499</v>
      </c>
      <c r="H39" t="s">
        <v>508</v>
      </c>
      <c r="I39" t="s">
        <v>517</v>
      </c>
      <c r="J39" t="s">
        <v>526</v>
      </c>
      <c r="K39" t="s">
        <v>536</v>
      </c>
      <c r="L39" t="s">
        <v>545</v>
      </c>
      <c r="M39" t="s">
        <v>554</v>
      </c>
      <c r="N39" t="s">
        <v>563</v>
      </c>
      <c r="O39" t="s">
        <v>572</v>
      </c>
      <c r="P39" t="s">
        <v>585</v>
      </c>
      <c r="Q39" t="s">
        <v>594</v>
      </c>
      <c r="T39" t="s">
        <v>459</v>
      </c>
    </row>
    <row r="40" spans="6:20" x14ac:dyDescent="0.35">
      <c r="F40" s="69" t="s">
        <v>396</v>
      </c>
      <c r="G40" s="69" t="s">
        <v>396</v>
      </c>
      <c r="H40" s="69" t="s">
        <v>396</v>
      </c>
      <c r="I40" s="69" t="s">
        <v>396</v>
      </c>
      <c r="J40" s="69" t="s">
        <v>396</v>
      </c>
      <c r="K40" s="69" t="s">
        <v>396</v>
      </c>
      <c r="L40" s="69" t="s">
        <v>396</v>
      </c>
      <c r="M40" s="69" t="s">
        <v>396</v>
      </c>
      <c r="N40" s="69" t="s">
        <v>396</v>
      </c>
      <c r="O40" s="69" t="s">
        <v>396</v>
      </c>
      <c r="P40" s="69" t="s">
        <v>396</v>
      </c>
      <c r="Q40" s="69" t="s">
        <v>396</v>
      </c>
      <c r="T40" s="69" t="s">
        <v>396</v>
      </c>
    </row>
    <row r="41" spans="6:20" x14ac:dyDescent="0.35">
      <c r="F41" s="69" t="s">
        <v>421</v>
      </c>
      <c r="G41" s="69" t="s">
        <v>421</v>
      </c>
      <c r="H41" s="69" t="s">
        <v>421</v>
      </c>
      <c r="I41" s="69" t="s">
        <v>421</v>
      </c>
      <c r="J41" s="69" t="s">
        <v>421</v>
      </c>
      <c r="K41" s="69" t="s">
        <v>421</v>
      </c>
      <c r="L41" s="69" t="s">
        <v>421</v>
      </c>
      <c r="M41" s="69" t="s">
        <v>421</v>
      </c>
      <c r="N41" s="69" t="s">
        <v>421</v>
      </c>
      <c r="O41" s="69" t="s">
        <v>421</v>
      </c>
      <c r="P41" s="69" t="s">
        <v>421</v>
      </c>
      <c r="Q41" s="69" t="s">
        <v>421</v>
      </c>
      <c r="T41" s="69" t="s">
        <v>420</v>
      </c>
    </row>
    <row r="42" spans="6:20" x14ac:dyDescent="0.35">
      <c r="F42" t="s">
        <v>492</v>
      </c>
      <c r="G42" t="s">
        <v>501</v>
      </c>
      <c r="H42" t="s">
        <v>510</v>
      </c>
      <c r="I42" t="s">
        <v>519</v>
      </c>
      <c r="J42" t="s">
        <v>528</v>
      </c>
      <c r="K42" t="s">
        <v>538</v>
      </c>
      <c r="L42" t="s">
        <v>547</v>
      </c>
      <c r="M42" t="s">
        <v>556</v>
      </c>
      <c r="N42" t="s">
        <v>565</v>
      </c>
      <c r="O42" t="s">
        <v>574</v>
      </c>
      <c r="P42" t="s">
        <v>587</v>
      </c>
      <c r="Q42" t="s">
        <v>596</v>
      </c>
      <c r="T42" t="s">
        <v>460</v>
      </c>
    </row>
    <row r="43" spans="6:20" x14ac:dyDescent="0.35">
      <c r="F43" s="69" t="s">
        <v>396</v>
      </c>
      <c r="G43" s="69" t="s">
        <v>396</v>
      </c>
      <c r="H43" s="69" t="s">
        <v>396</v>
      </c>
      <c r="I43" s="69" t="s">
        <v>396</v>
      </c>
      <c r="J43" s="69" t="s">
        <v>396</v>
      </c>
      <c r="K43" s="69" t="s">
        <v>396</v>
      </c>
      <c r="L43" s="69" t="s">
        <v>396</v>
      </c>
      <c r="M43" s="69" t="s">
        <v>396</v>
      </c>
      <c r="N43" s="69" t="s">
        <v>396</v>
      </c>
      <c r="O43" s="69" t="s">
        <v>396</v>
      </c>
      <c r="P43" s="69" t="s">
        <v>396</v>
      </c>
      <c r="Q43" s="69" t="s">
        <v>396</v>
      </c>
      <c r="T43" s="69" t="s">
        <v>396</v>
      </c>
    </row>
    <row r="44" spans="6:20" x14ac:dyDescent="0.35">
      <c r="F44" s="69" t="s">
        <v>417</v>
      </c>
      <c r="G44" s="69" t="s">
        <v>417</v>
      </c>
      <c r="H44" s="69" t="s">
        <v>417</v>
      </c>
      <c r="I44" s="69" t="s">
        <v>417</v>
      </c>
      <c r="J44" s="69" t="s">
        <v>417</v>
      </c>
      <c r="K44" s="69" t="s">
        <v>417</v>
      </c>
      <c r="L44" s="69" t="s">
        <v>417</v>
      </c>
      <c r="M44" s="69" t="s">
        <v>417</v>
      </c>
      <c r="N44" s="69" t="s">
        <v>417</v>
      </c>
      <c r="O44" s="69" t="s">
        <v>417</v>
      </c>
      <c r="P44" s="69" t="s">
        <v>417</v>
      </c>
      <c r="Q44" s="69" t="s">
        <v>417</v>
      </c>
      <c r="T44" s="69" t="s">
        <v>421</v>
      </c>
    </row>
    <row r="45" spans="6:20" x14ac:dyDescent="0.35">
      <c r="F45" t="s">
        <v>493</v>
      </c>
      <c r="G45" t="s">
        <v>502</v>
      </c>
      <c r="H45" t="s">
        <v>511</v>
      </c>
      <c r="I45" t="s">
        <v>520</v>
      </c>
      <c r="J45" t="s">
        <v>529</v>
      </c>
      <c r="K45" t="s">
        <v>539</v>
      </c>
      <c r="L45" t="s">
        <v>548</v>
      </c>
      <c r="M45" t="s">
        <v>557</v>
      </c>
      <c r="N45" t="s">
        <v>566</v>
      </c>
      <c r="O45" t="s">
        <v>575</v>
      </c>
      <c r="P45" t="s">
        <v>588</v>
      </c>
      <c r="Q45" t="s">
        <v>597</v>
      </c>
      <c r="T45" t="s">
        <v>467</v>
      </c>
    </row>
    <row r="46" spans="6:20" x14ac:dyDescent="0.35">
      <c r="F46" s="69" t="s">
        <v>396</v>
      </c>
      <c r="G46" s="69" t="s">
        <v>396</v>
      </c>
      <c r="H46" s="69" t="s">
        <v>396</v>
      </c>
      <c r="I46" s="69" t="s">
        <v>396</v>
      </c>
      <c r="J46" s="69" t="s">
        <v>396</v>
      </c>
      <c r="K46" s="69" t="s">
        <v>396</v>
      </c>
      <c r="L46" s="69" t="s">
        <v>396</v>
      </c>
      <c r="M46" s="69" t="s">
        <v>396</v>
      </c>
      <c r="N46" s="69" t="s">
        <v>396</v>
      </c>
      <c r="O46" s="69" t="s">
        <v>396</v>
      </c>
      <c r="P46" s="69" t="s">
        <v>396</v>
      </c>
      <c r="Q46" s="69" t="s">
        <v>396</v>
      </c>
      <c r="T46" s="69" t="s">
        <v>396</v>
      </c>
    </row>
    <row r="47" spans="6:20" x14ac:dyDescent="0.35">
      <c r="T47" s="69" t="s">
        <v>422</v>
      </c>
    </row>
    <row r="48" spans="6:20" x14ac:dyDescent="0.35">
      <c r="T48" t="s">
        <v>463</v>
      </c>
    </row>
    <row r="49" spans="20:20" x14ac:dyDescent="0.35">
      <c r="T49" s="69" t="s">
        <v>396</v>
      </c>
    </row>
    <row r="50" spans="20:20" x14ac:dyDescent="0.35">
      <c r="T50" s="69" t="s">
        <v>423</v>
      </c>
    </row>
    <row r="51" spans="20:20" x14ac:dyDescent="0.35">
      <c r="T51" t="s">
        <v>464</v>
      </c>
    </row>
    <row r="52" spans="20:20" x14ac:dyDescent="0.35">
      <c r="T52" s="69" t="s">
        <v>396</v>
      </c>
    </row>
    <row r="53" spans="20:20" x14ac:dyDescent="0.35">
      <c r="T53" s="69" t="s">
        <v>424</v>
      </c>
    </row>
    <row r="54" spans="20:20" x14ac:dyDescent="0.35">
      <c r="T54" t="s">
        <v>465</v>
      </c>
    </row>
    <row r="55" spans="20:20" x14ac:dyDescent="0.35">
      <c r="T55" s="69" t="s">
        <v>396</v>
      </c>
    </row>
    <row r="56" spans="20:20" x14ac:dyDescent="0.35">
      <c r="T56" s="69" t="s">
        <v>425</v>
      </c>
    </row>
    <row r="57" spans="20:20" x14ac:dyDescent="0.35">
      <c r="T57" t="s">
        <v>466</v>
      </c>
    </row>
    <row r="58" spans="20:20" x14ac:dyDescent="0.35">
      <c r="T58" s="69" t="s">
        <v>396</v>
      </c>
    </row>
    <row r="59" spans="20:20" x14ac:dyDescent="0.35">
      <c r="T59" s="69" t="s">
        <v>426</v>
      </c>
    </row>
    <row r="60" spans="20:20" x14ac:dyDescent="0.35">
      <c r="T60" t="s">
        <v>472</v>
      </c>
    </row>
    <row r="61" spans="20:20" x14ac:dyDescent="0.35">
      <c r="T61" s="69" t="s">
        <v>396</v>
      </c>
    </row>
    <row r="62" spans="20:20" x14ac:dyDescent="0.35">
      <c r="T62" s="69" t="s">
        <v>427</v>
      </c>
    </row>
    <row r="63" spans="20:20" x14ac:dyDescent="0.35">
      <c r="T63" t="s">
        <v>473</v>
      </c>
    </row>
    <row r="64" spans="20:20" x14ac:dyDescent="0.35">
      <c r="T64" s="69" t="s">
        <v>396</v>
      </c>
    </row>
    <row r="65" spans="20:20" x14ac:dyDescent="0.35">
      <c r="T65" s="69" t="s">
        <v>428</v>
      </c>
    </row>
    <row r="66" spans="20:20" x14ac:dyDescent="0.35">
      <c r="T66" t="s">
        <v>468</v>
      </c>
    </row>
    <row r="67" spans="20:20" x14ac:dyDescent="0.35">
      <c r="T67" s="69" t="s">
        <v>396</v>
      </c>
    </row>
    <row r="68" spans="20:20" x14ac:dyDescent="0.35">
      <c r="T68" s="69" t="s">
        <v>429</v>
      </c>
    </row>
    <row r="69" spans="20:20" x14ac:dyDescent="0.35">
      <c r="T69" t="s">
        <v>469</v>
      </c>
    </row>
    <row r="70" spans="20:20" x14ac:dyDescent="0.35">
      <c r="T70" s="69" t="s">
        <v>396</v>
      </c>
    </row>
    <row r="71" spans="20:20" x14ac:dyDescent="0.35">
      <c r="T71" s="69" t="s">
        <v>430</v>
      </c>
    </row>
    <row r="72" spans="20:20" x14ac:dyDescent="0.35">
      <c r="T72" t="s">
        <v>470</v>
      </c>
    </row>
    <row r="73" spans="20:20" x14ac:dyDescent="0.35">
      <c r="T73" s="69" t="s">
        <v>396</v>
      </c>
    </row>
    <row r="74" spans="20:20" x14ac:dyDescent="0.35">
      <c r="T74" s="69" t="s">
        <v>431</v>
      </c>
    </row>
    <row r="75" spans="20:20" x14ac:dyDescent="0.35">
      <c r="T75" t="s">
        <v>471</v>
      </c>
    </row>
    <row r="76" spans="20:20" x14ac:dyDescent="0.35">
      <c r="T76" s="69" t="s">
        <v>396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343AD-60CE-43E3-8A2E-577B59AB3905}">
  <sheetPr codeName="Sheet7"/>
  <dimension ref="A1:F8"/>
  <sheetViews>
    <sheetView showGridLines="0" showRowColHeaders="0" workbookViewId="0"/>
  </sheetViews>
  <sheetFormatPr defaultRowHeight="14.5" x14ac:dyDescent="0.35"/>
  <sheetData>
    <row r="1" spans="1:6" ht="18.5" x14ac:dyDescent="0.45">
      <c r="A1" s="5" t="s">
        <v>298</v>
      </c>
    </row>
    <row r="3" spans="1:6" ht="16" x14ac:dyDescent="0.4">
      <c r="A3" s="10" t="s">
        <v>299</v>
      </c>
    </row>
    <row r="5" spans="1:6" ht="15" customHeight="1" x14ac:dyDescent="0.35">
      <c r="F5" s="22" t="s">
        <v>300</v>
      </c>
    </row>
    <row r="6" spans="1:6" ht="15" customHeight="1" x14ac:dyDescent="0.35"/>
    <row r="7" spans="1:6" ht="15" customHeight="1" x14ac:dyDescent="0.35">
      <c r="F7" s="29" t="s">
        <v>301</v>
      </c>
    </row>
    <row r="8" spans="1:6" ht="15" customHeight="1" x14ac:dyDescent="0.35"/>
  </sheetData>
  <sheetProtection algorithmName="SHA-512" hashValue="/UTRyrP5eUmdqoj8m/i/6vEiqwbWryQFTSXTdcPvx6C9SfUUQkP1NwePLiu+J/Dsf5bwOPzAJZDcWOosUhUrWA==" saltValue="5gRxE67HRKQw9schW1ayVA==" spinCount="100000" sheet="1" scenarios="1"/>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4097" r:id="rId3" name="ReceptorFrame">
              <controlPr defaultSize="0" autoPict="0">
                <anchor moveWithCells="1">
                  <from>
                    <xdr:col>0</xdr:col>
                    <xdr:colOff>0</xdr:colOff>
                    <xdr:row>4</xdr:row>
                    <xdr:rowOff>12700</xdr:rowOff>
                  </from>
                  <to>
                    <xdr:col>2</xdr:col>
                    <xdr:colOff>0</xdr:colOff>
                    <xdr:row>8</xdr:row>
                    <xdr:rowOff>127000</xdr:rowOff>
                  </to>
                </anchor>
              </controlPr>
            </control>
          </mc:Choice>
        </mc:AlternateContent>
        <mc:AlternateContent xmlns:mc="http://schemas.openxmlformats.org/markup-compatibility/2006">
          <mc:Choice Requires="x14">
            <control shapeId="4098" r:id="rId4" name="optMonitoring">
              <controlPr defaultSize="0" autoFill="0" autoLine="0" autoPict="0" macro="[0]!optMonitoring_Click">
                <anchor moveWithCells="1">
                  <from>
                    <xdr:col>0</xdr:col>
                    <xdr:colOff>0</xdr:colOff>
                    <xdr:row>4</xdr:row>
                    <xdr:rowOff>12700</xdr:rowOff>
                  </from>
                  <to>
                    <xdr:col>3</xdr:col>
                    <xdr:colOff>0</xdr:colOff>
                    <xdr:row>5</xdr:row>
                    <xdr:rowOff>31750</xdr:rowOff>
                  </to>
                </anchor>
              </controlPr>
            </control>
          </mc:Choice>
        </mc:AlternateContent>
        <mc:AlternateContent xmlns:mc="http://schemas.openxmlformats.org/markup-compatibility/2006">
          <mc:Choice Requires="x14">
            <control shapeId="4099" r:id="rId5" name="optAbstraction">
              <controlPr defaultSize="0" disabled="1" autoFill="0" autoLine="0" autoPict="0" macro="[0]!optAbstraction_Click">
                <anchor moveWithCells="1">
                  <from>
                    <xdr:col>0</xdr:col>
                    <xdr:colOff>0</xdr:colOff>
                    <xdr:row>5</xdr:row>
                    <xdr:rowOff>0</xdr:rowOff>
                  </from>
                  <to>
                    <xdr:col>3</xdr:col>
                    <xdr:colOff>0</xdr:colOff>
                    <xdr:row>6</xdr:row>
                    <xdr:rowOff>25400</xdr:rowOff>
                  </to>
                </anchor>
              </controlPr>
            </control>
          </mc:Choice>
        </mc:AlternateContent>
        <mc:AlternateContent xmlns:mc="http://schemas.openxmlformats.org/markup-compatibility/2006">
          <mc:Choice Requires="x14">
            <control shapeId="4100" r:id="rId6" name="optRiver">
              <controlPr defaultSize="0" disabled="1" autoFill="0" autoLine="0" autoPict="0" macro="[0]!optRiver_Click">
                <anchor moveWithCells="1">
                  <from>
                    <xdr:col>0</xdr:col>
                    <xdr:colOff>0</xdr:colOff>
                    <xdr:row>6</xdr:row>
                    <xdr:rowOff>12700</xdr:rowOff>
                  </from>
                  <to>
                    <xdr:col>3</xdr:col>
                    <xdr:colOff>0</xdr:colOff>
                    <xdr:row>7</xdr:row>
                    <xdr:rowOff>31750</xdr:rowOff>
                  </to>
                </anchor>
              </controlPr>
            </control>
          </mc:Choice>
        </mc:AlternateContent>
        <mc:AlternateContent xmlns:mc="http://schemas.openxmlformats.org/markup-compatibility/2006">
          <mc:Choice Requires="x14">
            <control shapeId="4101" r:id="rId7" name="optUserReceptor">
              <controlPr defaultSize="0" disabled="1" autoFill="0" autoLine="0" autoPict="0" macro="[0]!optUserReceptor_Click">
                <anchor moveWithCells="1">
                  <from>
                    <xdr:col>0</xdr:col>
                    <xdr:colOff>0</xdr:colOff>
                    <xdr:row>7</xdr:row>
                    <xdr:rowOff>0</xdr:rowOff>
                  </from>
                  <to>
                    <xdr:col>3</xdr:col>
                    <xdr:colOff>0</xdr:colOff>
                    <xdr:row>8</xdr:row>
                    <xdr:rowOff>25400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43D94-140B-4683-9679-11F3D9FCFB61}">
  <sheetPr codeName="Sheet3">
    <pageSetUpPr fitToPage="1"/>
  </sheetPr>
  <dimension ref="A1:K42"/>
  <sheetViews>
    <sheetView showGridLines="0" showRowColHeaders="0" view="pageBreakPreview" zoomScale="110" zoomScaleNormal="100" zoomScaleSheetLayoutView="110" workbookViewId="0">
      <pane ySplit="4" topLeftCell="A10" activePane="bottomLeft" state="frozen"/>
      <selection activeCell="O42" sqref="O42"/>
      <selection pane="bottomLeft" activeCell="O42" sqref="O42"/>
    </sheetView>
  </sheetViews>
  <sheetFormatPr defaultRowHeight="14.5" x14ac:dyDescent="0.35"/>
  <cols>
    <col min="1" max="1" width="63.90625" bestFit="1" customWidth="1"/>
    <col min="5" max="7" width="8.81640625" hidden="1" customWidth="1"/>
    <col min="8" max="11" width="0" hidden="1" customWidth="1"/>
  </cols>
  <sheetData>
    <row r="1" spans="1:11" ht="18.5" x14ac:dyDescent="0.45">
      <c r="A1" s="5" t="s">
        <v>1</v>
      </c>
    </row>
    <row r="3" spans="1:11" ht="15" thickBot="1" x14ac:dyDescent="0.4">
      <c r="D3" t="s">
        <v>2</v>
      </c>
      <c r="E3" t="s">
        <v>3</v>
      </c>
      <c r="F3" t="s">
        <v>4</v>
      </c>
      <c r="G3" t="s">
        <v>5</v>
      </c>
      <c r="H3" t="s">
        <v>6</v>
      </c>
      <c r="I3" t="s">
        <v>7</v>
      </c>
      <c r="J3" t="s">
        <v>8</v>
      </c>
      <c r="K3" t="s">
        <v>9</v>
      </c>
    </row>
    <row r="4" spans="1:11" ht="17" thickTop="1" thickBot="1" x14ac:dyDescent="0.45">
      <c r="A4" s="9" t="s">
        <v>10</v>
      </c>
      <c r="B4" s="6"/>
      <c r="C4" s="6">
        <v>1</v>
      </c>
      <c r="D4" s="7" t="s">
        <v>480</v>
      </c>
      <c r="E4" s="7" t="s">
        <v>378</v>
      </c>
      <c r="F4" s="7" t="s">
        <v>379</v>
      </c>
      <c r="G4" s="7"/>
      <c r="H4" s="7"/>
      <c r="I4" s="7"/>
      <c r="J4" s="7"/>
      <c r="K4" s="7"/>
    </row>
    <row r="5" spans="1:11" ht="15" thickTop="1" x14ac:dyDescent="0.35"/>
    <row r="7" spans="1:11" ht="16" x14ac:dyDescent="0.4">
      <c r="A7" s="10" t="s">
        <v>11</v>
      </c>
    </row>
    <row r="8" spans="1:11" x14ac:dyDescent="0.35">
      <c r="B8" t="s">
        <v>12</v>
      </c>
      <c r="D8" t="s">
        <v>13</v>
      </c>
    </row>
    <row r="9" spans="1:11" x14ac:dyDescent="0.35">
      <c r="A9" s="13" t="s">
        <v>15</v>
      </c>
      <c r="B9" s="12" t="s">
        <v>380</v>
      </c>
      <c r="D9" s="12">
        <v>2.0000000000000001E-4</v>
      </c>
      <c r="E9" s="12">
        <v>150</v>
      </c>
      <c r="F9" s="12">
        <v>1.2E-2</v>
      </c>
      <c r="G9" s="12"/>
      <c r="H9" s="12"/>
      <c r="I9" s="12"/>
      <c r="J9" s="12"/>
      <c r="K9" s="12"/>
    </row>
    <row r="10" spans="1:11" x14ac:dyDescent="0.35">
      <c r="A10" s="13" t="s">
        <v>16</v>
      </c>
      <c r="B10" s="12"/>
      <c r="D10" s="12"/>
      <c r="E10" s="12"/>
      <c r="F10" s="12"/>
      <c r="G10" s="12"/>
      <c r="H10" s="12"/>
      <c r="I10" s="12"/>
      <c r="J10" s="12"/>
      <c r="K10" s="12"/>
    </row>
    <row r="11" spans="1:11" x14ac:dyDescent="0.35">
      <c r="A11" s="13" t="s">
        <v>17</v>
      </c>
      <c r="B11" s="12"/>
      <c r="D11" s="12"/>
      <c r="E11" s="12"/>
      <c r="F11" s="12"/>
      <c r="G11" s="12"/>
      <c r="H11" s="12"/>
      <c r="I11" s="12"/>
      <c r="J11" s="12"/>
      <c r="K11" s="12"/>
    </row>
    <row r="12" spans="1:11" x14ac:dyDescent="0.35">
      <c r="A12" s="13" t="s">
        <v>18</v>
      </c>
      <c r="B12" s="12"/>
      <c r="D12" s="12"/>
      <c r="E12" s="12"/>
      <c r="F12" s="12"/>
      <c r="G12" s="12"/>
      <c r="H12" s="12"/>
      <c r="I12" s="12"/>
      <c r="J12" s="12"/>
      <c r="K12" s="12"/>
    </row>
    <row r="13" spans="1:11" x14ac:dyDescent="0.35">
      <c r="B13" s="11" t="s">
        <v>14</v>
      </c>
    </row>
    <row r="15" spans="1:11" ht="16" x14ac:dyDescent="0.4">
      <c r="A15" s="10" t="s">
        <v>19</v>
      </c>
    </row>
    <row r="17" spans="1:11" hidden="1" x14ac:dyDescent="0.35">
      <c r="A17" s="15" t="s">
        <v>20</v>
      </c>
      <c r="B17" s="15" t="s">
        <v>21</v>
      </c>
      <c r="C17" s="19"/>
      <c r="D17" s="18"/>
      <c r="E17" s="18"/>
      <c r="F17" s="18"/>
      <c r="G17" s="18"/>
      <c r="H17" s="18"/>
      <c r="I17" s="18"/>
      <c r="J17" s="18"/>
      <c r="K17" s="18"/>
    </row>
    <row r="18" spans="1:11" hidden="1" x14ac:dyDescent="0.35">
      <c r="A18" t="s">
        <v>22</v>
      </c>
      <c r="D18" s="12" t="s">
        <v>26</v>
      </c>
      <c r="E18" s="12" t="s">
        <v>26</v>
      </c>
      <c r="F18" s="12" t="s">
        <v>26</v>
      </c>
      <c r="G18" s="12" t="s">
        <v>26</v>
      </c>
      <c r="H18" s="12" t="s">
        <v>26</v>
      </c>
      <c r="I18" s="12" t="s">
        <v>26</v>
      </c>
      <c r="J18" s="12" t="s">
        <v>26</v>
      </c>
      <c r="K18" s="12" t="s">
        <v>26</v>
      </c>
    </row>
    <row r="19" spans="1:11" hidden="1" x14ac:dyDescent="0.35">
      <c r="A19" t="s">
        <v>23</v>
      </c>
      <c r="D19" s="16"/>
      <c r="E19" s="16"/>
      <c r="F19" s="16"/>
      <c r="G19" s="16"/>
      <c r="H19" s="16"/>
      <c r="I19" s="16"/>
      <c r="J19" s="16"/>
      <c r="K19" s="16"/>
    </row>
    <row r="20" spans="1:11" hidden="1" x14ac:dyDescent="0.35">
      <c r="A20" t="s">
        <v>24</v>
      </c>
      <c r="D20" s="16"/>
      <c r="E20" s="16"/>
      <c r="F20" s="16"/>
      <c r="G20" s="16"/>
      <c r="H20" s="16"/>
      <c r="I20" s="16"/>
      <c r="J20" s="16"/>
      <c r="K20" s="16"/>
    </row>
    <row r="21" spans="1:11" hidden="1" x14ac:dyDescent="0.35">
      <c r="A21" s="14" t="s">
        <v>25</v>
      </c>
      <c r="B21" s="14"/>
      <c r="C21" s="14"/>
      <c r="D21" s="17"/>
      <c r="E21" s="17"/>
      <c r="F21" s="17"/>
      <c r="G21" s="17"/>
      <c r="H21" s="17"/>
      <c r="I21" s="17"/>
      <c r="J21" s="17"/>
      <c r="K21" s="17"/>
    </row>
    <row r="22" spans="1:11" hidden="1" x14ac:dyDescent="0.35"/>
    <row r="23" spans="1:11" hidden="1" x14ac:dyDescent="0.35"/>
    <row r="24" spans="1:11" hidden="1" x14ac:dyDescent="0.35">
      <c r="A24" s="15" t="s">
        <v>27</v>
      </c>
      <c r="B24" s="15" t="s">
        <v>28</v>
      </c>
      <c r="C24" s="19"/>
      <c r="D24" s="18"/>
      <c r="E24" s="18"/>
      <c r="F24" s="18"/>
      <c r="G24" s="18"/>
      <c r="H24" s="18"/>
      <c r="I24" s="18"/>
      <c r="J24" s="18"/>
      <c r="K24" s="18"/>
    </row>
    <row r="25" spans="1:11" hidden="1" x14ac:dyDescent="0.35">
      <c r="A25" t="s">
        <v>22</v>
      </c>
      <c r="D25" s="12" t="s">
        <v>26</v>
      </c>
      <c r="E25" s="12" t="s">
        <v>26</v>
      </c>
      <c r="F25" s="12" t="s">
        <v>26</v>
      </c>
      <c r="G25" s="12" t="s">
        <v>26</v>
      </c>
      <c r="H25" s="12" t="s">
        <v>26</v>
      </c>
      <c r="I25" s="12" t="s">
        <v>26</v>
      </c>
      <c r="J25" s="12" t="s">
        <v>26</v>
      </c>
      <c r="K25" s="12" t="s">
        <v>26</v>
      </c>
    </row>
    <row r="26" spans="1:11" hidden="1" x14ac:dyDescent="0.35">
      <c r="A26" t="s">
        <v>29</v>
      </c>
      <c r="D26" s="16"/>
      <c r="E26" s="16"/>
      <c r="F26" s="16"/>
      <c r="G26" s="16"/>
      <c r="H26" s="16"/>
      <c r="I26" s="16"/>
      <c r="J26" s="16"/>
      <c r="K26" s="16"/>
    </row>
    <row r="27" spans="1:11" hidden="1" x14ac:dyDescent="0.35">
      <c r="A27" t="s">
        <v>30</v>
      </c>
      <c r="D27" s="16"/>
      <c r="E27" s="16"/>
      <c r="F27" s="16"/>
      <c r="G27" s="16"/>
      <c r="H27" s="16"/>
      <c r="I27" s="16"/>
      <c r="J27" s="16"/>
      <c r="K27" s="16"/>
    </row>
    <row r="28" spans="1:11" hidden="1" x14ac:dyDescent="0.35">
      <c r="A28" s="14" t="s">
        <v>31</v>
      </c>
      <c r="B28" s="14"/>
      <c r="C28" s="14"/>
      <c r="D28" s="17"/>
      <c r="E28" s="17"/>
      <c r="F28" s="17"/>
      <c r="G28" s="17"/>
      <c r="H28" s="17"/>
      <c r="I28" s="17"/>
      <c r="J28" s="17"/>
      <c r="K28" s="17"/>
    </row>
    <row r="29" spans="1:11" hidden="1" x14ac:dyDescent="0.35"/>
    <row r="30" spans="1:11" hidden="1" x14ac:dyDescent="0.35"/>
    <row r="31" spans="1:11" x14ac:dyDescent="0.35">
      <c r="A31" s="15" t="s">
        <v>32</v>
      </c>
      <c r="B31" s="15" t="s">
        <v>33</v>
      </c>
      <c r="C31" s="19"/>
      <c r="D31" s="70">
        <v>27</v>
      </c>
      <c r="E31" s="18"/>
      <c r="F31" s="18"/>
      <c r="G31" s="18"/>
      <c r="H31" s="18"/>
      <c r="I31" s="18"/>
      <c r="J31" s="18"/>
      <c r="K31" s="18"/>
    </row>
    <row r="32" spans="1:11" x14ac:dyDescent="0.35">
      <c r="A32" t="s">
        <v>22</v>
      </c>
      <c r="D32" s="12" t="s">
        <v>381</v>
      </c>
      <c r="E32" s="12" t="s">
        <v>26</v>
      </c>
      <c r="F32" s="12" t="s">
        <v>26</v>
      </c>
      <c r="G32" s="12" t="s">
        <v>26</v>
      </c>
      <c r="H32" s="12" t="s">
        <v>26</v>
      </c>
      <c r="I32" s="12" t="s">
        <v>26</v>
      </c>
      <c r="J32" s="12" t="s">
        <v>26</v>
      </c>
      <c r="K32" s="12" t="s">
        <v>26</v>
      </c>
    </row>
    <row r="33" spans="1:11" x14ac:dyDescent="0.35">
      <c r="A33" t="s">
        <v>34</v>
      </c>
      <c r="D33" s="12">
        <v>27</v>
      </c>
      <c r="E33" s="16"/>
      <c r="F33" s="16"/>
      <c r="G33" s="16"/>
      <c r="H33" s="16"/>
      <c r="I33" s="16"/>
      <c r="J33" s="16"/>
      <c r="K33" s="16"/>
    </row>
    <row r="34" spans="1:11" x14ac:dyDescent="0.35">
      <c r="A34" t="s">
        <v>35</v>
      </c>
      <c r="D34" s="12">
        <v>270000</v>
      </c>
      <c r="E34" s="16"/>
      <c r="F34" s="16"/>
      <c r="G34" s="16"/>
      <c r="H34" s="16"/>
      <c r="I34" s="16"/>
      <c r="J34" s="16"/>
      <c r="K34" s="16"/>
    </row>
    <row r="35" spans="1:11" x14ac:dyDescent="0.35">
      <c r="A35" s="14" t="s">
        <v>36</v>
      </c>
      <c r="B35" s="14"/>
      <c r="C35" s="14"/>
      <c r="D35" s="17"/>
      <c r="E35" s="17"/>
      <c r="F35" s="17"/>
      <c r="G35" s="17"/>
      <c r="H35" s="17"/>
      <c r="I35" s="17"/>
      <c r="J35" s="17"/>
      <c r="K35" s="17"/>
    </row>
    <row r="38" spans="1:11" x14ac:dyDescent="0.35">
      <c r="A38" s="15" t="s">
        <v>37</v>
      </c>
      <c r="B38" s="15" t="s">
        <v>38</v>
      </c>
      <c r="C38" s="19"/>
      <c r="D38" s="71">
        <v>9.4499999999999994E-10</v>
      </c>
      <c r="E38" s="71">
        <v>2.0299999999999998E-9</v>
      </c>
      <c r="F38" s="71">
        <v>1.07E-9</v>
      </c>
      <c r="G38" s="18"/>
      <c r="H38" s="18"/>
      <c r="I38" s="18"/>
      <c r="J38" s="18"/>
      <c r="K38" s="18"/>
    </row>
    <row r="39" spans="1:11" x14ac:dyDescent="0.35">
      <c r="A39" t="s">
        <v>22</v>
      </c>
      <c r="D39" s="12" t="s">
        <v>26</v>
      </c>
      <c r="E39" s="12" t="s">
        <v>26</v>
      </c>
      <c r="F39" s="12" t="s">
        <v>26</v>
      </c>
      <c r="G39" s="12" t="s">
        <v>26</v>
      </c>
      <c r="H39" s="12" t="s">
        <v>26</v>
      </c>
      <c r="I39" s="12" t="s">
        <v>26</v>
      </c>
      <c r="J39" s="12" t="s">
        <v>26</v>
      </c>
      <c r="K39" s="12" t="s">
        <v>26</v>
      </c>
    </row>
    <row r="40" spans="1:11" x14ac:dyDescent="0.35">
      <c r="A40" t="s">
        <v>39</v>
      </c>
      <c r="D40" s="16"/>
      <c r="E40" s="16"/>
      <c r="F40" s="16"/>
      <c r="G40" s="16"/>
      <c r="H40" s="16"/>
      <c r="I40" s="16"/>
      <c r="J40" s="16"/>
      <c r="K40" s="16"/>
    </row>
    <row r="41" spans="1:11" x14ac:dyDescent="0.35">
      <c r="A41" t="s">
        <v>40</v>
      </c>
      <c r="D41" s="16"/>
      <c r="E41" s="16"/>
      <c r="F41" s="16"/>
      <c r="G41" s="16"/>
      <c r="H41" s="16"/>
      <c r="I41" s="16"/>
      <c r="J41" s="16"/>
      <c r="K41" s="16"/>
    </row>
    <row r="42" spans="1:11" x14ac:dyDescent="0.35">
      <c r="A42" s="14" t="s">
        <v>41</v>
      </c>
      <c r="B42" s="14"/>
      <c r="C42" s="14"/>
      <c r="D42" s="17"/>
      <c r="E42" s="17"/>
      <c r="F42" s="17"/>
      <c r="G42" s="17"/>
      <c r="H42" s="17"/>
      <c r="I42" s="17"/>
      <c r="J42" s="17"/>
      <c r="K42" s="17"/>
    </row>
  </sheetData>
  <sheetProtection algorithmName="SHA-512" hashValue="6jSNPifHOYXYiebbhVUaC1PbedhoYsuHHslEzKjEL7vduftUurtJx2/C0sMbZU2U7z4SbtyUSQBpI7O74vTopg==" saltValue="884gdvxCYnnAy08wOJEZOA==" spinCount="100000" sheet="1" scenarios="1"/>
  <dataValidations count="1">
    <dataValidation type="list" allowBlank="1" showInputMessage="1" showErrorMessage="1" errorTitle="RAM3" error="Not a valid distribution type" prompt="Choose a distribution type" sqref="D39:K39 D32:K32 D25:K25 D18:K18" xr:uid="{D885E34A-B18E-406D-AFB3-FA9F7EC8DE18}">
      <formula1>"constant,uniform,triangular,normal,lognormal"</formula1>
    </dataValidation>
  </dataValidations>
  <pageMargins left="0.7" right="0.7" top="0.75" bottom="0.75" header="0.3" footer="0.3"/>
  <pageSetup paperSize="9" scale="8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spnCont">
              <controlPr defaultSize="0" autoPict="0" macro="[0]!spnCont_Click">
                <anchor moveWithCells="1" sizeWithCells="1">
                  <from>
                    <xdr:col>0</xdr:col>
                    <xdr:colOff>4241800</xdr:colOff>
                    <xdr:row>2</xdr:row>
                    <xdr:rowOff>114300</xdr:rowOff>
                  </from>
                  <to>
                    <xdr:col>1</xdr:col>
                    <xdr:colOff>342900</xdr:colOff>
                    <xdr:row>3</xdr:row>
                    <xdr:rowOff>177800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6A44B-D406-4A35-B8FA-8E02D5A5998F}">
  <sheetPr codeName="Sheet5">
    <pageSetUpPr fitToPage="1"/>
  </sheetPr>
  <dimension ref="A1:R58"/>
  <sheetViews>
    <sheetView showGridLines="0" showRowColHeaders="0" view="pageBreakPreview" zoomScale="60" zoomScaleNormal="100" workbookViewId="0">
      <pane ySplit="3" topLeftCell="A9" activePane="bottomLeft" state="frozen"/>
      <selection activeCell="O42" sqref="O42"/>
      <selection pane="bottomLeft" activeCell="O42" sqref="O42"/>
    </sheetView>
  </sheetViews>
  <sheetFormatPr defaultRowHeight="14.5" x14ac:dyDescent="0.35"/>
  <cols>
    <col min="1" max="1" width="44.453125" bestFit="1" customWidth="1"/>
    <col min="3" max="3" width="8.81640625" customWidth="1"/>
    <col min="4" max="4" width="14" bestFit="1" customWidth="1"/>
    <col min="5" max="18" width="0" hidden="1" customWidth="1"/>
  </cols>
  <sheetData>
    <row r="1" spans="1:18" ht="18.5" x14ac:dyDescent="0.45">
      <c r="A1" s="5" t="s">
        <v>120</v>
      </c>
    </row>
    <row r="2" spans="1:18" ht="15" thickBot="1" x14ac:dyDescent="0.4"/>
    <row r="3" spans="1:18" ht="17" thickTop="1" thickBot="1" x14ac:dyDescent="0.45">
      <c r="A3" s="9" t="s">
        <v>121</v>
      </c>
      <c r="B3" s="6"/>
      <c r="C3" s="28" t="s">
        <v>303</v>
      </c>
      <c r="D3" s="28" t="s">
        <v>302</v>
      </c>
      <c r="E3" s="28"/>
      <c r="F3" s="28"/>
      <c r="G3" s="28"/>
      <c r="H3" s="28"/>
      <c r="I3" s="28"/>
      <c r="J3" s="28"/>
      <c r="K3" s="28"/>
      <c r="L3" s="28"/>
      <c r="M3" s="28"/>
      <c r="N3" s="28"/>
      <c r="O3" s="28"/>
      <c r="P3" s="28"/>
      <c r="Q3" s="28"/>
      <c r="R3" s="28"/>
    </row>
    <row r="4" spans="1:18" ht="15" thickTop="1" x14ac:dyDescent="0.35"/>
    <row r="5" spans="1:18" x14ac:dyDescent="0.35">
      <c r="A5" s="15" t="s">
        <v>122</v>
      </c>
      <c r="B5" s="15" t="s">
        <v>49</v>
      </c>
      <c r="C5" s="18">
        <v>0.01</v>
      </c>
      <c r="D5" s="70">
        <v>10</v>
      </c>
      <c r="E5" s="18"/>
      <c r="F5" s="18"/>
      <c r="G5" s="18"/>
      <c r="H5" s="18"/>
      <c r="I5" s="18"/>
      <c r="J5" s="18"/>
      <c r="K5" s="18"/>
      <c r="L5" s="18"/>
      <c r="M5" s="18"/>
      <c r="N5" s="18"/>
      <c r="O5" s="18"/>
      <c r="P5" s="18"/>
      <c r="Q5" s="18"/>
      <c r="R5" s="18"/>
    </row>
    <row r="6" spans="1:18" x14ac:dyDescent="0.35">
      <c r="A6" t="s">
        <v>22</v>
      </c>
      <c r="C6" s="12" t="s">
        <v>26</v>
      </c>
      <c r="D6" s="12" t="s">
        <v>381</v>
      </c>
      <c r="E6" s="12" t="s">
        <v>26</v>
      </c>
      <c r="F6" s="12" t="s">
        <v>26</v>
      </c>
      <c r="G6" s="12" t="s">
        <v>26</v>
      </c>
      <c r="H6" s="12" t="s">
        <v>26</v>
      </c>
      <c r="I6" s="12" t="s">
        <v>26</v>
      </c>
      <c r="J6" s="12" t="s">
        <v>26</v>
      </c>
      <c r="K6" s="12" t="s">
        <v>26</v>
      </c>
      <c r="L6" s="12" t="s">
        <v>26</v>
      </c>
      <c r="M6" s="12" t="s">
        <v>26</v>
      </c>
      <c r="N6" s="12" t="s">
        <v>26</v>
      </c>
      <c r="O6" s="12" t="s">
        <v>26</v>
      </c>
      <c r="P6" s="12" t="s">
        <v>26</v>
      </c>
      <c r="Q6" s="12" t="s">
        <v>26</v>
      </c>
      <c r="R6" s="12" t="s">
        <v>26</v>
      </c>
    </row>
    <row r="7" spans="1:18" x14ac:dyDescent="0.35">
      <c r="A7" t="s">
        <v>123</v>
      </c>
      <c r="C7" s="16"/>
      <c r="D7" s="12">
        <v>10</v>
      </c>
      <c r="E7" s="16"/>
      <c r="F7" s="16"/>
      <c r="G7" s="16"/>
      <c r="H7" s="16"/>
      <c r="I7" s="16"/>
      <c r="J7" s="16"/>
      <c r="K7" s="16"/>
      <c r="L7" s="16"/>
      <c r="M7" s="16"/>
      <c r="N7" s="16"/>
      <c r="O7" s="16"/>
      <c r="P7" s="16"/>
      <c r="Q7" s="16"/>
      <c r="R7" s="16"/>
    </row>
    <row r="8" spans="1:18" x14ac:dyDescent="0.35">
      <c r="A8" t="s">
        <v>124</v>
      </c>
      <c r="C8" s="16"/>
      <c r="D8" s="12">
        <v>11</v>
      </c>
      <c r="E8" s="16"/>
      <c r="F8" s="16"/>
      <c r="G8" s="16"/>
      <c r="H8" s="16"/>
      <c r="I8" s="16"/>
      <c r="J8" s="16"/>
      <c r="K8" s="16"/>
      <c r="L8" s="16"/>
      <c r="M8" s="16"/>
      <c r="N8" s="16"/>
      <c r="O8" s="16"/>
      <c r="P8" s="16"/>
      <c r="Q8" s="16"/>
      <c r="R8" s="16"/>
    </row>
    <row r="9" spans="1:18" x14ac:dyDescent="0.35">
      <c r="A9" s="14" t="s">
        <v>125</v>
      </c>
      <c r="B9" s="14"/>
      <c r="C9" s="17"/>
      <c r="D9" s="17"/>
      <c r="E9" s="17"/>
      <c r="F9" s="17"/>
      <c r="G9" s="17"/>
      <c r="H9" s="17"/>
      <c r="I9" s="17"/>
      <c r="J9" s="17"/>
      <c r="K9" s="17"/>
      <c r="L9" s="17"/>
      <c r="M9" s="17"/>
      <c r="N9" s="17"/>
      <c r="O9" s="17"/>
      <c r="P9" s="17"/>
      <c r="Q9" s="17"/>
      <c r="R9" s="17"/>
    </row>
    <row r="12" spans="1:18" x14ac:dyDescent="0.35">
      <c r="A12" s="15" t="s">
        <v>126</v>
      </c>
      <c r="B12" s="15" t="s">
        <v>127</v>
      </c>
      <c r="C12" s="18">
        <v>-7</v>
      </c>
      <c r="D12" s="70">
        <v>-5.3979999999999997</v>
      </c>
      <c r="E12" s="18"/>
      <c r="F12" s="18"/>
      <c r="G12" s="18"/>
      <c r="H12" s="18"/>
      <c r="I12" s="18"/>
      <c r="J12" s="18"/>
      <c r="K12" s="18"/>
      <c r="L12" s="18"/>
      <c r="M12" s="18"/>
      <c r="N12" s="18"/>
      <c r="O12" s="18"/>
      <c r="P12" s="18"/>
      <c r="Q12" s="18"/>
      <c r="R12" s="18"/>
    </row>
    <row r="13" spans="1:18" x14ac:dyDescent="0.35">
      <c r="A13" t="s">
        <v>22</v>
      </c>
      <c r="C13" s="12" t="s">
        <v>26</v>
      </c>
      <c r="D13" s="12" t="s">
        <v>381</v>
      </c>
      <c r="E13" s="12" t="s">
        <v>26</v>
      </c>
      <c r="F13" s="12" t="s">
        <v>26</v>
      </c>
      <c r="G13" s="12" t="s">
        <v>26</v>
      </c>
      <c r="H13" s="12" t="s">
        <v>26</v>
      </c>
      <c r="I13" s="12" t="s">
        <v>26</v>
      </c>
      <c r="J13" s="12" t="s">
        <v>26</v>
      </c>
      <c r="K13" s="12" t="s">
        <v>26</v>
      </c>
      <c r="L13" s="12" t="s">
        <v>26</v>
      </c>
      <c r="M13" s="12" t="s">
        <v>26</v>
      </c>
      <c r="N13" s="12" t="s">
        <v>26</v>
      </c>
      <c r="O13" s="12" t="s">
        <v>26</v>
      </c>
      <c r="P13" s="12" t="s">
        <v>26</v>
      </c>
      <c r="Q13" s="12" t="s">
        <v>26</v>
      </c>
      <c r="R13" s="12" t="s">
        <v>26</v>
      </c>
    </row>
    <row r="14" spans="1:18" x14ac:dyDescent="0.35">
      <c r="A14" t="s">
        <v>128</v>
      </c>
      <c r="C14" s="16"/>
      <c r="D14" s="12">
        <v>-5.4</v>
      </c>
      <c r="E14" s="16"/>
      <c r="F14" s="16"/>
      <c r="G14" s="16"/>
      <c r="H14" s="16"/>
      <c r="I14" s="16"/>
      <c r="J14" s="16"/>
      <c r="K14" s="16"/>
      <c r="L14" s="16"/>
      <c r="M14" s="16"/>
      <c r="N14" s="16"/>
      <c r="O14" s="16"/>
      <c r="P14" s="16"/>
      <c r="Q14" s="16"/>
      <c r="R14" s="16"/>
    </row>
    <row r="15" spans="1:18" x14ac:dyDescent="0.35">
      <c r="A15" t="s">
        <v>129</v>
      </c>
      <c r="C15" s="16"/>
      <c r="D15" s="12">
        <v>-5.0199999999999996</v>
      </c>
      <c r="E15" s="16"/>
      <c r="F15" s="16"/>
      <c r="G15" s="16"/>
      <c r="H15" s="16"/>
      <c r="I15" s="16"/>
      <c r="J15" s="16"/>
      <c r="K15" s="16"/>
      <c r="L15" s="16"/>
      <c r="M15" s="16"/>
      <c r="N15" s="16"/>
      <c r="O15" s="16"/>
      <c r="P15" s="16"/>
      <c r="Q15" s="16"/>
      <c r="R15" s="16"/>
    </row>
    <row r="16" spans="1:18" x14ac:dyDescent="0.35">
      <c r="A16" s="14" t="s">
        <v>130</v>
      </c>
      <c r="B16" s="14"/>
      <c r="C16" s="17"/>
      <c r="D16" s="17"/>
      <c r="E16" s="17"/>
      <c r="F16" s="17"/>
      <c r="G16" s="17"/>
      <c r="H16" s="17"/>
      <c r="I16" s="17"/>
      <c r="J16" s="17"/>
      <c r="K16" s="17"/>
      <c r="L16" s="17"/>
      <c r="M16" s="17"/>
      <c r="N16" s="17"/>
      <c r="O16" s="17"/>
      <c r="P16" s="17"/>
      <c r="Q16" s="17"/>
      <c r="R16" s="17"/>
    </row>
    <row r="19" spans="1:18" x14ac:dyDescent="0.35">
      <c r="A19" s="15" t="s">
        <v>131</v>
      </c>
      <c r="B19" s="15" t="s">
        <v>132</v>
      </c>
      <c r="C19" s="27">
        <f t="shared" ref="C19:R19" si="0" xml:space="preserve"> POWER(10, (Hydrogeology_Log_Hydraulic_Conductivity))</f>
        <v>9.9999999999999995E-8</v>
      </c>
      <c r="D19" s="82">
        <v>3.9999999999999998E-6</v>
      </c>
      <c r="E19" s="27">
        <f t="shared" si="0"/>
        <v>1</v>
      </c>
      <c r="F19" s="27">
        <f t="shared" si="0"/>
        <v>1</v>
      </c>
      <c r="G19" s="27">
        <f t="shared" si="0"/>
        <v>1</v>
      </c>
      <c r="H19" s="27">
        <f t="shared" si="0"/>
        <v>1</v>
      </c>
      <c r="I19" s="27">
        <f t="shared" si="0"/>
        <v>1</v>
      </c>
      <c r="J19" s="27">
        <f t="shared" si="0"/>
        <v>1</v>
      </c>
      <c r="K19" s="27">
        <f t="shared" si="0"/>
        <v>1</v>
      </c>
      <c r="L19" s="27">
        <f t="shared" si="0"/>
        <v>1</v>
      </c>
      <c r="M19" s="27">
        <f t="shared" si="0"/>
        <v>1</v>
      </c>
      <c r="N19" s="27">
        <f t="shared" si="0"/>
        <v>1</v>
      </c>
      <c r="O19" s="27">
        <f t="shared" si="0"/>
        <v>1</v>
      </c>
      <c r="P19" s="27">
        <f t="shared" si="0"/>
        <v>1</v>
      </c>
      <c r="Q19" s="27">
        <f t="shared" si="0"/>
        <v>1</v>
      </c>
      <c r="R19" s="27">
        <f t="shared" si="0"/>
        <v>1</v>
      </c>
    </row>
    <row r="20" spans="1:18" x14ac:dyDescent="0.35">
      <c r="A20" t="s">
        <v>22</v>
      </c>
      <c r="C20" s="12" t="s">
        <v>26</v>
      </c>
      <c r="D20" s="12" t="s">
        <v>381</v>
      </c>
      <c r="E20" s="12" t="s">
        <v>26</v>
      </c>
      <c r="F20" s="12" t="s">
        <v>26</v>
      </c>
      <c r="G20" s="12" t="s">
        <v>26</v>
      </c>
      <c r="H20" s="12" t="s">
        <v>26</v>
      </c>
      <c r="I20" s="12" t="s">
        <v>26</v>
      </c>
      <c r="J20" s="12" t="s">
        <v>26</v>
      </c>
      <c r="K20" s="12" t="s">
        <v>26</v>
      </c>
      <c r="L20" s="12" t="s">
        <v>26</v>
      </c>
      <c r="M20" s="12" t="s">
        <v>26</v>
      </c>
      <c r="N20" s="12" t="s">
        <v>26</v>
      </c>
      <c r="O20" s="12" t="s">
        <v>26</v>
      </c>
      <c r="P20" s="12" t="s">
        <v>26</v>
      </c>
      <c r="Q20" s="12" t="s">
        <v>26</v>
      </c>
      <c r="R20" s="12" t="s">
        <v>26</v>
      </c>
    </row>
    <row r="21" spans="1:18" x14ac:dyDescent="0.35">
      <c r="A21" t="s">
        <v>133</v>
      </c>
      <c r="C21" s="16"/>
      <c r="D21" s="81">
        <v>3.9999999999999998E-6</v>
      </c>
      <c r="E21" s="16"/>
      <c r="F21" s="16"/>
      <c r="G21" s="16"/>
      <c r="H21" s="16"/>
      <c r="I21" s="16"/>
      <c r="J21" s="16"/>
      <c r="K21" s="16"/>
      <c r="L21" s="16"/>
      <c r="M21" s="16"/>
      <c r="N21" s="16"/>
      <c r="O21" s="16"/>
      <c r="P21" s="16"/>
      <c r="Q21" s="16"/>
      <c r="R21" s="16"/>
    </row>
    <row r="22" spans="1:18" x14ac:dyDescent="0.35">
      <c r="A22" t="s">
        <v>134</v>
      </c>
      <c r="C22" s="16"/>
      <c r="D22" s="81">
        <v>9.5999999999999996E-6</v>
      </c>
      <c r="E22" s="16"/>
      <c r="F22" s="16"/>
      <c r="G22" s="16"/>
      <c r="H22" s="16"/>
      <c r="I22" s="16"/>
      <c r="J22" s="16"/>
      <c r="K22" s="16"/>
      <c r="L22" s="16"/>
      <c r="M22" s="16"/>
      <c r="N22" s="16"/>
      <c r="O22" s="16"/>
      <c r="P22" s="16"/>
      <c r="Q22" s="16"/>
      <c r="R22" s="16"/>
    </row>
    <row r="23" spans="1:18" x14ac:dyDescent="0.35">
      <c r="A23" s="14" t="s">
        <v>135</v>
      </c>
      <c r="B23" s="14"/>
      <c r="C23" s="17"/>
      <c r="D23" s="17"/>
      <c r="E23" s="17"/>
      <c r="F23" s="17"/>
      <c r="G23" s="17"/>
      <c r="H23" s="17"/>
      <c r="I23" s="17"/>
      <c r="J23" s="17"/>
      <c r="K23" s="17"/>
      <c r="L23" s="17"/>
      <c r="M23" s="17"/>
      <c r="N23" s="17"/>
      <c r="O23" s="17"/>
      <c r="P23" s="17"/>
      <c r="Q23" s="17"/>
      <c r="R23" s="17"/>
    </row>
    <row r="26" spans="1:18" hidden="1" x14ac:dyDescent="0.35">
      <c r="A26" s="15" t="s">
        <v>136</v>
      </c>
      <c r="B26" s="15" t="s">
        <v>49</v>
      </c>
      <c r="C26" s="18"/>
      <c r="D26" s="18"/>
      <c r="E26" s="18"/>
      <c r="F26" s="18"/>
      <c r="G26" s="18"/>
      <c r="H26" s="18"/>
      <c r="I26" s="18"/>
      <c r="J26" s="18"/>
      <c r="K26" s="18"/>
      <c r="L26" s="18"/>
      <c r="M26" s="18"/>
      <c r="N26" s="18"/>
      <c r="O26" s="18"/>
      <c r="P26" s="18"/>
      <c r="Q26" s="18"/>
      <c r="R26" s="18"/>
    </row>
    <row r="27" spans="1:18" hidden="1" x14ac:dyDescent="0.35">
      <c r="A27" t="s">
        <v>22</v>
      </c>
      <c r="C27" s="12" t="s">
        <v>26</v>
      </c>
      <c r="D27" s="12" t="s">
        <v>26</v>
      </c>
      <c r="E27" s="12" t="s">
        <v>26</v>
      </c>
      <c r="F27" s="12" t="s">
        <v>26</v>
      </c>
      <c r="G27" s="12" t="s">
        <v>26</v>
      </c>
      <c r="H27" s="12" t="s">
        <v>26</v>
      </c>
      <c r="I27" s="12" t="s">
        <v>26</v>
      </c>
      <c r="J27" s="12" t="s">
        <v>26</v>
      </c>
      <c r="K27" s="12" t="s">
        <v>26</v>
      </c>
      <c r="L27" s="12" t="s">
        <v>26</v>
      </c>
      <c r="M27" s="12" t="s">
        <v>26</v>
      </c>
      <c r="N27" s="12" t="s">
        <v>26</v>
      </c>
      <c r="O27" s="12" t="s">
        <v>26</v>
      </c>
      <c r="P27" s="12" t="s">
        <v>26</v>
      </c>
      <c r="Q27" s="12" t="s">
        <v>26</v>
      </c>
      <c r="R27" s="12" t="s">
        <v>26</v>
      </c>
    </row>
    <row r="28" spans="1:18" hidden="1" x14ac:dyDescent="0.35">
      <c r="A28" t="s">
        <v>137</v>
      </c>
      <c r="C28" s="16"/>
      <c r="D28" s="16"/>
      <c r="E28" s="16"/>
      <c r="F28" s="16"/>
      <c r="G28" s="16"/>
      <c r="H28" s="16"/>
      <c r="I28" s="16"/>
      <c r="J28" s="16"/>
      <c r="K28" s="16"/>
      <c r="L28" s="16"/>
      <c r="M28" s="16"/>
      <c r="N28" s="16"/>
      <c r="O28" s="16"/>
      <c r="P28" s="16"/>
      <c r="Q28" s="16"/>
      <c r="R28" s="16"/>
    </row>
    <row r="29" spans="1:18" hidden="1" x14ac:dyDescent="0.35">
      <c r="A29" t="s">
        <v>138</v>
      </c>
      <c r="C29" s="16"/>
      <c r="D29" s="16"/>
      <c r="E29" s="16"/>
      <c r="F29" s="16"/>
      <c r="G29" s="16"/>
      <c r="H29" s="16"/>
      <c r="I29" s="16"/>
      <c r="J29" s="16"/>
      <c r="K29" s="16"/>
      <c r="L29" s="16"/>
      <c r="M29" s="16"/>
      <c r="N29" s="16"/>
      <c r="O29" s="16"/>
      <c r="P29" s="16"/>
      <c r="Q29" s="16"/>
      <c r="R29" s="16"/>
    </row>
    <row r="30" spans="1:18" hidden="1" x14ac:dyDescent="0.35">
      <c r="A30" s="14" t="s">
        <v>139</v>
      </c>
      <c r="B30" s="14"/>
      <c r="C30" s="17"/>
      <c r="D30" s="17"/>
      <c r="E30" s="17"/>
      <c r="F30" s="17"/>
      <c r="G30" s="17"/>
      <c r="H30" s="17"/>
      <c r="I30" s="17"/>
      <c r="J30" s="17"/>
      <c r="K30" s="17"/>
      <c r="L30" s="17"/>
      <c r="M30" s="17"/>
      <c r="N30" s="17"/>
      <c r="O30" s="17"/>
      <c r="P30" s="17"/>
      <c r="Q30" s="17"/>
      <c r="R30" s="17"/>
    </row>
    <row r="31" spans="1:18" hidden="1" x14ac:dyDescent="0.35"/>
    <row r="32" spans="1:18" hidden="1" x14ac:dyDescent="0.35"/>
    <row r="33" spans="1:18" x14ac:dyDescent="0.35">
      <c r="A33" s="15" t="s">
        <v>140</v>
      </c>
      <c r="B33" s="15" t="s">
        <v>28</v>
      </c>
      <c r="C33" s="18">
        <v>2.0299999999999999E-2</v>
      </c>
      <c r="D33" s="70">
        <v>0.01</v>
      </c>
      <c r="E33" s="18"/>
      <c r="F33" s="18"/>
      <c r="G33" s="18"/>
      <c r="H33" s="18"/>
      <c r="I33" s="18"/>
      <c r="J33" s="18"/>
      <c r="K33" s="18"/>
      <c r="L33" s="18"/>
      <c r="M33" s="18"/>
      <c r="N33" s="18"/>
      <c r="O33" s="18"/>
      <c r="P33" s="18"/>
      <c r="Q33" s="18"/>
      <c r="R33" s="18"/>
    </row>
    <row r="34" spans="1:18" x14ac:dyDescent="0.35">
      <c r="A34" t="s">
        <v>22</v>
      </c>
      <c r="C34" s="12" t="s">
        <v>26</v>
      </c>
      <c r="D34" s="12" t="s">
        <v>381</v>
      </c>
      <c r="E34" s="12" t="s">
        <v>26</v>
      </c>
      <c r="F34" s="12" t="s">
        <v>26</v>
      </c>
      <c r="G34" s="12" t="s">
        <v>26</v>
      </c>
      <c r="H34" s="12" t="s">
        <v>26</v>
      </c>
      <c r="I34" s="12" t="s">
        <v>26</v>
      </c>
      <c r="J34" s="12" t="s">
        <v>26</v>
      </c>
      <c r="K34" s="12" t="s">
        <v>26</v>
      </c>
      <c r="L34" s="12" t="s">
        <v>26</v>
      </c>
      <c r="M34" s="12" t="s">
        <v>26</v>
      </c>
      <c r="N34" s="12" t="s">
        <v>26</v>
      </c>
      <c r="O34" s="12" t="s">
        <v>26</v>
      </c>
      <c r="P34" s="12" t="s">
        <v>26</v>
      </c>
      <c r="Q34" s="12" t="s">
        <v>26</v>
      </c>
      <c r="R34" s="12" t="s">
        <v>26</v>
      </c>
    </row>
    <row r="35" spans="1:18" x14ac:dyDescent="0.35">
      <c r="A35" t="s">
        <v>141</v>
      </c>
      <c r="C35" s="16"/>
      <c r="D35" s="12">
        <v>0.01</v>
      </c>
      <c r="E35" s="16"/>
      <c r="F35" s="16"/>
      <c r="G35" s="16"/>
      <c r="H35" s="16"/>
      <c r="I35" s="16"/>
      <c r="J35" s="16"/>
      <c r="K35" s="16"/>
      <c r="L35" s="16"/>
      <c r="M35" s="16"/>
      <c r="N35" s="16"/>
      <c r="O35" s="16"/>
      <c r="P35" s="16"/>
      <c r="Q35" s="16"/>
      <c r="R35" s="16"/>
    </row>
    <row r="36" spans="1:18" x14ac:dyDescent="0.35">
      <c r="A36" t="s">
        <v>142</v>
      </c>
      <c r="C36" s="16"/>
      <c r="D36" s="12">
        <v>1.2999999999999999E-2</v>
      </c>
      <c r="E36" s="16"/>
      <c r="F36" s="16"/>
      <c r="G36" s="16"/>
      <c r="H36" s="16"/>
      <c r="I36" s="16"/>
      <c r="J36" s="16"/>
      <c r="K36" s="16"/>
      <c r="L36" s="16"/>
      <c r="M36" s="16"/>
      <c r="N36" s="16"/>
      <c r="O36" s="16"/>
      <c r="P36" s="16"/>
      <c r="Q36" s="16"/>
      <c r="R36" s="16"/>
    </row>
    <row r="37" spans="1:18" x14ac:dyDescent="0.35">
      <c r="A37" s="14" t="s">
        <v>143</v>
      </c>
      <c r="B37" s="14"/>
      <c r="C37" s="17"/>
      <c r="D37" s="17"/>
      <c r="E37" s="17"/>
      <c r="F37" s="17"/>
      <c r="G37" s="17"/>
      <c r="H37" s="17"/>
      <c r="I37" s="17"/>
      <c r="J37" s="17"/>
      <c r="K37" s="17"/>
      <c r="L37" s="17"/>
      <c r="M37" s="17"/>
      <c r="N37" s="17"/>
      <c r="O37" s="17"/>
      <c r="P37" s="17"/>
      <c r="Q37" s="17"/>
      <c r="R37" s="17"/>
    </row>
    <row r="40" spans="1:18" x14ac:dyDescent="0.35">
      <c r="A40" s="15" t="s">
        <v>144</v>
      </c>
      <c r="B40" s="15" t="s">
        <v>28</v>
      </c>
      <c r="C40" s="70">
        <v>0.34</v>
      </c>
      <c r="D40" s="70">
        <v>0.21</v>
      </c>
      <c r="E40" s="18"/>
      <c r="F40" s="18"/>
      <c r="G40" s="18"/>
      <c r="H40" s="18"/>
      <c r="I40" s="18"/>
      <c r="J40" s="18"/>
      <c r="K40" s="18"/>
      <c r="L40" s="18"/>
      <c r="M40" s="18"/>
      <c r="N40" s="18"/>
      <c r="O40" s="18"/>
      <c r="P40" s="18"/>
      <c r="Q40" s="18"/>
      <c r="R40" s="18"/>
    </row>
    <row r="41" spans="1:18" x14ac:dyDescent="0.35">
      <c r="A41" t="s">
        <v>22</v>
      </c>
      <c r="C41" s="12" t="s">
        <v>381</v>
      </c>
      <c r="D41" s="12" t="s">
        <v>381</v>
      </c>
      <c r="E41" s="12" t="s">
        <v>26</v>
      </c>
      <c r="F41" s="12" t="s">
        <v>26</v>
      </c>
      <c r="G41" s="12" t="s">
        <v>26</v>
      </c>
      <c r="H41" s="12" t="s">
        <v>26</v>
      </c>
      <c r="I41" s="12" t="s">
        <v>26</v>
      </c>
      <c r="J41" s="12" t="s">
        <v>26</v>
      </c>
      <c r="K41" s="12" t="s">
        <v>26</v>
      </c>
      <c r="L41" s="12" t="s">
        <v>26</v>
      </c>
      <c r="M41" s="12" t="s">
        <v>26</v>
      </c>
      <c r="N41" s="12" t="s">
        <v>26</v>
      </c>
      <c r="O41" s="12" t="s">
        <v>26</v>
      </c>
      <c r="P41" s="12" t="s">
        <v>26</v>
      </c>
      <c r="Q41" s="12" t="s">
        <v>26</v>
      </c>
      <c r="R41" s="12" t="s">
        <v>26</v>
      </c>
    </row>
    <row r="42" spans="1:18" x14ac:dyDescent="0.35">
      <c r="A42" t="s">
        <v>145</v>
      </c>
      <c r="C42" s="12">
        <v>0.34</v>
      </c>
      <c r="D42" s="12">
        <v>0.21</v>
      </c>
      <c r="E42" s="16"/>
      <c r="F42" s="16"/>
      <c r="G42" s="16"/>
      <c r="H42" s="16"/>
      <c r="I42" s="16"/>
      <c r="J42" s="16"/>
      <c r="K42" s="16"/>
      <c r="L42" s="16"/>
      <c r="M42" s="16"/>
      <c r="N42" s="16"/>
      <c r="O42" s="16"/>
      <c r="P42" s="16"/>
      <c r="Q42" s="16"/>
      <c r="R42" s="16"/>
    </row>
    <row r="43" spans="1:18" x14ac:dyDescent="0.35">
      <c r="A43" t="s">
        <v>146</v>
      </c>
      <c r="C43" s="12">
        <v>0.6</v>
      </c>
      <c r="D43" s="12">
        <v>0.41</v>
      </c>
      <c r="E43" s="16"/>
      <c r="F43" s="16"/>
      <c r="G43" s="16"/>
      <c r="H43" s="16"/>
      <c r="I43" s="16"/>
      <c r="J43" s="16"/>
      <c r="K43" s="16"/>
      <c r="L43" s="16"/>
      <c r="M43" s="16"/>
      <c r="N43" s="16"/>
      <c r="O43" s="16"/>
      <c r="P43" s="16"/>
      <c r="Q43" s="16"/>
      <c r="R43" s="16"/>
    </row>
    <row r="44" spans="1:18" x14ac:dyDescent="0.35">
      <c r="A44" s="14" t="s">
        <v>147</v>
      </c>
      <c r="B44" s="14"/>
      <c r="C44" s="17"/>
      <c r="D44" s="17"/>
      <c r="E44" s="17"/>
      <c r="F44" s="17"/>
      <c r="G44" s="17"/>
      <c r="H44" s="17"/>
      <c r="I44" s="17"/>
      <c r="J44" s="17"/>
      <c r="K44" s="17"/>
      <c r="L44" s="17"/>
      <c r="M44" s="17"/>
      <c r="N44" s="17"/>
      <c r="O44" s="17"/>
      <c r="P44" s="17"/>
      <c r="Q44" s="17"/>
      <c r="R44" s="17"/>
    </row>
    <row r="47" spans="1:18" x14ac:dyDescent="0.35">
      <c r="A47" s="15" t="s">
        <v>148</v>
      </c>
      <c r="B47" s="15" t="s">
        <v>132</v>
      </c>
      <c r="C47" s="27">
        <f t="shared" ref="C47:R47" si="1" xml:space="preserve"> (Hydrogeology_Hydraulic_Conductivity) * (Hydrogeology_Hydraulic_Gradient) / (Hydrogeology_Porosity)</f>
        <v>5.9705882352941163E-9</v>
      </c>
      <c r="D47" s="27">
        <f t="shared" si="1"/>
        <v>1.9047619047619048E-7</v>
      </c>
      <c r="E47" s="27" t="e">
        <f t="shared" si="1"/>
        <v>#DIV/0!</v>
      </c>
      <c r="F47" s="27" t="e">
        <f t="shared" si="1"/>
        <v>#DIV/0!</v>
      </c>
      <c r="G47" s="27" t="e">
        <f t="shared" si="1"/>
        <v>#DIV/0!</v>
      </c>
      <c r="H47" s="27" t="e">
        <f t="shared" si="1"/>
        <v>#DIV/0!</v>
      </c>
      <c r="I47" s="27" t="e">
        <f t="shared" si="1"/>
        <v>#DIV/0!</v>
      </c>
      <c r="J47" s="27" t="e">
        <f t="shared" si="1"/>
        <v>#DIV/0!</v>
      </c>
      <c r="K47" s="27" t="e">
        <f t="shared" si="1"/>
        <v>#DIV/0!</v>
      </c>
      <c r="L47" s="27" t="e">
        <f t="shared" si="1"/>
        <v>#DIV/0!</v>
      </c>
      <c r="M47" s="27" t="e">
        <f t="shared" si="1"/>
        <v>#DIV/0!</v>
      </c>
      <c r="N47" s="27" t="e">
        <f t="shared" si="1"/>
        <v>#DIV/0!</v>
      </c>
      <c r="O47" s="27" t="e">
        <f t="shared" si="1"/>
        <v>#DIV/0!</v>
      </c>
      <c r="P47" s="27" t="e">
        <f t="shared" si="1"/>
        <v>#DIV/0!</v>
      </c>
      <c r="Q47" s="27" t="e">
        <f t="shared" si="1"/>
        <v>#DIV/0!</v>
      </c>
      <c r="R47" s="27" t="e">
        <f t="shared" si="1"/>
        <v>#DIV/0!</v>
      </c>
    </row>
    <row r="48" spans="1:18" x14ac:dyDescent="0.35">
      <c r="A48" t="s">
        <v>22</v>
      </c>
      <c r="C48" s="12" t="s">
        <v>26</v>
      </c>
      <c r="D48" s="12" t="s">
        <v>26</v>
      </c>
      <c r="E48" s="12" t="s">
        <v>26</v>
      </c>
      <c r="F48" s="12" t="s">
        <v>26</v>
      </c>
      <c r="G48" s="12" t="s">
        <v>26</v>
      </c>
      <c r="H48" s="12" t="s">
        <v>26</v>
      </c>
      <c r="I48" s="12" t="s">
        <v>26</v>
      </c>
      <c r="J48" s="12" t="s">
        <v>26</v>
      </c>
      <c r="K48" s="12" t="s">
        <v>26</v>
      </c>
      <c r="L48" s="12" t="s">
        <v>26</v>
      </c>
      <c r="M48" s="12" t="s">
        <v>26</v>
      </c>
      <c r="N48" s="12" t="s">
        <v>26</v>
      </c>
      <c r="O48" s="12" t="s">
        <v>26</v>
      </c>
      <c r="P48" s="12" t="s">
        <v>26</v>
      </c>
      <c r="Q48" s="12" t="s">
        <v>26</v>
      </c>
      <c r="R48" s="12" t="s">
        <v>26</v>
      </c>
    </row>
    <row r="49" spans="1:18" x14ac:dyDescent="0.35">
      <c r="A49" t="s">
        <v>149</v>
      </c>
      <c r="C49" s="16"/>
      <c r="D49" s="16"/>
      <c r="E49" s="16"/>
      <c r="F49" s="16"/>
      <c r="G49" s="16"/>
      <c r="H49" s="16"/>
      <c r="I49" s="16"/>
      <c r="J49" s="16"/>
      <c r="K49" s="16"/>
      <c r="L49" s="16"/>
      <c r="M49" s="16"/>
      <c r="N49" s="16"/>
      <c r="O49" s="16"/>
      <c r="P49" s="16"/>
      <c r="Q49" s="16"/>
      <c r="R49" s="16"/>
    </row>
    <row r="50" spans="1:18" x14ac:dyDescent="0.35">
      <c r="A50" t="s">
        <v>150</v>
      </c>
      <c r="C50" s="16"/>
      <c r="D50" s="16"/>
      <c r="E50" s="16"/>
      <c r="F50" s="16"/>
      <c r="G50" s="16"/>
      <c r="H50" s="16"/>
      <c r="I50" s="16"/>
      <c r="J50" s="16"/>
      <c r="K50" s="16"/>
      <c r="L50" s="16"/>
      <c r="M50" s="16"/>
      <c r="N50" s="16"/>
      <c r="O50" s="16"/>
      <c r="P50" s="16"/>
      <c r="Q50" s="16"/>
      <c r="R50" s="16"/>
    </row>
    <row r="51" spans="1:18" x14ac:dyDescent="0.35">
      <c r="A51" s="14" t="s">
        <v>151</v>
      </c>
      <c r="B51" s="14"/>
      <c r="C51" s="17"/>
      <c r="D51" s="17"/>
      <c r="E51" s="17"/>
      <c r="F51" s="17"/>
      <c r="G51" s="17"/>
      <c r="H51" s="17"/>
      <c r="I51" s="17"/>
      <c r="J51" s="17"/>
      <c r="K51" s="17"/>
      <c r="L51" s="17"/>
      <c r="M51" s="17"/>
      <c r="N51" s="17"/>
      <c r="O51" s="17"/>
      <c r="P51" s="17"/>
      <c r="Q51" s="17"/>
      <c r="R51" s="17"/>
    </row>
    <row r="54" spans="1:18" x14ac:dyDescent="0.35">
      <c r="A54" s="15" t="s">
        <v>152</v>
      </c>
      <c r="B54" s="15" t="s">
        <v>28</v>
      </c>
      <c r="C54" s="18">
        <v>10</v>
      </c>
      <c r="D54" s="18">
        <v>10</v>
      </c>
      <c r="E54" s="18"/>
      <c r="F54" s="18"/>
      <c r="G54" s="18"/>
      <c r="H54" s="18"/>
      <c r="I54" s="18"/>
      <c r="J54" s="18"/>
      <c r="K54" s="18"/>
      <c r="L54" s="18"/>
      <c r="M54" s="18"/>
      <c r="N54" s="18"/>
      <c r="O54" s="18"/>
      <c r="P54" s="18"/>
      <c r="Q54" s="18"/>
      <c r="R54" s="18"/>
    </row>
    <row r="55" spans="1:18" x14ac:dyDescent="0.35">
      <c r="A55" t="s">
        <v>22</v>
      </c>
      <c r="C55" s="12" t="s">
        <v>26</v>
      </c>
      <c r="D55" s="12" t="s">
        <v>26</v>
      </c>
      <c r="E55" s="12" t="s">
        <v>26</v>
      </c>
      <c r="F55" s="12" t="s">
        <v>26</v>
      </c>
      <c r="G55" s="12" t="s">
        <v>26</v>
      </c>
      <c r="H55" s="12" t="s">
        <v>26</v>
      </c>
      <c r="I55" s="12" t="s">
        <v>26</v>
      </c>
      <c r="J55" s="12" t="s">
        <v>26</v>
      </c>
      <c r="K55" s="12" t="s">
        <v>26</v>
      </c>
      <c r="L55" s="12" t="s">
        <v>26</v>
      </c>
      <c r="M55" s="12" t="s">
        <v>26</v>
      </c>
      <c r="N55" s="12" t="s">
        <v>26</v>
      </c>
      <c r="O55" s="12" t="s">
        <v>26</v>
      </c>
      <c r="P55" s="12" t="s">
        <v>26</v>
      </c>
      <c r="Q55" s="12" t="s">
        <v>26</v>
      </c>
      <c r="R55" s="12" t="s">
        <v>26</v>
      </c>
    </row>
    <row r="56" spans="1:18" x14ac:dyDescent="0.35">
      <c r="A56" t="s">
        <v>153</v>
      </c>
      <c r="C56" s="16"/>
      <c r="D56" s="16"/>
      <c r="E56" s="16"/>
      <c r="F56" s="16"/>
      <c r="G56" s="16"/>
      <c r="H56" s="16"/>
      <c r="I56" s="16"/>
      <c r="J56" s="16"/>
      <c r="K56" s="16"/>
      <c r="L56" s="16"/>
      <c r="M56" s="16"/>
      <c r="N56" s="16"/>
      <c r="O56" s="16"/>
      <c r="P56" s="16"/>
      <c r="Q56" s="16"/>
      <c r="R56" s="16"/>
    </row>
    <row r="57" spans="1:18" x14ac:dyDescent="0.35">
      <c r="A57" t="s">
        <v>154</v>
      </c>
      <c r="C57" s="16"/>
      <c r="D57" s="16"/>
      <c r="E57" s="16"/>
      <c r="F57" s="16"/>
      <c r="G57" s="16"/>
      <c r="H57" s="16"/>
      <c r="I57" s="16"/>
      <c r="J57" s="16"/>
      <c r="K57" s="16"/>
      <c r="L57" s="16"/>
      <c r="M57" s="16"/>
      <c r="N57" s="16"/>
      <c r="O57" s="16"/>
      <c r="P57" s="16"/>
      <c r="Q57" s="16"/>
      <c r="R57" s="16"/>
    </row>
    <row r="58" spans="1:18" x14ac:dyDescent="0.35">
      <c r="A58" s="14" t="s">
        <v>155</v>
      </c>
      <c r="B58" s="14"/>
      <c r="C58" s="17"/>
      <c r="D58" s="17"/>
      <c r="E58" s="17"/>
      <c r="F58" s="17"/>
      <c r="G58" s="17"/>
      <c r="H58" s="17"/>
      <c r="I58" s="17"/>
      <c r="J58" s="17"/>
      <c r="K58" s="17"/>
      <c r="L58" s="17"/>
      <c r="M58" s="17"/>
      <c r="N58" s="17"/>
      <c r="O58" s="17"/>
      <c r="P58" s="17"/>
      <c r="Q58" s="17"/>
      <c r="R58" s="17"/>
    </row>
  </sheetData>
  <sheetProtection algorithmName="SHA-512" hashValue="Mr5+AOIwnQWxoPzHDvYB2FmfcZjUW0G3pCFOH/SK3xK0OFcR2kFe8fPfR+ePKndKUpM/PMRCpr0Wsu+lywulNA==" saltValue="b7VbuuZHrux/frJqFYA8Jg==" spinCount="100000" sheet="1" scenarios="1"/>
  <dataValidations count="1">
    <dataValidation type="list" allowBlank="1" showInputMessage="1" showErrorMessage="1" errorTitle="RAM3" error="Not a valid distribution type" prompt="Choose a distribution type" sqref="C55:R55 C48:R48 C41:R41 C34:R34 C27:R27 C20:R20 C13:R13 C6:R6" xr:uid="{DA821BB5-537D-4F80-8F91-BB609969F8FC}">
      <formula1>"constant,uniform,triangular,normal,lognormal"</formula1>
    </dataValidation>
  </dataValidations>
  <pageMargins left="0.7" right="0.7" top="0.75" bottom="0.75" header="0.3" footer="0.3"/>
  <pageSetup paperSize="9" scale="85"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D731C-2050-479F-84C7-DB8F6F1C4F70}">
  <sheetPr codeName="Sheet6">
    <pageSetUpPr fitToPage="1"/>
  </sheetPr>
  <dimension ref="A1:R263"/>
  <sheetViews>
    <sheetView showGridLines="0" showRowColHeaders="0" view="pageBreakPreview" zoomScale="60" zoomScaleNormal="100" workbookViewId="0">
      <pane ySplit="3" topLeftCell="A12" activePane="bottomLeft" state="frozen"/>
      <selection activeCell="O42" sqref="O42"/>
      <selection pane="bottomLeft" activeCell="O42" sqref="O42"/>
    </sheetView>
  </sheetViews>
  <sheetFormatPr defaultRowHeight="14.5" x14ac:dyDescent="0.35"/>
  <cols>
    <col min="1" max="1" width="49.08984375" bestFit="1" customWidth="1"/>
    <col min="3" max="3" width="8.81640625" customWidth="1"/>
    <col min="4" max="4" width="14" bestFit="1" customWidth="1"/>
    <col min="5" max="18" width="0" hidden="1" customWidth="1"/>
  </cols>
  <sheetData>
    <row r="1" spans="1:18" ht="18.5" x14ac:dyDescent="0.45">
      <c r="A1" s="5" t="s">
        <v>156</v>
      </c>
    </row>
    <row r="2" spans="1:18" ht="15" thickBot="1" x14ac:dyDescent="0.4"/>
    <row r="3" spans="1:18" ht="17" thickTop="1" thickBot="1" x14ac:dyDescent="0.45">
      <c r="A3" s="9" t="s">
        <v>121</v>
      </c>
      <c r="B3" s="6"/>
      <c r="C3" s="28" t="s">
        <v>303</v>
      </c>
      <c r="D3" s="28" t="s">
        <v>302</v>
      </c>
      <c r="E3" s="28"/>
      <c r="F3" s="28"/>
      <c r="G3" s="28"/>
      <c r="H3" s="28"/>
      <c r="I3" s="28"/>
      <c r="J3" s="28"/>
      <c r="K3" s="28"/>
      <c r="L3" s="28"/>
      <c r="M3" s="28"/>
      <c r="N3" s="28"/>
      <c r="O3" s="28"/>
      <c r="P3" s="28"/>
      <c r="Q3" s="28"/>
      <c r="R3" s="28"/>
    </row>
    <row r="4" spans="1:18" ht="15" thickTop="1" x14ac:dyDescent="0.35"/>
    <row r="5" spans="1:18" ht="16" x14ac:dyDescent="0.4">
      <c r="A5" s="10" t="s">
        <v>157</v>
      </c>
    </row>
    <row r="7" spans="1:18" x14ac:dyDescent="0.35">
      <c r="A7" s="15" t="s">
        <v>158</v>
      </c>
      <c r="B7" s="15" t="s">
        <v>74</v>
      </c>
      <c r="C7" s="18">
        <v>1500</v>
      </c>
      <c r="D7" s="70">
        <v>1800</v>
      </c>
      <c r="E7" s="18"/>
      <c r="F7" s="18"/>
      <c r="G7" s="18"/>
      <c r="H7" s="18"/>
      <c r="I7" s="18"/>
      <c r="J7" s="18"/>
      <c r="K7" s="18"/>
      <c r="L7" s="18"/>
      <c r="M7" s="18"/>
      <c r="N7" s="18"/>
      <c r="O7" s="18"/>
      <c r="P7" s="18"/>
      <c r="Q7" s="18"/>
      <c r="R7" s="18"/>
    </row>
    <row r="8" spans="1:18" x14ac:dyDescent="0.35">
      <c r="A8" t="s">
        <v>22</v>
      </c>
      <c r="C8" s="12" t="s">
        <v>26</v>
      </c>
      <c r="D8" s="12" t="s">
        <v>381</v>
      </c>
      <c r="E8" s="12" t="s">
        <v>26</v>
      </c>
      <c r="F8" s="12" t="s">
        <v>26</v>
      </c>
      <c r="G8" s="12" t="s">
        <v>26</v>
      </c>
      <c r="H8" s="12" t="s">
        <v>26</v>
      </c>
      <c r="I8" s="12" t="s">
        <v>26</v>
      </c>
      <c r="J8" s="12" t="s">
        <v>26</v>
      </c>
      <c r="K8" s="12" t="s">
        <v>26</v>
      </c>
      <c r="L8" s="12" t="s">
        <v>26</v>
      </c>
      <c r="M8" s="12" t="s">
        <v>26</v>
      </c>
      <c r="N8" s="12" t="s">
        <v>26</v>
      </c>
      <c r="O8" s="12" t="s">
        <v>26</v>
      </c>
      <c r="P8" s="12" t="s">
        <v>26</v>
      </c>
      <c r="Q8" s="12" t="s">
        <v>26</v>
      </c>
      <c r="R8" s="12" t="s">
        <v>26</v>
      </c>
    </row>
    <row r="9" spans="1:18" x14ac:dyDescent="0.35">
      <c r="A9" t="s">
        <v>159</v>
      </c>
      <c r="C9" s="16"/>
      <c r="D9" s="12">
        <v>1800</v>
      </c>
      <c r="E9" s="16"/>
      <c r="F9" s="16"/>
      <c r="G9" s="16"/>
      <c r="H9" s="16"/>
      <c r="I9" s="16"/>
      <c r="J9" s="16"/>
      <c r="K9" s="16"/>
      <c r="L9" s="16"/>
      <c r="M9" s="16"/>
      <c r="N9" s="16"/>
      <c r="O9" s="16"/>
      <c r="P9" s="16"/>
      <c r="Q9" s="16"/>
      <c r="R9" s="16"/>
    </row>
    <row r="10" spans="1:18" x14ac:dyDescent="0.35">
      <c r="A10" t="s">
        <v>160</v>
      </c>
      <c r="C10" s="16"/>
      <c r="D10" s="12">
        <v>2200</v>
      </c>
      <c r="E10" s="16"/>
      <c r="F10" s="16"/>
      <c r="G10" s="16"/>
      <c r="H10" s="16"/>
      <c r="I10" s="16"/>
      <c r="J10" s="16"/>
      <c r="K10" s="16"/>
      <c r="L10" s="16"/>
      <c r="M10" s="16"/>
      <c r="N10" s="16"/>
      <c r="O10" s="16"/>
      <c r="P10" s="16"/>
      <c r="Q10" s="16"/>
      <c r="R10" s="16"/>
    </row>
    <row r="11" spans="1:18" x14ac:dyDescent="0.35">
      <c r="A11" s="14" t="s">
        <v>161</v>
      </c>
      <c r="B11" s="14"/>
      <c r="C11" s="17"/>
      <c r="D11" s="17"/>
      <c r="E11" s="17"/>
      <c r="F11" s="17"/>
      <c r="G11" s="17"/>
      <c r="H11" s="17"/>
      <c r="I11" s="17"/>
      <c r="J11" s="17"/>
      <c r="K11" s="17"/>
      <c r="L11" s="17"/>
      <c r="M11" s="17"/>
      <c r="N11" s="17"/>
      <c r="O11" s="17"/>
      <c r="P11" s="17"/>
      <c r="Q11" s="17"/>
      <c r="R11" s="17"/>
    </row>
    <row r="14" spans="1:18" x14ac:dyDescent="0.35">
      <c r="A14" s="15" t="s">
        <v>162</v>
      </c>
      <c r="B14" s="15" t="s">
        <v>28</v>
      </c>
      <c r="C14" s="70">
        <v>0.01</v>
      </c>
      <c r="D14" s="70">
        <v>5.9999999999999995E-4</v>
      </c>
      <c r="E14" s="18"/>
      <c r="F14" s="18"/>
      <c r="G14" s="18"/>
      <c r="H14" s="18"/>
      <c r="I14" s="18"/>
      <c r="J14" s="18"/>
      <c r="K14" s="18"/>
      <c r="L14" s="18"/>
      <c r="M14" s="18"/>
      <c r="N14" s="18"/>
      <c r="O14" s="18"/>
      <c r="P14" s="18"/>
      <c r="Q14" s="18"/>
      <c r="R14" s="18"/>
    </row>
    <row r="15" spans="1:18" x14ac:dyDescent="0.35">
      <c r="A15" t="s">
        <v>22</v>
      </c>
      <c r="C15" s="12" t="s">
        <v>381</v>
      </c>
      <c r="D15" s="12" t="s">
        <v>401</v>
      </c>
      <c r="E15" s="12" t="s">
        <v>26</v>
      </c>
      <c r="F15" s="12" t="s">
        <v>26</v>
      </c>
      <c r="G15" s="12" t="s">
        <v>26</v>
      </c>
      <c r="H15" s="12" t="s">
        <v>26</v>
      </c>
      <c r="I15" s="12" t="s">
        <v>26</v>
      </c>
      <c r="J15" s="12" t="s">
        <v>26</v>
      </c>
      <c r="K15" s="12" t="s">
        <v>26</v>
      </c>
      <c r="L15" s="12" t="s">
        <v>26</v>
      </c>
      <c r="M15" s="12" t="s">
        <v>26</v>
      </c>
      <c r="N15" s="12" t="s">
        <v>26</v>
      </c>
      <c r="O15" s="12" t="s">
        <v>26</v>
      </c>
      <c r="P15" s="12" t="s">
        <v>26</v>
      </c>
      <c r="Q15" s="12" t="s">
        <v>26</v>
      </c>
      <c r="R15" s="12" t="s">
        <v>26</v>
      </c>
    </row>
    <row r="16" spans="1:18" x14ac:dyDescent="0.35">
      <c r="A16" t="s">
        <v>163</v>
      </c>
      <c r="C16" s="12">
        <v>0.01</v>
      </c>
      <c r="D16" s="12">
        <v>5.9999999999999995E-4</v>
      </c>
      <c r="E16" s="16"/>
      <c r="F16" s="16"/>
      <c r="G16" s="16"/>
      <c r="H16" s="16"/>
      <c r="I16" s="16"/>
      <c r="J16" s="16"/>
      <c r="K16" s="16"/>
      <c r="L16" s="16"/>
      <c r="M16" s="16"/>
      <c r="N16" s="16"/>
      <c r="O16" s="16"/>
      <c r="P16" s="16"/>
      <c r="Q16" s="16"/>
      <c r="R16" s="16"/>
    </row>
    <row r="17" spans="1:18" x14ac:dyDescent="0.35">
      <c r="A17" t="s">
        <v>164</v>
      </c>
      <c r="C17" s="12">
        <v>0.1</v>
      </c>
      <c r="D17" s="12">
        <v>7.4000000000000003E-3</v>
      </c>
      <c r="E17" s="16"/>
      <c r="F17" s="16"/>
      <c r="G17" s="16"/>
      <c r="H17" s="16"/>
      <c r="I17" s="16"/>
      <c r="J17" s="16"/>
      <c r="K17" s="16"/>
      <c r="L17" s="16"/>
      <c r="M17" s="16"/>
      <c r="N17" s="16"/>
      <c r="O17" s="16"/>
      <c r="P17" s="16"/>
      <c r="Q17" s="16"/>
      <c r="R17" s="16"/>
    </row>
    <row r="18" spans="1:18" x14ac:dyDescent="0.35">
      <c r="A18" s="14" t="s">
        <v>165</v>
      </c>
      <c r="B18" s="14"/>
      <c r="C18" s="17"/>
      <c r="D18" s="52">
        <v>6.2E-2</v>
      </c>
      <c r="E18" s="17"/>
      <c r="F18" s="17"/>
      <c r="G18" s="17"/>
      <c r="H18" s="17"/>
      <c r="I18" s="17"/>
      <c r="J18" s="17"/>
      <c r="K18" s="17"/>
      <c r="L18" s="17"/>
      <c r="M18" s="17"/>
      <c r="N18" s="17"/>
      <c r="O18" s="17"/>
      <c r="P18" s="17"/>
      <c r="Q18" s="17"/>
      <c r="R18" s="17"/>
    </row>
    <row r="22" spans="1:18" ht="16" x14ac:dyDescent="0.4">
      <c r="A22" s="10" t="s">
        <v>166</v>
      </c>
    </row>
    <row r="24" spans="1:18" x14ac:dyDescent="0.35">
      <c r="A24" s="20" t="str">
        <f xml:space="preserve"> IF((Contaminants_Source_determinand_names   Contaminants_Species1)=0,"Undefined",(Contaminants_Source_determinand_names   Contaminants_Species1))</f>
        <v>Lead</v>
      </c>
    </row>
    <row r="26" spans="1:18" x14ac:dyDescent="0.35">
      <c r="A26" s="15" t="s">
        <v>167</v>
      </c>
      <c r="B26" s="15" t="s">
        <v>33</v>
      </c>
      <c r="C26" s="88">
        <v>0</v>
      </c>
      <c r="D26" s="88">
        <v>0</v>
      </c>
      <c r="E26" s="27">
        <f xml:space="preserve"> (Attenuation_Fraction_organic_carbon) * (Contaminants_Organic_Carbon_Water_Partition_Coefficient_Koc  Contaminants_Species1)</f>
        <v>0</v>
      </c>
      <c r="F26" s="27">
        <f xml:space="preserve"> (Attenuation_Fraction_organic_carbon) * (Contaminants_Organic_Carbon_Water_Partition_Coefficient_Koc  Contaminants_Species1)</f>
        <v>0</v>
      </c>
      <c r="G26" s="27">
        <f xml:space="preserve"> (Attenuation_Fraction_organic_carbon) * (Contaminants_Organic_Carbon_Water_Partition_Coefficient_Koc  Contaminants_Species1)</f>
        <v>0</v>
      </c>
      <c r="H26" s="27">
        <f xml:space="preserve"> (Attenuation_Fraction_organic_carbon) * (Contaminants_Organic_Carbon_Water_Partition_Coefficient_Koc  Contaminants_Species1)</f>
        <v>0</v>
      </c>
      <c r="I26" s="27">
        <f xml:space="preserve"> (Attenuation_Fraction_organic_carbon) * (Contaminants_Organic_Carbon_Water_Partition_Coefficient_Koc  Contaminants_Species1)</f>
        <v>0</v>
      </c>
      <c r="J26" s="27">
        <f xml:space="preserve"> (Attenuation_Fraction_organic_carbon) * (Contaminants_Organic_Carbon_Water_Partition_Coefficient_Koc  Contaminants_Species1)</f>
        <v>0</v>
      </c>
      <c r="K26" s="27">
        <f xml:space="preserve"> (Attenuation_Fraction_organic_carbon) * (Contaminants_Organic_Carbon_Water_Partition_Coefficient_Koc  Contaminants_Species1)</f>
        <v>0</v>
      </c>
      <c r="L26" s="27">
        <f xml:space="preserve"> (Attenuation_Fraction_organic_carbon) * (Contaminants_Organic_Carbon_Water_Partition_Coefficient_Koc  Contaminants_Species1)</f>
        <v>0</v>
      </c>
      <c r="M26" s="27">
        <f xml:space="preserve"> (Attenuation_Fraction_organic_carbon) * (Contaminants_Organic_Carbon_Water_Partition_Coefficient_Koc  Contaminants_Species1)</f>
        <v>0</v>
      </c>
      <c r="N26" s="27">
        <f xml:space="preserve"> (Attenuation_Fraction_organic_carbon) * (Contaminants_Organic_Carbon_Water_Partition_Coefficient_Koc  Contaminants_Species1)</f>
        <v>0</v>
      </c>
      <c r="O26" s="27">
        <f xml:space="preserve"> (Attenuation_Fraction_organic_carbon) * (Contaminants_Organic_Carbon_Water_Partition_Coefficient_Koc  Contaminants_Species1)</f>
        <v>0</v>
      </c>
      <c r="P26" s="27">
        <f xml:space="preserve"> (Attenuation_Fraction_organic_carbon) * (Contaminants_Organic_Carbon_Water_Partition_Coefficient_Koc  Contaminants_Species1)</f>
        <v>0</v>
      </c>
      <c r="Q26" s="27">
        <f xml:space="preserve"> (Attenuation_Fraction_organic_carbon) * (Contaminants_Organic_Carbon_Water_Partition_Coefficient_Koc  Contaminants_Species1)</f>
        <v>0</v>
      </c>
      <c r="R26" s="27">
        <f xml:space="preserve"> (Attenuation_Fraction_organic_carbon) * (Contaminants_Organic_Carbon_Water_Partition_Coefficient_Koc  Contaminants_Species1)</f>
        <v>0</v>
      </c>
    </row>
    <row r="27" spans="1:18" x14ac:dyDescent="0.35">
      <c r="A27" t="s">
        <v>22</v>
      </c>
      <c r="C27" s="12" t="s">
        <v>26</v>
      </c>
      <c r="D27" s="12" t="s">
        <v>26</v>
      </c>
      <c r="E27" s="12" t="s">
        <v>26</v>
      </c>
      <c r="F27" s="12" t="s">
        <v>26</v>
      </c>
      <c r="G27" s="12" t="s">
        <v>26</v>
      </c>
      <c r="H27" s="12" t="s">
        <v>26</v>
      </c>
      <c r="I27" s="12" t="s">
        <v>26</v>
      </c>
      <c r="J27" s="12" t="s">
        <v>26</v>
      </c>
      <c r="K27" s="12" t="s">
        <v>26</v>
      </c>
      <c r="L27" s="12" t="s">
        <v>26</v>
      </c>
      <c r="M27" s="12" t="s">
        <v>26</v>
      </c>
      <c r="N27" s="12" t="s">
        <v>26</v>
      </c>
      <c r="O27" s="12" t="s">
        <v>26</v>
      </c>
      <c r="P27" s="12" t="s">
        <v>26</v>
      </c>
      <c r="Q27" s="12" t="s">
        <v>26</v>
      </c>
      <c r="R27" s="12" t="s">
        <v>26</v>
      </c>
    </row>
    <row r="28" spans="1:18" x14ac:dyDescent="0.35">
      <c r="A28" t="s">
        <v>168</v>
      </c>
      <c r="C28" s="16"/>
      <c r="D28" s="16"/>
      <c r="E28" s="16"/>
      <c r="F28" s="16"/>
      <c r="G28" s="16"/>
      <c r="H28" s="16"/>
      <c r="I28" s="16"/>
      <c r="J28" s="16"/>
      <c r="K28" s="16"/>
      <c r="L28" s="16"/>
      <c r="M28" s="16"/>
      <c r="N28" s="16"/>
      <c r="O28" s="16"/>
      <c r="P28" s="16"/>
      <c r="Q28" s="16"/>
      <c r="R28" s="16"/>
    </row>
    <row r="29" spans="1:18" x14ac:dyDescent="0.35">
      <c r="A29" t="s">
        <v>169</v>
      </c>
      <c r="C29" s="16"/>
      <c r="D29" s="16"/>
      <c r="E29" s="16"/>
      <c r="F29" s="16"/>
      <c r="G29" s="16"/>
      <c r="H29" s="16"/>
      <c r="I29" s="16"/>
      <c r="J29" s="16"/>
      <c r="K29" s="16"/>
      <c r="L29" s="16"/>
      <c r="M29" s="16"/>
      <c r="N29" s="16"/>
      <c r="O29" s="16"/>
      <c r="P29" s="16"/>
      <c r="Q29" s="16"/>
      <c r="R29" s="16"/>
    </row>
    <row r="30" spans="1:18" x14ac:dyDescent="0.35">
      <c r="A30" s="14" t="s">
        <v>170</v>
      </c>
      <c r="B30" s="14"/>
      <c r="C30" s="17"/>
      <c r="D30" s="17"/>
      <c r="E30" s="17"/>
      <c r="F30" s="17"/>
      <c r="G30" s="17"/>
      <c r="H30" s="17"/>
      <c r="I30" s="17"/>
      <c r="J30" s="17"/>
      <c r="K30" s="17"/>
      <c r="L30" s="17"/>
      <c r="M30" s="17"/>
      <c r="N30" s="17"/>
      <c r="O30" s="17"/>
      <c r="P30" s="17"/>
      <c r="Q30" s="17"/>
      <c r="R30" s="17"/>
    </row>
    <row r="33" spans="1:18" x14ac:dyDescent="0.35">
      <c r="A33" s="15" t="s">
        <v>171</v>
      </c>
      <c r="B33" s="15" t="s">
        <v>28</v>
      </c>
      <c r="C33" s="27">
        <f xml:space="preserve"> 1 + 0.001 * (Attenuation_Partition_Coefficient_Kd_Species_1) * (Attenuation_Dry_bulk_density) / (Hydrogeology_Porosity    Hydrogeology!$C:$C)</f>
        <v>1</v>
      </c>
      <c r="D33" s="27">
        <f xml:space="preserve"> 1 + 0.001 * (Attenuation_Partition_Coefficient_Kd_Species_1) * (Attenuation_Dry_bulk_density) / (Hydrogeology_Porosity    Hydrogeology!$D:$D)</f>
        <v>1</v>
      </c>
      <c r="E33" s="27" t="e">
        <f xml:space="preserve"> 1 + 0.001 * (Attenuation_Partition_Coefficient_Kd_Species_1) * (Attenuation_Dry_bulk_density) / (Hydrogeology_Porosity    Hydrogeology!$E:$E)</f>
        <v>#DIV/0!</v>
      </c>
      <c r="F33" s="27" t="e">
        <f xml:space="preserve"> 1 + 0.001 * (Attenuation_Partition_Coefficient_Kd_Species_1) * (Attenuation_Dry_bulk_density) / (Hydrogeology_Porosity    Hydrogeology!$F:$F)</f>
        <v>#DIV/0!</v>
      </c>
      <c r="G33" s="27" t="e">
        <f xml:space="preserve"> 1 + 0.001 * (Attenuation_Partition_Coefficient_Kd_Species_1) * (Attenuation_Dry_bulk_density) / (Hydrogeology_Porosity    Hydrogeology!$G:$G)</f>
        <v>#DIV/0!</v>
      </c>
      <c r="H33" s="27" t="e">
        <f xml:space="preserve"> 1 + 0.001 * (Attenuation_Partition_Coefficient_Kd_Species_1) * (Attenuation_Dry_bulk_density) / (Hydrogeology_Porosity    Hydrogeology!$H:$H)</f>
        <v>#DIV/0!</v>
      </c>
      <c r="I33" s="27" t="e">
        <f xml:space="preserve"> 1 + 0.001 * (Attenuation_Partition_Coefficient_Kd_Species_1) * (Attenuation_Dry_bulk_density) / (Hydrogeology_Porosity    Hydrogeology!$I:$I)</f>
        <v>#DIV/0!</v>
      </c>
      <c r="J33" s="27" t="e">
        <f xml:space="preserve"> 1 + 0.001 * (Attenuation_Partition_Coefficient_Kd_Species_1) * (Attenuation_Dry_bulk_density) / (Hydrogeology_Porosity    Hydrogeology!$J:$J)</f>
        <v>#DIV/0!</v>
      </c>
      <c r="K33" s="27" t="e">
        <f xml:space="preserve"> 1 + 0.001 * (Attenuation_Partition_Coefficient_Kd_Species_1) * (Attenuation_Dry_bulk_density) / (Hydrogeology_Porosity    Hydrogeology!$K:$K)</f>
        <v>#DIV/0!</v>
      </c>
      <c r="L33" s="27" t="e">
        <f xml:space="preserve"> 1 + 0.001 * (Attenuation_Partition_Coefficient_Kd_Species_1) * (Attenuation_Dry_bulk_density) / (Hydrogeology_Porosity    Hydrogeology!$L:$L)</f>
        <v>#DIV/0!</v>
      </c>
      <c r="M33" s="27" t="e">
        <f xml:space="preserve"> 1 + 0.001 * (Attenuation_Partition_Coefficient_Kd_Species_1) * (Attenuation_Dry_bulk_density) / (Hydrogeology_Porosity    Hydrogeology!$M:$M)</f>
        <v>#DIV/0!</v>
      </c>
      <c r="N33" s="27" t="e">
        <f xml:space="preserve"> 1 + 0.001 * (Attenuation_Partition_Coefficient_Kd_Species_1) * (Attenuation_Dry_bulk_density) / (Hydrogeology_Porosity    Hydrogeology!$N:$N)</f>
        <v>#DIV/0!</v>
      </c>
      <c r="O33" s="27" t="e">
        <f xml:space="preserve"> 1 + 0.001 * (Attenuation_Partition_Coefficient_Kd_Species_1) * (Attenuation_Dry_bulk_density) / (Hydrogeology_Porosity    Hydrogeology!$O:$O)</f>
        <v>#DIV/0!</v>
      </c>
      <c r="P33" s="27" t="e">
        <f xml:space="preserve"> 1 + 0.001 * (Attenuation_Partition_Coefficient_Kd_Species_1) * (Attenuation_Dry_bulk_density) / (Hydrogeology_Porosity    Hydrogeology!$P:$P)</f>
        <v>#DIV/0!</v>
      </c>
      <c r="Q33" s="27" t="e">
        <f xml:space="preserve"> 1 + 0.001 * (Attenuation_Partition_Coefficient_Kd_Species_1) * (Attenuation_Dry_bulk_density) / (Hydrogeology_Porosity    Hydrogeology!$Q:$Q)</f>
        <v>#DIV/0!</v>
      </c>
      <c r="R33" s="27" t="e">
        <f xml:space="preserve"> 1 + 0.001 * (Attenuation_Partition_Coefficient_Kd_Species_1) * (Attenuation_Dry_bulk_density) / (Hydrogeology_Porosity    Hydrogeology!$R:$R)</f>
        <v>#DIV/0!</v>
      </c>
    </row>
    <row r="34" spans="1:18" x14ac:dyDescent="0.35">
      <c r="A34" t="s">
        <v>22</v>
      </c>
      <c r="C34" s="12" t="s">
        <v>26</v>
      </c>
      <c r="D34" s="12" t="s">
        <v>26</v>
      </c>
      <c r="E34" s="12" t="s">
        <v>26</v>
      </c>
      <c r="F34" s="12" t="s">
        <v>26</v>
      </c>
      <c r="G34" s="12" t="s">
        <v>26</v>
      </c>
      <c r="H34" s="12" t="s">
        <v>26</v>
      </c>
      <c r="I34" s="12" t="s">
        <v>26</v>
      </c>
      <c r="J34" s="12" t="s">
        <v>26</v>
      </c>
      <c r="K34" s="12" t="s">
        <v>26</v>
      </c>
      <c r="L34" s="12" t="s">
        <v>26</v>
      </c>
      <c r="M34" s="12" t="s">
        <v>26</v>
      </c>
      <c r="N34" s="12" t="s">
        <v>26</v>
      </c>
      <c r="O34" s="12" t="s">
        <v>26</v>
      </c>
      <c r="P34" s="12" t="s">
        <v>26</v>
      </c>
      <c r="Q34" s="12" t="s">
        <v>26</v>
      </c>
      <c r="R34" s="12" t="s">
        <v>26</v>
      </c>
    </row>
    <row r="35" spans="1:18" x14ac:dyDescent="0.35">
      <c r="A35" t="s">
        <v>172</v>
      </c>
      <c r="C35" s="16"/>
      <c r="D35" s="16"/>
      <c r="E35" s="16"/>
      <c r="F35" s="16"/>
      <c r="G35" s="16"/>
      <c r="H35" s="16"/>
      <c r="I35" s="16"/>
      <c r="J35" s="16"/>
      <c r="K35" s="16"/>
      <c r="L35" s="16"/>
      <c r="M35" s="16"/>
      <c r="N35" s="16"/>
      <c r="O35" s="16"/>
      <c r="P35" s="16"/>
      <c r="Q35" s="16"/>
      <c r="R35" s="16"/>
    </row>
    <row r="36" spans="1:18" x14ac:dyDescent="0.35">
      <c r="A36" t="s">
        <v>173</v>
      </c>
      <c r="C36" s="16"/>
      <c r="D36" s="16"/>
      <c r="E36" s="16"/>
      <c r="F36" s="16"/>
      <c r="G36" s="16"/>
      <c r="H36" s="16"/>
      <c r="I36" s="16"/>
      <c r="J36" s="16"/>
      <c r="K36" s="16"/>
      <c r="L36" s="16"/>
      <c r="M36" s="16"/>
      <c r="N36" s="16"/>
      <c r="O36" s="16"/>
      <c r="P36" s="16"/>
      <c r="Q36" s="16"/>
      <c r="R36" s="16"/>
    </row>
    <row r="37" spans="1:18" x14ac:dyDescent="0.35">
      <c r="A37" s="14" t="s">
        <v>174</v>
      </c>
      <c r="B37" s="14"/>
      <c r="C37" s="17"/>
      <c r="D37" s="17"/>
      <c r="E37" s="17"/>
      <c r="F37" s="17"/>
      <c r="G37" s="17"/>
      <c r="H37" s="17"/>
      <c r="I37" s="17"/>
      <c r="J37" s="17"/>
      <c r="K37" s="17"/>
      <c r="L37" s="17"/>
      <c r="M37" s="17"/>
      <c r="N37" s="17"/>
      <c r="O37" s="17"/>
      <c r="P37" s="17"/>
      <c r="Q37" s="17"/>
      <c r="R37" s="17"/>
    </row>
    <row r="40" spans="1:18" x14ac:dyDescent="0.35">
      <c r="A40" s="15" t="s">
        <v>175</v>
      </c>
      <c r="B40" s="15" t="s">
        <v>176</v>
      </c>
      <c r="C40" s="18" t="s">
        <v>481</v>
      </c>
      <c r="D40" s="18" t="s">
        <v>481</v>
      </c>
      <c r="E40" s="18" t="s">
        <v>180</v>
      </c>
      <c r="F40" s="18" t="s">
        <v>180</v>
      </c>
      <c r="G40" s="18" t="s">
        <v>180</v>
      </c>
      <c r="H40" s="18" t="s">
        <v>180</v>
      </c>
      <c r="I40" s="18" t="s">
        <v>180</v>
      </c>
      <c r="J40" s="18" t="s">
        <v>180</v>
      </c>
      <c r="K40" s="18" t="s">
        <v>180</v>
      </c>
      <c r="L40" s="18" t="s">
        <v>180</v>
      </c>
      <c r="M40" s="18" t="s">
        <v>180</v>
      </c>
      <c r="N40" s="18" t="s">
        <v>180</v>
      </c>
      <c r="O40" s="18" t="s">
        <v>180</v>
      </c>
      <c r="P40" s="18" t="s">
        <v>180</v>
      </c>
      <c r="Q40" s="18" t="s">
        <v>180</v>
      </c>
      <c r="R40" s="18" t="s">
        <v>180</v>
      </c>
    </row>
    <row r="41" spans="1:18" x14ac:dyDescent="0.35">
      <c r="A41" t="s">
        <v>22</v>
      </c>
      <c r="C41" s="12" t="s">
        <v>26</v>
      </c>
      <c r="D41" s="12" t="s">
        <v>26</v>
      </c>
      <c r="E41" s="12" t="s">
        <v>26</v>
      </c>
      <c r="F41" s="12" t="s">
        <v>26</v>
      </c>
      <c r="G41" s="12" t="s">
        <v>26</v>
      </c>
      <c r="H41" s="12" t="s">
        <v>26</v>
      </c>
      <c r="I41" s="12" t="s">
        <v>26</v>
      </c>
      <c r="J41" s="12" t="s">
        <v>26</v>
      </c>
      <c r="K41" s="12" t="s">
        <v>26</v>
      </c>
      <c r="L41" s="12" t="s">
        <v>26</v>
      </c>
      <c r="M41" s="12" t="s">
        <v>26</v>
      </c>
      <c r="N41" s="12" t="s">
        <v>26</v>
      </c>
      <c r="O41" s="12" t="s">
        <v>26</v>
      </c>
      <c r="P41" s="12" t="s">
        <v>26</v>
      </c>
      <c r="Q41" s="12" t="s">
        <v>26</v>
      </c>
      <c r="R41" s="12" t="s">
        <v>26</v>
      </c>
    </row>
    <row r="42" spans="1:18" x14ac:dyDescent="0.35">
      <c r="A42" t="s">
        <v>177</v>
      </c>
      <c r="C42" s="16"/>
      <c r="D42" s="16"/>
      <c r="E42" s="16"/>
      <c r="F42" s="16"/>
      <c r="G42" s="16"/>
      <c r="H42" s="16"/>
      <c r="I42" s="16"/>
      <c r="J42" s="16"/>
      <c r="K42" s="16"/>
      <c r="L42" s="16"/>
      <c r="M42" s="16"/>
      <c r="N42" s="16"/>
      <c r="O42" s="16"/>
      <c r="P42" s="16"/>
      <c r="Q42" s="16"/>
      <c r="R42" s="16"/>
    </row>
    <row r="43" spans="1:18" x14ac:dyDescent="0.35">
      <c r="A43" t="s">
        <v>178</v>
      </c>
      <c r="C43" s="16"/>
      <c r="D43" s="16"/>
      <c r="E43" s="16"/>
      <c r="F43" s="16"/>
      <c r="G43" s="16"/>
      <c r="H43" s="16"/>
      <c r="I43" s="16"/>
      <c r="J43" s="16"/>
      <c r="K43" s="16"/>
      <c r="L43" s="16"/>
      <c r="M43" s="16"/>
      <c r="N43" s="16"/>
      <c r="O43" s="16"/>
      <c r="P43" s="16"/>
      <c r="Q43" s="16"/>
      <c r="R43" s="16"/>
    </row>
    <row r="44" spans="1:18" x14ac:dyDescent="0.35">
      <c r="A44" s="14" t="s">
        <v>179</v>
      </c>
      <c r="B44" s="14"/>
      <c r="C44" s="17"/>
      <c r="D44" s="17"/>
      <c r="E44" s="17"/>
      <c r="F44" s="17"/>
      <c r="G44" s="17"/>
      <c r="H44" s="17"/>
      <c r="I44" s="17"/>
      <c r="J44" s="17"/>
      <c r="K44" s="17"/>
      <c r="L44" s="17"/>
      <c r="M44" s="17"/>
      <c r="N44" s="17"/>
      <c r="O44" s="17"/>
      <c r="P44" s="17"/>
      <c r="Q44" s="17"/>
      <c r="R44" s="17"/>
    </row>
    <row r="47" spans="1:18" x14ac:dyDescent="0.35">
      <c r="A47" s="15" t="s">
        <v>181</v>
      </c>
      <c r="B47" s="15" t="s">
        <v>182</v>
      </c>
      <c r="C47" s="27">
        <f t="shared" ref="C47:R47" si="0" xml:space="preserve"> IF((_xlfn.SINGLE(Attenuation_Half_Life_Species_1))&lt;&gt;"No Decay", LN(2) / ((_xlfn.SINGLE(Attenuation_Half_Life_Species_1)) *_xlfn.SINGLE( s_per_day)),0)</f>
        <v>0</v>
      </c>
      <c r="D47" s="27">
        <f t="shared" si="0"/>
        <v>0</v>
      </c>
      <c r="E47" s="27">
        <f t="shared" si="0"/>
        <v>0</v>
      </c>
      <c r="F47" s="27">
        <f t="shared" si="0"/>
        <v>0</v>
      </c>
      <c r="G47" s="27">
        <f t="shared" si="0"/>
        <v>0</v>
      </c>
      <c r="H47" s="27">
        <f t="shared" si="0"/>
        <v>0</v>
      </c>
      <c r="I47" s="27">
        <f t="shared" si="0"/>
        <v>0</v>
      </c>
      <c r="J47" s="27">
        <f t="shared" si="0"/>
        <v>0</v>
      </c>
      <c r="K47" s="27">
        <f t="shared" si="0"/>
        <v>0</v>
      </c>
      <c r="L47" s="27">
        <f t="shared" si="0"/>
        <v>0</v>
      </c>
      <c r="M47" s="27">
        <f t="shared" si="0"/>
        <v>0</v>
      </c>
      <c r="N47" s="27">
        <f t="shared" si="0"/>
        <v>0</v>
      </c>
      <c r="O47" s="27">
        <f t="shared" si="0"/>
        <v>0</v>
      </c>
      <c r="P47" s="27">
        <f t="shared" si="0"/>
        <v>0</v>
      </c>
      <c r="Q47" s="27">
        <f t="shared" si="0"/>
        <v>0</v>
      </c>
      <c r="R47" s="27">
        <f t="shared" si="0"/>
        <v>0</v>
      </c>
    </row>
    <row r="48" spans="1:18" x14ac:dyDescent="0.35">
      <c r="A48" t="s">
        <v>22</v>
      </c>
      <c r="C48" s="12" t="s">
        <v>26</v>
      </c>
      <c r="D48" s="12" t="s">
        <v>26</v>
      </c>
      <c r="E48" s="12" t="s">
        <v>26</v>
      </c>
      <c r="F48" s="12" t="s">
        <v>26</v>
      </c>
      <c r="G48" s="12" t="s">
        <v>26</v>
      </c>
      <c r="H48" s="12" t="s">
        <v>26</v>
      </c>
      <c r="I48" s="12" t="s">
        <v>26</v>
      </c>
      <c r="J48" s="12" t="s">
        <v>26</v>
      </c>
      <c r="K48" s="12" t="s">
        <v>26</v>
      </c>
      <c r="L48" s="12" t="s">
        <v>26</v>
      </c>
      <c r="M48" s="12" t="s">
        <v>26</v>
      </c>
      <c r="N48" s="12" t="s">
        <v>26</v>
      </c>
      <c r="O48" s="12" t="s">
        <v>26</v>
      </c>
      <c r="P48" s="12" t="s">
        <v>26</v>
      </c>
      <c r="Q48" s="12" t="s">
        <v>26</v>
      </c>
      <c r="R48" s="12" t="s">
        <v>26</v>
      </c>
    </row>
    <row r="49" spans="1:18" x14ac:dyDescent="0.35">
      <c r="A49" t="s">
        <v>183</v>
      </c>
      <c r="C49" s="16"/>
      <c r="D49" s="16"/>
      <c r="E49" s="16"/>
      <c r="F49" s="16"/>
      <c r="G49" s="16"/>
      <c r="H49" s="16"/>
      <c r="I49" s="16"/>
      <c r="J49" s="16"/>
      <c r="K49" s="16"/>
      <c r="L49" s="16"/>
      <c r="M49" s="16"/>
      <c r="N49" s="16"/>
      <c r="O49" s="16"/>
      <c r="P49" s="16"/>
      <c r="Q49" s="16"/>
      <c r="R49" s="16"/>
    </row>
    <row r="50" spans="1:18" x14ac:dyDescent="0.35">
      <c r="A50" t="s">
        <v>184</v>
      </c>
      <c r="C50" s="16"/>
      <c r="D50" s="16"/>
      <c r="E50" s="16"/>
      <c r="F50" s="16"/>
      <c r="G50" s="16"/>
      <c r="H50" s="16"/>
      <c r="I50" s="16"/>
      <c r="J50" s="16"/>
      <c r="K50" s="16"/>
      <c r="L50" s="16"/>
      <c r="M50" s="16"/>
      <c r="N50" s="16"/>
      <c r="O50" s="16"/>
      <c r="P50" s="16"/>
      <c r="Q50" s="16"/>
      <c r="R50" s="16"/>
    </row>
    <row r="51" spans="1:18" x14ac:dyDescent="0.35">
      <c r="A51" s="14" t="s">
        <v>185</v>
      </c>
      <c r="B51" s="14"/>
      <c r="C51" s="17"/>
      <c r="D51" s="17"/>
      <c r="E51" s="17"/>
      <c r="F51" s="17"/>
      <c r="G51" s="17"/>
      <c r="H51" s="17"/>
      <c r="I51" s="17"/>
      <c r="J51" s="17"/>
      <c r="K51" s="17"/>
      <c r="L51" s="17"/>
      <c r="M51" s="17"/>
      <c r="N51" s="17"/>
      <c r="O51" s="17"/>
      <c r="P51" s="17"/>
      <c r="Q51" s="17"/>
      <c r="R51" s="17"/>
    </row>
    <row r="52" spans="1:18" hidden="1" x14ac:dyDescent="0.35"/>
    <row r="53" spans="1:18" hidden="1" x14ac:dyDescent="0.35"/>
    <row r="54" spans="1:18" hidden="1" x14ac:dyDescent="0.35">
      <c r="A54" s="20" t="str">
        <f xml:space="preserve"> IF((Contaminants_Source_determinand_names   Contaminants_Species2)=0,"Undefined",(Contaminants_Source_determinand_names   Contaminants_Species2))</f>
        <v>Chloride</v>
      </c>
    </row>
    <row r="55" spans="1:18" hidden="1" x14ac:dyDescent="0.35"/>
    <row r="56" spans="1:18" hidden="1" x14ac:dyDescent="0.35">
      <c r="A56" s="15" t="s">
        <v>186</v>
      </c>
      <c r="B56" s="15" t="s">
        <v>33</v>
      </c>
      <c r="C56" s="27">
        <f xml:space="preserve"> (Attenuation_Fraction_organic_carbon) * (Contaminants_Organic_Carbon_Water_Partition_Coefficient_Koc  Contaminants_Species2)</f>
        <v>0</v>
      </c>
      <c r="D56" s="27">
        <f xml:space="preserve"> (Attenuation_Fraction_organic_carbon) * (Contaminants_Organic_Carbon_Water_Partition_Coefficient_Koc  Contaminants_Species2)</f>
        <v>0</v>
      </c>
      <c r="E56" s="27">
        <f xml:space="preserve"> (Attenuation_Fraction_organic_carbon) * (Contaminants_Organic_Carbon_Water_Partition_Coefficient_Koc  Contaminants_Species2)</f>
        <v>0</v>
      </c>
      <c r="F56" s="27">
        <f xml:space="preserve"> (Attenuation_Fraction_organic_carbon) * (Contaminants_Organic_Carbon_Water_Partition_Coefficient_Koc  Contaminants_Species2)</f>
        <v>0</v>
      </c>
      <c r="G56" s="27">
        <f xml:space="preserve"> (Attenuation_Fraction_organic_carbon) * (Contaminants_Organic_Carbon_Water_Partition_Coefficient_Koc  Contaminants_Species2)</f>
        <v>0</v>
      </c>
      <c r="H56" s="27">
        <f xml:space="preserve"> (Attenuation_Fraction_organic_carbon) * (Contaminants_Organic_Carbon_Water_Partition_Coefficient_Koc  Contaminants_Species2)</f>
        <v>0</v>
      </c>
      <c r="I56" s="27">
        <f xml:space="preserve"> (Attenuation_Fraction_organic_carbon) * (Contaminants_Organic_Carbon_Water_Partition_Coefficient_Koc  Contaminants_Species2)</f>
        <v>0</v>
      </c>
      <c r="J56" s="27">
        <f xml:space="preserve"> (Attenuation_Fraction_organic_carbon) * (Contaminants_Organic_Carbon_Water_Partition_Coefficient_Koc  Contaminants_Species2)</f>
        <v>0</v>
      </c>
      <c r="K56" s="27">
        <f xml:space="preserve"> (Attenuation_Fraction_organic_carbon) * (Contaminants_Organic_Carbon_Water_Partition_Coefficient_Koc  Contaminants_Species2)</f>
        <v>0</v>
      </c>
      <c r="L56" s="27">
        <f xml:space="preserve"> (Attenuation_Fraction_organic_carbon) * (Contaminants_Organic_Carbon_Water_Partition_Coefficient_Koc  Contaminants_Species2)</f>
        <v>0</v>
      </c>
      <c r="M56" s="27">
        <f xml:space="preserve"> (Attenuation_Fraction_organic_carbon) * (Contaminants_Organic_Carbon_Water_Partition_Coefficient_Koc  Contaminants_Species2)</f>
        <v>0</v>
      </c>
      <c r="N56" s="27">
        <f xml:space="preserve"> (Attenuation_Fraction_organic_carbon) * (Contaminants_Organic_Carbon_Water_Partition_Coefficient_Koc  Contaminants_Species2)</f>
        <v>0</v>
      </c>
      <c r="O56" s="27">
        <f xml:space="preserve"> (Attenuation_Fraction_organic_carbon) * (Contaminants_Organic_Carbon_Water_Partition_Coefficient_Koc  Contaminants_Species2)</f>
        <v>0</v>
      </c>
      <c r="P56" s="27">
        <f xml:space="preserve"> (Attenuation_Fraction_organic_carbon) * (Contaminants_Organic_Carbon_Water_Partition_Coefficient_Koc  Contaminants_Species2)</f>
        <v>0</v>
      </c>
      <c r="Q56" s="27">
        <f xml:space="preserve"> (Attenuation_Fraction_organic_carbon) * (Contaminants_Organic_Carbon_Water_Partition_Coefficient_Koc  Contaminants_Species2)</f>
        <v>0</v>
      </c>
      <c r="R56" s="27">
        <f xml:space="preserve"> (Attenuation_Fraction_organic_carbon) * (Contaminants_Organic_Carbon_Water_Partition_Coefficient_Koc  Contaminants_Species2)</f>
        <v>0</v>
      </c>
    </row>
    <row r="57" spans="1:18" hidden="1" x14ac:dyDescent="0.35">
      <c r="A57" t="s">
        <v>22</v>
      </c>
      <c r="C57" s="12" t="s">
        <v>26</v>
      </c>
      <c r="D57" s="12" t="s">
        <v>26</v>
      </c>
      <c r="E57" s="12" t="s">
        <v>26</v>
      </c>
      <c r="F57" s="12" t="s">
        <v>26</v>
      </c>
      <c r="G57" s="12" t="s">
        <v>26</v>
      </c>
      <c r="H57" s="12" t="s">
        <v>26</v>
      </c>
      <c r="I57" s="12" t="s">
        <v>26</v>
      </c>
      <c r="J57" s="12" t="s">
        <v>26</v>
      </c>
      <c r="K57" s="12" t="s">
        <v>26</v>
      </c>
      <c r="L57" s="12" t="s">
        <v>26</v>
      </c>
      <c r="M57" s="12" t="s">
        <v>26</v>
      </c>
      <c r="N57" s="12" t="s">
        <v>26</v>
      </c>
      <c r="O57" s="12" t="s">
        <v>26</v>
      </c>
      <c r="P57" s="12" t="s">
        <v>26</v>
      </c>
      <c r="Q57" s="12" t="s">
        <v>26</v>
      </c>
      <c r="R57" s="12" t="s">
        <v>26</v>
      </c>
    </row>
    <row r="58" spans="1:18" hidden="1" x14ac:dyDescent="0.35">
      <c r="A58" t="s">
        <v>187</v>
      </c>
      <c r="C58" s="16"/>
      <c r="D58" s="16"/>
      <c r="E58" s="16"/>
      <c r="F58" s="16"/>
      <c r="G58" s="16"/>
      <c r="H58" s="16"/>
      <c r="I58" s="16"/>
      <c r="J58" s="16"/>
      <c r="K58" s="16"/>
      <c r="L58" s="16"/>
      <c r="M58" s="16"/>
      <c r="N58" s="16"/>
      <c r="O58" s="16"/>
      <c r="P58" s="16"/>
      <c r="Q58" s="16"/>
      <c r="R58" s="16"/>
    </row>
    <row r="59" spans="1:18" hidden="1" x14ac:dyDescent="0.35">
      <c r="A59" t="s">
        <v>188</v>
      </c>
      <c r="C59" s="16"/>
      <c r="D59" s="16"/>
      <c r="E59" s="16"/>
      <c r="F59" s="16"/>
      <c r="G59" s="16"/>
      <c r="H59" s="16"/>
      <c r="I59" s="16"/>
      <c r="J59" s="16"/>
      <c r="K59" s="16"/>
      <c r="L59" s="16"/>
      <c r="M59" s="16"/>
      <c r="N59" s="16"/>
      <c r="O59" s="16"/>
      <c r="P59" s="16"/>
      <c r="Q59" s="16"/>
      <c r="R59" s="16"/>
    </row>
    <row r="60" spans="1:18" hidden="1" x14ac:dyDescent="0.35">
      <c r="A60" s="14" t="s">
        <v>189</v>
      </c>
      <c r="B60" s="14"/>
      <c r="C60" s="17"/>
      <c r="D60" s="17"/>
      <c r="E60" s="17"/>
      <c r="F60" s="17"/>
      <c r="G60" s="17"/>
      <c r="H60" s="17"/>
      <c r="I60" s="17"/>
      <c r="J60" s="17"/>
      <c r="K60" s="17"/>
      <c r="L60" s="17"/>
      <c r="M60" s="17"/>
      <c r="N60" s="17"/>
      <c r="O60" s="17"/>
      <c r="P60" s="17"/>
      <c r="Q60" s="17"/>
      <c r="R60" s="17"/>
    </row>
    <row r="61" spans="1:18" hidden="1" x14ac:dyDescent="0.35"/>
    <row r="62" spans="1:18" hidden="1" x14ac:dyDescent="0.35"/>
    <row r="63" spans="1:18" hidden="1" x14ac:dyDescent="0.35">
      <c r="A63" s="15" t="s">
        <v>190</v>
      </c>
      <c r="B63" s="15" t="s">
        <v>28</v>
      </c>
      <c r="C63" s="27">
        <f xml:space="preserve"> 1 + 0.001 * (Attenuation_Partition_Coefficient_Kd_Species_2) * (Attenuation_Dry_bulk_density) / (Hydrogeology_Porosity    Hydrogeology!$C:$C)</f>
        <v>1</v>
      </c>
      <c r="D63" s="27">
        <f xml:space="preserve"> 1 + 0.001 * (Attenuation_Partition_Coefficient_Kd_Species_2) * (Attenuation_Dry_bulk_density) / (Hydrogeology_Porosity    Hydrogeology!$D:$D)</f>
        <v>1</v>
      </c>
      <c r="E63" s="27" t="e">
        <f xml:space="preserve"> 1 + 0.001 * (Attenuation_Partition_Coefficient_Kd_Species_2) * (Attenuation_Dry_bulk_density) / (Hydrogeology_Porosity    Hydrogeology!$E:$E)</f>
        <v>#DIV/0!</v>
      </c>
      <c r="F63" s="27" t="e">
        <f xml:space="preserve"> 1 + 0.001 * (Attenuation_Partition_Coefficient_Kd_Species_2) * (Attenuation_Dry_bulk_density) / (Hydrogeology_Porosity    Hydrogeology!$F:$F)</f>
        <v>#DIV/0!</v>
      </c>
      <c r="G63" s="27" t="e">
        <f xml:space="preserve"> 1 + 0.001 * (Attenuation_Partition_Coefficient_Kd_Species_2) * (Attenuation_Dry_bulk_density) / (Hydrogeology_Porosity    Hydrogeology!$G:$G)</f>
        <v>#DIV/0!</v>
      </c>
      <c r="H63" s="27" t="e">
        <f xml:space="preserve"> 1 + 0.001 * (Attenuation_Partition_Coefficient_Kd_Species_2) * (Attenuation_Dry_bulk_density) / (Hydrogeology_Porosity    Hydrogeology!$H:$H)</f>
        <v>#DIV/0!</v>
      </c>
      <c r="I63" s="27" t="e">
        <f xml:space="preserve"> 1 + 0.001 * (Attenuation_Partition_Coefficient_Kd_Species_2) * (Attenuation_Dry_bulk_density) / (Hydrogeology_Porosity    Hydrogeology!$I:$I)</f>
        <v>#DIV/0!</v>
      </c>
      <c r="J63" s="27" t="e">
        <f xml:space="preserve"> 1 + 0.001 * (Attenuation_Partition_Coefficient_Kd_Species_2) * (Attenuation_Dry_bulk_density) / (Hydrogeology_Porosity    Hydrogeology!$J:$J)</f>
        <v>#DIV/0!</v>
      </c>
      <c r="K63" s="27" t="e">
        <f xml:space="preserve"> 1 + 0.001 * (Attenuation_Partition_Coefficient_Kd_Species_2) * (Attenuation_Dry_bulk_density) / (Hydrogeology_Porosity    Hydrogeology!$K:$K)</f>
        <v>#DIV/0!</v>
      </c>
      <c r="L63" s="27" t="e">
        <f xml:space="preserve"> 1 + 0.001 * (Attenuation_Partition_Coefficient_Kd_Species_2) * (Attenuation_Dry_bulk_density) / (Hydrogeology_Porosity    Hydrogeology!$L:$L)</f>
        <v>#DIV/0!</v>
      </c>
      <c r="M63" s="27" t="e">
        <f xml:space="preserve"> 1 + 0.001 * (Attenuation_Partition_Coefficient_Kd_Species_2) * (Attenuation_Dry_bulk_density) / (Hydrogeology_Porosity    Hydrogeology!$M:$M)</f>
        <v>#DIV/0!</v>
      </c>
      <c r="N63" s="27" t="e">
        <f xml:space="preserve"> 1 + 0.001 * (Attenuation_Partition_Coefficient_Kd_Species_2) * (Attenuation_Dry_bulk_density) / (Hydrogeology_Porosity    Hydrogeology!$N:$N)</f>
        <v>#DIV/0!</v>
      </c>
      <c r="O63" s="27" t="e">
        <f xml:space="preserve"> 1 + 0.001 * (Attenuation_Partition_Coefficient_Kd_Species_2) * (Attenuation_Dry_bulk_density) / (Hydrogeology_Porosity    Hydrogeology!$O:$O)</f>
        <v>#DIV/0!</v>
      </c>
      <c r="P63" s="27" t="e">
        <f xml:space="preserve"> 1 + 0.001 * (Attenuation_Partition_Coefficient_Kd_Species_2) * (Attenuation_Dry_bulk_density) / (Hydrogeology_Porosity    Hydrogeology!$P:$P)</f>
        <v>#DIV/0!</v>
      </c>
      <c r="Q63" s="27" t="e">
        <f xml:space="preserve"> 1 + 0.001 * (Attenuation_Partition_Coefficient_Kd_Species_2) * (Attenuation_Dry_bulk_density) / (Hydrogeology_Porosity    Hydrogeology!$Q:$Q)</f>
        <v>#DIV/0!</v>
      </c>
      <c r="R63" s="27" t="e">
        <f xml:space="preserve"> 1 + 0.001 * (Attenuation_Partition_Coefficient_Kd_Species_2) * (Attenuation_Dry_bulk_density) / (Hydrogeology_Porosity    Hydrogeology!$R:$R)</f>
        <v>#DIV/0!</v>
      </c>
    </row>
    <row r="64" spans="1:18" hidden="1" x14ac:dyDescent="0.35">
      <c r="A64" t="s">
        <v>22</v>
      </c>
      <c r="C64" s="12" t="s">
        <v>26</v>
      </c>
      <c r="D64" s="12" t="s">
        <v>26</v>
      </c>
      <c r="E64" s="12" t="s">
        <v>26</v>
      </c>
      <c r="F64" s="12" t="s">
        <v>26</v>
      </c>
      <c r="G64" s="12" t="s">
        <v>26</v>
      </c>
      <c r="H64" s="12" t="s">
        <v>26</v>
      </c>
      <c r="I64" s="12" t="s">
        <v>26</v>
      </c>
      <c r="J64" s="12" t="s">
        <v>26</v>
      </c>
      <c r="K64" s="12" t="s">
        <v>26</v>
      </c>
      <c r="L64" s="12" t="s">
        <v>26</v>
      </c>
      <c r="M64" s="12" t="s">
        <v>26</v>
      </c>
      <c r="N64" s="12" t="s">
        <v>26</v>
      </c>
      <c r="O64" s="12" t="s">
        <v>26</v>
      </c>
      <c r="P64" s="12" t="s">
        <v>26</v>
      </c>
      <c r="Q64" s="12" t="s">
        <v>26</v>
      </c>
      <c r="R64" s="12" t="s">
        <v>26</v>
      </c>
    </row>
    <row r="65" spans="1:18" hidden="1" x14ac:dyDescent="0.35">
      <c r="A65" t="s">
        <v>191</v>
      </c>
      <c r="C65" s="16"/>
      <c r="D65" s="16"/>
      <c r="E65" s="16"/>
      <c r="F65" s="16"/>
      <c r="G65" s="16"/>
      <c r="H65" s="16"/>
      <c r="I65" s="16"/>
      <c r="J65" s="16"/>
      <c r="K65" s="16"/>
      <c r="L65" s="16"/>
      <c r="M65" s="16"/>
      <c r="N65" s="16"/>
      <c r="O65" s="16"/>
      <c r="P65" s="16"/>
      <c r="Q65" s="16"/>
      <c r="R65" s="16"/>
    </row>
    <row r="66" spans="1:18" hidden="1" x14ac:dyDescent="0.35">
      <c r="A66" t="s">
        <v>192</v>
      </c>
      <c r="C66" s="16"/>
      <c r="D66" s="16"/>
      <c r="E66" s="16"/>
      <c r="F66" s="16"/>
      <c r="G66" s="16"/>
      <c r="H66" s="16"/>
      <c r="I66" s="16"/>
      <c r="J66" s="16"/>
      <c r="K66" s="16"/>
      <c r="L66" s="16"/>
      <c r="M66" s="16"/>
      <c r="N66" s="16"/>
      <c r="O66" s="16"/>
      <c r="P66" s="16"/>
      <c r="Q66" s="16"/>
      <c r="R66" s="16"/>
    </row>
    <row r="67" spans="1:18" hidden="1" x14ac:dyDescent="0.35">
      <c r="A67" s="14" t="s">
        <v>193</v>
      </c>
      <c r="B67" s="14"/>
      <c r="C67" s="17"/>
      <c r="D67" s="17"/>
      <c r="E67" s="17"/>
      <c r="F67" s="17"/>
      <c r="G67" s="17"/>
      <c r="H67" s="17"/>
      <c r="I67" s="17"/>
      <c r="J67" s="17"/>
      <c r="K67" s="17"/>
      <c r="L67" s="17"/>
      <c r="M67" s="17"/>
      <c r="N67" s="17"/>
      <c r="O67" s="17"/>
      <c r="P67" s="17"/>
      <c r="Q67" s="17"/>
      <c r="R67" s="17"/>
    </row>
    <row r="68" spans="1:18" hidden="1" x14ac:dyDescent="0.35"/>
    <row r="69" spans="1:18" hidden="1" x14ac:dyDescent="0.35"/>
    <row r="70" spans="1:18" hidden="1" x14ac:dyDescent="0.35">
      <c r="A70" s="15" t="s">
        <v>194</v>
      </c>
      <c r="B70" s="15" t="s">
        <v>176</v>
      </c>
      <c r="C70" s="18" t="s">
        <v>180</v>
      </c>
      <c r="D70" s="18" t="s">
        <v>180</v>
      </c>
      <c r="E70" s="18" t="s">
        <v>180</v>
      </c>
      <c r="F70" s="18" t="s">
        <v>180</v>
      </c>
      <c r="G70" s="18" t="s">
        <v>180</v>
      </c>
      <c r="H70" s="18" t="s">
        <v>180</v>
      </c>
      <c r="I70" s="18" t="s">
        <v>180</v>
      </c>
      <c r="J70" s="18" t="s">
        <v>180</v>
      </c>
      <c r="K70" s="18" t="s">
        <v>180</v>
      </c>
      <c r="L70" s="18" t="s">
        <v>180</v>
      </c>
      <c r="M70" s="18" t="s">
        <v>180</v>
      </c>
      <c r="N70" s="18" t="s">
        <v>180</v>
      </c>
      <c r="O70" s="18" t="s">
        <v>180</v>
      </c>
      <c r="P70" s="18" t="s">
        <v>180</v>
      </c>
      <c r="Q70" s="18" t="s">
        <v>180</v>
      </c>
      <c r="R70" s="18" t="s">
        <v>180</v>
      </c>
    </row>
    <row r="71" spans="1:18" hidden="1" x14ac:dyDescent="0.35">
      <c r="A71" t="s">
        <v>22</v>
      </c>
      <c r="C71" s="12" t="s">
        <v>26</v>
      </c>
      <c r="D71" s="12" t="s">
        <v>26</v>
      </c>
      <c r="E71" s="12" t="s">
        <v>26</v>
      </c>
      <c r="F71" s="12" t="s">
        <v>26</v>
      </c>
      <c r="G71" s="12" t="s">
        <v>26</v>
      </c>
      <c r="H71" s="12" t="s">
        <v>26</v>
      </c>
      <c r="I71" s="12" t="s">
        <v>26</v>
      </c>
      <c r="J71" s="12" t="s">
        <v>26</v>
      </c>
      <c r="K71" s="12" t="s">
        <v>26</v>
      </c>
      <c r="L71" s="12" t="s">
        <v>26</v>
      </c>
      <c r="M71" s="12" t="s">
        <v>26</v>
      </c>
      <c r="N71" s="12" t="s">
        <v>26</v>
      </c>
      <c r="O71" s="12" t="s">
        <v>26</v>
      </c>
      <c r="P71" s="12" t="s">
        <v>26</v>
      </c>
      <c r="Q71" s="12" t="s">
        <v>26</v>
      </c>
      <c r="R71" s="12" t="s">
        <v>26</v>
      </c>
    </row>
    <row r="72" spans="1:18" hidden="1" x14ac:dyDescent="0.35">
      <c r="A72" t="s">
        <v>195</v>
      </c>
      <c r="C72" s="16"/>
      <c r="D72" s="16"/>
      <c r="E72" s="16"/>
      <c r="F72" s="16"/>
      <c r="G72" s="16"/>
      <c r="H72" s="16"/>
      <c r="I72" s="16"/>
      <c r="J72" s="16"/>
      <c r="K72" s="16"/>
      <c r="L72" s="16"/>
      <c r="M72" s="16"/>
      <c r="N72" s="16"/>
      <c r="O72" s="16"/>
      <c r="P72" s="16"/>
      <c r="Q72" s="16"/>
      <c r="R72" s="16"/>
    </row>
    <row r="73" spans="1:18" hidden="1" x14ac:dyDescent="0.35">
      <c r="A73" t="s">
        <v>196</v>
      </c>
      <c r="C73" s="16"/>
      <c r="D73" s="16"/>
      <c r="E73" s="16"/>
      <c r="F73" s="16"/>
      <c r="G73" s="16"/>
      <c r="H73" s="16"/>
      <c r="I73" s="16"/>
      <c r="J73" s="16"/>
      <c r="K73" s="16"/>
      <c r="L73" s="16"/>
      <c r="M73" s="16"/>
      <c r="N73" s="16"/>
      <c r="O73" s="16"/>
      <c r="P73" s="16"/>
      <c r="Q73" s="16"/>
      <c r="R73" s="16"/>
    </row>
    <row r="74" spans="1:18" hidden="1" x14ac:dyDescent="0.35">
      <c r="A74" s="14" t="s">
        <v>197</v>
      </c>
      <c r="B74" s="14"/>
      <c r="C74" s="17"/>
      <c r="D74" s="17"/>
      <c r="E74" s="17"/>
      <c r="F74" s="17"/>
      <c r="G74" s="17"/>
      <c r="H74" s="17"/>
      <c r="I74" s="17"/>
      <c r="J74" s="17"/>
      <c r="K74" s="17"/>
      <c r="L74" s="17"/>
      <c r="M74" s="17"/>
      <c r="N74" s="17"/>
      <c r="O74" s="17"/>
      <c r="P74" s="17"/>
      <c r="Q74" s="17"/>
      <c r="R74" s="17"/>
    </row>
    <row r="75" spans="1:18" hidden="1" x14ac:dyDescent="0.35"/>
    <row r="76" spans="1:18" hidden="1" x14ac:dyDescent="0.35"/>
    <row r="77" spans="1:18" hidden="1" x14ac:dyDescent="0.35">
      <c r="A77" s="15" t="s">
        <v>198</v>
      </c>
      <c r="B77" s="15" t="s">
        <v>182</v>
      </c>
      <c r="C77" s="27">
        <f t="shared" ref="C77:R77" si="1" xml:space="preserve"> IF((_xlfn.SINGLE(Attenuation_Half_Life_Species_2))&lt;&gt;"No Decay", LN(2) / ((_xlfn.SINGLE(Attenuation_Half_Life_Species_2)) *_xlfn.SINGLE( s_per_day)),0)</f>
        <v>0</v>
      </c>
      <c r="D77" s="27">
        <f t="shared" si="1"/>
        <v>0</v>
      </c>
      <c r="E77" s="27">
        <f t="shared" si="1"/>
        <v>0</v>
      </c>
      <c r="F77" s="27">
        <f t="shared" si="1"/>
        <v>0</v>
      </c>
      <c r="G77" s="27">
        <f t="shared" si="1"/>
        <v>0</v>
      </c>
      <c r="H77" s="27">
        <f t="shared" si="1"/>
        <v>0</v>
      </c>
      <c r="I77" s="27">
        <f t="shared" si="1"/>
        <v>0</v>
      </c>
      <c r="J77" s="27">
        <f t="shared" si="1"/>
        <v>0</v>
      </c>
      <c r="K77" s="27">
        <f t="shared" si="1"/>
        <v>0</v>
      </c>
      <c r="L77" s="27">
        <f t="shared" si="1"/>
        <v>0</v>
      </c>
      <c r="M77" s="27">
        <f t="shared" si="1"/>
        <v>0</v>
      </c>
      <c r="N77" s="27">
        <f t="shared" si="1"/>
        <v>0</v>
      </c>
      <c r="O77" s="27">
        <f t="shared" si="1"/>
        <v>0</v>
      </c>
      <c r="P77" s="27">
        <f t="shared" si="1"/>
        <v>0</v>
      </c>
      <c r="Q77" s="27">
        <f t="shared" si="1"/>
        <v>0</v>
      </c>
      <c r="R77" s="27">
        <f t="shared" si="1"/>
        <v>0</v>
      </c>
    </row>
    <row r="78" spans="1:18" hidden="1" x14ac:dyDescent="0.35">
      <c r="A78" t="s">
        <v>22</v>
      </c>
      <c r="C78" s="12" t="s">
        <v>26</v>
      </c>
      <c r="D78" s="12" t="s">
        <v>26</v>
      </c>
      <c r="E78" s="12" t="s">
        <v>26</v>
      </c>
      <c r="F78" s="12" t="s">
        <v>26</v>
      </c>
      <c r="G78" s="12" t="s">
        <v>26</v>
      </c>
      <c r="H78" s="12" t="s">
        <v>26</v>
      </c>
      <c r="I78" s="12" t="s">
        <v>26</v>
      </c>
      <c r="J78" s="12" t="s">
        <v>26</v>
      </c>
      <c r="K78" s="12" t="s">
        <v>26</v>
      </c>
      <c r="L78" s="12" t="s">
        <v>26</v>
      </c>
      <c r="M78" s="12" t="s">
        <v>26</v>
      </c>
      <c r="N78" s="12" t="s">
        <v>26</v>
      </c>
      <c r="O78" s="12" t="s">
        <v>26</v>
      </c>
      <c r="P78" s="12" t="s">
        <v>26</v>
      </c>
      <c r="Q78" s="12" t="s">
        <v>26</v>
      </c>
      <c r="R78" s="12" t="s">
        <v>26</v>
      </c>
    </row>
    <row r="79" spans="1:18" hidden="1" x14ac:dyDescent="0.35">
      <c r="A79" t="s">
        <v>199</v>
      </c>
      <c r="C79" s="16"/>
      <c r="D79" s="16"/>
      <c r="E79" s="16"/>
      <c r="F79" s="16"/>
      <c r="G79" s="16"/>
      <c r="H79" s="16"/>
      <c r="I79" s="16"/>
      <c r="J79" s="16"/>
      <c r="K79" s="16"/>
      <c r="L79" s="16"/>
      <c r="M79" s="16"/>
      <c r="N79" s="16"/>
      <c r="O79" s="16"/>
      <c r="P79" s="16"/>
      <c r="Q79" s="16"/>
      <c r="R79" s="16"/>
    </row>
    <row r="80" spans="1:18" hidden="1" x14ac:dyDescent="0.35">
      <c r="A80" t="s">
        <v>200</v>
      </c>
      <c r="C80" s="16"/>
      <c r="D80" s="16"/>
      <c r="E80" s="16"/>
      <c r="F80" s="16"/>
      <c r="G80" s="16"/>
      <c r="H80" s="16"/>
      <c r="I80" s="16"/>
      <c r="J80" s="16"/>
      <c r="K80" s="16"/>
      <c r="L80" s="16"/>
      <c r="M80" s="16"/>
      <c r="N80" s="16"/>
      <c r="O80" s="16"/>
      <c r="P80" s="16"/>
      <c r="Q80" s="16"/>
      <c r="R80" s="16"/>
    </row>
    <row r="81" spans="1:18" hidden="1" x14ac:dyDescent="0.35">
      <c r="A81" s="14" t="s">
        <v>201</v>
      </c>
      <c r="B81" s="14"/>
      <c r="C81" s="17"/>
      <c r="D81" s="17"/>
      <c r="E81" s="17"/>
      <c r="F81" s="17"/>
      <c r="G81" s="17"/>
      <c r="H81" s="17"/>
      <c r="I81" s="17"/>
      <c r="J81" s="17"/>
      <c r="K81" s="17"/>
      <c r="L81" s="17"/>
      <c r="M81" s="17"/>
      <c r="N81" s="17"/>
      <c r="O81" s="17"/>
      <c r="P81" s="17"/>
      <c r="Q81" s="17"/>
      <c r="R81" s="17"/>
    </row>
    <row r="82" spans="1:18" hidden="1" x14ac:dyDescent="0.35"/>
    <row r="83" spans="1:18" hidden="1" x14ac:dyDescent="0.35"/>
    <row r="84" spans="1:18" hidden="1" x14ac:dyDescent="0.35">
      <c r="A84" s="20" t="str">
        <f xml:space="preserve"> IF((Contaminants_Source_determinand_names   Contaminants_Species3)=0,"Undefined",(Contaminants_Source_determinand_names   Contaminants_Species3))</f>
        <v>Nickel</v>
      </c>
    </row>
    <row r="85" spans="1:18" hidden="1" x14ac:dyDescent="0.35"/>
    <row r="86" spans="1:18" hidden="1" x14ac:dyDescent="0.35">
      <c r="A86" s="15" t="s">
        <v>202</v>
      </c>
      <c r="B86" s="15" t="s">
        <v>33</v>
      </c>
      <c r="C86" s="70">
        <v>20</v>
      </c>
      <c r="D86" s="70">
        <v>20</v>
      </c>
      <c r="E86" s="27">
        <f xml:space="preserve"> (Attenuation_Fraction_organic_carbon) * (Contaminants_Organic_Carbon_Water_Partition_Coefficient_Koc  Contaminants_Species3)</f>
        <v>0</v>
      </c>
      <c r="F86" s="27">
        <f xml:space="preserve"> (Attenuation_Fraction_organic_carbon) * (Contaminants_Organic_Carbon_Water_Partition_Coefficient_Koc  Contaminants_Species3)</f>
        <v>0</v>
      </c>
      <c r="G86" s="27">
        <f xml:space="preserve"> (Attenuation_Fraction_organic_carbon) * (Contaminants_Organic_Carbon_Water_Partition_Coefficient_Koc  Contaminants_Species3)</f>
        <v>0</v>
      </c>
      <c r="H86" s="27">
        <f xml:space="preserve"> (Attenuation_Fraction_organic_carbon) * (Contaminants_Organic_Carbon_Water_Partition_Coefficient_Koc  Contaminants_Species3)</f>
        <v>0</v>
      </c>
      <c r="I86" s="27">
        <f xml:space="preserve"> (Attenuation_Fraction_organic_carbon) * (Contaminants_Organic_Carbon_Water_Partition_Coefficient_Koc  Contaminants_Species3)</f>
        <v>0</v>
      </c>
      <c r="J86" s="27">
        <f xml:space="preserve"> (Attenuation_Fraction_organic_carbon) * (Contaminants_Organic_Carbon_Water_Partition_Coefficient_Koc  Contaminants_Species3)</f>
        <v>0</v>
      </c>
      <c r="K86" s="27">
        <f xml:space="preserve"> (Attenuation_Fraction_organic_carbon) * (Contaminants_Organic_Carbon_Water_Partition_Coefficient_Koc  Contaminants_Species3)</f>
        <v>0</v>
      </c>
      <c r="L86" s="27">
        <f xml:space="preserve"> (Attenuation_Fraction_organic_carbon) * (Contaminants_Organic_Carbon_Water_Partition_Coefficient_Koc  Contaminants_Species3)</f>
        <v>0</v>
      </c>
      <c r="M86" s="27">
        <f xml:space="preserve"> (Attenuation_Fraction_organic_carbon) * (Contaminants_Organic_Carbon_Water_Partition_Coefficient_Koc  Contaminants_Species3)</f>
        <v>0</v>
      </c>
      <c r="N86" s="27">
        <f xml:space="preserve"> (Attenuation_Fraction_organic_carbon) * (Contaminants_Organic_Carbon_Water_Partition_Coefficient_Koc  Contaminants_Species3)</f>
        <v>0</v>
      </c>
      <c r="O86" s="27">
        <f xml:space="preserve"> (Attenuation_Fraction_organic_carbon) * (Contaminants_Organic_Carbon_Water_Partition_Coefficient_Koc  Contaminants_Species3)</f>
        <v>0</v>
      </c>
      <c r="P86" s="27">
        <f xml:space="preserve"> (Attenuation_Fraction_organic_carbon) * (Contaminants_Organic_Carbon_Water_Partition_Coefficient_Koc  Contaminants_Species3)</f>
        <v>0</v>
      </c>
      <c r="Q86" s="27">
        <f xml:space="preserve"> (Attenuation_Fraction_organic_carbon) * (Contaminants_Organic_Carbon_Water_Partition_Coefficient_Koc  Contaminants_Species3)</f>
        <v>0</v>
      </c>
      <c r="R86" s="27">
        <f xml:space="preserve"> (Attenuation_Fraction_organic_carbon) * (Contaminants_Organic_Carbon_Water_Partition_Coefficient_Koc  Contaminants_Species3)</f>
        <v>0</v>
      </c>
    </row>
    <row r="87" spans="1:18" hidden="1" x14ac:dyDescent="0.35">
      <c r="A87" t="s">
        <v>22</v>
      </c>
      <c r="C87" s="12" t="s">
        <v>381</v>
      </c>
      <c r="D87" s="12" t="s">
        <v>381</v>
      </c>
      <c r="E87" s="12" t="s">
        <v>26</v>
      </c>
      <c r="F87" s="12" t="s">
        <v>26</v>
      </c>
      <c r="G87" s="12" t="s">
        <v>26</v>
      </c>
      <c r="H87" s="12" t="s">
        <v>26</v>
      </c>
      <c r="I87" s="12" t="s">
        <v>26</v>
      </c>
      <c r="J87" s="12" t="s">
        <v>26</v>
      </c>
      <c r="K87" s="12" t="s">
        <v>26</v>
      </c>
      <c r="L87" s="12" t="s">
        <v>26</v>
      </c>
      <c r="M87" s="12" t="s">
        <v>26</v>
      </c>
      <c r="N87" s="12" t="s">
        <v>26</v>
      </c>
      <c r="O87" s="12" t="s">
        <v>26</v>
      </c>
      <c r="P87" s="12" t="s">
        <v>26</v>
      </c>
      <c r="Q87" s="12" t="s">
        <v>26</v>
      </c>
      <c r="R87" s="12" t="s">
        <v>26</v>
      </c>
    </row>
    <row r="88" spans="1:18" hidden="1" x14ac:dyDescent="0.35">
      <c r="A88" t="s">
        <v>203</v>
      </c>
      <c r="C88" s="12">
        <v>20</v>
      </c>
      <c r="D88" s="12">
        <v>20</v>
      </c>
      <c r="E88" s="16"/>
      <c r="F88" s="16"/>
      <c r="G88" s="16"/>
      <c r="H88" s="16"/>
      <c r="I88" s="16"/>
      <c r="J88" s="16"/>
      <c r="K88" s="16"/>
      <c r="L88" s="16"/>
      <c r="M88" s="16"/>
      <c r="N88" s="16"/>
      <c r="O88" s="16"/>
      <c r="P88" s="16"/>
      <c r="Q88" s="16"/>
      <c r="R88" s="16"/>
    </row>
    <row r="89" spans="1:18" hidden="1" x14ac:dyDescent="0.35">
      <c r="A89" t="s">
        <v>204</v>
      </c>
      <c r="C89" s="12">
        <v>800</v>
      </c>
      <c r="D89" s="12">
        <v>800</v>
      </c>
      <c r="E89" s="16"/>
      <c r="F89" s="16"/>
      <c r="G89" s="16"/>
      <c r="H89" s="16"/>
      <c r="I89" s="16"/>
      <c r="J89" s="16"/>
      <c r="K89" s="16"/>
      <c r="L89" s="16"/>
      <c r="M89" s="16"/>
      <c r="N89" s="16"/>
      <c r="O89" s="16"/>
      <c r="P89" s="16"/>
      <c r="Q89" s="16"/>
      <c r="R89" s="16"/>
    </row>
    <row r="90" spans="1:18" hidden="1" x14ac:dyDescent="0.35">
      <c r="A90" s="14" t="s">
        <v>205</v>
      </c>
      <c r="B90" s="14"/>
      <c r="C90" s="17"/>
      <c r="D90" s="17"/>
      <c r="E90" s="17"/>
      <c r="F90" s="17"/>
      <c r="G90" s="17"/>
      <c r="H90" s="17"/>
      <c r="I90" s="17"/>
      <c r="J90" s="17"/>
      <c r="K90" s="17"/>
      <c r="L90" s="17"/>
      <c r="M90" s="17"/>
      <c r="N90" s="17"/>
      <c r="O90" s="17"/>
      <c r="P90" s="17"/>
      <c r="Q90" s="17"/>
      <c r="R90" s="17"/>
    </row>
    <row r="91" spans="1:18" hidden="1" x14ac:dyDescent="0.35"/>
    <row r="92" spans="1:18" hidden="1" x14ac:dyDescent="0.35"/>
    <row r="93" spans="1:18" hidden="1" x14ac:dyDescent="0.35">
      <c r="A93" s="15" t="s">
        <v>206</v>
      </c>
      <c r="B93" s="15" t="s">
        <v>28</v>
      </c>
      <c r="C93" s="27">
        <f xml:space="preserve"> 1 + 0.001 * (Attenuation_Partition_Coefficient_Kd_Species_3) * (Attenuation_Dry_bulk_density) / (Hydrogeology_Porosity    Hydrogeology!$C:$C)</f>
        <v>89.235294117647058</v>
      </c>
      <c r="D93" s="27">
        <f xml:space="preserve"> 1 + 0.001 * (Attenuation_Partition_Coefficient_Kd_Species_3) * (Attenuation_Dry_bulk_density) / (Hydrogeology_Porosity    Hydrogeology!$D:$D)</f>
        <v>172.42857142857144</v>
      </c>
      <c r="E93" s="27" t="e">
        <f xml:space="preserve"> 1 + 0.001 * (Attenuation_Partition_Coefficient_Kd_Species_3) * (Attenuation_Dry_bulk_density) / (Hydrogeology_Porosity    Hydrogeology!$E:$E)</f>
        <v>#DIV/0!</v>
      </c>
      <c r="F93" s="27" t="e">
        <f xml:space="preserve"> 1 + 0.001 * (Attenuation_Partition_Coefficient_Kd_Species_3) * (Attenuation_Dry_bulk_density) / (Hydrogeology_Porosity    Hydrogeology!$F:$F)</f>
        <v>#DIV/0!</v>
      </c>
      <c r="G93" s="27" t="e">
        <f xml:space="preserve"> 1 + 0.001 * (Attenuation_Partition_Coefficient_Kd_Species_3) * (Attenuation_Dry_bulk_density) / (Hydrogeology_Porosity    Hydrogeology!$G:$G)</f>
        <v>#DIV/0!</v>
      </c>
      <c r="H93" s="27" t="e">
        <f xml:space="preserve"> 1 + 0.001 * (Attenuation_Partition_Coefficient_Kd_Species_3) * (Attenuation_Dry_bulk_density) / (Hydrogeology_Porosity    Hydrogeology!$H:$H)</f>
        <v>#DIV/0!</v>
      </c>
      <c r="I93" s="27" t="e">
        <f xml:space="preserve"> 1 + 0.001 * (Attenuation_Partition_Coefficient_Kd_Species_3) * (Attenuation_Dry_bulk_density) / (Hydrogeology_Porosity    Hydrogeology!$I:$I)</f>
        <v>#DIV/0!</v>
      </c>
      <c r="J93" s="27" t="e">
        <f xml:space="preserve"> 1 + 0.001 * (Attenuation_Partition_Coefficient_Kd_Species_3) * (Attenuation_Dry_bulk_density) / (Hydrogeology_Porosity    Hydrogeology!$J:$J)</f>
        <v>#DIV/0!</v>
      </c>
      <c r="K93" s="27" t="e">
        <f xml:space="preserve"> 1 + 0.001 * (Attenuation_Partition_Coefficient_Kd_Species_3) * (Attenuation_Dry_bulk_density) / (Hydrogeology_Porosity    Hydrogeology!$K:$K)</f>
        <v>#DIV/0!</v>
      </c>
      <c r="L93" s="27" t="e">
        <f xml:space="preserve"> 1 + 0.001 * (Attenuation_Partition_Coefficient_Kd_Species_3) * (Attenuation_Dry_bulk_density) / (Hydrogeology_Porosity    Hydrogeology!$L:$L)</f>
        <v>#DIV/0!</v>
      </c>
      <c r="M93" s="27" t="e">
        <f xml:space="preserve"> 1 + 0.001 * (Attenuation_Partition_Coefficient_Kd_Species_3) * (Attenuation_Dry_bulk_density) / (Hydrogeology_Porosity    Hydrogeology!$M:$M)</f>
        <v>#DIV/0!</v>
      </c>
      <c r="N93" s="27" t="e">
        <f xml:space="preserve"> 1 + 0.001 * (Attenuation_Partition_Coefficient_Kd_Species_3) * (Attenuation_Dry_bulk_density) / (Hydrogeology_Porosity    Hydrogeology!$N:$N)</f>
        <v>#DIV/0!</v>
      </c>
      <c r="O93" s="27" t="e">
        <f xml:space="preserve"> 1 + 0.001 * (Attenuation_Partition_Coefficient_Kd_Species_3) * (Attenuation_Dry_bulk_density) / (Hydrogeology_Porosity    Hydrogeology!$O:$O)</f>
        <v>#DIV/0!</v>
      </c>
      <c r="P93" s="27" t="e">
        <f xml:space="preserve"> 1 + 0.001 * (Attenuation_Partition_Coefficient_Kd_Species_3) * (Attenuation_Dry_bulk_density) / (Hydrogeology_Porosity    Hydrogeology!$P:$P)</f>
        <v>#DIV/0!</v>
      </c>
      <c r="Q93" s="27" t="e">
        <f xml:space="preserve"> 1 + 0.001 * (Attenuation_Partition_Coefficient_Kd_Species_3) * (Attenuation_Dry_bulk_density) / (Hydrogeology_Porosity    Hydrogeology!$Q:$Q)</f>
        <v>#DIV/0!</v>
      </c>
      <c r="R93" s="27" t="e">
        <f xml:space="preserve"> 1 + 0.001 * (Attenuation_Partition_Coefficient_Kd_Species_3) * (Attenuation_Dry_bulk_density) / (Hydrogeology_Porosity    Hydrogeology!$R:$R)</f>
        <v>#DIV/0!</v>
      </c>
    </row>
    <row r="94" spans="1:18" hidden="1" x14ac:dyDescent="0.35">
      <c r="A94" t="s">
        <v>22</v>
      </c>
      <c r="C94" s="12" t="s">
        <v>26</v>
      </c>
      <c r="D94" s="12" t="s">
        <v>26</v>
      </c>
      <c r="E94" s="12" t="s">
        <v>26</v>
      </c>
      <c r="F94" s="12" t="s">
        <v>26</v>
      </c>
      <c r="G94" s="12" t="s">
        <v>26</v>
      </c>
      <c r="H94" s="12" t="s">
        <v>26</v>
      </c>
      <c r="I94" s="12" t="s">
        <v>26</v>
      </c>
      <c r="J94" s="12" t="s">
        <v>26</v>
      </c>
      <c r="K94" s="12" t="s">
        <v>26</v>
      </c>
      <c r="L94" s="12" t="s">
        <v>26</v>
      </c>
      <c r="M94" s="12" t="s">
        <v>26</v>
      </c>
      <c r="N94" s="12" t="s">
        <v>26</v>
      </c>
      <c r="O94" s="12" t="s">
        <v>26</v>
      </c>
      <c r="P94" s="12" t="s">
        <v>26</v>
      </c>
      <c r="Q94" s="12" t="s">
        <v>26</v>
      </c>
      <c r="R94" s="12" t="s">
        <v>26</v>
      </c>
    </row>
    <row r="95" spans="1:18" hidden="1" x14ac:dyDescent="0.35">
      <c r="A95" t="s">
        <v>207</v>
      </c>
      <c r="C95" s="16"/>
      <c r="D95" s="16"/>
      <c r="E95" s="16"/>
      <c r="F95" s="16"/>
      <c r="G95" s="16"/>
      <c r="H95" s="16"/>
      <c r="I95" s="16"/>
      <c r="J95" s="16"/>
      <c r="K95" s="16"/>
      <c r="L95" s="16"/>
      <c r="M95" s="16"/>
      <c r="N95" s="16"/>
      <c r="O95" s="16"/>
      <c r="P95" s="16"/>
      <c r="Q95" s="16"/>
      <c r="R95" s="16"/>
    </row>
    <row r="96" spans="1:18" hidden="1" x14ac:dyDescent="0.35">
      <c r="A96" t="s">
        <v>208</v>
      </c>
      <c r="C96" s="16"/>
      <c r="D96" s="16"/>
      <c r="E96" s="16"/>
      <c r="F96" s="16"/>
      <c r="G96" s="16"/>
      <c r="H96" s="16"/>
      <c r="I96" s="16"/>
      <c r="J96" s="16"/>
      <c r="K96" s="16"/>
      <c r="L96" s="16"/>
      <c r="M96" s="16"/>
      <c r="N96" s="16"/>
      <c r="O96" s="16"/>
      <c r="P96" s="16"/>
      <c r="Q96" s="16"/>
      <c r="R96" s="16"/>
    </row>
    <row r="97" spans="1:18" hidden="1" x14ac:dyDescent="0.35">
      <c r="A97" s="14" t="s">
        <v>209</v>
      </c>
      <c r="B97" s="14"/>
      <c r="C97" s="17"/>
      <c r="D97" s="17"/>
      <c r="E97" s="17"/>
      <c r="F97" s="17"/>
      <c r="G97" s="17"/>
      <c r="H97" s="17"/>
      <c r="I97" s="17"/>
      <c r="J97" s="17"/>
      <c r="K97" s="17"/>
      <c r="L97" s="17"/>
      <c r="M97" s="17"/>
      <c r="N97" s="17"/>
      <c r="O97" s="17"/>
      <c r="P97" s="17"/>
      <c r="Q97" s="17"/>
      <c r="R97" s="17"/>
    </row>
    <row r="98" spans="1:18" hidden="1" x14ac:dyDescent="0.35"/>
    <row r="99" spans="1:18" hidden="1" x14ac:dyDescent="0.35"/>
    <row r="100" spans="1:18" hidden="1" x14ac:dyDescent="0.35">
      <c r="A100" s="15" t="s">
        <v>210</v>
      </c>
      <c r="B100" s="15" t="s">
        <v>176</v>
      </c>
      <c r="C100" s="18" t="s">
        <v>180</v>
      </c>
      <c r="D100" s="18" t="s">
        <v>180</v>
      </c>
      <c r="E100" s="18" t="s">
        <v>180</v>
      </c>
      <c r="F100" s="18" t="s">
        <v>180</v>
      </c>
      <c r="G100" s="18" t="s">
        <v>180</v>
      </c>
      <c r="H100" s="18" t="s">
        <v>180</v>
      </c>
      <c r="I100" s="18" t="s">
        <v>180</v>
      </c>
      <c r="J100" s="18" t="s">
        <v>180</v>
      </c>
      <c r="K100" s="18" t="s">
        <v>180</v>
      </c>
      <c r="L100" s="18" t="s">
        <v>180</v>
      </c>
      <c r="M100" s="18" t="s">
        <v>180</v>
      </c>
      <c r="N100" s="18" t="s">
        <v>180</v>
      </c>
      <c r="O100" s="18" t="s">
        <v>180</v>
      </c>
      <c r="P100" s="18" t="s">
        <v>180</v>
      </c>
      <c r="Q100" s="18" t="s">
        <v>180</v>
      </c>
      <c r="R100" s="18" t="s">
        <v>180</v>
      </c>
    </row>
    <row r="101" spans="1:18" hidden="1" x14ac:dyDescent="0.35">
      <c r="A101" t="s">
        <v>22</v>
      </c>
      <c r="C101" s="12" t="s">
        <v>26</v>
      </c>
      <c r="D101" s="12" t="s">
        <v>26</v>
      </c>
      <c r="E101" s="12" t="s">
        <v>26</v>
      </c>
      <c r="F101" s="12" t="s">
        <v>26</v>
      </c>
      <c r="G101" s="12" t="s">
        <v>26</v>
      </c>
      <c r="H101" s="12" t="s">
        <v>26</v>
      </c>
      <c r="I101" s="12" t="s">
        <v>26</v>
      </c>
      <c r="J101" s="12" t="s">
        <v>26</v>
      </c>
      <c r="K101" s="12" t="s">
        <v>26</v>
      </c>
      <c r="L101" s="12" t="s">
        <v>26</v>
      </c>
      <c r="M101" s="12" t="s">
        <v>26</v>
      </c>
      <c r="N101" s="12" t="s">
        <v>26</v>
      </c>
      <c r="O101" s="12" t="s">
        <v>26</v>
      </c>
      <c r="P101" s="12" t="s">
        <v>26</v>
      </c>
      <c r="Q101" s="12" t="s">
        <v>26</v>
      </c>
      <c r="R101" s="12" t="s">
        <v>26</v>
      </c>
    </row>
    <row r="102" spans="1:18" hidden="1" x14ac:dyDescent="0.35">
      <c r="A102" t="s">
        <v>211</v>
      </c>
      <c r="C102" s="16"/>
      <c r="D102" s="16"/>
      <c r="E102" s="16"/>
      <c r="F102" s="16"/>
      <c r="G102" s="16"/>
      <c r="H102" s="16"/>
      <c r="I102" s="16"/>
      <c r="J102" s="16"/>
      <c r="K102" s="16"/>
      <c r="L102" s="16"/>
      <c r="M102" s="16"/>
      <c r="N102" s="16"/>
      <c r="O102" s="16"/>
      <c r="P102" s="16"/>
      <c r="Q102" s="16"/>
      <c r="R102" s="16"/>
    </row>
    <row r="103" spans="1:18" hidden="1" x14ac:dyDescent="0.35">
      <c r="A103" t="s">
        <v>212</v>
      </c>
      <c r="C103" s="16"/>
      <c r="D103" s="16"/>
      <c r="E103" s="16"/>
      <c r="F103" s="16"/>
      <c r="G103" s="16"/>
      <c r="H103" s="16"/>
      <c r="I103" s="16"/>
      <c r="J103" s="16"/>
      <c r="K103" s="16"/>
      <c r="L103" s="16"/>
      <c r="M103" s="16"/>
      <c r="N103" s="16"/>
      <c r="O103" s="16"/>
      <c r="P103" s="16"/>
      <c r="Q103" s="16"/>
      <c r="R103" s="16"/>
    </row>
    <row r="104" spans="1:18" hidden="1" x14ac:dyDescent="0.35">
      <c r="A104" s="14" t="s">
        <v>213</v>
      </c>
      <c r="B104" s="14"/>
      <c r="C104" s="17"/>
      <c r="D104" s="17"/>
      <c r="E104" s="17"/>
      <c r="F104" s="17"/>
      <c r="G104" s="17"/>
      <c r="H104" s="17"/>
      <c r="I104" s="17"/>
      <c r="J104" s="17"/>
      <c r="K104" s="17"/>
      <c r="L104" s="17"/>
      <c r="M104" s="17"/>
      <c r="N104" s="17"/>
      <c r="O104" s="17"/>
      <c r="P104" s="17"/>
      <c r="Q104" s="17"/>
      <c r="R104" s="17"/>
    </row>
    <row r="105" spans="1:18" hidden="1" x14ac:dyDescent="0.35"/>
    <row r="106" spans="1:18" hidden="1" x14ac:dyDescent="0.35"/>
    <row r="107" spans="1:18" hidden="1" x14ac:dyDescent="0.35">
      <c r="A107" s="15" t="s">
        <v>214</v>
      </c>
      <c r="B107" s="15" t="s">
        <v>182</v>
      </c>
      <c r="C107" s="27">
        <f t="shared" ref="C107:R107" si="2" xml:space="preserve"> IF((_xlfn.SINGLE(Attenuation_Half_Life_Species_3))&lt;&gt;"No Decay", LN(2) / ((_xlfn.SINGLE(Attenuation_Half_Life_Species_3)) *_xlfn.SINGLE( s_per_day)),0)</f>
        <v>0</v>
      </c>
      <c r="D107" s="27">
        <f t="shared" si="2"/>
        <v>0</v>
      </c>
      <c r="E107" s="27">
        <f t="shared" si="2"/>
        <v>0</v>
      </c>
      <c r="F107" s="27">
        <f t="shared" si="2"/>
        <v>0</v>
      </c>
      <c r="G107" s="27">
        <f t="shared" si="2"/>
        <v>0</v>
      </c>
      <c r="H107" s="27">
        <f t="shared" si="2"/>
        <v>0</v>
      </c>
      <c r="I107" s="27">
        <f t="shared" si="2"/>
        <v>0</v>
      </c>
      <c r="J107" s="27">
        <f t="shared" si="2"/>
        <v>0</v>
      </c>
      <c r="K107" s="27">
        <f t="shared" si="2"/>
        <v>0</v>
      </c>
      <c r="L107" s="27">
        <f t="shared" si="2"/>
        <v>0</v>
      </c>
      <c r="M107" s="27">
        <f t="shared" si="2"/>
        <v>0</v>
      </c>
      <c r="N107" s="27">
        <f t="shared" si="2"/>
        <v>0</v>
      </c>
      <c r="O107" s="27">
        <f t="shared" si="2"/>
        <v>0</v>
      </c>
      <c r="P107" s="27">
        <f t="shared" si="2"/>
        <v>0</v>
      </c>
      <c r="Q107" s="27">
        <f t="shared" si="2"/>
        <v>0</v>
      </c>
      <c r="R107" s="27">
        <f t="shared" si="2"/>
        <v>0</v>
      </c>
    </row>
    <row r="108" spans="1:18" hidden="1" x14ac:dyDescent="0.35">
      <c r="A108" t="s">
        <v>22</v>
      </c>
      <c r="C108" s="12" t="s">
        <v>26</v>
      </c>
      <c r="D108" s="12" t="s">
        <v>26</v>
      </c>
      <c r="E108" s="12" t="s">
        <v>26</v>
      </c>
      <c r="F108" s="12" t="s">
        <v>26</v>
      </c>
      <c r="G108" s="12" t="s">
        <v>26</v>
      </c>
      <c r="H108" s="12" t="s">
        <v>26</v>
      </c>
      <c r="I108" s="12" t="s">
        <v>26</v>
      </c>
      <c r="J108" s="12" t="s">
        <v>26</v>
      </c>
      <c r="K108" s="12" t="s">
        <v>26</v>
      </c>
      <c r="L108" s="12" t="s">
        <v>26</v>
      </c>
      <c r="M108" s="12" t="s">
        <v>26</v>
      </c>
      <c r="N108" s="12" t="s">
        <v>26</v>
      </c>
      <c r="O108" s="12" t="s">
        <v>26</v>
      </c>
      <c r="P108" s="12" t="s">
        <v>26</v>
      </c>
      <c r="Q108" s="12" t="s">
        <v>26</v>
      </c>
      <c r="R108" s="12" t="s">
        <v>26</v>
      </c>
    </row>
    <row r="109" spans="1:18" hidden="1" x14ac:dyDescent="0.35">
      <c r="A109" t="s">
        <v>215</v>
      </c>
      <c r="C109" s="16"/>
      <c r="D109" s="16"/>
      <c r="E109" s="16"/>
      <c r="F109" s="16"/>
      <c r="G109" s="16"/>
      <c r="H109" s="16"/>
      <c r="I109" s="16"/>
      <c r="J109" s="16"/>
      <c r="K109" s="16"/>
      <c r="L109" s="16"/>
      <c r="M109" s="16"/>
      <c r="N109" s="16"/>
      <c r="O109" s="16"/>
      <c r="P109" s="16"/>
      <c r="Q109" s="16"/>
      <c r="R109" s="16"/>
    </row>
    <row r="110" spans="1:18" hidden="1" x14ac:dyDescent="0.35">
      <c r="A110" t="s">
        <v>216</v>
      </c>
      <c r="C110" s="16"/>
      <c r="D110" s="16"/>
      <c r="E110" s="16"/>
      <c r="F110" s="16"/>
      <c r="G110" s="16"/>
      <c r="H110" s="16"/>
      <c r="I110" s="16"/>
      <c r="J110" s="16"/>
      <c r="K110" s="16"/>
      <c r="L110" s="16"/>
      <c r="M110" s="16"/>
      <c r="N110" s="16"/>
      <c r="O110" s="16"/>
      <c r="P110" s="16"/>
      <c r="Q110" s="16"/>
      <c r="R110" s="16"/>
    </row>
    <row r="111" spans="1:18" hidden="1" x14ac:dyDescent="0.35">
      <c r="A111" s="14" t="s">
        <v>217</v>
      </c>
      <c r="B111" s="14"/>
      <c r="C111" s="17"/>
      <c r="D111" s="17"/>
      <c r="E111" s="17"/>
      <c r="F111" s="17"/>
      <c r="G111" s="17"/>
      <c r="H111" s="17"/>
      <c r="I111" s="17"/>
      <c r="J111" s="17"/>
      <c r="K111" s="17"/>
      <c r="L111" s="17"/>
      <c r="M111" s="17"/>
      <c r="N111" s="17"/>
      <c r="O111" s="17"/>
      <c r="P111" s="17"/>
      <c r="Q111" s="17"/>
      <c r="R111" s="17"/>
    </row>
    <row r="112" spans="1:18" hidden="1" x14ac:dyDescent="0.35"/>
    <row r="113" spans="1:18" hidden="1" x14ac:dyDescent="0.35"/>
    <row r="114" spans="1:18" hidden="1" x14ac:dyDescent="0.35">
      <c r="A114" s="20" t="str">
        <f xml:space="preserve"> IF((Contaminants_Source_determinand_names   Contaminants_Species4)=0,"Undefined",(Contaminants_Source_determinand_names   Contaminants_Species4))</f>
        <v>Undefined</v>
      </c>
    </row>
    <row r="115" spans="1:18" hidden="1" x14ac:dyDescent="0.35"/>
    <row r="116" spans="1:18" hidden="1" x14ac:dyDescent="0.35">
      <c r="A116" s="15" t="s">
        <v>218</v>
      </c>
      <c r="B116" s="15" t="s">
        <v>33</v>
      </c>
      <c r="C116" s="27">
        <f xml:space="preserve"> (Attenuation_Fraction_organic_carbon) * (Contaminants_Organic_Carbon_Water_Partition_Coefficient_Koc  Contaminants_Species4)</f>
        <v>0</v>
      </c>
      <c r="D116" s="27">
        <f xml:space="preserve"> (Attenuation_Fraction_organic_carbon) * (Contaminants_Organic_Carbon_Water_Partition_Coefficient_Koc  Contaminants_Species4)</f>
        <v>0</v>
      </c>
      <c r="E116" s="27">
        <f xml:space="preserve"> (Attenuation_Fraction_organic_carbon) * (Contaminants_Organic_Carbon_Water_Partition_Coefficient_Koc  Contaminants_Species4)</f>
        <v>0</v>
      </c>
      <c r="F116" s="27">
        <f xml:space="preserve"> (Attenuation_Fraction_organic_carbon) * (Contaminants_Organic_Carbon_Water_Partition_Coefficient_Koc  Contaminants_Species4)</f>
        <v>0</v>
      </c>
      <c r="G116" s="27">
        <f xml:space="preserve"> (Attenuation_Fraction_organic_carbon) * (Contaminants_Organic_Carbon_Water_Partition_Coefficient_Koc  Contaminants_Species4)</f>
        <v>0</v>
      </c>
      <c r="H116" s="27">
        <f xml:space="preserve"> (Attenuation_Fraction_organic_carbon) * (Contaminants_Organic_Carbon_Water_Partition_Coefficient_Koc  Contaminants_Species4)</f>
        <v>0</v>
      </c>
      <c r="I116" s="27">
        <f xml:space="preserve"> (Attenuation_Fraction_organic_carbon) * (Contaminants_Organic_Carbon_Water_Partition_Coefficient_Koc  Contaminants_Species4)</f>
        <v>0</v>
      </c>
      <c r="J116" s="27">
        <f xml:space="preserve"> (Attenuation_Fraction_organic_carbon) * (Contaminants_Organic_Carbon_Water_Partition_Coefficient_Koc  Contaminants_Species4)</f>
        <v>0</v>
      </c>
      <c r="K116" s="27">
        <f xml:space="preserve"> (Attenuation_Fraction_organic_carbon) * (Contaminants_Organic_Carbon_Water_Partition_Coefficient_Koc  Contaminants_Species4)</f>
        <v>0</v>
      </c>
      <c r="L116" s="27">
        <f xml:space="preserve"> (Attenuation_Fraction_organic_carbon) * (Contaminants_Organic_Carbon_Water_Partition_Coefficient_Koc  Contaminants_Species4)</f>
        <v>0</v>
      </c>
      <c r="M116" s="27">
        <f xml:space="preserve"> (Attenuation_Fraction_organic_carbon) * (Contaminants_Organic_Carbon_Water_Partition_Coefficient_Koc  Contaminants_Species4)</f>
        <v>0</v>
      </c>
      <c r="N116" s="27">
        <f xml:space="preserve"> (Attenuation_Fraction_organic_carbon) * (Contaminants_Organic_Carbon_Water_Partition_Coefficient_Koc  Contaminants_Species4)</f>
        <v>0</v>
      </c>
      <c r="O116" s="27">
        <f xml:space="preserve"> (Attenuation_Fraction_organic_carbon) * (Contaminants_Organic_Carbon_Water_Partition_Coefficient_Koc  Contaminants_Species4)</f>
        <v>0</v>
      </c>
      <c r="P116" s="27">
        <f xml:space="preserve"> (Attenuation_Fraction_organic_carbon) * (Contaminants_Organic_Carbon_Water_Partition_Coefficient_Koc  Contaminants_Species4)</f>
        <v>0</v>
      </c>
      <c r="Q116" s="27">
        <f xml:space="preserve"> (Attenuation_Fraction_organic_carbon) * (Contaminants_Organic_Carbon_Water_Partition_Coefficient_Koc  Contaminants_Species4)</f>
        <v>0</v>
      </c>
      <c r="R116" s="27">
        <f xml:space="preserve"> (Attenuation_Fraction_organic_carbon) * (Contaminants_Organic_Carbon_Water_Partition_Coefficient_Koc  Contaminants_Species4)</f>
        <v>0</v>
      </c>
    </row>
    <row r="117" spans="1:18" hidden="1" x14ac:dyDescent="0.35">
      <c r="A117" t="s">
        <v>22</v>
      </c>
      <c r="C117" s="12" t="s">
        <v>26</v>
      </c>
      <c r="D117" s="12" t="s">
        <v>26</v>
      </c>
      <c r="E117" s="12" t="s">
        <v>26</v>
      </c>
      <c r="F117" s="12" t="s">
        <v>26</v>
      </c>
      <c r="G117" s="12" t="s">
        <v>26</v>
      </c>
      <c r="H117" s="12" t="s">
        <v>26</v>
      </c>
      <c r="I117" s="12" t="s">
        <v>26</v>
      </c>
      <c r="J117" s="12" t="s">
        <v>26</v>
      </c>
      <c r="K117" s="12" t="s">
        <v>26</v>
      </c>
      <c r="L117" s="12" t="s">
        <v>26</v>
      </c>
      <c r="M117" s="12" t="s">
        <v>26</v>
      </c>
      <c r="N117" s="12" t="s">
        <v>26</v>
      </c>
      <c r="O117" s="12" t="s">
        <v>26</v>
      </c>
      <c r="P117" s="12" t="s">
        <v>26</v>
      </c>
      <c r="Q117" s="12" t="s">
        <v>26</v>
      </c>
      <c r="R117" s="12" t="s">
        <v>26</v>
      </c>
    </row>
    <row r="118" spans="1:18" hidden="1" x14ac:dyDescent="0.35">
      <c r="A118" t="s">
        <v>219</v>
      </c>
      <c r="C118" s="16"/>
      <c r="D118" s="16"/>
      <c r="E118" s="16"/>
      <c r="F118" s="16"/>
      <c r="G118" s="16"/>
      <c r="H118" s="16"/>
      <c r="I118" s="16"/>
      <c r="J118" s="16"/>
      <c r="K118" s="16"/>
      <c r="L118" s="16"/>
      <c r="M118" s="16"/>
      <c r="N118" s="16"/>
      <c r="O118" s="16"/>
      <c r="P118" s="16"/>
      <c r="Q118" s="16"/>
      <c r="R118" s="16"/>
    </row>
    <row r="119" spans="1:18" hidden="1" x14ac:dyDescent="0.35">
      <c r="A119" t="s">
        <v>220</v>
      </c>
      <c r="C119" s="16"/>
      <c r="D119" s="16"/>
      <c r="E119" s="16"/>
      <c r="F119" s="16"/>
      <c r="G119" s="16"/>
      <c r="H119" s="16"/>
      <c r="I119" s="16"/>
      <c r="J119" s="16"/>
      <c r="K119" s="16"/>
      <c r="L119" s="16"/>
      <c r="M119" s="16"/>
      <c r="N119" s="16"/>
      <c r="O119" s="16"/>
      <c r="P119" s="16"/>
      <c r="Q119" s="16"/>
      <c r="R119" s="16"/>
    </row>
    <row r="120" spans="1:18" hidden="1" x14ac:dyDescent="0.35">
      <c r="A120" s="14" t="s">
        <v>221</v>
      </c>
      <c r="B120" s="14"/>
      <c r="C120" s="17"/>
      <c r="D120" s="17"/>
      <c r="E120" s="17"/>
      <c r="F120" s="17"/>
      <c r="G120" s="17"/>
      <c r="H120" s="17"/>
      <c r="I120" s="17"/>
      <c r="J120" s="17"/>
      <c r="K120" s="17"/>
      <c r="L120" s="17"/>
      <c r="M120" s="17"/>
      <c r="N120" s="17"/>
      <c r="O120" s="17"/>
      <c r="P120" s="17"/>
      <c r="Q120" s="17"/>
      <c r="R120" s="17"/>
    </row>
    <row r="121" spans="1:18" hidden="1" x14ac:dyDescent="0.35"/>
    <row r="122" spans="1:18" hidden="1" x14ac:dyDescent="0.35"/>
    <row r="123" spans="1:18" hidden="1" x14ac:dyDescent="0.35">
      <c r="A123" s="15" t="s">
        <v>222</v>
      </c>
      <c r="B123" s="15" t="s">
        <v>28</v>
      </c>
      <c r="C123" s="27">
        <f xml:space="preserve"> 1 + 0.001 * (Attenuation_Partition_Coefficient_Kd_Species_4) * (Attenuation_Dry_bulk_density) / (Hydrogeology_Porosity    Hydrogeology!$C:$C)</f>
        <v>1</v>
      </c>
      <c r="D123" s="27">
        <f xml:space="preserve"> 1 + 0.001 * (Attenuation_Partition_Coefficient_Kd_Species_4) * (Attenuation_Dry_bulk_density) / (Hydrogeology_Porosity    Hydrogeology!$D:$D)</f>
        <v>1</v>
      </c>
      <c r="E123" s="27" t="e">
        <f xml:space="preserve"> 1 + 0.001 * (Attenuation_Partition_Coefficient_Kd_Species_4) * (Attenuation_Dry_bulk_density) / (Hydrogeology_Porosity    Hydrogeology!$E:$E)</f>
        <v>#DIV/0!</v>
      </c>
      <c r="F123" s="27" t="e">
        <f xml:space="preserve"> 1 + 0.001 * (Attenuation_Partition_Coefficient_Kd_Species_4) * (Attenuation_Dry_bulk_density) / (Hydrogeology_Porosity    Hydrogeology!$F:$F)</f>
        <v>#DIV/0!</v>
      </c>
      <c r="G123" s="27" t="e">
        <f xml:space="preserve"> 1 + 0.001 * (Attenuation_Partition_Coefficient_Kd_Species_4) * (Attenuation_Dry_bulk_density) / (Hydrogeology_Porosity    Hydrogeology!$G:$G)</f>
        <v>#DIV/0!</v>
      </c>
      <c r="H123" s="27" t="e">
        <f xml:space="preserve"> 1 + 0.001 * (Attenuation_Partition_Coefficient_Kd_Species_4) * (Attenuation_Dry_bulk_density) / (Hydrogeology_Porosity    Hydrogeology!$H:$H)</f>
        <v>#DIV/0!</v>
      </c>
      <c r="I123" s="27" t="e">
        <f xml:space="preserve"> 1 + 0.001 * (Attenuation_Partition_Coefficient_Kd_Species_4) * (Attenuation_Dry_bulk_density) / (Hydrogeology_Porosity    Hydrogeology!$I:$I)</f>
        <v>#DIV/0!</v>
      </c>
      <c r="J123" s="27" t="e">
        <f xml:space="preserve"> 1 + 0.001 * (Attenuation_Partition_Coefficient_Kd_Species_4) * (Attenuation_Dry_bulk_density) / (Hydrogeology_Porosity    Hydrogeology!$J:$J)</f>
        <v>#DIV/0!</v>
      </c>
      <c r="K123" s="27" t="e">
        <f xml:space="preserve"> 1 + 0.001 * (Attenuation_Partition_Coefficient_Kd_Species_4) * (Attenuation_Dry_bulk_density) / (Hydrogeology_Porosity    Hydrogeology!$K:$K)</f>
        <v>#DIV/0!</v>
      </c>
      <c r="L123" s="27" t="e">
        <f xml:space="preserve"> 1 + 0.001 * (Attenuation_Partition_Coefficient_Kd_Species_4) * (Attenuation_Dry_bulk_density) / (Hydrogeology_Porosity    Hydrogeology!$L:$L)</f>
        <v>#DIV/0!</v>
      </c>
      <c r="M123" s="27" t="e">
        <f xml:space="preserve"> 1 + 0.001 * (Attenuation_Partition_Coefficient_Kd_Species_4) * (Attenuation_Dry_bulk_density) / (Hydrogeology_Porosity    Hydrogeology!$M:$M)</f>
        <v>#DIV/0!</v>
      </c>
      <c r="N123" s="27" t="e">
        <f xml:space="preserve"> 1 + 0.001 * (Attenuation_Partition_Coefficient_Kd_Species_4) * (Attenuation_Dry_bulk_density) / (Hydrogeology_Porosity    Hydrogeology!$N:$N)</f>
        <v>#DIV/0!</v>
      </c>
      <c r="O123" s="27" t="e">
        <f xml:space="preserve"> 1 + 0.001 * (Attenuation_Partition_Coefficient_Kd_Species_4) * (Attenuation_Dry_bulk_density) / (Hydrogeology_Porosity    Hydrogeology!$O:$O)</f>
        <v>#DIV/0!</v>
      </c>
      <c r="P123" s="27" t="e">
        <f xml:space="preserve"> 1 + 0.001 * (Attenuation_Partition_Coefficient_Kd_Species_4) * (Attenuation_Dry_bulk_density) / (Hydrogeology_Porosity    Hydrogeology!$P:$P)</f>
        <v>#DIV/0!</v>
      </c>
      <c r="Q123" s="27" t="e">
        <f xml:space="preserve"> 1 + 0.001 * (Attenuation_Partition_Coefficient_Kd_Species_4) * (Attenuation_Dry_bulk_density) / (Hydrogeology_Porosity    Hydrogeology!$Q:$Q)</f>
        <v>#DIV/0!</v>
      </c>
      <c r="R123" s="27" t="e">
        <f xml:space="preserve"> 1 + 0.001 * (Attenuation_Partition_Coefficient_Kd_Species_4) * (Attenuation_Dry_bulk_density) / (Hydrogeology_Porosity    Hydrogeology!$R:$R)</f>
        <v>#DIV/0!</v>
      </c>
    </row>
    <row r="124" spans="1:18" hidden="1" x14ac:dyDescent="0.35">
      <c r="A124" t="s">
        <v>22</v>
      </c>
      <c r="C124" s="12" t="s">
        <v>26</v>
      </c>
      <c r="D124" s="12" t="s">
        <v>26</v>
      </c>
      <c r="E124" s="12" t="s">
        <v>26</v>
      </c>
      <c r="F124" s="12" t="s">
        <v>26</v>
      </c>
      <c r="G124" s="12" t="s">
        <v>26</v>
      </c>
      <c r="H124" s="12" t="s">
        <v>26</v>
      </c>
      <c r="I124" s="12" t="s">
        <v>26</v>
      </c>
      <c r="J124" s="12" t="s">
        <v>26</v>
      </c>
      <c r="K124" s="12" t="s">
        <v>26</v>
      </c>
      <c r="L124" s="12" t="s">
        <v>26</v>
      </c>
      <c r="M124" s="12" t="s">
        <v>26</v>
      </c>
      <c r="N124" s="12" t="s">
        <v>26</v>
      </c>
      <c r="O124" s="12" t="s">
        <v>26</v>
      </c>
      <c r="P124" s="12" t="s">
        <v>26</v>
      </c>
      <c r="Q124" s="12" t="s">
        <v>26</v>
      </c>
      <c r="R124" s="12" t="s">
        <v>26</v>
      </c>
    </row>
    <row r="125" spans="1:18" hidden="1" x14ac:dyDescent="0.35">
      <c r="A125" t="s">
        <v>223</v>
      </c>
      <c r="C125" s="16"/>
      <c r="D125" s="16"/>
      <c r="E125" s="16"/>
      <c r="F125" s="16"/>
      <c r="G125" s="16"/>
      <c r="H125" s="16"/>
      <c r="I125" s="16"/>
      <c r="J125" s="16"/>
      <c r="K125" s="16"/>
      <c r="L125" s="16"/>
      <c r="M125" s="16"/>
      <c r="N125" s="16"/>
      <c r="O125" s="16"/>
      <c r="P125" s="16"/>
      <c r="Q125" s="16"/>
      <c r="R125" s="16"/>
    </row>
    <row r="126" spans="1:18" hidden="1" x14ac:dyDescent="0.35">
      <c r="A126" t="s">
        <v>224</v>
      </c>
      <c r="C126" s="16"/>
      <c r="D126" s="16"/>
      <c r="E126" s="16"/>
      <c r="F126" s="16"/>
      <c r="G126" s="16"/>
      <c r="H126" s="16"/>
      <c r="I126" s="16"/>
      <c r="J126" s="16"/>
      <c r="K126" s="16"/>
      <c r="L126" s="16"/>
      <c r="M126" s="16"/>
      <c r="N126" s="16"/>
      <c r="O126" s="16"/>
      <c r="P126" s="16"/>
      <c r="Q126" s="16"/>
      <c r="R126" s="16"/>
    </row>
    <row r="127" spans="1:18" hidden="1" x14ac:dyDescent="0.35">
      <c r="A127" s="14" t="s">
        <v>225</v>
      </c>
      <c r="B127" s="14"/>
      <c r="C127" s="17"/>
      <c r="D127" s="17"/>
      <c r="E127" s="17"/>
      <c r="F127" s="17"/>
      <c r="G127" s="17"/>
      <c r="H127" s="17"/>
      <c r="I127" s="17"/>
      <c r="J127" s="17"/>
      <c r="K127" s="17"/>
      <c r="L127" s="17"/>
      <c r="M127" s="17"/>
      <c r="N127" s="17"/>
      <c r="O127" s="17"/>
      <c r="P127" s="17"/>
      <c r="Q127" s="17"/>
      <c r="R127" s="17"/>
    </row>
    <row r="128" spans="1:18" hidden="1" x14ac:dyDescent="0.35"/>
    <row r="129" spans="1:18" hidden="1" x14ac:dyDescent="0.35"/>
    <row r="130" spans="1:18" hidden="1" x14ac:dyDescent="0.35">
      <c r="A130" s="15" t="s">
        <v>226</v>
      </c>
      <c r="B130" s="15" t="s">
        <v>176</v>
      </c>
      <c r="C130" s="18" t="s">
        <v>180</v>
      </c>
      <c r="D130" s="18" t="s">
        <v>180</v>
      </c>
      <c r="E130" s="18" t="s">
        <v>180</v>
      </c>
      <c r="F130" s="18" t="s">
        <v>180</v>
      </c>
      <c r="G130" s="18" t="s">
        <v>180</v>
      </c>
      <c r="H130" s="18" t="s">
        <v>180</v>
      </c>
      <c r="I130" s="18" t="s">
        <v>180</v>
      </c>
      <c r="J130" s="18" t="s">
        <v>180</v>
      </c>
      <c r="K130" s="18" t="s">
        <v>180</v>
      </c>
      <c r="L130" s="18" t="s">
        <v>180</v>
      </c>
      <c r="M130" s="18" t="s">
        <v>180</v>
      </c>
      <c r="N130" s="18" t="s">
        <v>180</v>
      </c>
      <c r="O130" s="18" t="s">
        <v>180</v>
      </c>
      <c r="P130" s="18" t="s">
        <v>180</v>
      </c>
      <c r="Q130" s="18" t="s">
        <v>180</v>
      </c>
      <c r="R130" s="18" t="s">
        <v>180</v>
      </c>
    </row>
    <row r="131" spans="1:18" hidden="1" x14ac:dyDescent="0.35">
      <c r="A131" t="s">
        <v>22</v>
      </c>
      <c r="C131" s="12" t="s">
        <v>26</v>
      </c>
      <c r="D131" s="12" t="s">
        <v>26</v>
      </c>
      <c r="E131" s="12" t="s">
        <v>26</v>
      </c>
      <c r="F131" s="12" t="s">
        <v>26</v>
      </c>
      <c r="G131" s="12" t="s">
        <v>26</v>
      </c>
      <c r="H131" s="12" t="s">
        <v>26</v>
      </c>
      <c r="I131" s="12" t="s">
        <v>26</v>
      </c>
      <c r="J131" s="12" t="s">
        <v>26</v>
      </c>
      <c r="K131" s="12" t="s">
        <v>26</v>
      </c>
      <c r="L131" s="12" t="s">
        <v>26</v>
      </c>
      <c r="M131" s="12" t="s">
        <v>26</v>
      </c>
      <c r="N131" s="12" t="s">
        <v>26</v>
      </c>
      <c r="O131" s="12" t="s">
        <v>26</v>
      </c>
      <c r="P131" s="12" t="s">
        <v>26</v>
      </c>
      <c r="Q131" s="12" t="s">
        <v>26</v>
      </c>
      <c r="R131" s="12" t="s">
        <v>26</v>
      </c>
    </row>
    <row r="132" spans="1:18" hidden="1" x14ac:dyDescent="0.35">
      <c r="A132" t="s">
        <v>227</v>
      </c>
      <c r="C132" s="16"/>
      <c r="D132" s="16"/>
      <c r="E132" s="16"/>
      <c r="F132" s="16"/>
      <c r="G132" s="16"/>
      <c r="H132" s="16"/>
      <c r="I132" s="16"/>
      <c r="J132" s="16"/>
      <c r="K132" s="16"/>
      <c r="L132" s="16"/>
      <c r="M132" s="16"/>
      <c r="N132" s="16"/>
      <c r="O132" s="16"/>
      <c r="P132" s="16"/>
      <c r="Q132" s="16"/>
      <c r="R132" s="16"/>
    </row>
    <row r="133" spans="1:18" hidden="1" x14ac:dyDescent="0.35">
      <c r="A133" t="s">
        <v>228</v>
      </c>
      <c r="C133" s="16"/>
      <c r="D133" s="16"/>
      <c r="E133" s="16"/>
      <c r="F133" s="16"/>
      <c r="G133" s="16"/>
      <c r="H133" s="16"/>
      <c r="I133" s="16"/>
      <c r="J133" s="16"/>
      <c r="K133" s="16"/>
      <c r="L133" s="16"/>
      <c r="M133" s="16"/>
      <c r="N133" s="16"/>
      <c r="O133" s="16"/>
      <c r="P133" s="16"/>
      <c r="Q133" s="16"/>
      <c r="R133" s="16"/>
    </row>
    <row r="134" spans="1:18" hidden="1" x14ac:dyDescent="0.35">
      <c r="A134" s="14" t="s">
        <v>229</v>
      </c>
      <c r="B134" s="14"/>
      <c r="C134" s="17"/>
      <c r="D134" s="17"/>
      <c r="E134" s="17"/>
      <c r="F134" s="17"/>
      <c r="G134" s="17"/>
      <c r="H134" s="17"/>
      <c r="I134" s="17"/>
      <c r="J134" s="17"/>
      <c r="K134" s="17"/>
      <c r="L134" s="17"/>
      <c r="M134" s="17"/>
      <c r="N134" s="17"/>
      <c r="O134" s="17"/>
      <c r="P134" s="17"/>
      <c r="Q134" s="17"/>
      <c r="R134" s="17"/>
    </row>
    <row r="135" spans="1:18" hidden="1" x14ac:dyDescent="0.35"/>
    <row r="136" spans="1:18" hidden="1" x14ac:dyDescent="0.35"/>
    <row r="137" spans="1:18" hidden="1" x14ac:dyDescent="0.35">
      <c r="A137" s="15" t="s">
        <v>230</v>
      </c>
      <c r="B137" s="15" t="s">
        <v>182</v>
      </c>
      <c r="C137" s="27">
        <f t="shared" ref="C137:R137" si="3" xml:space="preserve"> IF((_xlfn.SINGLE(Attenuation_Half_Life_Species_4))&lt;&gt;"No Decay", LN(2) / ((_xlfn.SINGLE(Attenuation_Half_Life_Species_4)) *_xlfn.SINGLE( s_per_day)),0)</f>
        <v>0</v>
      </c>
      <c r="D137" s="27">
        <f t="shared" si="3"/>
        <v>0</v>
      </c>
      <c r="E137" s="27">
        <f t="shared" si="3"/>
        <v>0</v>
      </c>
      <c r="F137" s="27">
        <f t="shared" si="3"/>
        <v>0</v>
      </c>
      <c r="G137" s="27">
        <f t="shared" si="3"/>
        <v>0</v>
      </c>
      <c r="H137" s="27">
        <f t="shared" si="3"/>
        <v>0</v>
      </c>
      <c r="I137" s="27">
        <f t="shared" si="3"/>
        <v>0</v>
      </c>
      <c r="J137" s="27">
        <f t="shared" si="3"/>
        <v>0</v>
      </c>
      <c r="K137" s="27">
        <f t="shared" si="3"/>
        <v>0</v>
      </c>
      <c r="L137" s="27">
        <f t="shared" si="3"/>
        <v>0</v>
      </c>
      <c r="M137" s="27">
        <f t="shared" si="3"/>
        <v>0</v>
      </c>
      <c r="N137" s="27">
        <f t="shared" si="3"/>
        <v>0</v>
      </c>
      <c r="O137" s="27">
        <f t="shared" si="3"/>
        <v>0</v>
      </c>
      <c r="P137" s="27">
        <f t="shared" si="3"/>
        <v>0</v>
      </c>
      <c r="Q137" s="27">
        <f t="shared" si="3"/>
        <v>0</v>
      </c>
      <c r="R137" s="27">
        <f t="shared" si="3"/>
        <v>0</v>
      </c>
    </row>
    <row r="138" spans="1:18" hidden="1" x14ac:dyDescent="0.35">
      <c r="A138" t="s">
        <v>22</v>
      </c>
      <c r="C138" s="12" t="s">
        <v>26</v>
      </c>
      <c r="D138" s="12" t="s">
        <v>26</v>
      </c>
      <c r="E138" s="12" t="s">
        <v>26</v>
      </c>
      <c r="F138" s="12" t="s">
        <v>26</v>
      </c>
      <c r="G138" s="12" t="s">
        <v>26</v>
      </c>
      <c r="H138" s="12" t="s">
        <v>26</v>
      </c>
      <c r="I138" s="12" t="s">
        <v>26</v>
      </c>
      <c r="J138" s="12" t="s">
        <v>26</v>
      </c>
      <c r="K138" s="12" t="s">
        <v>26</v>
      </c>
      <c r="L138" s="12" t="s">
        <v>26</v>
      </c>
      <c r="M138" s="12" t="s">
        <v>26</v>
      </c>
      <c r="N138" s="12" t="s">
        <v>26</v>
      </c>
      <c r="O138" s="12" t="s">
        <v>26</v>
      </c>
      <c r="P138" s="12" t="s">
        <v>26</v>
      </c>
      <c r="Q138" s="12" t="s">
        <v>26</v>
      </c>
      <c r="R138" s="12" t="s">
        <v>26</v>
      </c>
    </row>
    <row r="139" spans="1:18" hidden="1" x14ac:dyDescent="0.35">
      <c r="A139" t="s">
        <v>231</v>
      </c>
      <c r="C139" s="16"/>
      <c r="D139" s="16"/>
      <c r="E139" s="16"/>
      <c r="F139" s="16"/>
      <c r="G139" s="16"/>
      <c r="H139" s="16"/>
      <c r="I139" s="16"/>
      <c r="J139" s="16"/>
      <c r="K139" s="16"/>
      <c r="L139" s="16"/>
      <c r="M139" s="16"/>
      <c r="N139" s="16"/>
      <c r="O139" s="16"/>
      <c r="P139" s="16"/>
      <c r="Q139" s="16"/>
      <c r="R139" s="16"/>
    </row>
    <row r="140" spans="1:18" hidden="1" x14ac:dyDescent="0.35">
      <c r="A140" t="s">
        <v>232</v>
      </c>
      <c r="C140" s="16"/>
      <c r="D140" s="16"/>
      <c r="E140" s="16"/>
      <c r="F140" s="16"/>
      <c r="G140" s="16"/>
      <c r="H140" s="16"/>
      <c r="I140" s="16"/>
      <c r="J140" s="16"/>
      <c r="K140" s="16"/>
      <c r="L140" s="16"/>
      <c r="M140" s="16"/>
      <c r="N140" s="16"/>
      <c r="O140" s="16"/>
      <c r="P140" s="16"/>
      <c r="Q140" s="16"/>
      <c r="R140" s="16"/>
    </row>
    <row r="141" spans="1:18" hidden="1" x14ac:dyDescent="0.35">
      <c r="A141" s="14" t="s">
        <v>233</v>
      </c>
      <c r="B141" s="14"/>
      <c r="C141" s="17"/>
      <c r="D141" s="17"/>
      <c r="E141" s="17"/>
      <c r="F141" s="17"/>
      <c r="G141" s="17"/>
      <c r="H141" s="17"/>
      <c r="I141" s="17"/>
      <c r="J141" s="17"/>
      <c r="K141" s="17"/>
      <c r="L141" s="17"/>
      <c r="M141" s="17"/>
      <c r="N141" s="17"/>
      <c r="O141" s="17"/>
      <c r="P141" s="17"/>
      <c r="Q141" s="17"/>
      <c r="R141" s="17"/>
    </row>
    <row r="142" spans="1:18" hidden="1" x14ac:dyDescent="0.35"/>
    <row r="143" spans="1:18" hidden="1" x14ac:dyDescent="0.35"/>
    <row r="144" spans="1:18" hidden="1" x14ac:dyDescent="0.35">
      <c r="A144" s="20" t="str">
        <f xml:space="preserve"> IF((Contaminants_Source_determinand_names   Contaminants_Species5)=0,"Undefined",(Contaminants_Source_determinand_names   Contaminants_Species5))</f>
        <v>Undefined</v>
      </c>
    </row>
    <row r="145" spans="1:18" hidden="1" x14ac:dyDescent="0.35"/>
    <row r="146" spans="1:18" hidden="1" x14ac:dyDescent="0.35">
      <c r="A146" s="15" t="s">
        <v>234</v>
      </c>
      <c r="B146" s="15" t="s">
        <v>33</v>
      </c>
      <c r="C146" s="27">
        <f xml:space="preserve"> (Attenuation_Fraction_organic_carbon) * (Contaminants_Organic_Carbon_Water_Partition_Coefficient_Koc  Contaminants_Species5)</f>
        <v>0</v>
      </c>
      <c r="D146" s="27">
        <f xml:space="preserve"> (Attenuation_Fraction_organic_carbon) * (Contaminants_Organic_Carbon_Water_Partition_Coefficient_Koc  Contaminants_Species5)</f>
        <v>0</v>
      </c>
      <c r="E146" s="27">
        <f xml:space="preserve"> (Attenuation_Fraction_organic_carbon) * (Contaminants_Organic_Carbon_Water_Partition_Coefficient_Koc  Contaminants_Species5)</f>
        <v>0</v>
      </c>
      <c r="F146" s="27">
        <f xml:space="preserve"> (Attenuation_Fraction_organic_carbon) * (Contaminants_Organic_Carbon_Water_Partition_Coefficient_Koc  Contaminants_Species5)</f>
        <v>0</v>
      </c>
      <c r="G146" s="27">
        <f xml:space="preserve"> (Attenuation_Fraction_organic_carbon) * (Contaminants_Organic_Carbon_Water_Partition_Coefficient_Koc  Contaminants_Species5)</f>
        <v>0</v>
      </c>
      <c r="H146" s="27">
        <f xml:space="preserve"> (Attenuation_Fraction_organic_carbon) * (Contaminants_Organic_Carbon_Water_Partition_Coefficient_Koc  Contaminants_Species5)</f>
        <v>0</v>
      </c>
      <c r="I146" s="27">
        <f xml:space="preserve"> (Attenuation_Fraction_organic_carbon) * (Contaminants_Organic_Carbon_Water_Partition_Coefficient_Koc  Contaminants_Species5)</f>
        <v>0</v>
      </c>
      <c r="J146" s="27">
        <f xml:space="preserve"> (Attenuation_Fraction_organic_carbon) * (Contaminants_Organic_Carbon_Water_Partition_Coefficient_Koc  Contaminants_Species5)</f>
        <v>0</v>
      </c>
      <c r="K146" s="27">
        <f xml:space="preserve"> (Attenuation_Fraction_organic_carbon) * (Contaminants_Organic_Carbon_Water_Partition_Coefficient_Koc  Contaminants_Species5)</f>
        <v>0</v>
      </c>
      <c r="L146" s="27">
        <f xml:space="preserve"> (Attenuation_Fraction_organic_carbon) * (Contaminants_Organic_Carbon_Water_Partition_Coefficient_Koc  Contaminants_Species5)</f>
        <v>0</v>
      </c>
      <c r="M146" s="27">
        <f xml:space="preserve"> (Attenuation_Fraction_organic_carbon) * (Contaminants_Organic_Carbon_Water_Partition_Coefficient_Koc  Contaminants_Species5)</f>
        <v>0</v>
      </c>
      <c r="N146" s="27">
        <f xml:space="preserve"> (Attenuation_Fraction_organic_carbon) * (Contaminants_Organic_Carbon_Water_Partition_Coefficient_Koc  Contaminants_Species5)</f>
        <v>0</v>
      </c>
      <c r="O146" s="27">
        <f xml:space="preserve"> (Attenuation_Fraction_organic_carbon) * (Contaminants_Organic_Carbon_Water_Partition_Coefficient_Koc  Contaminants_Species5)</f>
        <v>0</v>
      </c>
      <c r="P146" s="27">
        <f xml:space="preserve"> (Attenuation_Fraction_organic_carbon) * (Contaminants_Organic_Carbon_Water_Partition_Coefficient_Koc  Contaminants_Species5)</f>
        <v>0</v>
      </c>
      <c r="Q146" s="27">
        <f xml:space="preserve"> (Attenuation_Fraction_organic_carbon) * (Contaminants_Organic_Carbon_Water_Partition_Coefficient_Koc  Contaminants_Species5)</f>
        <v>0</v>
      </c>
      <c r="R146" s="27">
        <f xml:space="preserve"> (Attenuation_Fraction_organic_carbon) * (Contaminants_Organic_Carbon_Water_Partition_Coefficient_Koc  Contaminants_Species5)</f>
        <v>0</v>
      </c>
    </row>
    <row r="147" spans="1:18" hidden="1" x14ac:dyDescent="0.35">
      <c r="A147" t="s">
        <v>22</v>
      </c>
      <c r="C147" s="12" t="s">
        <v>26</v>
      </c>
      <c r="D147" s="12" t="s">
        <v>26</v>
      </c>
      <c r="E147" s="12" t="s">
        <v>26</v>
      </c>
      <c r="F147" s="12" t="s">
        <v>26</v>
      </c>
      <c r="G147" s="12" t="s">
        <v>26</v>
      </c>
      <c r="H147" s="12" t="s">
        <v>26</v>
      </c>
      <c r="I147" s="12" t="s">
        <v>26</v>
      </c>
      <c r="J147" s="12" t="s">
        <v>26</v>
      </c>
      <c r="K147" s="12" t="s">
        <v>26</v>
      </c>
      <c r="L147" s="12" t="s">
        <v>26</v>
      </c>
      <c r="M147" s="12" t="s">
        <v>26</v>
      </c>
      <c r="N147" s="12" t="s">
        <v>26</v>
      </c>
      <c r="O147" s="12" t="s">
        <v>26</v>
      </c>
      <c r="P147" s="12" t="s">
        <v>26</v>
      </c>
      <c r="Q147" s="12" t="s">
        <v>26</v>
      </c>
      <c r="R147" s="12" t="s">
        <v>26</v>
      </c>
    </row>
    <row r="148" spans="1:18" hidden="1" x14ac:dyDescent="0.35">
      <c r="A148" t="s">
        <v>235</v>
      </c>
      <c r="C148" s="16"/>
      <c r="D148" s="16"/>
      <c r="E148" s="16"/>
      <c r="F148" s="16"/>
      <c r="G148" s="16"/>
      <c r="H148" s="16"/>
      <c r="I148" s="16"/>
      <c r="J148" s="16"/>
      <c r="K148" s="16"/>
      <c r="L148" s="16"/>
      <c r="M148" s="16"/>
      <c r="N148" s="16"/>
      <c r="O148" s="16"/>
      <c r="P148" s="16"/>
      <c r="Q148" s="16"/>
      <c r="R148" s="16"/>
    </row>
    <row r="149" spans="1:18" hidden="1" x14ac:dyDescent="0.35">
      <c r="A149" t="s">
        <v>236</v>
      </c>
      <c r="C149" s="16"/>
      <c r="D149" s="16"/>
      <c r="E149" s="16"/>
      <c r="F149" s="16"/>
      <c r="G149" s="16"/>
      <c r="H149" s="16"/>
      <c r="I149" s="16"/>
      <c r="J149" s="16"/>
      <c r="K149" s="16"/>
      <c r="L149" s="16"/>
      <c r="M149" s="16"/>
      <c r="N149" s="16"/>
      <c r="O149" s="16"/>
      <c r="P149" s="16"/>
      <c r="Q149" s="16"/>
      <c r="R149" s="16"/>
    </row>
    <row r="150" spans="1:18" hidden="1" x14ac:dyDescent="0.35">
      <c r="A150" s="14" t="s">
        <v>237</v>
      </c>
      <c r="B150" s="14"/>
      <c r="C150" s="17"/>
      <c r="D150" s="17"/>
      <c r="E150" s="17"/>
      <c r="F150" s="17"/>
      <c r="G150" s="17"/>
      <c r="H150" s="17"/>
      <c r="I150" s="17"/>
      <c r="J150" s="17"/>
      <c r="K150" s="17"/>
      <c r="L150" s="17"/>
      <c r="M150" s="17"/>
      <c r="N150" s="17"/>
      <c r="O150" s="17"/>
      <c r="P150" s="17"/>
      <c r="Q150" s="17"/>
      <c r="R150" s="17"/>
    </row>
    <row r="151" spans="1:18" hidden="1" x14ac:dyDescent="0.35"/>
    <row r="152" spans="1:18" hidden="1" x14ac:dyDescent="0.35"/>
    <row r="153" spans="1:18" hidden="1" x14ac:dyDescent="0.35">
      <c r="A153" s="15" t="s">
        <v>238</v>
      </c>
      <c r="B153" s="15" t="s">
        <v>28</v>
      </c>
      <c r="C153" s="27">
        <f xml:space="preserve"> 1 + 0.001 * (Attenuation_Partition_Coefficient_Kd_Species_5) * (Attenuation_Dry_bulk_density) / (Hydrogeology_Porosity    Hydrogeology!$C:$C)</f>
        <v>1</v>
      </c>
      <c r="D153" s="27">
        <f xml:space="preserve"> 1 + 0.001 * (Attenuation_Partition_Coefficient_Kd_Species_5) * (Attenuation_Dry_bulk_density) / (Hydrogeology_Porosity    Hydrogeology!$D:$D)</f>
        <v>1</v>
      </c>
      <c r="E153" s="27" t="e">
        <f xml:space="preserve"> 1 + 0.001 * (Attenuation_Partition_Coefficient_Kd_Species_5) * (Attenuation_Dry_bulk_density) / (Hydrogeology_Porosity    Hydrogeology!$E:$E)</f>
        <v>#DIV/0!</v>
      </c>
      <c r="F153" s="27" t="e">
        <f xml:space="preserve"> 1 + 0.001 * (Attenuation_Partition_Coefficient_Kd_Species_5) * (Attenuation_Dry_bulk_density) / (Hydrogeology_Porosity    Hydrogeology!$F:$F)</f>
        <v>#DIV/0!</v>
      </c>
      <c r="G153" s="27" t="e">
        <f xml:space="preserve"> 1 + 0.001 * (Attenuation_Partition_Coefficient_Kd_Species_5) * (Attenuation_Dry_bulk_density) / (Hydrogeology_Porosity    Hydrogeology!$G:$G)</f>
        <v>#DIV/0!</v>
      </c>
      <c r="H153" s="27" t="e">
        <f xml:space="preserve"> 1 + 0.001 * (Attenuation_Partition_Coefficient_Kd_Species_5) * (Attenuation_Dry_bulk_density) / (Hydrogeology_Porosity    Hydrogeology!$H:$H)</f>
        <v>#DIV/0!</v>
      </c>
      <c r="I153" s="27" t="e">
        <f xml:space="preserve"> 1 + 0.001 * (Attenuation_Partition_Coefficient_Kd_Species_5) * (Attenuation_Dry_bulk_density) / (Hydrogeology_Porosity    Hydrogeology!$I:$I)</f>
        <v>#DIV/0!</v>
      </c>
      <c r="J153" s="27" t="e">
        <f xml:space="preserve"> 1 + 0.001 * (Attenuation_Partition_Coefficient_Kd_Species_5) * (Attenuation_Dry_bulk_density) / (Hydrogeology_Porosity    Hydrogeology!$J:$J)</f>
        <v>#DIV/0!</v>
      </c>
      <c r="K153" s="27" t="e">
        <f xml:space="preserve"> 1 + 0.001 * (Attenuation_Partition_Coefficient_Kd_Species_5) * (Attenuation_Dry_bulk_density) / (Hydrogeology_Porosity    Hydrogeology!$K:$K)</f>
        <v>#DIV/0!</v>
      </c>
      <c r="L153" s="27" t="e">
        <f xml:space="preserve"> 1 + 0.001 * (Attenuation_Partition_Coefficient_Kd_Species_5) * (Attenuation_Dry_bulk_density) / (Hydrogeology_Porosity    Hydrogeology!$L:$L)</f>
        <v>#DIV/0!</v>
      </c>
      <c r="M153" s="27" t="e">
        <f xml:space="preserve"> 1 + 0.001 * (Attenuation_Partition_Coefficient_Kd_Species_5) * (Attenuation_Dry_bulk_density) / (Hydrogeology_Porosity    Hydrogeology!$M:$M)</f>
        <v>#DIV/0!</v>
      </c>
      <c r="N153" s="27" t="e">
        <f xml:space="preserve"> 1 + 0.001 * (Attenuation_Partition_Coefficient_Kd_Species_5) * (Attenuation_Dry_bulk_density) / (Hydrogeology_Porosity    Hydrogeology!$N:$N)</f>
        <v>#DIV/0!</v>
      </c>
      <c r="O153" s="27" t="e">
        <f xml:space="preserve"> 1 + 0.001 * (Attenuation_Partition_Coefficient_Kd_Species_5) * (Attenuation_Dry_bulk_density) / (Hydrogeology_Porosity    Hydrogeology!$O:$O)</f>
        <v>#DIV/0!</v>
      </c>
      <c r="P153" s="27" t="e">
        <f xml:space="preserve"> 1 + 0.001 * (Attenuation_Partition_Coefficient_Kd_Species_5) * (Attenuation_Dry_bulk_density) / (Hydrogeology_Porosity    Hydrogeology!$P:$P)</f>
        <v>#DIV/0!</v>
      </c>
      <c r="Q153" s="27" t="e">
        <f xml:space="preserve"> 1 + 0.001 * (Attenuation_Partition_Coefficient_Kd_Species_5) * (Attenuation_Dry_bulk_density) / (Hydrogeology_Porosity    Hydrogeology!$Q:$Q)</f>
        <v>#DIV/0!</v>
      </c>
      <c r="R153" s="27" t="e">
        <f xml:space="preserve"> 1 + 0.001 * (Attenuation_Partition_Coefficient_Kd_Species_5) * (Attenuation_Dry_bulk_density) / (Hydrogeology_Porosity    Hydrogeology!$R:$R)</f>
        <v>#DIV/0!</v>
      </c>
    </row>
    <row r="154" spans="1:18" hidden="1" x14ac:dyDescent="0.35">
      <c r="A154" t="s">
        <v>22</v>
      </c>
      <c r="C154" s="12" t="s">
        <v>26</v>
      </c>
      <c r="D154" s="12" t="s">
        <v>26</v>
      </c>
      <c r="E154" s="12" t="s">
        <v>26</v>
      </c>
      <c r="F154" s="12" t="s">
        <v>26</v>
      </c>
      <c r="G154" s="12" t="s">
        <v>26</v>
      </c>
      <c r="H154" s="12" t="s">
        <v>26</v>
      </c>
      <c r="I154" s="12" t="s">
        <v>26</v>
      </c>
      <c r="J154" s="12" t="s">
        <v>26</v>
      </c>
      <c r="K154" s="12" t="s">
        <v>26</v>
      </c>
      <c r="L154" s="12" t="s">
        <v>26</v>
      </c>
      <c r="M154" s="12" t="s">
        <v>26</v>
      </c>
      <c r="N154" s="12" t="s">
        <v>26</v>
      </c>
      <c r="O154" s="12" t="s">
        <v>26</v>
      </c>
      <c r="P154" s="12" t="s">
        <v>26</v>
      </c>
      <c r="Q154" s="12" t="s">
        <v>26</v>
      </c>
      <c r="R154" s="12" t="s">
        <v>26</v>
      </c>
    </row>
    <row r="155" spans="1:18" hidden="1" x14ac:dyDescent="0.35">
      <c r="A155" t="s">
        <v>239</v>
      </c>
      <c r="C155" s="16"/>
      <c r="D155" s="16"/>
      <c r="E155" s="16"/>
      <c r="F155" s="16"/>
      <c r="G155" s="16"/>
      <c r="H155" s="16"/>
      <c r="I155" s="16"/>
      <c r="J155" s="16"/>
      <c r="K155" s="16"/>
      <c r="L155" s="16"/>
      <c r="M155" s="16"/>
      <c r="N155" s="16"/>
      <c r="O155" s="16"/>
      <c r="P155" s="16"/>
      <c r="Q155" s="16"/>
      <c r="R155" s="16"/>
    </row>
    <row r="156" spans="1:18" hidden="1" x14ac:dyDescent="0.35">
      <c r="A156" t="s">
        <v>240</v>
      </c>
      <c r="C156" s="16"/>
      <c r="D156" s="16"/>
      <c r="E156" s="16"/>
      <c r="F156" s="16"/>
      <c r="G156" s="16"/>
      <c r="H156" s="16"/>
      <c r="I156" s="16"/>
      <c r="J156" s="16"/>
      <c r="K156" s="16"/>
      <c r="L156" s="16"/>
      <c r="M156" s="16"/>
      <c r="N156" s="16"/>
      <c r="O156" s="16"/>
      <c r="P156" s="16"/>
      <c r="Q156" s="16"/>
      <c r="R156" s="16"/>
    </row>
    <row r="157" spans="1:18" hidden="1" x14ac:dyDescent="0.35">
      <c r="A157" s="14" t="s">
        <v>241</v>
      </c>
      <c r="B157" s="14"/>
      <c r="C157" s="17"/>
      <c r="D157" s="17"/>
      <c r="E157" s="17"/>
      <c r="F157" s="17"/>
      <c r="G157" s="17"/>
      <c r="H157" s="17"/>
      <c r="I157" s="17"/>
      <c r="J157" s="17"/>
      <c r="K157" s="17"/>
      <c r="L157" s="17"/>
      <c r="M157" s="17"/>
      <c r="N157" s="17"/>
      <c r="O157" s="17"/>
      <c r="P157" s="17"/>
      <c r="Q157" s="17"/>
      <c r="R157" s="17"/>
    </row>
    <row r="158" spans="1:18" hidden="1" x14ac:dyDescent="0.35"/>
    <row r="159" spans="1:18" hidden="1" x14ac:dyDescent="0.35"/>
    <row r="160" spans="1:18" hidden="1" x14ac:dyDescent="0.35">
      <c r="A160" s="15" t="s">
        <v>242</v>
      </c>
      <c r="B160" s="15" t="s">
        <v>176</v>
      </c>
      <c r="C160" s="18" t="s">
        <v>180</v>
      </c>
      <c r="D160" s="18" t="s">
        <v>180</v>
      </c>
      <c r="E160" s="18" t="s">
        <v>180</v>
      </c>
      <c r="F160" s="18" t="s">
        <v>180</v>
      </c>
      <c r="G160" s="18" t="s">
        <v>180</v>
      </c>
      <c r="H160" s="18" t="s">
        <v>180</v>
      </c>
      <c r="I160" s="18" t="s">
        <v>180</v>
      </c>
      <c r="J160" s="18" t="s">
        <v>180</v>
      </c>
      <c r="K160" s="18" t="s">
        <v>180</v>
      </c>
      <c r="L160" s="18" t="s">
        <v>180</v>
      </c>
      <c r="M160" s="18" t="s">
        <v>180</v>
      </c>
      <c r="N160" s="18" t="s">
        <v>180</v>
      </c>
      <c r="O160" s="18" t="s">
        <v>180</v>
      </c>
      <c r="P160" s="18" t="s">
        <v>180</v>
      </c>
      <c r="Q160" s="18" t="s">
        <v>180</v>
      </c>
      <c r="R160" s="18" t="s">
        <v>180</v>
      </c>
    </row>
    <row r="161" spans="1:18" hidden="1" x14ac:dyDescent="0.35">
      <c r="A161" t="s">
        <v>22</v>
      </c>
      <c r="C161" s="12" t="s">
        <v>26</v>
      </c>
      <c r="D161" s="12" t="s">
        <v>26</v>
      </c>
      <c r="E161" s="12" t="s">
        <v>26</v>
      </c>
      <c r="F161" s="12" t="s">
        <v>26</v>
      </c>
      <c r="G161" s="12" t="s">
        <v>26</v>
      </c>
      <c r="H161" s="12" t="s">
        <v>26</v>
      </c>
      <c r="I161" s="12" t="s">
        <v>26</v>
      </c>
      <c r="J161" s="12" t="s">
        <v>26</v>
      </c>
      <c r="K161" s="12" t="s">
        <v>26</v>
      </c>
      <c r="L161" s="12" t="s">
        <v>26</v>
      </c>
      <c r="M161" s="12" t="s">
        <v>26</v>
      </c>
      <c r="N161" s="12" t="s">
        <v>26</v>
      </c>
      <c r="O161" s="12" t="s">
        <v>26</v>
      </c>
      <c r="P161" s="12" t="s">
        <v>26</v>
      </c>
      <c r="Q161" s="12" t="s">
        <v>26</v>
      </c>
      <c r="R161" s="12" t="s">
        <v>26</v>
      </c>
    </row>
    <row r="162" spans="1:18" hidden="1" x14ac:dyDescent="0.35">
      <c r="A162" t="s">
        <v>243</v>
      </c>
      <c r="C162" s="16"/>
      <c r="D162" s="16"/>
      <c r="E162" s="16"/>
      <c r="F162" s="16"/>
      <c r="G162" s="16"/>
      <c r="H162" s="16"/>
      <c r="I162" s="16"/>
      <c r="J162" s="16"/>
      <c r="K162" s="16"/>
      <c r="L162" s="16"/>
      <c r="M162" s="16"/>
      <c r="N162" s="16"/>
      <c r="O162" s="16"/>
      <c r="P162" s="16"/>
      <c r="Q162" s="16"/>
      <c r="R162" s="16"/>
    </row>
    <row r="163" spans="1:18" hidden="1" x14ac:dyDescent="0.35">
      <c r="A163" t="s">
        <v>244</v>
      </c>
      <c r="C163" s="16"/>
      <c r="D163" s="16"/>
      <c r="E163" s="16"/>
      <c r="F163" s="16"/>
      <c r="G163" s="16"/>
      <c r="H163" s="16"/>
      <c r="I163" s="16"/>
      <c r="J163" s="16"/>
      <c r="K163" s="16"/>
      <c r="L163" s="16"/>
      <c r="M163" s="16"/>
      <c r="N163" s="16"/>
      <c r="O163" s="16"/>
      <c r="P163" s="16"/>
      <c r="Q163" s="16"/>
      <c r="R163" s="16"/>
    </row>
    <row r="164" spans="1:18" hidden="1" x14ac:dyDescent="0.35">
      <c r="A164" s="14" t="s">
        <v>245</v>
      </c>
      <c r="B164" s="14"/>
      <c r="C164" s="17"/>
      <c r="D164" s="17"/>
      <c r="E164" s="17"/>
      <c r="F164" s="17"/>
      <c r="G164" s="17"/>
      <c r="H164" s="17"/>
      <c r="I164" s="17"/>
      <c r="J164" s="17"/>
      <c r="K164" s="17"/>
      <c r="L164" s="17"/>
      <c r="M164" s="17"/>
      <c r="N164" s="17"/>
      <c r="O164" s="17"/>
      <c r="P164" s="17"/>
      <c r="Q164" s="17"/>
      <c r="R164" s="17"/>
    </row>
    <row r="165" spans="1:18" hidden="1" x14ac:dyDescent="0.35"/>
    <row r="166" spans="1:18" hidden="1" x14ac:dyDescent="0.35"/>
    <row r="167" spans="1:18" hidden="1" x14ac:dyDescent="0.35">
      <c r="A167" s="15" t="s">
        <v>246</v>
      </c>
      <c r="B167" s="15" t="s">
        <v>182</v>
      </c>
      <c r="C167" s="27">
        <f t="shared" ref="C167:R167" si="4" xml:space="preserve"> IF((_xlfn.SINGLE(Attenuation_Half_Life_Species_5))&lt;&gt;"No Decay", LN(2) / ((_xlfn.SINGLE(Attenuation_Half_Life_Species_5)) *_xlfn.SINGLE( s_per_day)),0)</f>
        <v>0</v>
      </c>
      <c r="D167" s="27">
        <f t="shared" si="4"/>
        <v>0</v>
      </c>
      <c r="E167" s="27">
        <f t="shared" si="4"/>
        <v>0</v>
      </c>
      <c r="F167" s="27">
        <f t="shared" si="4"/>
        <v>0</v>
      </c>
      <c r="G167" s="27">
        <f t="shared" si="4"/>
        <v>0</v>
      </c>
      <c r="H167" s="27">
        <f t="shared" si="4"/>
        <v>0</v>
      </c>
      <c r="I167" s="27">
        <f t="shared" si="4"/>
        <v>0</v>
      </c>
      <c r="J167" s="27">
        <f t="shared" si="4"/>
        <v>0</v>
      </c>
      <c r="K167" s="27">
        <f t="shared" si="4"/>
        <v>0</v>
      </c>
      <c r="L167" s="27">
        <f t="shared" si="4"/>
        <v>0</v>
      </c>
      <c r="M167" s="27">
        <f t="shared" si="4"/>
        <v>0</v>
      </c>
      <c r="N167" s="27">
        <f t="shared" si="4"/>
        <v>0</v>
      </c>
      <c r="O167" s="27">
        <f t="shared" si="4"/>
        <v>0</v>
      </c>
      <c r="P167" s="27">
        <f t="shared" si="4"/>
        <v>0</v>
      </c>
      <c r="Q167" s="27">
        <f t="shared" si="4"/>
        <v>0</v>
      </c>
      <c r="R167" s="27">
        <f t="shared" si="4"/>
        <v>0</v>
      </c>
    </row>
    <row r="168" spans="1:18" hidden="1" x14ac:dyDescent="0.35">
      <c r="A168" t="s">
        <v>22</v>
      </c>
      <c r="C168" s="12" t="s">
        <v>26</v>
      </c>
      <c r="D168" s="12" t="s">
        <v>26</v>
      </c>
      <c r="E168" s="12" t="s">
        <v>26</v>
      </c>
      <c r="F168" s="12" t="s">
        <v>26</v>
      </c>
      <c r="G168" s="12" t="s">
        <v>26</v>
      </c>
      <c r="H168" s="12" t="s">
        <v>26</v>
      </c>
      <c r="I168" s="12" t="s">
        <v>26</v>
      </c>
      <c r="J168" s="12" t="s">
        <v>26</v>
      </c>
      <c r="K168" s="12" t="s">
        <v>26</v>
      </c>
      <c r="L168" s="12" t="s">
        <v>26</v>
      </c>
      <c r="M168" s="12" t="s">
        <v>26</v>
      </c>
      <c r="N168" s="12" t="s">
        <v>26</v>
      </c>
      <c r="O168" s="12" t="s">
        <v>26</v>
      </c>
      <c r="P168" s="12" t="s">
        <v>26</v>
      </c>
      <c r="Q168" s="12" t="s">
        <v>26</v>
      </c>
      <c r="R168" s="12" t="s">
        <v>26</v>
      </c>
    </row>
    <row r="169" spans="1:18" hidden="1" x14ac:dyDescent="0.35">
      <c r="A169" t="s">
        <v>247</v>
      </c>
      <c r="C169" s="16"/>
      <c r="D169" s="16"/>
      <c r="E169" s="16"/>
      <c r="F169" s="16"/>
      <c r="G169" s="16"/>
      <c r="H169" s="16"/>
      <c r="I169" s="16"/>
      <c r="J169" s="16"/>
      <c r="K169" s="16"/>
      <c r="L169" s="16"/>
      <c r="M169" s="16"/>
      <c r="N169" s="16"/>
      <c r="O169" s="16"/>
      <c r="P169" s="16"/>
      <c r="Q169" s="16"/>
      <c r="R169" s="16"/>
    </row>
    <row r="170" spans="1:18" hidden="1" x14ac:dyDescent="0.35">
      <c r="A170" t="s">
        <v>248</v>
      </c>
      <c r="C170" s="16"/>
      <c r="D170" s="16"/>
      <c r="E170" s="16"/>
      <c r="F170" s="16"/>
      <c r="G170" s="16"/>
      <c r="H170" s="16"/>
      <c r="I170" s="16"/>
      <c r="J170" s="16"/>
      <c r="K170" s="16"/>
      <c r="L170" s="16"/>
      <c r="M170" s="16"/>
      <c r="N170" s="16"/>
      <c r="O170" s="16"/>
      <c r="P170" s="16"/>
      <c r="Q170" s="16"/>
      <c r="R170" s="16"/>
    </row>
    <row r="171" spans="1:18" hidden="1" x14ac:dyDescent="0.35">
      <c r="A171" s="14" t="s">
        <v>249</v>
      </c>
      <c r="B171" s="14"/>
      <c r="C171" s="17"/>
      <c r="D171" s="17"/>
      <c r="E171" s="17"/>
      <c r="F171" s="17"/>
      <c r="G171" s="17"/>
      <c r="H171" s="17"/>
      <c r="I171" s="17"/>
      <c r="J171" s="17"/>
      <c r="K171" s="17"/>
      <c r="L171" s="17"/>
      <c r="M171" s="17"/>
      <c r="N171" s="17"/>
      <c r="O171" s="17"/>
      <c r="P171" s="17"/>
      <c r="Q171" s="17"/>
      <c r="R171" s="17"/>
    </row>
    <row r="172" spans="1:18" hidden="1" x14ac:dyDescent="0.35"/>
    <row r="173" spans="1:18" hidden="1" x14ac:dyDescent="0.35"/>
    <row r="174" spans="1:18" hidden="1" x14ac:dyDescent="0.35">
      <c r="A174" s="20" t="str">
        <f xml:space="preserve"> IF((Contaminants_Source_determinand_names   Contaminants_Species6)=0,"Undefined",(Contaminants_Source_determinand_names   Contaminants_Species6))</f>
        <v>Undefined</v>
      </c>
    </row>
    <row r="175" spans="1:18" hidden="1" x14ac:dyDescent="0.35"/>
    <row r="176" spans="1:18" hidden="1" x14ac:dyDescent="0.35">
      <c r="A176" s="15" t="s">
        <v>250</v>
      </c>
      <c r="B176" s="15" t="s">
        <v>33</v>
      </c>
      <c r="C176" s="27">
        <f xml:space="preserve"> (Attenuation_Fraction_organic_carbon) * (Contaminants_Organic_Carbon_Water_Partition_Coefficient_Koc  Contaminants_Species6)</f>
        <v>0</v>
      </c>
      <c r="D176" s="27">
        <f xml:space="preserve"> (Attenuation_Fraction_organic_carbon) * (Contaminants_Organic_Carbon_Water_Partition_Coefficient_Koc  Contaminants_Species6)</f>
        <v>0</v>
      </c>
      <c r="E176" s="27">
        <f xml:space="preserve"> (Attenuation_Fraction_organic_carbon) * (Contaminants_Organic_Carbon_Water_Partition_Coefficient_Koc  Contaminants_Species6)</f>
        <v>0</v>
      </c>
      <c r="F176" s="27">
        <f xml:space="preserve"> (Attenuation_Fraction_organic_carbon) * (Contaminants_Organic_Carbon_Water_Partition_Coefficient_Koc  Contaminants_Species6)</f>
        <v>0</v>
      </c>
      <c r="G176" s="27">
        <f xml:space="preserve"> (Attenuation_Fraction_organic_carbon) * (Contaminants_Organic_Carbon_Water_Partition_Coefficient_Koc  Contaminants_Species6)</f>
        <v>0</v>
      </c>
      <c r="H176" s="27">
        <f xml:space="preserve"> (Attenuation_Fraction_organic_carbon) * (Contaminants_Organic_Carbon_Water_Partition_Coefficient_Koc  Contaminants_Species6)</f>
        <v>0</v>
      </c>
      <c r="I176" s="27">
        <f xml:space="preserve"> (Attenuation_Fraction_organic_carbon) * (Contaminants_Organic_Carbon_Water_Partition_Coefficient_Koc  Contaminants_Species6)</f>
        <v>0</v>
      </c>
      <c r="J176" s="27">
        <f xml:space="preserve"> (Attenuation_Fraction_organic_carbon) * (Contaminants_Organic_Carbon_Water_Partition_Coefficient_Koc  Contaminants_Species6)</f>
        <v>0</v>
      </c>
      <c r="K176" s="27">
        <f xml:space="preserve"> (Attenuation_Fraction_organic_carbon) * (Contaminants_Organic_Carbon_Water_Partition_Coefficient_Koc  Contaminants_Species6)</f>
        <v>0</v>
      </c>
      <c r="L176" s="27">
        <f xml:space="preserve"> (Attenuation_Fraction_organic_carbon) * (Contaminants_Organic_Carbon_Water_Partition_Coefficient_Koc  Contaminants_Species6)</f>
        <v>0</v>
      </c>
      <c r="M176" s="27">
        <f xml:space="preserve"> (Attenuation_Fraction_organic_carbon) * (Contaminants_Organic_Carbon_Water_Partition_Coefficient_Koc  Contaminants_Species6)</f>
        <v>0</v>
      </c>
      <c r="N176" s="27">
        <f xml:space="preserve"> (Attenuation_Fraction_organic_carbon) * (Contaminants_Organic_Carbon_Water_Partition_Coefficient_Koc  Contaminants_Species6)</f>
        <v>0</v>
      </c>
      <c r="O176" s="27">
        <f xml:space="preserve"> (Attenuation_Fraction_organic_carbon) * (Contaminants_Organic_Carbon_Water_Partition_Coefficient_Koc  Contaminants_Species6)</f>
        <v>0</v>
      </c>
      <c r="P176" s="27">
        <f xml:space="preserve"> (Attenuation_Fraction_organic_carbon) * (Contaminants_Organic_Carbon_Water_Partition_Coefficient_Koc  Contaminants_Species6)</f>
        <v>0</v>
      </c>
      <c r="Q176" s="27">
        <f xml:space="preserve"> (Attenuation_Fraction_organic_carbon) * (Contaminants_Organic_Carbon_Water_Partition_Coefficient_Koc  Contaminants_Species6)</f>
        <v>0</v>
      </c>
      <c r="R176" s="27">
        <f xml:space="preserve"> (Attenuation_Fraction_organic_carbon) * (Contaminants_Organic_Carbon_Water_Partition_Coefficient_Koc  Contaminants_Species6)</f>
        <v>0</v>
      </c>
    </row>
    <row r="177" spans="1:18" hidden="1" x14ac:dyDescent="0.35">
      <c r="A177" t="s">
        <v>22</v>
      </c>
      <c r="C177" s="12" t="s">
        <v>26</v>
      </c>
      <c r="D177" s="12" t="s">
        <v>26</v>
      </c>
      <c r="E177" s="12" t="s">
        <v>26</v>
      </c>
      <c r="F177" s="12" t="s">
        <v>26</v>
      </c>
      <c r="G177" s="12" t="s">
        <v>26</v>
      </c>
      <c r="H177" s="12" t="s">
        <v>26</v>
      </c>
      <c r="I177" s="12" t="s">
        <v>26</v>
      </c>
      <c r="J177" s="12" t="s">
        <v>26</v>
      </c>
      <c r="K177" s="12" t="s">
        <v>26</v>
      </c>
      <c r="L177" s="12" t="s">
        <v>26</v>
      </c>
      <c r="M177" s="12" t="s">
        <v>26</v>
      </c>
      <c r="N177" s="12" t="s">
        <v>26</v>
      </c>
      <c r="O177" s="12" t="s">
        <v>26</v>
      </c>
      <c r="P177" s="12" t="s">
        <v>26</v>
      </c>
      <c r="Q177" s="12" t="s">
        <v>26</v>
      </c>
      <c r="R177" s="12" t="s">
        <v>26</v>
      </c>
    </row>
    <row r="178" spans="1:18" hidden="1" x14ac:dyDescent="0.35">
      <c r="A178" t="s">
        <v>251</v>
      </c>
      <c r="C178" s="16"/>
      <c r="D178" s="16"/>
      <c r="E178" s="16"/>
      <c r="F178" s="16"/>
      <c r="G178" s="16"/>
      <c r="H178" s="16"/>
      <c r="I178" s="16"/>
      <c r="J178" s="16"/>
      <c r="K178" s="16"/>
      <c r="L178" s="16"/>
      <c r="M178" s="16"/>
      <c r="N178" s="16"/>
      <c r="O178" s="16"/>
      <c r="P178" s="16"/>
      <c r="Q178" s="16"/>
      <c r="R178" s="16"/>
    </row>
    <row r="179" spans="1:18" hidden="1" x14ac:dyDescent="0.35">
      <c r="A179" t="s">
        <v>252</v>
      </c>
      <c r="C179" s="16"/>
      <c r="D179" s="16"/>
      <c r="E179" s="16"/>
      <c r="F179" s="16"/>
      <c r="G179" s="16"/>
      <c r="H179" s="16"/>
      <c r="I179" s="16"/>
      <c r="J179" s="16"/>
      <c r="K179" s="16"/>
      <c r="L179" s="16"/>
      <c r="M179" s="16"/>
      <c r="N179" s="16"/>
      <c r="O179" s="16"/>
      <c r="P179" s="16"/>
      <c r="Q179" s="16"/>
      <c r="R179" s="16"/>
    </row>
    <row r="180" spans="1:18" hidden="1" x14ac:dyDescent="0.35">
      <c r="A180" s="14" t="s">
        <v>253</v>
      </c>
      <c r="B180" s="14"/>
      <c r="C180" s="17"/>
      <c r="D180" s="17"/>
      <c r="E180" s="17"/>
      <c r="F180" s="17"/>
      <c r="G180" s="17"/>
      <c r="H180" s="17"/>
      <c r="I180" s="17"/>
      <c r="J180" s="17"/>
      <c r="K180" s="17"/>
      <c r="L180" s="17"/>
      <c r="M180" s="17"/>
      <c r="N180" s="17"/>
      <c r="O180" s="17"/>
      <c r="P180" s="17"/>
      <c r="Q180" s="17"/>
      <c r="R180" s="17"/>
    </row>
    <row r="181" spans="1:18" hidden="1" x14ac:dyDescent="0.35"/>
    <row r="182" spans="1:18" hidden="1" x14ac:dyDescent="0.35"/>
    <row r="183" spans="1:18" hidden="1" x14ac:dyDescent="0.35">
      <c r="A183" s="15" t="s">
        <v>254</v>
      </c>
      <c r="B183" s="15" t="s">
        <v>28</v>
      </c>
      <c r="C183" s="27">
        <f xml:space="preserve"> 1 + 0.001 * (Attenuation_Partition_Coefficient_Kd_Species_6) * (Attenuation_Dry_bulk_density) / (Hydrogeology_Porosity    Hydrogeology!$C:$C)</f>
        <v>1</v>
      </c>
      <c r="D183" s="27">
        <f xml:space="preserve"> 1 + 0.001 * (Attenuation_Partition_Coefficient_Kd_Species_6) * (Attenuation_Dry_bulk_density) / (Hydrogeology_Porosity    Hydrogeology!$D:$D)</f>
        <v>1</v>
      </c>
      <c r="E183" s="27" t="e">
        <f xml:space="preserve"> 1 + 0.001 * (Attenuation_Partition_Coefficient_Kd_Species_6) * (Attenuation_Dry_bulk_density) / (Hydrogeology_Porosity    Hydrogeology!$E:$E)</f>
        <v>#DIV/0!</v>
      </c>
      <c r="F183" s="27" t="e">
        <f xml:space="preserve"> 1 + 0.001 * (Attenuation_Partition_Coefficient_Kd_Species_6) * (Attenuation_Dry_bulk_density) / (Hydrogeology_Porosity    Hydrogeology!$F:$F)</f>
        <v>#DIV/0!</v>
      </c>
      <c r="G183" s="27" t="e">
        <f xml:space="preserve"> 1 + 0.001 * (Attenuation_Partition_Coefficient_Kd_Species_6) * (Attenuation_Dry_bulk_density) / (Hydrogeology_Porosity    Hydrogeology!$G:$G)</f>
        <v>#DIV/0!</v>
      </c>
      <c r="H183" s="27" t="e">
        <f xml:space="preserve"> 1 + 0.001 * (Attenuation_Partition_Coefficient_Kd_Species_6) * (Attenuation_Dry_bulk_density) / (Hydrogeology_Porosity    Hydrogeology!$H:$H)</f>
        <v>#DIV/0!</v>
      </c>
      <c r="I183" s="27" t="e">
        <f xml:space="preserve"> 1 + 0.001 * (Attenuation_Partition_Coefficient_Kd_Species_6) * (Attenuation_Dry_bulk_density) / (Hydrogeology_Porosity    Hydrogeology!$I:$I)</f>
        <v>#DIV/0!</v>
      </c>
      <c r="J183" s="27" t="e">
        <f xml:space="preserve"> 1 + 0.001 * (Attenuation_Partition_Coefficient_Kd_Species_6) * (Attenuation_Dry_bulk_density) / (Hydrogeology_Porosity    Hydrogeology!$J:$J)</f>
        <v>#DIV/0!</v>
      </c>
      <c r="K183" s="27" t="e">
        <f xml:space="preserve"> 1 + 0.001 * (Attenuation_Partition_Coefficient_Kd_Species_6) * (Attenuation_Dry_bulk_density) / (Hydrogeology_Porosity    Hydrogeology!$K:$K)</f>
        <v>#DIV/0!</v>
      </c>
      <c r="L183" s="27" t="e">
        <f xml:space="preserve"> 1 + 0.001 * (Attenuation_Partition_Coefficient_Kd_Species_6) * (Attenuation_Dry_bulk_density) / (Hydrogeology_Porosity    Hydrogeology!$L:$L)</f>
        <v>#DIV/0!</v>
      </c>
      <c r="M183" s="27" t="e">
        <f xml:space="preserve"> 1 + 0.001 * (Attenuation_Partition_Coefficient_Kd_Species_6) * (Attenuation_Dry_bulk_density) / (Hydrogeology_Porosity    Hydrogeology!$M:$M)</f>
        <v>#DIV/0!</v>
      </c>
      <c r="N183" s="27" t="e">
        <f xml:space="preserve"> 1 + 0.001 * (Attenuation_Partition_Coefficient_Kd_Species_6) * (Attenuation_Dry_bulk_density) / (Hydrogeology_Porosity    Hydrogeology!$N:$N)</f>
        <v>#DIV/0!</v>
      </c>
      <c r="O183" s="27" t="e">
        <f xml:space="preserve"> 1 + 0.001 * (Attenuation_Partition_Coefficient_Kd_Species_6) * (Attenuation_Dry_bulk_density) / (Hydrogeology_Porosity    Hydrogeology!$O:$O)</f>
        <v>#DIV/0!</v>
      </c>
      <c r="P183" s="27" t="e">
        <f xml:space="preserve"> 1 + 0.001 * (Attenuation_Partition_Coefficient_Kd_Species_6) * (Attenuation_Dry_bulk_density) / (Hydrogeology_Porosity    Hydrogeology!$P:$P)</f>
        <v>#DIV/0!</v>
      </c>
      <c r="Q183" s="27" t="e">
        <f xml:space="preserve"> 1 + 0.001 * (Attenuation_Partition_Coefficient_Kd_Species_6) * (Attenuation_Dry_bulk_density) / (Hydrogeology_Porosity    Hydrogeology!$Q:$Q)</f>
        <v>#DIV/0!</v>
      </c>
      <c r="R183" s="27" t="e">
        <f xml:space="preserve"> 1 + 0.001 * (Attenuation_Partition_Coefficient_Kd_Species_6) * (Attenuation_Dry_bulk_density) / (Hydrogeology_Porosity    Hydrogeology!$R:$R)</f>
        <v>#DIV/0!</v>
      </c>
    </row>
    <row r="184" spans="1:18" hidden="1" x14ac:dyDescent="0.35">
      <c r="A184" t="s">
        <v>22</v>
      </c>
      <c r="C184" s="12" t="s">
        <v>26</v>
      </c>
      <c r="D184" s="12" t="s">
        <v>26</v>
      </c>
      <c r="E184" s="12" t="s">
        <v>26</v>
      </c>
      <c r="F184" s="12" t="s">
        <v>26</v>
      </c>
      <c r="G184" s="12" t="s">
        <v>26</v>
      </c>
      <c r="H184" s="12" t="s">
        <v>26</v>
      </c>
      <c r="I184" s="12" t="s">
        <v>26</v>
      </c>
      <c r="J184" s="12" t="s">
        <v>26</v>
      </c>
      <c r="K184" s="12" t="s">
        <v>26</v>
      </c>
      <c r="L184" s="12" t="s">
        <v>26</v>
      </c>
      <c r="M184" s="12" t="s">
        <v>26</v>
      </c>
      <c r="N184" s="12" t="s">
        <v>26</v>
      </c>
      <c r="O184" s="12" t="s">
        <v>26</v>
      </c>
      <c r="P184" s="12" t="s">
        <v>26</v>
      </c>
      <c r="Q184" s="12" t="s">
        <v>26</v>
      </c>
      <c r="R184" s="12" t="s">
        <v>26</v>
      </c>
    </row>
    <row r="185" spans="1:18" hidden="1" x14ac:dyDescent="0.35">
      <c r="A185" t="s">
        <v>255</v>
      </c>
      <c r="C185" s="16"/>
      <c r="D185" s="16"/>
      <c r="E185" s="16"/>
      <c r="F185" s="16"/>
      <c r="G185" s="16"/>
      <c r="H185" s="16"/>
      <c r="I185" s="16"/>
      <c r="J185" s="16"/>
      <c r="K185" s="16"/>
      <c r="L185" s="16"/>
      <c r="M185" s="16"/>
      <c r="N185" s="16"/>
      <c r="O185" s="16"/>
      <c r="P185" s="16"/>
      <c r="Q185" s="16"/>
      <c r="R185" s="16"/>
    </row>
    <row r="186" spans="1:18" hidden="1" x14ac:dyDescent="0.35">
      <c r="A186" t="s">
        <v>256</v>
      </c>
      <c r="C186" s="16"/>
      <c r="D186" s="16"/>
      <c r="E186" s="16"/>
      <c r="F186" s="16"/>
      <c r="G186" s="16"/>
      <c r="H186" s="16"/>
      <c r="I186" s="16"/>
      <c r="J186" s="16"/>
      <c r="K186" s="16"/>
      <c r="L186" s="16"/>
      <c r="M186" s="16"/>
      <c r="N186" s="16"/>
      <c r="O186" s="16"/>
      <c r="P186" s="16"/>
      <c r="Q186" s="16"/>
      <c r="R186" s="16"/>
    </row>
    <row r="187" spans="1:18" hidden="1" x14ac:dyDescent="0.35">
      <c r="A187" s="14" t="s">
        <v>257</v>
      </c>
      <c r="B187" s="14"/>
      <c r="C187" s="17"/>
      <c r="D187" s="17"/>
      <c r="E187" s="17"/>
      <c r="F187" s="17"/>
      <c r="G187" s="17"/>
      <c r="H187" s="17"/>
      <c r="I187" s="17"/>
      <c r="J187" s="17"/>
      <c r="K187" s="17"/>
      <c r="L187" s="17"/>
      <c r="M187" s="17"/>
      <c r="N187" s="17"/>
      <c r="O187" s="17"/>
      <c r="P187" s="17"/>
      <c r="Q187" s="17"/>
      <c r="R187" s="17"/>
    </row>
    <row r="188" spans="1:18" hidden="1" x14ac:dyDescent="0.35"/>
    <row r="189" spans="1:18" hidden="1" x14ac:dyDescent="0.35"/>
    <row r="190" spans="1:18" hidden="1" x14ac:dyDescent="0.35">
      <c r="A190" s="15" t="s">
        <v>258</v>
      </c>
      <c r="B190" s="15" t="s">
        <v>176</v>
      </c>
      <c r="C190" s="18" t="s">
        <v>180</v>
      </c>
      <c r="D190" s="18" t="s">
        <v>180</v>
      </c>
      <c r="E190" s="18" t="s">
        <v>180</v>
      </c>
      <c r="F190" s="18" t="s">
        <v>180</v>
      </c>
      <c r="G190" s="18" t="s">
        <v>180</v>
      </c>
      <c r="H190" s="18" t="s">
        <v>180</v>
      </c>
      <c r="I190" s="18" t="s">
        <v>180</v>
      </c>
      <c r="J190" s="18" t="s">
        <v>180</v>
      </c>
      <c r="K190" s="18" t="s">
        <v>180</v>
      </c>
      <c r="L190" s="18" t="s">
        <v>180</v>
      </c>
      <c r="M190" s="18" t="s">
        <v>180</v>
      </c>
      <c r="N190" s="18" t="s">
        <v>180</v>
      </c>
      <c r="O190" s="18" t="s">
        <v>180</v>
      </c>
      <c r="P190" s="18" t="s">
        <v>180</v>
      </c>
      <c r="Q190" s="18" t="s">
        <v>180</v>
      </c>
      <c r="R190" s="18" t="s">
        <v>180</v>
      </c>
    </row>
    <row r="191" spans="1:18" hidden="1" x14ac:dyDescent="0.35">
      <c r="A191" t="s">
        <v>22</v>
      </c>
      <c r="C191" s="12" t="s">
        <v>26</v>
      </c>
      <c r="D191" s="12" t="s">
        <v>26</v>
      </c>
      <c r="E191" s="12" t="s">
        <v>26</v>
      </c>
      <c r="F191" s="12" t="s">
        <v>26</v>
      </c>
      <c r="G191" s="12" t="s">
        <v>26</v>
      </c>
      <c r="H191" s="12" t="s">
        <v>26</v>
      </c>
      <c r="I191" s="12" t="s">
        <v>26</v>
      </c>
      <c r="J191" s="12" t="s">
        <v>26</v>
      </c>
      <c r="K191" s="12" t="s">
        <v>26</v>
      </c>
      <c r="L191" s="12" t="s">
        <v>26</v>
      </c>
      <c r="M191" s="12" t="s">
        <v>26</v>
      </c>
      <c r="N191" s="12" t="s">
        <v>26</v>
      </c>
      <c r="O191" s="12" t="s">
        <v>26</v>
      </c>
      <c r="P191" s="12" t="s">
        <v>26</v>
      </c>
      <c r="Q191" s="12" t="s">
        <v>26</v>
      </c>
      <c r="R191" s="12" t="s">
        <v>26</v>
      </c>
    </row>
    <row r="192" spans="1:18" hidden="1" x14ac:dyDescent="0.35">
      <c r="A192" t="s">
        <v>259</v>
      </c>
      <c r="C192" s="16"/>
      <c r="D192" s="16"/>
      <c r="E192" s="16"/>
      <c r="F192" s="16"/>
      <c r="G192" s="16"/>
      <c r="H192" s="16"/>
      <c r="I192" s="16"/>
      <c r="J192" s="16"/>
      <c r="K192" s="16"/>
      <c r="L192" s="16"/>
      <c r="M192" s="16"/>
      <c r="N192" s="16"/>
      <c r="O192" s="16"/>
      <c r="P192" s="16"/>
      <c r="Q192" s="16"/>
      <c r="R192" s="16"/>
    </row>
    <row r="193" spans="1:18" hidden="1" x14ac:dyDescent="0.35">
      <c r="A193" t="s">
        <v>260</v>
      </c>
      <c r="C193" s="16"/>
      <c r="D193" s="16"/>
      <c r="E193" s="16"/>
      <c r="F193" s="16"/>
      <c r="G193" s="16"/>
      <c r="H193" s="16"/>
      <c r="I193" s="16"/>
      <c r="J193" s="16"/>
      <c r="K193" s="16"/>
      <c r="L193" s="16"/>
      <c r="M193" s="16"/>
      <c r="N193" s="16"/>
      <c r="O193" s="16"/>
      <c r="P193" s="16"/>
      <c r="Q193" s="16"/>
      <c r="R193" s="16"/>
    </row>
    <row r="194" spans="1:18" hidden="1" x14ac:dyDescent="0.35">
      <c r="A194" s="14" t="s">
        <v>261</v>
      </c>
      <c r="B194" s="14"/>
      <c r="C194" s="17"/>
      <c r="D194" s="17"/>
      <c r="E194" s="17"/>
      <c r="F194" s="17"/>
      <c r="G194" s="17"/>
      <c r="H194" s="17"/>
      <c r="I194" s="17"/>
      <c r="J194" s="17"/>
      <c r="K194" s="17"/>
      <c r="L194" s="17"/>
      <c r="M194" s="17"/>
      <c r="N194" s="17"/>
      <c r="O194" s="17"/>
      <c r="P194" s="17"/>
      <c r="Q194" s="17"/>
      <c r="R194" s="17"/>
    </row>
    <row r="195" spans="1:18" hidden="1" x14ac:dyDescent="0.35"/>
    <row r="196" spans="1:18" hidden="1" x14ac:dyDescent="0.35"/>
    <row r="197" spans="1:18" hidden="1" x14ac:dyDescent="0.35">
      <c r="A197" s="15" t="s">
        <v>262</v>
      </c>
      <c r="B197" s="15" t="s">
        <v>182</v>
      </c>
      <c r="C197" s="27">
        <f t="shared" ref="C197:R197" si="5" xml:space="preserve"> IF((_xlfn.SINGLE(Attenuation_Half_Life_Species_6))&lt;&gt;"No Decay", LN(2) / ((_xlfn.SINGLE(Attenuation_Half_Life_Species_6)) *_xlfn.SINGLE( s_per_day)),0)</f>
        <v>0</v>
      </c>
      <c r="D197" s="27">
        <f t="shared" si="5"/>
        <v>0</v>
      </c>
      <c r="E197" s="27">
        <f t="shared" si="5"/>
        <v>0</v>
      </c>
      <c r="F197" s="27">
        <f t="shared" si="5"/>
        <v>0</v>
      </c>
      <c r="G197" s="27">
        <f t="shared" si="5"/>
        <v>0</v>
      </c>
      <c r="H197" s="27">
        <f t="shared" si="5"/>
        <v>0</v>
      </c>
      <c r="I197" s="27">
        <f t="shared" si="5"/>
        <v>0</v>
      </c>
      <c r="J197" s="27">
        <f t="shared" si="5"/>
        <v>0</v>
      </c>
      <c r="K197" s="27">
        <f t="shared" si="5"/>
        <v>0</v>
      </c>
      <c r="L197" s="27">
        <f t="shared" si="5"/>
        <v>0</v>
      </c>
      <c r="M197" s="27">
        <f t="shared" si="5"/>
        <v>0</v>
      </c>
      <c r="N197" s="27">
        <f t="shared" si="5"/>
        <v>0</v>
      </c>
      <c r="O197" s="27">
        <f t="shared" si="5"/>
        <v>0</v>
      </c>
      <c r="P197" s="27">
        <f t="shared" si="5"/>
        <v>0</v>
      </c>
      <c r="Q197" s="27">
        <f t="shared" si="5"/>
        <v>0</v>
      </c>
      <c r="R197" s="27">
        <f t="shared" si="5"/>
        <v>0</v>
      </c>
    </row>
    <row r="198" spans="1:18" hidden="1" x14ac:dyDescent="0.35">
      <c r="A198" t="s">
        <v>22</v>
      </c>
      <c r="C198" s="12" t="s">
        <v>26</v>
      </c>
      <c r="D198" s="12" t="s">
        <v>26</v>
      </c>
      <c r="E198" s="12" t="s">
        <v>26</v>
      </c>
      <c r="F198" s="12" t="s">
        <v>26</v>
      </c>
      <c r="G198" s="12" t="s">
        <v>26</v>
      </c>
      <c r="H198" s="12" t="s">
        <v>26</v>
      </c>
      <c r="I198" s="12" t="s">
        <v>26</v>
      </c>
      <c r="J198" s="12" t="s">
        <v>26</v>
      </c>
      <c r="K198" s="12" t="s">
        <v>26</v>
      </c>
      <c r="L198" s="12" t="s">
        <v>26</v>
      </c>
      <c r="M198" s="12" t="s">
        <v>26</v>
      </c>
      <c r="N198" s="12" t="s">
        <v>26</v>
      </c>
      <c r="O198" s="12" t="s">
        <v>26</v>
      </c>
      <c r="P198" s="12" t="s">
        <v>26</v>
      </c>
      <c r="Q198" s="12" t="s">
        <v>26</v>
      </c>
      <c r="R198" s="12" t="s">
        <v>26</v>
      </c>
    </row>
    <row r="199" spans="1:18" hidden="1" x14ac:dyDescent="0.35">
      <c r="A199" t="s">
        <v>263</v>
      </c>
      <c r="C199" s="16"/>
      <c r="D199" s="16"/>
      <c r="E199" s="16"/>
      <c r="F199" s="16"/>
      <c r="G199" s="16"/>
      <c r="H199" s="16"/>
      <c r="I199" s="16"/>
      <c r="J199" s="16"/>
      <c r="K199" s="16"/>
      <c r="L199" s="16"/>
      <c r="M199" s="16"/>
      <c r="N199" s="16"/>
      <c r="O199" s="16"/>
      <c r="P199" s="16"/>
      <c r="Q199" s="16"/>
      <c r="R199" s="16"/>
    </row>
    <row r="200" spans="1:18" hidden="1" x14ac:dyDescent="0.35">
      <c r="A200" t="s">
        <v>264</v>
      </c>
      <c r="C200" s="16"/>
      <c r="D200" s="16"/>
      <c r="E200" s="16"/>
      <c r="F200" s="16"/>
      <c r="G200" s="16"/>
      <c r="H200" s="16"/>
      <c r="I200" s="16"/>
      <c r="J200" s="16"/>
      <c r="K200" s="16"/>
      <c r="L200" s="16"/>
      <c r="M200" s="16"/>
      <c r="N200" s="16"/>
      <c r="O200" s="16"/>
      <c r="P200" s="16"/>
      <c r="Q200" s="16"/>
      <c r="R200" s="16"/>
    </row>
    <row r="201" spans="1:18" hidden="1" x14ac:dyDescent="0.35">
      <c r="A201" s="14" t="s">
        <v>265</v>
      </c>
      <c r="B201" s="14"/>
      <c r="C201" s="17"/>
      <c r="D201" s="17"/>
      <c r="E201" s="17"/>
      <c r="F201" s="17"/>
      <c r="G201" s="17"/>
      <c r="H201" s="17"/>
      <c r="I201" s="17"/>
      <c r="J201" s="17"/>
      <c r="K201" s="17"/>
      <c r="L201" s="17"/>
      <c r="M201" s="17"/>
      <c r="N201" s="17"/>
      <c r="O201" s="17"/>
      <c r="P201" s="17"/>
      <c r="Q201" s="17"/>
      <c r="R201" s="17"/>
    </row>
    <row r="202" spans="1:18" hidden="1" x14ac:dyDescent="0.35"/>
    <row r="203" spans="1:18" hidden="1" x14ac:dyDescent="0.35"/>
    <row r="204" spans="1:18" hidden="1" x14ac:dyDescent="0.35">
      <c r="A204" s="20" t="str">
        <f xml:space="preserve"> IF((Contaminants_Source_determinand_names   Contaminants_Species7)=0,"Undefined",(Contaminants_Source_determinand_names   Contaminants_Species7))</f>
        <v>Undefined</v>
      </c>
    </row>
    <row r="205" spans="1:18" hidden="1" x14ac:dyDescent="0.35"/>
    <row r="206" spans="1:18" hidden="1" x14ac:dyDescent="0.35">
      <c r="A206" s="15" t="s">
        <v>266</v>
      </c>
      <c r="B206" s="15" t="s">
        <v>33</v>
      </c>
      <c r="C206" s="27">
        <f xml:space="preserve"> (Attenuation_Fraction_organic_carbon) * (Contaminants_Organic_Carbon_Water_Partition_Coefficient_Koc  Contaminants_Species7)</f>
        <v>0</v>
      </c>
      <c r="D206" s="27">
        <f xml:space="preserve"> (Attenuation_Fraction_organic_carbon) * (Contaminants_Organic_Carbon_Water_Partition_Coefficient_Koc  Contaminants_Species7)</f>
        <v>0</v>
      </c>
      <c r="E206" s="27">
        <f xml:space="preserve"> (Attenuation_Fraction_organic_carbon) * (Contaminants_Organic_Carbon_Water_Partition_Coefficient_Koc  Contaminants_Species7)</f>
        <v>0</v>
      </c>
      <c r="F206" s="27">
        <f xml:space="preserve"> (Attenuation_Fraction_organic_carbon) * (Contaminants_Organic_Carbon_Water_Partition_Coefficient_Koc  Contaminants_Species7)</f>
        <v>0</v>
      </c>
      <c r="G206" s="27">
        <f xml:space="preserve"> (Attenuation_Fraction_organic_carbon) * (Contaminants_Organic_Carbon_Water_Partition_Coefficient_Koc  Contaminants_Species7)</f>
        <v>0</v>
      </c>
      <c r="H206" s="27">
        <f xml:space="preserve"> (Attenuation_Fraction_organic_carbon) * (Contaminants_Organic_Carbon_Water_Partition_Coefficient_Koc  Contaminants_Species7)</f>
        <v>0</v>
      </c>
      <c r="I206" s="27">
        <f xml:space="preserve"> (Attenuation_Fraction_organic_carbon) * (Contaminants_Organic_Carbon_Water_Partition_Coefficient_Koc  Contaminants_Species7)</f>
        <v>0</v>
      </c>
      <c r="J206" s="27">
        <f xml:space="preserve"> (Attenuation_Fraction_organic_carbon) * (Contaminants_Organic_Carbon_Water_Partition_Coefficient_Koc  Contaminants_Species7)</f>
        <v>0</v>
      </c>
      <c r="K206" s="27">
        <f xml:space="preserve"> (Attenuation_Fraction_organic_carbon) * (Contaminants_Organic_Carbon_Water_Partition_Coefficient_Koc  Contaminants_Species7)</f>
        <v>0</v>
      </c>
      <c r="L206" s="27">
        <f xml:space="preserve"> (Attenuation_Fraction_organic_carbon) * (Contaminants_Organic_Carbon_Water_Partition_Coefficient_Koc  Contaminants_Species7)</f>
        <v>0</v>
      </c>
      <c r="M206" s="27">
        <f xml:space="preserve"> (Attenuation_Fraction_organic_carbon) * (Contaminants_Organic_Carbon_Water_Partition_Coefficient_Koc  Contaminants_Species7)</f>
        <v>0</v>
      </c>
      <c r="N206" s="27">
        <f xml:space="preserve"> (Attenuation_Fraction_organic_carbon) * (Contaminants_Organic_Carbon_Water_Partition_Coefficient_Koc  Contaminants_Species7)</f>
        <v>0</v>
      </c>
      <c r="O206" s="27">
        <f xml:space="preserve"> (Attenuation_Fraction_organic_carbon) * (Contaminants_Organic_Carbon_Water_Partition_Coefficient_Koc  Contaminants_Species7)</f>
        <v>0</v>
      </c>
      <c r="P206" s="27">
        <f xml:space="preserve"> (Attenuation_Fraction_organic_carbon) * (Contaminants_Organic_Carbon_Water_Partition_Coefficient_Koc  Contaminants_Species7)</f>
        <v>0</v>
      </c>
      <c r="Q206" s="27">
        <f xml:space="preserve"> (Attenuation_Fraction_organic_carbon) * (Contaminants_Organic_Carbon_Water_Partition_Coefficient_Koc  Contaminants_Species7)</f>
        <v>0</v>
      </c>
      <c r="R206" s="27">
        <f xml:space="preserve"> (Attenuation_Fraction_organic_carbon) * (Contaminants_Organic_Carbon_Water_Partition_Coefficient_Koc  Contaminants_Species7)</f>
        <v>0</v>
      </c>
    </row>
    <row r="207" spans="1:18" hidden="1" x14ac:dyDescent="0.35">
      <c r="A207" t="s">
        <v>22</v>
      </c>
      <c r="C207" s="12" t="s">
        <v>26</v>
      </c>
      <c r="D207" s="12" t="s">
        <v>26</v>
      </c>
      <c r="E207" s="12" t="s">
        <v>26</v>
      </c>
      <c r="F207" s="12" t="s">
        <v>26</v>
      </c>
      <c r="G207" s="12" t="s">
        <v>26</v>
      </c>
      <c r="H207" s="12" t="s">
        <v>26</v>
      </c>
      <c r="I207" s="12" t="s">
        <v>26</v>
      </c>
      <c r="J207" s="12" t="s">
        <v>26</v>
      </c>
      <c r="K207" s="12" t="s">
        <v>26</v>
      </c>
      <c r="L207" s="12" t="s">
        <v>26</v>
      </c>
      <c r="M207" s="12" t="s">
        <v>26</v>
      </c>
      <c r="N207" s="12" t="s">
        <v>26</v>
      </c>
      <c r="O207" s="12" t="s">
        <v>26</v>
      </c>
      <c r="P207" s="12" t="s">
        <v>26</v>
      </c>
      <c r="Q207" s="12" t="s">
        <v>26</v>
      </c>
      <c r="R207" s="12" t="s">
        <v>26</v>
      </c>
    </row>
    <row r="208" spans="1:18" hidden="1" x14ac:dyDescent="0.35">
      <c r="A208" t="s">
        <v>267</v>
      </c>
      <c r="C208" s="16"/>
      <c r="D208" s="16"/>
      <c r="E208" s="16"/>
      <c r="F208" s="16"/>
      <c r="G208" s="16"/>
      <c r="H208" s="16"/>
      <c r="I208" s="16"/>
      <c r="J208" s="16"/>
      <c r="K208" s="16"/>
      <c r="L208" s="16"/>
      <c r="M208" s="16"/>
      <c r="N208" s="16"/>
      <c r="O208" s="16"/>
      <c r="P208" s="16"/>
      <c r="Q208" s="16"/>
      <c r="R208" s="16"/>
    </row>
    <row r="209" spans="1:18" hidden="1" x14ac:dyDescent="0.35">
      <c r="A209" t="s">
        <v>268</v>
      </c>
      <c r="C209" s="16"/>
      <c r="D209" s="16"/>
      <c r="E209" s="16"/>
      <c r="F209" s="16"/>
      <c r="G209" s="16"/>
      <c r="H209" s="16"/>
      <c r="I209" s="16"/>
      <c r="J209" s="16"/>
      <c r="K209" s="16"/>
      <c r="L209" s="16"/>
      <c r="M209" s="16"/>
      <c r="N209" s="16"/>
      <c r="O209" s="16"/>
      <c r="P209" s="16"/>
      <c r="Q209" s="16"/>
      <c r="R209" s="16"/>
    </row>
    <row r="210" spans="1:18" hidden="1" x14ac:dyDescent="0.35">
      <c r="A210" s="14" t="s">
        <v>269</v>
      </c>
      <c r="B210" s="14"/>
      <c r="C210" s="17"/>
      <c r="D210" s="17"/>
      <c r="E210" s="17"/>
      <c r="F210" s="17"/>
      <c r="G210" s="17"/>
      <c r="H210" s="17"/>
      <c r="I210" s="17"/>
      <c r="J210" s="17"/>
      <c r="K210" s="17"/>
      <c r="L210" s="17"/>
      <c r="M210" s="17"/>
      <c r="N210" s="17"/>
      <c r="O210" s="17"/>
      <c r="P210" s="17"/>
      <c r="Q210" s="17"/>
      <c r="R210" s="17"/>
    </row>
    <row r="211" spans="1:18" hidden="1" x14ac:dyDescent="0.35"/>
    <row r="212" spans="1:18" hidden="1" x14ac:dyDescent="0.35"/>
    <row r="213" spans="1:18" hidden="1" x14ac:dyDescent="0.35">
      <c r="A213" s="15" t="s">
        <v>270</v>
      </c>
      <c r="B213" s="15" t="s">
        <v>28</v>
      </c>
      <c r="C213" s="27">
        <f xml:space="preserve"> 1 + 0.001 * (Attenuation_Partition_Coefficient_Kd_Species_7) * (Attenuation_Dry_bulk_density) / (Hydrogeology_Porosity    Hydrogeology!$C:$C)</f>
        <v>1</v>
      </c>
      <c r="D213" s="27">
        <f xml:space="preserve"> 1 + 0.001 * (Attenuation_Partition_Coefficient_Kd_Species_7) * (Attenuation_Dry_bulk_density) / (Hydrogeology_Porosity    Hydrogeology!$D:$D)</f>
        <v>1</v>
      </c>
      <c r="E213" s="27" t="e">
        <f xml:space="preserve"> 1 + 0.001 * (Attenuation_Partition_Coefficient_Kd_Species_7) * (Attenuation_Dry_bulk_density) / (Hydrogeology_Porosity    Hydrogeology!$E:$E)</f>
        <v>#DIV/0!</v>
      </c>
      <c r="F213" s="27" t="e">
        <f xml:space="preserve"> 1 + 0.001 * (Attenuation_Partition_Coefficient_Kd_Species_7) * (Attenuation_Dry_bulk_density) / (Hydrogeology_Porosity    Hydrogeology!$F:$F)</f>
        <v>#DIV/0!</v>
      </c>
      <c r="G213" s="27" t="e">
        <f xml:space="preserve"> 1 + 0.001 * (Attenuation_Partition_Coefficient_Kd_Species_7) * (Attenuation_Dry_bulk_density) / (Hydrogeology_Porosity    Hydrogeology!$G:$G)</f>
        <v>#DIV/0!</v>
      </c>
      <c r="H213" s="27" t="e">
        <f xml:space="preserve"> 1 + 0.001 * (Attenuation_Partition_Coefficient_Kd_Species_7) * (Attenuation_Dry_bulk_density) / (Hydrogeology_Porosity    Hydrogeology!$H:$H)</f>
        <v>#DIV/0!</v>
      </c>
      <c r="I213" s="27" t="e">
        <f xml:space="preserve"> 1 + 0.001 * (Attenuation_Partition_Coefficient_Kd_Species_7) * (Attenuation_Dry_bulk_density) / (Hydrogeology_Porosity    Hydrogeology!$I:$I)</f>
        <v>#DIV/0!</v>
      </c>
      <c r="J213" s="27" t="e">
        <f xml:space="preserve"> 1 + 0.001 * (Attenuation_Partition_Coefficient_Kd_Species_7) * (Attenuation_Dry_bulk_density) / (Hydrogeology_Porosity    Hydrogeology!$J:$J)</f>
        <v>#DIV/0!</v>
      </c>
      <c r="K213" s="27" t="e">
        <f xml:space="preserve"> 1 + 0.001 * (Attenuation_Partition_Coefficient_Kd_Species_7) * (Attenuation_Dry_bulk_density) / (Hydrogeology_Porosity    Hydrogeology!$K:$K)</f>
        <v>#DIV/0!</v>
      </c>
      <c r="L213" s="27" t="e">
        <f xml:space="preserve"> 1 + 0.001 * (Attenuation_Partition_Coefficient_Kd_Species_7) * (Attenuation_Dry_bulk_density) / (Hydrogeology_Porosity    Hydrogeology!$L:$L)</f>
        <v>#DIV/0!</v>
      </c>
      <c r="M213" s="27" t="e">
        <f xml:space="preserve"> 1 + 0.001 * (Attenuation_Partition_Coefficient_Kd_Species_7) * (Attenuation_Dry_bulk_density) / (Hydrogeology_Porosity    Hydrogeology!$M:$M)</f>
        <v>#DIV/0!</v>
      </c>
      <c r="N213" s="27" t="e">
        <f xml:space="preserve"> 1 + 0.001 * (Attenuation_Partition_Coefficient_Kd_Species_7) * (Attenuation_Dry_bulk_density) / (Hydrogeology_Porosity    Hydrogeology!$N:$N)</f>
        <v>#DIV/0!</v>
      </c>
      <c r="O213" s="27" t="e">
        <f xml:space="preserve"> 1 + 0.001 * (Attenuation_Partition_Coefficient_Kd_Species_7) * (Attenuation_Dry_bulk_density) / (Hydrogeology_Porosity    Hydrogeology!$O:$O)</f>
        <v>#DIV/0!</v>
      </c>
      <c r="P213" s="27" t="e">
        <f xml:space="preserve"> 1 + 0.001 * (Attenuation_Partition_Coefficient_Kd_Species_7) * (Attenuation_Dry_bulk_density) / (Hydrogeology_Porosity    Hydrogeology!$P:$P)</f>
        <v>#DIV/0!</v>
      </c>
      <c r="Q213" s="27" t="e">
        <f xml:space="preserve"> 1 + 0.001 * (Attenuation_Partition_Coefficient_Kd_Species_7) * (Attenuation_Dry_bulk_density) / (Hydrogeology_Porosity    Hydrogeology!$Q:$Q)</f>
        <v>#DIV/0!</v>
      </c>
      <c r="R213" s="27" t="e">
        <f xml:space="preserve"> 1 + 0.001 * (Attenuation_Partition_Coefficient_Kd_Species_7) * (Attenuation_Dry_bulk_density) / (Hydrogeology_Porosity    Hydrogeology!$R:$R)</f>
        <v>#DIV/0!</v>
      </c>
    </row>
    <row r="214" spans="1:18" hidden="1" x14ac:dyDescent="0.35">
      <c r="A214" t="s">
        <v>22</v>
      </c>
      <c r="C214" s="12" t="s">
        <v>26</v>
      </c>
      <c r="D214" s="12" t="s">
        <v>26</v>
      </c>
      <c r="E214" s="12" t="s">
        <v>26</v>
      </c>
      <c r="F214" s="12" t="s">
        <v>26</v>
      </c>
      <c r="G214" s="12" t="s">
        <v>26</v>
      </c>
      <c r="H214" s="12" t="s">
        <v>26</v>
      </c>
      <c r="I214" s="12" t="s">
        <v>26</v>
      </c>
      <c r="J214" s="12" t="s">
        <v>26</v>
      </c>
      <c r="K214" s="12" t="s">
        <v>26</v>
      </c>
      <c r="L214" s="12" t="s">
        <v>26</v>
      </c>
      <c r="M214" s="12" t="s">
        <v>26</v>
      </c>
      <c r="N214" s="12" t="s">
        <v>26</v>
      </c>
      <c r="O214" s="12" t="s">
        <v>26</v>
      </c>
      <c r="P214" s="12" t="s">
        <v>26</v>
      </c>
      <c r="Q214" s="12" t="s">
        <v>26</v>
      </c>
      <c r="R214" s="12" t="s">
        <v>26</v>
      </c>
    </row>
    <row r="215" spans="1:18" hidden="1" x14ac:dyDescent="0.35">
      <c r="A215" t="s">
        <v>271</v>
      </c>
      <c r="C215" s="16"/>
      <c r="D215" s="16"/>
      <c r="E215" s="16"/>
      <c r="F215" s="16"/>
      <c r="G215" s="16"/>
      <c r="H215" s="16"/>
      <c r="I215" s="16"/>
      <c r="J215" s="16"/>
      <c r="K215" s="16"/>
      <c r="L215" s="16"/>
      <c r="M215" s="16"/>
      <c r="N215" s="16"/>
      <c r="O215" s="16"/>
      <c r="P215" s="16"/>
      <c r="Q215" s="16"/>
      <c r="R215" s="16"/>
    </row>
    <row r="216" spans="1:18" hidden="1" x14ac:dyDescent="0.35">
      <c r="A216" t="s">
        <v>272</v>
      </c>
      <c r="C216" s="16"/>
      <c r="D216" s="16"/>
      <c r="E216" s="16"/>
      <c r="F216" s="16"/>
      <c r="G216" s="16"/>
      <c r="H216" s="16"/>
      <c r="I216" s="16"/>
      <c r="J216" s="16"/>
      <c r="K216" s="16"/>
      <c r="L216" s="16"/>
      <c r="M216" s="16"/>
      <c r="N216" s="16"/>
      <c r="O216" s="16"/>
      <c r="P216" s="16"/>
      <c r="Q216" s="16"/>
      <c r="R216" s="16"/>
    </row>
    <row r="217" spans="1:18" hidden="1" x14ac:dyDescent="0.35">
      <c r="A217" s="14" t="s">
        <v>273</v>
      </c>
      <c r="B217" s="14"/>
      <c r="C217" s="17"/>
      <c r="D217" s="17"/>
      <c r="E217" s="17"/>
      <c r="F217" s="17"/>
      <c r="G217" s="17"/>
      <c r="H217" s="17"/>
      <c r="I217" s="17"/>
      <c r="J217" s="17"/>
      <c r="K217" s="17"/>
      <c r="L217" s="17"/>
      <c r="M217" s="17"/>
      <c r="N217" s="17"/>
      <c r="O217" s="17"/>
      <c r="P217" s="17"/>
      <c r="Q217" s="17"/>
      <c r="R217" s="17"/>
    </row>
    <row r="218" spans="1:18" hidden="1" x14ac:dyDescent="0.35"/>
    <row r="219" spans="1:18" hidden="1" x14ac:dyDescent="0.35"/>
    <row r="220" spans="1:18" hidden="1" x14ac:dyDescent="0.35">
      <c r="A220" s="15" t="s">
        <v>274</v>
      </c>
      <c r="B220" s="15" t="s">
        <v>176</v>
      </c>
      <c r="C220" s="18" t="s">
        <v>180</v>
      </c>
      <c r="D220" s="18" t="s">
        <v>180</v>
      </c>
      <c r="E220" s="18" t="s">
        <v>180</v>
      </c>
      <c r="F220" s="18" t="s">
        <v>180</v>
      </c>
      <c r="G220" s="18" t="s">
        <v>180</v>
      </c>
      <c r="H220" s="18" t="s">
        <v>180</v>
      </c>
      <c r="I220" s="18" t="s">
        <v>180</v>
      </c>
      <c r="J220" s="18" t="s">
        <v>180</v>
      </c>
      <c r="K220" s="18" t="s">
        <v>180</v>
      </c>
      <c r="L220" s="18" t="s">
        <v>180</v>
      </c>
      <c r="M220" s="18" t="s">
        <v>180</v>
      </c>
      <c r="N220" s="18" t="s">
        <v>180</v>
      </c>
      <c r="O220" s="18" t="s">
        <v>180</v>
      </c>
      <c r="P220" s="18" t="s">
        <v>180</v>
      </c>
      <c r="Q220" s="18" t="s">
        <v>180</v>
      </c>
      <c r="R220" s="18" t="s">
        <v>180</v>
      </c>
    </row>
    <row r="221" spans="1:18" hidden="1" x14ac:dyDescent="0.35">
      <c r="A221" t="s">
        <v>22</v>
      </c>
      <c r="C221" s="12" t="s">
        <v>26</v>
      </c>
      <c r="D221" s="12" t="s">
        <v>26</v>
      </c>
      <c r="E221" s="12" t="s">
        <v>26</v>
      </c>
      <c r="F221" s="12" t="s">
        <v>26</v>
      </c>
      <c r="G221" s="12" t="s">
        <v>26</v>
      </c>
      <c r="H221" s="12" t="s">
        <v>26</v>
      </c>
      <c r="I221" s="12" t="s">
        <v>26</v>
      </c>
      <c r="J221" s="12" t="s">
        <v>26</v>
      </c>
      <c r="K221" s="12" t="s">
        <v>26</v>
      </c>
      <c r="L221" s="12" t="s">
        <v>26</v>
      </c>
      <c r="M221" s="12" t="s">
        <v>26</v>
      </c>
      <c r="N221" s="12" t="s">
        <v>26</v>
      </c>
      <c r="O221" s="12" t="s">
        <v>26</v>
      </c>
      <c r="P221" s="12" t="s">
        <v>26</v>
      </c>
      <c r="Q221" s="12" t="s">
        <v>26</v>
      </c>
      <c r="R221" s="12" t="s">
        <v>26</v>
      </c>
    </row>
    <row r="222" spans="1:18" hidden="1" x14ac:dyDescent="0.35">
      <c r="A222" t="s">
        <v>275</v>
      </c>
      <c r="C222" s="16"/>
      <c r="D222" s="16"/>
      <c r="E222" s="16"/>
      <c r="F222" s="16"/>
      <c r="G222" s="16"/>
      <c r="H222" s="16"/>
      <c r="I222" s="16"/>
      <c r="J222" s="16"/>
      <c r="K222" s="16"/>
      <c r="L222" s="16"/>
      <c r="M222" s="16"/>
      <c r="N222" s="16"/>
      <c r="O222" s="16"/>
      <c r="P222" s="16"/>
      <c r="Q222" s="16"/>
      <c r="R222" s="16"/>
    </row>
    <row r="223" spans="1:18" hidden="1" x14ac:dyDescent="0.35">
      <c r="A223" t="s">
        <v>276</v>
      </c>
      <c r="C223" s="16"/>
      <c r="D223" s="16"/>
      <c r="E223" s="16"/>
      <c r="F223" s="16"/>
      <c r="G223" s="16"/>
      <c r="H223" s="16"/>
      <c r="I223" s="16"/>
      <c r="J223" s="16"/>
      <c r="K223" s="16"/>
      <c r="L223" s="16"/>
      <c r="M223" s="16"/>
      <c r="N223" s="16"/>
      <c r="O223" s="16"/>
      <c r="P223" s="16"/>
      <c r="Q223" s="16"/>
      <c r="R223" s="16"/>
    </row>
    <row r="224" spans="1:18" hidden="1" x14ac:dyDescent="0.35">
      <c r="A224" s="14" t="s">
        <v>277</v>
      </c>
      <c r="B224" s="14"/>
      <c r="C224" s="17"/>
      <c r="D224" s="17"/>
      <c r="E224" s="17"/>
      <c r="F224" s="17"/>
      <c r="G224" s="17"/>
      <c r="H224" s="17"/>
      <c r="I224" s="17"/>
      <c r="J224" s="17"/>
      <c r="K224" s="17"/>
      <c r="L224" s="17"/>
      <c r="M224" s="17"/>
      <c r="N224" s="17"/>
      <c r="O224" s="17"/>
      <c r="P224" s="17"/>
      <c r="Q224" s="17"/>
      <c r="R224" s="17"/>
    </row>
    <row r="225" spans="1:18" hidden="1" x14ac:dyDescent="0.35"/>
    <row r="226" spans="1:18" hidden="1" x14ac:dyDescent="0.35"/>
    <row r="227" spans="1:18" hidden="1" x14ac:dyDescent="0.35">
      <c r="A227" s="15" t="s">
        <v>278</v>
      </c>
      <c r="B227" s="15" t="s">
        <v>182</v>
      </c>
      <c r="C227" s="27">
        <f t="shared" ref="C227:R227" si="6" xml:space="preserve"> IF((_xlfn.SINGLE(Attenuation_Half_Life_Species_7))&lt;&gt;"No Decay", LN(2) / ((_xlfn.SINGLE(Attenuation_Half_Life_Species_7)) *_xlfn.SINGLE( s_per_day)),0)</f>
        <v>0</v>
      </c>
      <c r="D227" s="27">
        <f t="shared" si="6"/>
        <v>0</v>
      </c>
      <c r="E227" s="27">
        <f t="shared" si="6"/>
        <v>0</v>
      </c>
      <c r="F227" s="27">
        <f t="shared" si="6"/>
        <v>0</v>
      </c>
      <c r="G227" s="27">
        <f t="shared" si="6"/>
        <v>0</v>
      </c>
      <c r="H227" s="27">
        <f t="shared" si="6"/>
        <v>0</v>
      </c>
      <c r="I227" s="27">
        <f t="shared" si="6"/>
        <v>0</v>
      </c>
      <c r="J227" s="27">
        <f t="shared" si="6"/>
        <v>0</v>
      </c>
      <c r="K227" s="27">
        <f t="shared" si="6"/>
        <v>0</v>
      </c>
      <c r="L227" s="27">
        <f t="shared" si="6"/>
        <v>0</v>
      </c>
      <c r="M227" s="27">
        <f t="shared" si="6"/>
        <v>0</v>
      </c>
      <c r="N227" s="27">
        <f t="shared" si="6"/>
        <v>0</v>
      </c>
      <c r="O227" s="27">
        <f t="shared" si="6"/>
        <v>0</v>
      </c>
      <c r="P227" s="27">
        <f t="shared" si="6"/>
        <v>0</v>
      </c>
      <c r="Q227" s="27">
        <f t="shared" si="6"/>
        <v>0</v>
      </c>
      <c r="R227" s="27">
        <f t="shared" si="6"/>
        <v>0</v>
      </c>
    </row>
    <row r="228" spans="1:18" hidden="1" x14ac:dyDescent="0.35">
      <c r="A228" t="s">
        <v>22</v>
      </c>
      <c r="C228" s="12" t="s">
        <v>26</v>
      </c>
      <c r="D228" s="12" t="s">
        <v>26</v>
      </c>
      <c r="E228" s="12" t="s">
        <v>26</v>
      </c>
      <c r="F228" s="12" t="s">
        <v>26</v>
      </c>
      <c r="G228" s="12" t="s">
        <v>26</v>
      </c>
      <c r="H228" s="12" t="s">
        <v>26</v>
      </c>
      <c r="I228" s="12" t="s">
        <v>26</v>
      </c>
      <c r="J228" s="12" t="s">
        <v>26</v>
      </c>
      <c r="K228" s="12" t="s">
        <v>26</v>
      </c>
      <c r="L228" s="12" t="s">
        <v>26</v>
      </c>
      <c r="M228" s="12" t="s">
        <v>26</v>
      </c>
      <c r="N228" s="12" t="s">
        <v>26</v>
      </c>
      <c r="O228" s="12" t="s">
        <v>26</v>
      </c>
      <c r="P228" s="12" t="s">
        <v>26</v>
      </c>
      <c r="Q228" s="12" t="s">
        <v>26</v>
      </c>
      <c r="R228" s="12" t="s">
        <v>26</v>
      </c>
    </row>
    <row r="229" spans="1:18" hidden="1" x14ac:dyDescent="0.35">
      <c r="A229" t="s">
        <v>279</v>
      </c>
      <c r="C229" s="16"/>
      <c r="D229" s="16"/>
      <c r="E229" s="16"/>
      <c r="F229" s="16"/>
      <c r="G229" s="16"/>
      <c r="H229" s="16"/>
      <c r="I229" s="16"/>
      <c r="J229" s="16"/>
      <c r="K229" s="16"/>
      <c r="L229" s="16"/>
      <c r="M229" s="16"/>
      <c r="N229" s="16"/>
      <c r="O229" s="16"/>
      <c r="P229" s="16"/>
      <c r="Q229" s="16"/>
      <c r="R229" s="16"/>
    </row>
    <row r="230" spans="1:18" hidden="1" x14ac:dyDescent="0.35">
      <c r="A230" t="s">
        <v>280</v>
      </c>
      <c r="C230" s="16"/>
      <c r="D230" s="16"/>
      <c r="E230" s="16"/>
      <c r="F230" s="16"/>
      <c r="G230" s="16"/>
      <c r="H230" s="16"/>
      <c r="I230" s="16"/>
      <c r="J230" s="16"/>
      <c r="K230" s="16"/>
      <c r="L230" s="16"/>
      <c r="M230" s="16"/>
      <c r="N230" s="16"/>
      <c r="O230" s="16"/>
      <c r="P230" s="16"/>
      <c r="Q230" s="16"/>
      <c r="R230" s="16"/>
    </row>
    <row r="231" spans="1:18" hidden="1" x14ac:dyDescent="0.35">
      <c r="A231" s="14" t="s">
        <v>281</v>
      </c>
      <c r="B231" s="14"/>
      <c r="C231" s="17"/>
      <c r="D231" s="17"/>
      <c r="E231" s="17"/>
      <c r="F231" s="17"/>
      <c r="G231" s="17"/>
      <c r="H231" s="17"/>
      <c r="I231" s="17"/>
      <c r="J231" s="17"/>
      <c r="K231" s="17"/>
      <c r="L231" s="17"/>
      <c r="M231" s="17"/>
      <c r="N231" s="17"/>
      <c r="O231" s="17"/>
      <c r="P231" s="17"/>
      <c r="Q231" s="17"/>
      <c r="R231" s="17"/>
    </row>
    <row r="232" spans="1:18" hidden="1" x14ac:dyDescent="0.35"/>
    <row r="233" spans="1:18" hidden="1" x14ac:dyDescent="0.35"/>
    <row r="234" spans="1:18" hidden="1" x14ac:dyDescent="0.35">
      <c r="A234" s="20" t="str">
        <f xml:space="preserve"> IF((Contaminants_Source_determinand_names   Contaminants_Species8)=0,"Undefined",(Contaminants_Source_determinand_names   Contaminants_Species8))</f>
        <v>Undefined</v>
      </c>
    </row>
    <row r="235" spans="1:18" hidden="1" x14ac:dyDescent="0.35"/>
    <row r="236" spans="1:18" hidden="1" x14ac:dyDescent="0.35">
      <c r="A236" s="15" t="s">
        <v>282</v>
      </c>
      <c r="B236" s="15" t="s">
        <v>33</v>
      </c>
      <c r="C236" s="27">
        <f xml:space="preserve"> (Attenuation_Fraction_organic_carbon) * (Contaminants_Organic_Carbon_Water_Partition_Coefficient_Koc  Contaminants_Species8)</f>
        <v>0</v>
      </c>
      <c r="D236" s="27">
        <f xml:space="preserve"> (Attenuation_Fraction_organic_carbon) * (Contaminants_Organic_Carbon_Water_Partition_Coefficient_Koc  Contaminants_Species8)</f>
        <v>0</v>
      </c>
      <c r="E236" s="27">
        <f xml:space="preserve"> (Attenuation_Fraction_organic_carbon) * (Contaminants_Organic_Carbon_Water_Partition_Coefficient_Koc  Contaminants_Species8)</f>
        <v>0</v>
      </c>
      <c r="F236" s="27">
        <f xml:space="preserve"> (Attenuation_Fraction_organic_carbon) * (Contaminants_Organic_Carbon_Water_Partition_Coefficient_Koc  Contaminants_Species8)</f>
        <v>0</v>
      </c>
      <c r="G236" s="27">
        <f xml:space="preserve"> (Attenuation_Fraction_organic_carbon) * (Contaminants_Organic_Carbon_Water_Partition_Coefficient_Koc  Contaminants_Species8)</f>
        <v>0</v>
      </c>
      <c r="H236" s="27">
        <f xml:space="preserve"> (Attenuation_Fraction_organic_carbon) * (Contaminants_Organic_Carbon_Water_Partition_Coefficient_Koc  Contaminants_Species8)</f>
        <v>0</v>
      </c>
      <c r="I236" s="27">
        <f xml:space="preserve"> (Attenuation_Fraction_organic_carbon) * (Contaminants_Organic_Carbon_Water_Partition_Coefficient_Koc  Contaminants_Species8)</f>
        <v>0</v>
      </c>
      <c r="J236" s="27">
        <f xml:space="preserve"> (Attenuation_Fraction_organic_carbon) * (Contaminants_Organic_Carbon_Water_Partition_Coefficient_Koc  Contaminants_Species8)</f>
        <v>0</v>
      </c>
      <c r="K236" s="27">
        <f xml:space="preserve"> (Attenuation_Fraction_organic_carbon) * (Contaminants_Organic_Carbon_Water_Partition_Coefficient_Koc  Contaminants_Species8)</f>
        <v>0</v>
      </c>
      <c r="L236" s="27">
        <f xml:space="preserve"> (Attenuation_Fraction_organic_carbon) * (Contaminants_Organic_Carbon_Water_Partition_Coefficient_Koc  Contaminants_Species8)</f>
        <v>0</v>
      </c>
      <c r="M236" s="27">
        <f xml:space="preserve"> (Attenuation_Fraction_organic_carbon) * (Contaminants_Organic_Carbon_Water_Partition_Coefficient_Koc  Contaminants_Species8)</f>
        <v>0</v>
      </c>
      <c r="N236" s="27">
        <f xml:space="preserve"> (Attenuation_Fraction_organic_carbon) * (Contaminants_Organic_Carbon_Water_Partition_Coefficient_Koc  Contaminants_Species8)</f>
        <v>0</v>
      </c>
      <c r="O236" s="27">
        <f xml:space="preserve"> (Attenuation_Fraction_organic_carbon) * (Contaminants_Organic_Carbon_Water_Partition_Coefficient_Koc  Contaminants_Species8)</f>
        <v>0</v>
      </c>
      <c r="P236" s="27">
        <f xml:space="preserve"> (Attenuation_Fraction_organic_carbon) * (Contaminants_Organic_Carbon_Water_Partition_Coefficient_Koc  Contaminants_Species8)</f>
        <v>0</v>
      </c>
      <c r="Q236" s="27">
        <f xml:space="preserve"> (Attenuation_Fraction_organic_carbon) * (Contaminants_Organic_Carbon_Water_Partition_Coefficient_Koc  Contaminants_Species8)</f>
        <v>0</v>
      </c>
      <c r="R236" s="27">
        <f xml:space="preserve"> (Attenuation_Fraction_organic_carbon) * (Contaminants_Organic_Carbon_Water_Partition_Coefficient_Koc  Contaminants_Species8)</f>
        <v>0</v>
      </c>
    </row>
    <row r="237" spans="1:18" hidden="1" x14ac:dyDescent="0.35">
      <c r="A237" t="s">
        <v>22</v>
      </c>
      <c r="C237" s="12" t="s">
        <v>26</v>
      </c>
      <c r="D237" s="12" t="s">
        <v>26</v>
      </c>
      <c r="E237" s="12" t="s">
        <v>26</v>
      </c>
      <c r="F237" s="12" t="s">
        <v>26</v>
      </c>
      <c r="G237" s="12" t="s">
        <v>26</v>
      </c>
      <c r="H237" s="12" t="s">
        <v>26</v>
      </c>
      <c r="I237" s="12" t="s">
        <v>26</v>
      </c>
      <c r="J237" s="12" t="s">
        <v>26</v>
      </c>
      <c r="K237" s="12" t="s">
        <v>26</v>
      </c>
      <c r="L237" s="12" t="s">
        <v>26</v>
      </c>
      <c r="M237" s="12" t="s">
        <v>26</v>
      </c>
      <c r="N237" s="12" t="s">
        <v>26</v>
      </c>
      <c r="O237" s="12" t="s">
        <v>26</v>
      </c>
      <c r="P237" s="12" t="s">
        <v>26</v>
      </c>
      <c r="Q237" s="12" t="s">
        <v>26</v>
      </c>
      <c r="R237" s="12" t="s">
        <v>26</v>
      </c>
    </row>
    <row r="238" spans="1:18" hidden="1" x14ac:dyDescent="0.35">
      <c r="A238" t="s">
        <v>283</v>
      </c>
      <c r="C238" s="16"/>
      <c r="D238" s="16"/>
      <c r="E238" s="16"/>
      <c r="F238" s="16"/>
      <c r="G238" s="16"/>
      <c r="H238" s="16"/>
      <c r="I238" s="16"/>
      <c r="J238" s="16"/>
      <c r="K238" s="16"/>
      <c r="L238" s="16"/>
      <c r="M238" s="16"/>
      <c r="N238" s="16"/>
      <c r="O238" s="16"/>
      <c r="P238" s="16"/>
      <c r="Q238" s="16"/>
      <c r="R238" s="16"/>
    </row>
    <row r="239" spans="1:18" hidden="1" x14ac:dyDescent="0.35">
      <c r="A239" t="s">
        <v>284</v>
      </c>
      <c r="C239" s="16"/>
      <c r="D239" s="16"/>
      <c r="E239" s="16"/>
      <c r="F239" s="16"/>
      <c r="G239" s="16"/>
      <c r="H239" s="16"/>
      <c r="I239" s="16"/>
      <c r="J239" s="16"/>
      <c r="K239" s="16"/>
      <c r="L239" s="16"/>
      <c r="M239" s="16"/>
      <c r="N239" s="16"/>
      <c r="O239" s="16"/>
      <c r="P239" s="16"/>
      <c r="Q239" s="16"/>
      <c r="R239" s="16"/>
    </row>
    <row r="240" spans="1:18" hidden="1" x14ac:dyDescent="0.35">
      <c r="A240" s="14" t="s">
        <v>285</v>
      </c>
      <c r="B240" s="14"/>
      <c r="C240" s="17"/>
      <c r="D240" s="17"/>
      <c r="E240" s="17"/>
      <c r="F240" s="17"/>
      <c r="G240" s="17"/>
      <c r="H240" s="17"/>
      <c r="I240" s="17"/>
      <c r="J240" s="17"/>
      <c r="K240" s="17"/>
      <c r="L240" s="17"/>
      <c r="M240" s="17"/>
      <c r="N240" s="17"/>
      <c r="O240" s="17"/>
      <c r="P240" s="17"/>
      <c r="Q240" s="17"/>
      <c r="R240" s="17"/>
    </row>
    <row r="241" spans="1:18" hidden="1" x14ac:dyDescent="0.35"/>
    <row r="242" spans="1:18" hidden="1" x14ac:dyDescent="0.35"/>
    <row r="243" spans="1:18" hidden="1" x14ac:dyDescent="0.35">
      <c r="A243" s="15" t="s">
        <v>286</v>
      </c>
      <c r="B243" s="15" t="s">
        <v>28</v>
      </c>
      <c r="C243" s="27">
        <f xml:space="preserve"> 1 + 0.001 * (Attenuation_Partition_Coefficient_Kd_Species_8) * (Attenuation_Dry_bulk_density) / (Hydrogeology_Porosity    Hydrogeology!$C:$C)</f>
        <v>1</v>
      </c>
      <c r="D243" s="27">
        <f xml:space="preserve"> 1 + 0.001 * (Attenuation_Partition_Coefficient_Kd_Species_8) * (Attenuation_Dry_bulk_density) / (Hydrogeology_Porosity    Hydrogeology!$D:$D)</f>
        <v>1</v>
      </c>
      <c r="E243" s="27" t="e">
        <f xml:space="preserve"> 1 + 0.001 * (Attenuation_Partition_Coefficient_Kd_Species_8) * (Attenuation_Dry_bulk_density) / (Hydrogeology_Porosity    Hydrogeology!$E:$E)</f>
        <v>#DIV/0!</v>
      </c>
      <c r="F243" s="27" t="e">
        <f xml:space="preserve"> 1 + 0.001 * (Attenuation_Partition_Coefficient_Kd_Species_8) * (Attenuation_Dry_bulk_density) / (Hydrogeology_Porosity    Hydrogeology!$F:$F)</f>
        <v>#DIV/0!</v>
      </c>
      <c r="G243" s="27" t="e">
        <f xml:space="preserve"> 1 + 0.001 * (Attenuation_Partition_Coefficient_Kd_Species_8) * (Attenuation_Dry_bulk_density) / (Hydrogeology_Porosity    Hydrogeology!$G:$G)</f>
        <v>#DIV/0!</v>
      </c>
      <c r="H243" s="27" t="e">
        <f xml:space="preserve"> 1 + 0.001 * (Attenuation_Partition_Coefficient_Kd_Species_8) * (Attenuation_Dry_bulk_density) / (Hydrogeology_Porosity    Hydrogeology!$H:$H)</f>
        <v>#DIV/0!</v>
      </c>
      <c r="I243" s="27" t="e">
        <f xml:space="preserve"> 1 + 0.001 * (Attenuation_Partition_Coefficient_Kd_Species_8) * (Attenuation_Dry_bulk_density) / (Hydrogeology_Porosity    Hydrogeology!$I:$I)</f>
        <v>#DIV/0!</v>
      </c>
      <c r="J243" s="27" t="e">
        <f xml:space="preserve"> 1 + 0.001 * (Attenuation_Partition_Coefficient_Kd_Species_8) * (Attenuation_Dry_bulk_density) / (Hydrogeology_Porosity    Hydrogeology!$J:$J)</f>
        <v>#DIV/0!</v>
      </c>
      <c r="K243" s="27" t="e">
        <f xml:space="preserve"> 1 + 0.001 * (Attenuation_Partition_Coefficient_Kd_Species_8) * (Attenuation_Dry_bulk_density) / (Hydrogeology_Porosity    Hydrogeology!$K:$K)</f>
        <v>#DIV/0!</v>
      </c>
      <c r="L243" s="27" t="e">
        <f xml:space="preserve"> 1 + 0.001 * (Attenuation_Partition_Coefficient_Kd_Species_8) * (Attenuation_Dry_bulk_density) / (Hydrogeology_Porosity    Hydrogeology!$L:$L)</f>
        <v>#DIV/0!</v>
      </c>
      <c r="M243" s="27" t="e">
        <f xml:space="preserve"> 1 + 0.001 * (Attenuation_Partition_Coefficient_Kd_Species_8) * (Attenuation_Dry_bulk_density) / (Hydrogeology_Porosity    Hydrogeology!$M:$M)</f>
        <v>#DIV/0!</v>
      </c>
      <c r="N243" s="27" t="e">
        <f xml:space="preserve"> 1 + 0.001 * (Attenuation_Partition_Coefficient_Kd_Species_8) * (Attenuation_Dry_bulk_density) / (Hydrogeology_Porosity    Hydrogeology!$N:$N)</f>
        <v>#DIV/0!</v>
      </c>
      <c r="O243" s="27" t="e">
        <f xml:space="preserve"> 1 + 0.001 * (Attenuation_Partition_Coefficient_Kd_Species_8) * (Attenuation_Dry_bulk_density) / (Hydrogeology_Porosity    Hydrogeology!$O:$O)</f>
        <v>#DIV/0!</v>
      </c>
      <c r="P243" s="27" t="e">
        <f xml:space="preserve"> 1 + 0.001 * (Attenuation_Partition_Coefficient_Kd_Species_8) * (Attenuation_Dry_bulk_density) / (Hydrogeology_Porosity    Hydrogeology!$P:$P)</f>
        <v>#DIV/0!</v>
      </c>
      <c r="Q243" s="27" t="e">
        <f xml:space="preserve"> 1 + 0.001 * (Attenuation_Partition_Coefficient_Kd_Species_8) * (Attenuation_Dry_bulk_density) / (Hydrogeology_Porosity    Hydrogeology!$Q:$Q)</f>
        <v>#DIV/0!</v>
      </c>
      <c r="R243" s="27" t="e">
        <f xml:space="preserve"> 1 + 0.001 * (Attenuation_Partition_Coefficient_Kd_Species_8) * (Attenuation_Dry_bulk_density) / (Hydrogeology_Porosity    Hydrogeology!$R:$R)</f>
        <v>#DIV/0!</v>
      </c>
    </row>
    <row r="244" spans="1:18" hidden="1" x14ac:dyDescent="0.35">
      <c r="A244" t="s">
        <v>22</v>
      </c>
      <c r="C244" s="12" t="s">
        <v>26</v>
      </c>
      <c r="D244" s="12" t="s">
        <v>26</v>
      </c>
      <c r="E244" s="12" t="s">
        <v>26</v>
      </c>
      <c r="F244" s="12" t="s">
        <v>26</v>
      </c>
      <c r="G244" s="12" t="s">
        <v>26</v>
      </c>
      <c r="H244" s="12" t="s">
        <v>26</v>
      </c>
      <c r="I244" s="12" t="s">
        <v>26</v>
      </c>
      <c r="J244" s="12" t="s">
        <v>26</v>
      </c>
      <c r="K244" s="12" t="s">
        <v>26</v>
      </c>
      <c r="L244" s="12" t="s">
        <v>26</v>
      </c>
      <c r="M244" s="12" t="s">
        <v>26</v>
      </c>
      <c r="N244" s="12" t="s">
        <v>26</v>
      </c>
      <c r="O244" s="12" t="s">
        <v>26</v>
      </c>
      <c r="P244" s="12" t="s">
        <v>26</v>
      </c>
      <c r="Q244" s="12" t="s">
        <v>26</v>
      </c>
      <c r="R244" s="12" t="s">
        <v>26</v>
      </c>
    </row>
    <row r="245" spans="1:18" hidden="1" x14ac:dyDescent="0.35">
      <c r="A245" t="s">
        <v>287</v>
      </c>
      <c r="C245" s="16"/>
      <c r="D245" s="16"/>
      <c r="E245" s="16"/>
      <c r="F245" s="16"/>
      <c r="G245" s="16"/>
      <c r="H245" s="16"/>
      <c r="I245" s="16"/>
      <c r="J245" s="16"/>
      <c r="K245" s="16"/>
      <c r="L245" s="16"/>
      <c r="M245" s="16"/>
      <c r="N245" s="16"/>
      <c r="O245" s="16"/>
      <c r="P245" s="16"/>
      <c r="Q245" s="16"/>
      <c r="R245" s="16"/>
    </row>
    <row r="246" spans="1:18" hidden="1" x14ac:dyDescent="0.35">
      <c r="A246" t="s">
        <v>288</v>
      </c>
      <c r="C246" s="16"/>
      <c r="D246" s="16"/>
      <c r="E246" s="16"/>
      <c r="F246" s="16"/>
      <c r="G246" s="16"/>
      <c r="H246" s="16"/>
      <c r="I246" s="16"/>
      <c r="J246" s="16"/>
      <c r="K246" s="16"/>
      <c r="L246" s="16"/>
      <c r="M246" s="16"/>
      <c r="N246" s="16"/>
      <c r="O246" s="16"/>
      <c r="P246" s="16"/>
      <c r="Q246" s="16"/>
      <c r="R246" s="16"/>
    </row>
    <row r="247" spans="1:18" hidden="1" x14ac:dyDescent="0.35">
      <c r="A247" s="14" t="s">
        <v>289</v>
      </c>
      <c r="B247" s="14"/>
      <c r="C247" s="17"/>
      <c r="D247" s="17"/>
      <c r="E247" s="17"/>
      <c r="F247" s="17"/>
      <c r="G247" s="17"/>
      <c r="H247" s="17"/>
      <c r="I247" s="17"/>
      <c r="J247" s="17"/>
      <c r="K247" s="17"/>
      <c r="L247" s="17"/>
      <c r="M247" s="17"/>
      <c r="N247" s="17"/>
      <c r="O247" s="17"/>
      <c r="P247" s="17"/>
      <c r="Q247" s="17"/>
      <c r="R247" s="17"/>
    </row>
    <row r="248" spans="1:18" hidden="1" x14ac:dyDescent="0.35"/>
    <row r="249" spans="1:18" hidden="1" x14ac:dyDescent="0.35"/>
    <row r="250" spans="1:18" hidden="1" x14ac:dyDescent="0.35">
      <c r="A250" s="15" t="s">
        <v>290</v>
      </c>
      <c r="B250" s="15" t="s">
        <v>176</v>
      </c>
      <c r="C250" s="18" t="s">
        <v>180</v>
      </c>
      <c r="D250" s="18" t="s">
        <v>180</v>
      </c>
      <c r="E250" s="18" t="s">
        <v>180</v>
      </c>
      <c r="F250" s="18" t="s">
        <v>180</v>
      </c>
      <c r="G250" s="18" t="s">
        <v>180</v>
      </c>
      <c r="H250" s="18" t="s">
        <v>180</v>
      </c>
      <c r="I250" s="18" t="s">
        <v>180</v>
      </c>
      <c r="J250" s="18" t="s">
        <v>180</v>
      </c>
      <c r="K250" s="18" t="s">
        <v>180</v>
      </c>
      <c r="L250" s="18" t="s">
        <v>180</v>
      </c>
      <c r="M250" s="18" t="s">
        <v>180</v>
      </c>
      <c r="N250" s="18" t="s">
        <v>180</v>
      </c>
      <c r="O250" s="18" t="s">
        <v>180</v>
      </c>
      <c r="P250" s="18" t="s">
        <v>180</v>
      </c>
      <c r="Q250" s="18" t="s">
        <v>180</v>
      </c>
      <c r="R250" s="18" t="s">
        <v>180</v>
      </c>
    </row>
    <row r="251" spans="1:18" hidden="1" x14ac:dyDescent="0.35">
      <c r="A251" t="s">
        <v>22</v>
      </c>
      <c r="C251" s="12" t="s">
        <v>26</v>
      </c>
      <c r="D251" s="12" t="s">
        <v>26</v>
      </c>
      <c r="E251" s="12" t="s">
        <v>26</v>
      </c>
      <c r="F251" s="12" t="s">
        <v>26</v>
      </c>
      <c r="G251" s="12" t="s">
        <v>26</v>
      </c>
      <c r="H251" s="12" t="s">
        <v>26</v>
      </c>
      <c r="I251" s="12" t="s">
        <v>26</v>
      </c>
      <c r="J251" s="12" t="s">
        <v>26</v>
      </c>
      <c r="K251" s="12" t="s">
        <v>26</v>
      </c>
      <c r="L251" s="12" t="s">
        <v>26</v>
      </c>
      <c r="M251" s="12" t="s">
        <v>26</v>
      </c>
      <c r="N251" s="12" t="s">
        <v>26</v>
      </c>
      <c r="O251" s="12" t="s">
        <v>26</v>
      </c>
      <c r="P251" s="12" t="s">
        <v>26</v>
      </c>
      <c r="Q251" s="12" t="s">
        <v>26</v>
      </c>
      <c r="R251" s="12" t="s">
        <v>26</v>
      </c>
    </row>
    <row r="252" spans="1:18" hidden="1" x14ac:dyDescent="0.35">
      <c r="A252" t="s">
        <v>291</v>
      </c>
      <c r="C252" s="16"/>
      <c r="D252" s="16"/>
      <c r="E252" s="16"/>
      <c r="F252" s="16"/>
      <c r="G252" s="16"/>
      <c r="H252" s="16"/>
      <c r="I252" s="16"/>
      <c r="J252" s="16"/>
      <c r="K252" s="16"/>
      <c r="L252" s="16"/>
      <c r="M252" s="16"/>
      <c r="N252" s="16"/>
      <c r="O252" s="16"/>
      <c r="P252" s="16"/>
      <c r="Q252" s="16"/>
      <c r="R252" s="16"/>
    </row>
    <row r="253" spans="1:18" hidden="1" x14ac:dyDescent="0.35">
      <c r="A253" t="s">
        <v>292</v>
      </c>
      <c r="C253" s="16"/>
      <c r="D253" s="16"/>
      <c r="E253" s="16"/>
      <c r="F253" s="16"/>
      <c r="G253" s="16"/>
      <c r="H253" s="16"/>
      <c r="I253" s="16"/>
      <c r="J253" s="16"/>
      <c r="K253" s="16"/>
      <c r="L253" s="16"/>
      <c r="M253" s="16"/>
      <c r="N253" s="16"/>
      <c r="O253" s="16"/>
      <c r="P253" s="16"/>
      <c r="Q253" s="16"/>
      <c r="R253" s="16"/>
    </row>
    <row r="254" spans="1:18" hidden="1" x14ac:dyDescent="0.35">
      <c r="A254" s="14" t="s">
        <v>293</v>
      </c>
      <c r="B254" s="14"/>
      <c r="C254" s="17"/>
      <c r="D254" s="17"/>
      <c r="E254" s="17"/>
      <c r="F254" s="17"/>
      <c r="G254" s="17"/>
      <c r="H254" s="17"/>
      <c r="I254" s="17"/>
      <c r="J254" s="17"/>
      <c r="K254" s="17"/>
      <c r="L254" s="17"/>
      <c r="M254" s="17"/>
      <c r="N254" s="17"/>
      <c r="O254" s="17"/>
      <c r="P254" s="17"/>
      <c r="Q254" s="17"/>
      <c r="R254" s="17"/>
    </row>
    <row r="255" spans="1:18" hidden="1" x14ac:dyDescent="0.35"/>
    <row r="256" spans="1:18" hidden="1" x14ac:dyDescent="0.35"/>
    <row r="257" spans="1:18" hidden="1" x14ac:dyDescent="0.35">
      <c r="A257" s="15" t="s">
        <v>294</v>
      </c>
      <c r="B257" s="15" t="s">
        <v>182</v>
      </c>
      <c r="C257" s="27">
        <f t="shared" ref="C257:R257" si="7" xml:space="preserve"> IF((_xlfn.SINGLE(Attenuation_Half_Life_Species_8))&lt;&gt;"No Decay", LN(2) / ((_xlfn.SINGLE(Attenuation_Half_Life_Species_8)) *_xlfn.SINGLE( s_per_day)),0)</f>
        <v>0</v>
      </c>
      <c r="D257" s="27">
        <f t="shared" si="7"/>
        <v>0</v>
      </c>
      <c r="E257" s="27">
        <f t="shared" si="7"/>
        <v>0</v>
      </c>
      <c r="F257" s="27">
        <f t="shared" si="7"/>
        <v>0</v>
      </c>
      <c r="G257" s="27">
        <f t="shared" si="7"/>
        <v>0</v>
      </c>
      <c r="H257" s="27">
        <f t="shared" si="7"/>
        <v>0</v>
      </c>
      <c r="I257" s="27">
        <f t="shared" si="7"/>
        <v>0</v>
      </c>
      <c r="J257" s="27">
        <f t="shared" si="7"/>
        <v>0</v>
      </c>
      <c r="K257" s="27">
        <f t="shared" si="7"/>
        <v>0</v>
      </c>
      <c r="L257" s="27">
        <f t="shared" si="7"/>
        <v>0</v>
      </c>
      <c r="M257" s="27">
        <f t="shared" si="7"/>
        <v>0</v>
      </c>
      <c r="N257" s="27">
        <f t="shared" si="7"/>
        <v>0</v>
      </c>
      <c r="O257" s="27">
        <f t="shared" si="7"/>
        <v>0</v>
      </c>
      <c r="P257" s="27">
        <f t="shared" si="7"/>
        <v>0</v>
      </c>
      <c r="Q257" s="27">
        <f t="shared" si="7"/>
        <v>0</v>
      </c>
      <c r="R257" s="27">
        <f t="shared" si="7"/>
        <v>0</v>
      </c>
    </row>
    <row r="258" spans="1:18" hidden="1" x14ac:dyDescent="0.35">
      <c r="A258" t="s">
        <v>22</v>
      </c>
      <c r="C258" s="12" t="s">
        <v>26</v>
      </c>
      <c r="D258" s="12" t="s">
        <v>26</v>
      </c>
      <c r="E258" s="12" t="s">
        <v>26</v>
      </c>
      <c r="F258" s="12" t="s">
        <v>26</v>
      </c>
      <c r="G258" s="12" t="s">
        <v>26</v>
      </c>
      <c r="H258" s="12" t="s">
        <v>26</v>
      </c>
      <c r="I258" s="12" t="s">
        <v>26</v>
      </c>
      <c r="J258" s="12" t="s">
        <v>26</v>
      </c>
      <c r="K258" s="12" t="s">
        <v>26</v>
      </c>
      <c r="L258" s="12" t="s">
        <v>26</v>
      </c>
      <c r="M258" s="12" t="s">
        <v>26</v>
      </c>
      <c r="N258" s="12" t="s">
        <v>26</v>
      </c>
      <c r="O258" s="12" t="s">
        <v>26</v>
      </c>
      <c r="P258" s="12" t="s">
        <v>26</v>
      </c>
      <c r="Q258" s="12" t="s">
        <v>26</v>
      </c>
      <c r="R258" s="12" t="s">
        <v>26</v>
      </c>
    </row>
    <row r="259" spans="1:18" hidden="1" x14ac:dyDescent="0.35">
      <c r="A259" t="s">
        <v>295</v>
      </c>
      <c r="C259" s="16"/>
      <c r="D259" s="16"/>
      <c r="E259" s="16"/>
      <c r="F259" s="16"/>
      <c r="G259" s="16"/>
      <c r="H259" s="16"/>
      <c r="I259" s="16"/>
      <c r="J259" s="16"/>
      <c r="K259" s="16"/>
      <c r="L259" s="16"/>
      <c r="M259" s="16"/>
      <c r="N259" s="16"/>
      <c r="O259" s="16"/>
      <c r="P259" s="16"/>
      <c r="Q259" s="16"/>
      <c r="R259" s="16"/>
    </row>
    <row r="260" spans="1:18" hidden="1" x14ac:dyDescent="0.35">
      <c r="A260" t="s">
        <v>296</v>
      </c>
      <c r="C260" s="16"/>
      <c r="D260" s="16"/>
      <c r="E260" s="16"/>
      <c r="F260" s="16"/>
      <c r="G260" s="16"/>
      <c r="H260" s="16"/>
      <c r="I260" s="16"/>
      <c r="J260" s="16"/>
      <c r="K260" s="16"/>
      <c r="L260" s="16"/>
      <c r="M260" s="16"/>
      <c r="N260" s="16"/>
      <c r="O260" s="16"/>
      <c r="P260" s="16"/>
      <c r="Q260" s="16"/>
      <c r="R260" s="16"/>
    </row>
    <row r="261" spans="1:18" hidden="1" x14ac:dyDescent="0.35">
      <c r="A261" s="14" t="s">
        <v>297</v>
      </c>
      <c r="B261" s="14"/>
      <c r="C261" s="17"/>
      <c r="D261" s="17"/>
      <c r="E261" s="17"/>
      <c r="F261" s="17"/>
      <c r="G261" s="17"/>
      <c r="H261" s="17"/>
      <c r="I261" s="17"/>
      <c r="J261" s="17"/>
      <c r="K261" s="17"/>
      <c r="L261" s="17"/>
      <c r="M261" s="17"/>
      <c r="N261" s="17"/>
      <c r="O261" s="17"/>
      <c r="P261" s="17"/>
      <c r="Q261" s="17"/>
      <c r="R261" s="17"/>
    </row>
    <row r="262" spans="1:18" hidden="1" x14ac:dyDescent="0.35"/>
    <row r="263" spans="1:18" hidden="1" x14ac:dyDescent="0.35"/>
  </sheetData>
  <sheetProtection algorithmName="SHA-512" hashValue="OE0inswCweFLiYkaxiK0KProHeNh8F+Xhf0MoIlSN4TZR2TtPjxIpW3lz2FFKi4H7UKnIz/bci6/GOIUT9Wesw==" saltValue="UykSNYQSAOt5KdynioAmdA==" spinCount="100000" sheet="1" scenarios="1"/>
  <dataValidations xWindow="337" yWindow="677" count="1">
    <dataValidation type="list" allowBlank="1" showInputMessage="1" showErrorMessage="1" errorTitle="RAM3" error="Not a valid distribution type" prompt="Choose a distribution type" sqref="C258:R258 C251:R251 C244:R244 C237:R237 C228:R228 C221:R221 C214:R214 C207:R207 C198:R198 C191:R191 C184:R184 C177:R177 C168:R168 C161:R161 C154:R154 C147:R147 C138:R138 C131:R131 C124:R124 C117:R117 C108:R108 C101:R101 C94:R94 C87:R87 C78:R78 C71:R71 C64:R64 C57:R57 C48:R48 C41:R41 C34:R34 C27:R27 C15:R15 C8:R8" xr:uid="{36032852-5855-43F9-8AB8-40876B71B949}">
      <formula1>"constant,uniform,triangular,normal,lognormal"</formula1>
    </dataValidation>
  </dataValidations>
  <pageMargins left="0.7" right="0.7" top="0.75" bottom="0.75" header="0.3" footer="0.3"/>
  <pageSetup paperSize="9" scale="87" orientation="portrait" r:id="rId1"/>
  <rowBreaks count="1" manualBreakCount="1">
    <brk id="52" max="18"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7635C-F2B4-42CB-8E03-EB2FBC85EFAB}">
  <sheetPr codeName="Sheet9">
    <pageSetUpPr fitToPage="1"/>
  </sheetPr>
  <dimension ref="A1:E13"/>
  <sheetViews>
    <sheetView showGridLines="0" showRowColHeaders="0" view="pageBreakPreview" zoomScale="60" zoomScaleNormal="100" workbookViewId="0">
      <selection activeCell="O42" sqref="O42"/>
    </sheetView>
  </sheetViews>
  <sheetFormatPr defaultRowHeight="14.5" x14ac:dyDescent="0.35"/>
  <cols>
    <col min="3" max="3" width="25.6328125" customWidth="1"/>
    <col min="4" max="4" width="11.81640625" bestFit="1" customWidth="1"/>
  </cols>
  <sheetData>
    <row r="1" spans="1:5" ht="18.5" x14ac:dyDescent="0.45">
      <c r="A1" s="5" t="s">
        <v>312</v>
      </c>
    </row>
    <row r="5" spans="1:5" ht="16" x14ac:dyDescent="0.4">
      <c r="C5" s="8" t="s">
        <v>313</v>
      </c>
    </row>
    <row r="6" spans="1:5" ht="16" x14ac:dyDescent="0.4">
      <c r="C6" s="10" t="s">
        <v>314</v>
      </c>
    </row>
    <row r="8" spans="1:5" x14ac:dyDescent="0.35">
      <c r="C8" s="4" t="s">
        <v>315</v>
      </c>
      <c r="D8" s="24">
        <v>100</v>
      </c>
      <c r="E8" s="4" t="s">
        <v>316</v>
      </c>
    </row>
    <row r="9" spans="1:5" x14ac:dyDescent="0.35">
      <c r="C9" s="4" t="s">
        <v>317</v>
      </c>
      <c r="D9" s="24">
        <v>1</v>
      </c>
      <c r="E9" s="4" t="s">
        <v>28</v>
      </c>
    </row>
    <row r="10" spans="1:5" x14ac:dyDescent="0.35">
      <c r="C10" s="4" t="s">
        <v>318</v>
      </c>
      <c r="D10" s="26">
        <f xml:space="preserve"> Effective_Rainfall * Infiltration_Factor</f>
        <v>100</v>
      </c>
      <c r="E10" s="4" t="s">
        <v>316</v>
      </c>
    </row>
    <row r="11" spans="1:5" x14ac:dyDescent="0.35">
      <c r="C11" s="4" t="s">
        <v>319</v>
      </c>
      <c r="D11" s="25">
        <f xml:space="preserve"> Inert_Waste_Source_area</f>
        <v>44750</v>
      </c>
      <c r="E11" s="4" t="s">
        <v>52</v>
      </c>
    </row>
    <row r="13" spans="1:5" x14ac:dyDescent="0.35">
      <c r="C13" s="4" t="s">
        <v>320</v>
      </c>
      <c r="D13" s="80">
        <f xml:space="preserve"> 0.001 * Infiltration_Area * Infiltration_Rate /_xlfn.SINGLE( s_per_year)</f>
        <v>1.4180419296777955E-4</v>
      </c>
      <c r="E13" s="4" t="s">
        <v>321</v>
      </c>
    </row>
  </sheetData>
  <sheetProtection algorithmName="SHA-512" hashValue="gBBh57gqSJRyQ9J4bvbAKWGMKk5rB180wNFrPU2LmdNEBKiyQSnG+NTMP092WSVVgSFkgEB3tMJtG/zE2nFLSA==" saltValue="CVPbXOXVUOSyXniWmCKMMg==" spinCount="100000" sheet="1" objects="1" scenarios="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EA13D-0BEF-47E3-9680-6EA409028852}">
  <sheetPr codeName="Sheet10">
    <pageSetUpPr fitToPage="1"/>
  </sheetPr>
  <dimension ref="A1:I13"/>
  <sheetViews>
    <sheetView showGridLines="0" showRowColHeaders="0" view="pageBreakPreview" zoomScale="60" zoomScaleNormal="100" workbookViewId="0">
      <selection activeCell="O42" sqref="O42"/>
    </sheetView>
  </sheetViews>
  <sheetFormatPr defaultRowHeight="14.5" x14ac:dyDescent="0.35"/>
  <cols>
    <col min="1" max="1" width="24" bestFit="1" customWidth="1"/>
    <col min="2" max="2" width="19.6328125" style="31" bestFit="1" customWidth="1"/>
    <col min="3" max="3" width="17.6328125" customWidth="1"/>
    <col min="4" max="4" width="17.81640625" style="31" bestFit="1" customWidth="1"/>
    <col min="5" max="5" width="17.6328125" customWidth="1"/>
    <col min="6" max="6" width="17.81640625" style="31" bestFit="1" customWidth="1"/>
    <col min="7" max="7" width="17.6328125" customWidth="1"/>
    <col min="8" max="8" width="14.1796875" style="31" bestFit="1" customWidth="1"/>
    <col min="9" max="9" width="17.6328125" customWidth="1"/>
  </cols>
  <sheetData>
    <row r="1" spans="1:9" ht="18.5" x14ac:dyDescent="0.45">
      <c r="A1" s="5" t="s">
        <v>322</v>
      </c>
    </row>
    <row r="3" spans="1:9" ht="16" x14ac:dyDescent="0.4">
      <c r="A3" s="10" t="s">
        <v>323</v>
      </c>
      <c r="B3" s="33"/>
      <c r="C3" s="34" t="s">
        <v>334</v>
      </c>
      <c r="D3" s="33"/>
      <c r="E3" s="34" t="s">
        <v>341</v>
      </c>
      <c r="F3" s="33"/>
      <c r="G3" s="34" t="s">
        <v>349</v>
      </c>
      <c r="H3" s="33"/>
      <c r="I3" s="36" t="s">
        <v>354</v>
      </c>
    </row>
    <row r="4" spans="1:9" x14ac:dyDescent="0.35">
      <c r="A4" s="4" t="s">
        <v>324</v>
      </c>
      <c r="B4" s="33"/>
      <c r="C4" s="35" t="s">
        <v>335</v>
      </c>
      <c r="D4" s="33"/>
      <c r="E4" s="35" t="s">
        <v>342</v>
      </c>
      <c r="F4" s="33"/>
      <c r="G4" s="35" t="s">
        <v>342</v>
      </c>
      <c r="H4" s="33"/>
      <c r="I4" s="38" t="s">
        <v>355</v>
      </c>
    </row>
    <row r="5" spans="1:9" x14ac:dyDescent="0.35">
      <c r="A5" s="4" t="s">
        <v>325</v>
      </c>
      <c r="B5" s="32"/>
      <c r="C5" s="4" t="s">
        <v>336</v>
      </c>
      <c r="D5" s="32"/>
      <c r="E5" s="4" t="s">
        <v>343</v>
      </c>
      <c r="F5" s="32"/>
      <c r="G5" s="4" t="s">
        <v>350</v>
      </c>
      <c r="H5" s="32"/>
      <c r="I5" s="39" t="s">
        <v>356</v>
      </c>
    </row>
    <row r="6" spans="1:9" x14ac:dyDescent="0.35">
      <c r="A6" s="4" t="s">
        <v>326</v>
      </c>
      <c r="B6" s="32"/>
      <c r="C6" s="3" t="s">
        <v>399</v>
      </c>
      <c r="D6" s="32"/>
      <c r="E6" s="12" t="s">
        <v>344</v>
      </c>
      <c r="F6" s="32"/>
      <c r="G6" s="12" t="s">
        <v>351</v>
      </c>
      <c r="H6" s="32"/>
      <c r="I6" s="40" t="s">
        <v>357</v>
      </c>
    </row>
    <row r="7" spans="1:9" x14ac:dyDescent="0.35">
      <c r="A7" s="4" t="s">
        <v>327</v>
      </c>
      <c r="B7" s="32"/>
      <c r="D7" s="32"/>
      <c r="F7" s="32"/>
      <c r="H7" s="32" t="s">
        <v>45</v>
      </c>
      <c r="I7" s="45" t="s">
        <v>380</v>
      </c>
    </row>
    <row r="8" spans="1:9" x14ac:dyDescent="0.35">
      <c r="A8" t="s">
        <v>328</v>
      </c>
      <c r="B8" s="43" t="s">
        <v>337</v>
      </c>
      <c r="C8" s="41">
        <v>0</v>
      </c>
      <c r="D8" s="43" t="s">
        <v>345</v>
      </c>
      <c r="E8" s="46">
        <f xml:space="preserve"> (Clean_Layer   Hydrogeology_Velocity)</f>
        <v>5.9705882352941163E-9</v>
      </c>
      <c r="F8" s="43" t="s">
        <v>345</v>
      </c>
      <c r="G8" s="46">
        <f xml:space="preserve"> (Weald_Clay   Hydrogeology_Velocity)</f>
        <v>1.9047619047619048E-7</v>
      </c>
      <c r="H8" s="33"/>
      <c r="I8" s="38"/>
    </row>
    <row r="9" spans="1:9" x14ac:dyDescent="0.35">
      <c r="A9" t="s">
        <v>329</v>
      </c>
      <c r="B9" s="44" t="s">
        <v>338</v>
      </c>
      <c r="C9" s="42">
        <v>0</v>
      </c>
      <c r="D9" s="44" t="s">
        <v>346</v>
      </c>
      <c r="E9" s="47">
        <v>1E-3</v>
      </c>
      <c r="F9" s="44" t="s">
        <v>346</v>
      </c>
      <c r="G9" s="47">
        <v>3.2</v>
      </c>
      <c r="H9" s="32"/>
      <c r="I9" s="53"/>
    </row>
    <row r="10" spans="1:9" x14ac:dyDescent="0.35">
      <c r="A10" t="s">
        <v>330</v>
      </c>
      <c r="B10" s="44" t="s">
        <v>339</v>
      </c>
      <c r="C10" s="42">
        <f>Q_Infiltration</f>
        <v>1.4180419296777955E-4</v>
      </c>
      <c r="D10" s="44" t="s">
        <v>347</v>
      </c>
      <c r="E10" s="47">
        <v>0.01</v>
      </c>
      <c r="F10" s="44" t="s">
        <v>347</v>
      </c>
      <c r="G10" s="47">
        <v>32</v>
      </c>
      <c r="H10" s="32"/>
      <c r="I10" s="53"/>
    </row>
    <row r="11" spans="1:9" x14ac:dyDescent="0.35">
      <c r="A11" t="s">
        <v>331</v>
      </c>
      <c r="B11" s="44" t="s">
        <v>340</v>
      </c>
      <c r="C11" s="42">
        <f>Q_Infiltration</f>
        <v>1.4180419296777955E-4</v>
      </c>
      <c r="D11" s="44"/>
      <c r="E11" s="48"/>
      <c r="F11" s="44" t="s">
        <v>352</v>
      </c>
      <c r="G11" s="47">
        <v>10.5</v>
      </c>
      <c r="H11" s="32"/>
      <c r="I11" s="53"/>
    </row>
    <row r="12" spans="1:9" x14ac:dyDescent="0.35">
      <c r="A12" t="s">
        <v>332</v>
      </c>
      <c r="B12" s="32"/>
      <c r="D12" s="44"/>
      <c r="E12" s="48"/>
      <c r="F12" s="44" t="s">
        <v>353</v>
      </c>
      <c r="G12" s="47">
        <v>179</v>
      </c>
      <c r="H12" s="32"/>
      <c r="I12" s="53"/>
    </row>
    <row r="13" spans="1:9" x14ac:dyDescent="0.35">
      <c r="A13" t="s">
        <v>333</v>
      </c>
      <c r="B13" s="37"/>
      <c r="C13" s="14"/>
      <c r="D13" s="49" t="s">
        <v>348</v>
      </c>
      <c r="E13" s="50">
        <v>0</v>
      </c>
      <c r="F13" s="49" t="s">
        <v>348</v>
      </c>
      <c r="G13" s="51">
        <f xml:space="preserve"> Path1_Param5*Path1_Param4*(Weald_Clay   Hydrogeology_Hydraulic_Conductivity)*(Weald_Clay   Hydrogeology_Hydraulic_Gradient)</f>
        <v>7.5179999999999995E-5</v>
      </c>
      <c r="H13" s="49" t="s">
        <v>358</v>
      </c>
      <c r="I13" s="54">
        <v>0</v>
      </c>
    </row>
  </sheetData>
  <sheetProtection algorithmName="SHA-512" hashValue="vyIzObkYh2c7LKYDSr15aUV4L+HG39zQ51HCwT+xqYiyxdBKt0iTtO+rEPQvoBs+3McoGTr03qpCewfx96a8dg==" saltValue="u+k2b8Z22jZCqiTxsA584w==" spinCount="100000" sheet="1" scenarios="1"/>
  <dataValidations count="3">
    <dataValidation type="list" allowBlank="1" showInputMessage="1" showErrorMessage="1" errorTitle="RAM3" error="Not a valid pathway type" prompt="Choose pathway type" sqref="E6" xr:uid="{15C3BDFA-DF17-4812-B06A-089E84D70244}">
      <formula1>"ADRD (1D),  No Processes"</formula1>
    </dataValidation>
    <dataValidation type="list" allowBlank="1" showInputMessage="1" showErrorMessage="1" errorTitle="RAM3" error="Not a valid pathway type" prompt="Choose pathway type" sqref="G6" xr:uid="{F6015951-0FB4-44DF-8C3F-46FE352513F8}">
      <formula1>"ADRD (1D) + Dilution, Aquifer Dilution Only, No Processes"</formula1>
    </dataValidation>
    <dataValidation type="list" allowBlank="1" showInputMessage="1" showErrorMessage="1" errorTitle="RAM3" error="Not a named standard" prompt="Choose quality standards" sqref="I7" xr:uid="{2C6CB6F4-FCDA-4482-B86F-658928AE0456}">
      <formula1>Quality_Standards</formula1>
    </dataValidation>
  </dataValidations>
  <pageMargins left="0.7" right="0.7" top="0.75" bottom="0.75" header="0.3" footer="0.3"/>
  <pageSetup paperSize="9" scale="48"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C5949-47C2-47A5-90E1-F5559889A13B}">
  <sheetPr codeName="Sheet11"/>
  <dimension ref="A1:M68"/>
  <sheetViews>
    <sheetView showGridLines="0" showRowColHeaders="0" view="pageBreakPreview" zoomScale="60" zoomScaleNormal="100" workbookViewId="0">
      <selection activeCell="R39" sqref="R39"/>
    </sheetView>
  </sheetViews>
  <sheetFormatPr defaultRowHeight="14.5" x14ac:dyDescent="0.35"/>
  <cols>
    <col min="1" max="1" width="2.6328125" customWidth="1"/>
    <col min="2" max="2" width="5.6328125" customWidth="1"/>
    <col min="3" max="8" width="10.6328125" customWidth="1"/>
    <col min="9" max="9" width="5.6328125" customWidth="1"/>
    <col min="10" max="14" width="10.6328125" customWidth="1"/>
  </cols>
  <sheetData>
    <row r="1" spans="1:13" ht="18.5" x14ac:dyDescent="0.45">
      <c r="A1" s="5" t="s">
        <v>359</v>
      </c>
    </row>
    <row r="2" spans="1:13" ht="15" thickBot="1" x14ac:dyDescent="0.4"/>
    <row r="3" spans="1:13" ht="16" x14ac:dyDescent="0.4">
      <c r="B3" s="58" t="s">
        <v>368</v>
      </c>
      <c r="C3" s="59"/>
      <c r="D3" s="59"/>
      <c r="E3" s="59"/>
      <c r="F3" s="59"/>
      <c r="G3" s="59"/>
      <c r="H3" s="62"/>
      <c r="J3" s="58" t="s">
        <v>360</v>
      </c>
      <c r="K3" s="59"/>
      <c r="L3" s="59"/>
      <c r="M3" s="62"/>
    </row>
    <row r="4" spans="1:13" x14ac:dyDescent="0.35">
      <c r="B4" s="57"/>
      <c r="H4" s="63"/>
      <c r="J4" s="57"/>
      <c r="M4" s="63"/>
    </row>
    <row r="5" spans="1:13" x14ac:dyDescent="0.35">
      <c r="B5" s="57"/>
      <c r="C5" s="4" t="s">
        <v>369</v>
      </c>
      <c r="F5" s="24">
        <v>95</v>
      </c>
      <c r="H5" s="63"/>
      <c r="J5" s="57"/>
      <c r="K5" s="4" t="s">
        <v>361</v>
      </c>
      <c r="L5" s="56">
        <f>365.25*60*60*24</f>
        <v>31557600</v>
      </c>
      <c r="M5" s="65"/>
    </row>
    <row r="6" spans="1:13" x14ac:dyDescent="0.35">
      <c r="B6" s="57"/>
      <c r="C6" s="4" t="s">
        <v>370</v>
      </c>
      <c r="F6" s="23">
        <v>1000</v>
      </c>
      <c r="H6" s="63"/>
      <c r="J6" s="57"/>
      <c r="K6" s="4" t="s">
        <v>362</v>
      </c>
      <c r="L6" s="55">
        <f>60*60*24</f>
        <v>86400</v>
      </c>
      <c r="M6" s="65"/>
    </row>
    <row r="7" spans="1:13" ht="15" thickBot="1" x14ac:dyDescent="0.4">
      <c r="B7" s="57"/>
      <c r="H7" s="63"/>
      <c r="J7" s="60"/>
      <c r="K7" s="61"/>
      <c r="L7" s="61"/>
      <c r="M7" s="64"/>
    </row>
    <row r="8" spans="1:13" ht="15" thickBot="1" x14ac:dyDescent="0.4">
      <c r="B8" s="57"/>
      <c r="H8" s="63"/>
    </row>
    <row r="9" spans="1:13" ht="16" x14ac:dyDescent="0.4">
      <c r="B9" s="57"/>
      <c r="H9" s="63"/>
      <c r="J9" s="58" t="s">
        <v>363</v>
      </c>
      <c r="K9" s="59"/>
      <c r="L9" s="59"/>
      <c r="M9" s="62"/>
    </row>
    <row r="10" spans="1:13" x14ac:dyDescent="0.35">
      <c r="B10" s="57"/>
      <c r="H10" s="63"/>
      <c r="J10" s="57"/>
      <c r="M10" s="63"/>
    </row>
    <row r="11" spans="1:13" x14ac:dyDescent="0.35">
      <c r="B11" s="57"/>
      <c r="C11" s="29" t="s">
        <v>371</v>
      </c>
      <c r="H11" s="63"/>
      <c r="J11" s="57"/>
      <c r="K11" s="4" t="s">
        <v>364</v>
      </c>
      <c r="L11" s="24">
        <v>0</v>
      </c>
      <c r="M11" s="65"/>
    </row>
    <row r="12" spans="1:13" ht="15" customHeight="1" x14ac:dyDescent="0.35">
      <c r="B12" s="57"/>
      <c r="H12" s="63"/>
      <c r="J12" s="57"/>
      <c r="K12" s="4" t="s">
        <v>365</v>
      </c>
      <c r="L12" s="24">
        <v>1</v>
      </c>
      <c r="M12" s="65"/>
    </row>
    <row r="13" spans="1:13" ht="15" customHeight="1" x14ac:dyDescent="0.35">
      <c r="B13" s="57"/>
      <c r="H13" s="63"/>
      <c r="J13" s="57"/>
      <c r="K13" s="4" t="s">
        <v>366</v>
      </c>
      <c r="L13" s="24">
        <v>16</v>
      </c>
      <c r="M13" s="65"/>
    </row>
    <row r="14" spans="1:13" ht="15" customHeight="1" x14ac:dyDescent="0.35">
      <c r="B14" s="57"/>
      <c r="H14" s="63"/>
      <c r="J14" s="57"/>
      <c r="K14" s="4" t="s">
        <v>367</v>
      </c>
      <c r="L14" s="23">
        <v>11</v>
      </c>
      <c r="M14" s="65"/>
    </row>
    <row r="15" spans="1:13" ht="15" thickBot="1" x14ac:dyDescent="0.4">
      <c r="B15" s="60"/>
      <c r="C15" s="61"/>
      <c r="D15" s="61"/>
      <c r="E15" s="61"/>
      <c r="F15" s="61"/>
      <c r="G15" s="61"/>
      <c r="H15" s="64"/>
      <c r="J15" s="60"/>
      <c r="K15" s="61"/>
      <c r="L15" s="61"/>
      <c r="M15" s="64"/>
    </row>
    <row r="17" spans="2:8" ht="16" x14ac:dyDescent="0.4">
      <c r="B17" s="10" t="s">
        <v>372</v>
      </c>
    </row>
    <row r="18" spans="2:8" ht="15" customHeight="1" x14ac:dyDescent="0.35"/>
    <row r="19" spans="2:8" ht="15" customHeight="1" x14ac:dyDescent="0.35"/>
    <row r="20" spans="2:8" ht="15" customHeight="1" x14ac:dyDescent="0.35"/>
    <row r="22" spans="2:8" x14ac:dyDescent="0.35">
      <c r="C22" s="66" t="s">
        <v>373</v>
      </c>
      <c r="F22" s="4"/>
      <c r="G22" s="23">
        <v>42</v>
      </c>
      <c r="H22" s="4"/>
    </row>
    <row r="24" spans="2:8" ht="16" x14ac:dyDescent="0.4">
      <c r="B24" s="10" t="s">
        <v>374</v>
      </c>
    </row>
    <row r="25" spans="2:8" x14ac:dyDescent="0.35">
      <c r="C25" s="30" t="s">
        <v>375</v>
      </c>
    </row>
    <row r="26" spans="2:8" x14ac:dyDescent="0.35">
      <c r="C26" s="4" t="s">
        <v>376</v>
      </c>
    </row>
    <row r="27" spans="2:8" x14ac:dyDescent="0.35">
      <c r="C27" s="24">
        <v>1</v>
      </c>
    </row>
    <row r="28" spans="2:8" x14ac:dyDescent="0.35">
      <c r="C28" s="67">
        <v>2</v>
      </c>
    </row>
    <row r="29" spans="2:8" x14ac:dyDescent="0.35">
      <c r="C29" s="67">
        <v>5</v>
      </c>
    </row>
    <row r="30" spans="2:8" x14ac:dyDescent="0.35">
      <c r="C30" s="67">
        <v>10</v>
      </c>
    </row>
    <row r="31" spans="2:8" x14ac:dyDescent="0.35">
      <c r="C31" s="67">
        <v>15</v>
      </c>
    </row>
    <row r="32" spans="2:8" x14ac:dyDescent="0.35">
      <c r="C32" s="67">
        <v>20</v>
      </c>
    </row>
    <row r="33" spans="3:3" x14ac:dyDescent="0.35">
      <c r="C33" s="67">
        <v>25</v>
      </c>
    </row>
    <row r="34" spans="3:3" x14ac:dyDescent="0.35">
      <c r="C34" s="67">
        <v>30</v>
      </c>
    </row>
    <row r="35" spans="3:3" x14ac:dyDescent="0.35">
      <c r="C35" s="67">
        <v>35</v>
      </c>
    </row>
    <row r="36" spans="3:3" x14ac:dyDescent="0.35">
      <c r="C36" s="67">
        <v>40</v>
      </c>
    </row>
    <row r="37" spans="3:3" x14ac:dyDescent="0.35">
      <c r="C37" s="67">
        <v>45</v>
      </c>
    </row>
    <row r="38" spans="3:3" x14ac:dyDescent="0.35">
      <c r="C38" s="67">
        <v>50</v>
      </c>
    </row>
    <row r="39" spans="3:3" x14ac:dyDescent="0.35">
      <c r="C39" s="67">
        <v>75</v>
      </c>
    </row>
    <row r="40" spans="3:3" x14ac:dyDescent="0.35">
      <c r="C40" s="67">
        <v>100</v>
      </c>
    </row>
    <row r="41" spans="3:3" x14ac:dyDescent="0.35">
      <c r="C41" s="67">
        <v>150</v>
      </c>
    </row>
    <row r="42" spans="3:3" x14ac:dyDescent="0.35">
      <c r="C42" s="67">
        <v>200</v>
      </c>
    </row>
    <row r="43" spans="3:3" x14ac:dyDescent="0.35">
      <c r="C43" s="67">
        <v>250</v>
      </c>
    </row>
    <row r="44" spans="3:3" x14ac:dyDescent="0.35">
      <c r="C44" s="67">
        <v>300</v>
      </c>
    </row>
    <row r="45" spans="3:3" x14ac:dyDescent="0.35">
      <c r="C45" s="67">
        <v>400</v>
      </c>
    </row>
    <row r="46" spans="3:3" x14ac:dyDescent="0.35">
      <c r="C46" s="67">
        <v>500</v>
      </c>
    </row>
    <row r="47" spans="3:3" x14ac:dyDescent="0.35">
      <c r="C47" s="67">
        <v>750</v>
      </c>
    </row>
    <row r="48" spans="3:3" x14ac:dyDescent="0.35">
      <c r="C48" s="67">
        <v>1000</v>
      </c>
    </row>
    <row r="49" spans="3:3" x14ac:dyDescent="0.35">
      <c r="C49" s="67">
        <v>1500</v>
      </c>
    </row>
    <row r="50" spans="3:3" x14ac:dyDescent="0.35">
      <c r="C50" s="67">
        <v>2000</v>
      </c>
    </row>
    <row r="51" spans="3:3" x14ac:dyDescent="0.35">
      <c r="C51" s="67">
        <v>3000</v>
      </c>
    </row>
    <row r="52" spans="3:3" x14ac:dyDescent="0.35">
      <c r="C52" s="67">
        <v>4000</v>
      </c>
    </row>
    <row r="53" spans="3:3" x14ac:dyDescent="0.35">
      <c r="C53" s="67">
        <v>5000</v>
      </c>
    </row>
    <row r="54" spans="3:3" x14ac:dyDescent="0.35">
      <c r="C54" s="67">
        <v>6000</v>
      </c>
    </row>
    <row r="55" spans="3:3" x14ac:dyDescent="0.35">
      <c r="C55" s="67">
        <v>7000</v>
      </c>
    </row>
    <row r="56" spans="3:3" x14ac:dyDescent="0.35">
      <c r="C56" s="67">
        <v>8000</v>
      </c>
    </row>
    <row r="57" spans="3:3" x14ac:dyDescent="0.35">
      <c r="C57" s="67">
        <v>9000</v>
      </c>
    </row>
    <row r="58" spans="3:3" x14ac:dyDescent="0.35">
      <c r="C58" s="67">
        <v>10000</v>
      </c>
    </row>
    <row r="59" spans="3:3" x14ac:dyDescent="0.35">
      <c r="C59" s="67">
        <v>11000</v>
      </c>
    </row>
    <row r="60" spans="3:3" x14ac:dyDescent="0.35">
      <c r="C60" s="67">
        <v>12000</v>
      </c>
    </row>
    <row r="61" spans="3:3" x14ac:dyDescent="0.35">
      <c r="C61" s="67">
        <v>13000</v>
      </c>
    </row>
    <row r="62" spans="3:3" x14ac:dyDescent="0.35">
      <c r="C62" s="67">
        <v>14000</v>
      </c>
    </row>
    <row r="63" spans="3:3" x14ac:dyDescent="0.35">
      <c r="C63" s="67">
        <v>15000</v>
      </c>
    </row>
    <row r="64" spans="3:3" x14ac:dyDescent="0.35">
      <c r="C64" s="67">
        <v>16000</v>
      </c>
    </row>
    <row r="65" spans="3:3" x14ac:dyDescent="0.35">
      <c r="C65" s="67">
        <v>17000</v>
      </c>
    </row>
    <row r="66" spans="3:3" x14ac:dyDescent="0.35">
      <c r="C66" s="67">
        <v>18000</v>
      </c>
    </row>
    <row r="67" spans="3:3" x14ac:dyDescent="0.35">
      <c r="C67" s="67">
        <v>19000</v>
      </c>
    </row>
    <row r="68" spans="3:3" x14ac:dyDescent="0.35">
      <c r="C68" s="68">
        <v>20000</v>
      </c>
    </row>
  </sheetData>
  <sheetProtection algorithmName="SHA-512" hashValue="SZnv1Jd3UDARkMybqQh1/0y3ePw88noI2JmcL5IwhCHct/PYJBUpWpGfZaDeZY1kmzwOjuSyjytEncEqWqsQ+g==" saltValue="hkJjZJiKwfXl860hQbugdg==" spinCount="100000" sheet="1" scenarios="1"/>
  <dataValidations count="1">
    <dataValidation type="decimal" allowBlank="1" showInputMessage="1" showErrorMessage="1" errorTitle="RAM3" error="The percentile must be a number between 0 and 100" prompt="Enter a number between 0 and 100" sqref="F5" xr:uid="{0F8A8C5D-1214-4B19-B1B9-40F5B9F64E41}">
      <formula1>0</formula1>
      <formula2>100</formula2>
    </dataValidation>
  </dataValidations>
  <pageMargins left="0.7" right="0.7" top="0.75" bottom="0.75" header="0.3" footer="0.3"/>
  <pageSetup paperSize="9" scale="6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StopOnError">
              <controlPr defaultSize="0" autoFill="0" autoLine="0" autoPict="0" macro="[0]!StopOnError_Click">
                <anchor moveWithCells="1">
                  <from>
                    <xdr:col>2</xdr:col>
                    <xdr:colOff>0</xdr:colOff>
                    <xdr:row>6</xdr:row>
                    <xdr:rowOff>0</xdr:rowOff>
                  </from>
                  <to>
                    <xdr:col>6</xdr:col>
                    <xdr:colOff>76200</xdr:colOff>
                    <xdr:row>7</xdr:row>
                    <xdr:rowOff>31750</xdr:rowOff>
                  </to>
                </anchor>
              </controlPr>
            </control>
          </mc:Choice>
        </mc:AlternateContent>
        <mc:AlternateContent xmlns:mc="http://schemas.openxmlformats.org/markup-compatibility/2006">
          <mc:Choice Requires="x14">
            <control shapeId="5122" r:id="rId5" name="chkSeed">
              <controlPr defaultSize="0" autoFill="0" autoLine="0" autoPict="0" macro="[0]!chkSeed_Click">
                <anchor moveWithCells="1">
                  <from>
                    <xdr:col>2</xdr:col>
                    <xdr:colOff>0</xdr:colOff>
                    <xdr:row>7</xdr:row>
                    <xdr:rowOff>12700</xdr:rowOff>
                  </from>
                  <to>
                    <xdr:col>6</xdr:col>
                    <xdr:colOff>76200</xdr:colOff>
                    <xdr:row>8</xdr:row>
                    <xdr:rowOff>31750</xdr:rowOff>
                  </to>
                </anchor>
              </controlPr>
            </control>
          </mc:Choice>
        </mc:AlternateContent>
        <mc:AlternateContent xmlns:mc="http://schemas.openxmlformats.org/markup-compatibility/2006">
          <mc:Choice Requires="x14">
            <control shapeId="5123" r:id="rId6" name="MinimiseFrame">
              <controlPr defaultSize="0" autoPict="0">
                <anchor moveWithCells="1">
                  <from>
                    <xdr:col>3</xdr:col>
                    <xdr:colOff>0</xdr:colOff>
                    <xdr:row>11</xdr:row>
                    <xdr:rowOff>25400</xdr:rowOff>
                  </from>
                  <to>
                    <xdr:col>7</xdr:col>
                    <xdr:colOff>76200</xdr:colOff>
                    <xdr:row>15</xdr:row>
                    <xdr:rowOff>146050</xdr:rowOff>
                  </to>
                </anchor>
              </controlPr>
            </control>
          </mc:Choice>
        </mc:AlternateContent>
        <mc:AlternateContent xmlns:mc="http://schemas.openxmlformats.org/markup-compatibility/2006">
          <mc:Choice Requires="x14">
            <control shapeId="5124" r:id="rId7" name="optMinNothing">
              <controlPr defaultSize="0" autoFill="0" autoLine="0" autoPict="0" macro="[0]!optMinNothing_Click">
                <anchor moveWithCells="1">
                  <from>
                    <xdr:col>3</xdr:col>
                    <xdr:colOff>0</xdr:colOff>
                    <xdr:row>11</xdr:row>
                    <xdr:rowOff>25400</xdr:rowOff>
                  </from>
                  <to>
                    <xdr:col>5</xdr:col>
                    <xdr:colOff>342900</xdr:colOff>
                    <xdr:row>12</xdr:row>
                    <xdr:rowOff>38100</xdr:rowOff>
                  </to>
                </anchor>
              </controlPr>
            </control>
          </mc:Choice>
        </mc:AlternateContent>
        <mc:AlternateContent xmlns:mc="http://schemas.openxmlformats.org/markup-compatibility/2006">
          <mc:Choice Requires="x14">
            <control shapeId="5125" r:id="rId8" name="optMinAllSht">
              <controlPr defaultSize="0" autoFill="0" autoLine="0" autoPict="0" macro="[0]!optMinAllSht_Click">
                <anchor moveWithCells="1">
                  <from>
                    <xdr:col>3</xdr:col>
                    <xdr:colOff>0</xdr:colOff>
                    <xdr:row>12</xdr:row>
                    <xdr:rowOff>31750</xdr:rowOff>
                  </from>
                  <to>
                    <xdr:col>5</xdr:col>
                    <xdr:colOff>342900</xdr:colOff>
                    <xdr:row>13</xdr:row>
                    <xdr:rowOff>50800</xdr:rowOff>
                  </to>
                </anchor>
              </controlPr>
            </control>
          </mc:Choice>
        </mc:AlternateContent>
        <mc:AlternateContent xmlns:mc="http://schemas.openxmlformats.org/markup-compatibility/2006">
          <mc:Choice Requires="x14">
            <control shapeId="5126" r:id="rId9" name="optMinExcel">
              <controlPr defaultSize="0" autoFill="0" autoLine="0" autoPict="0" macro="[0]!optMinExcel_Click">
                <anchor moveWithCells="1">
                  <from>
                    <xdr:col>3</xdr:col>
                    <xdr:colOff>0</xdr:colOff>
                    <xdr:row>13</xdr:row>
                    <xdr:rowOff>25400</xdr:rowOff>
                  </from>
                  <to>
                    <xdr:col>5</xdr:col>
                    <xdr:colOff>342900</xdr:colOff>
                    <xdr:row>14</xdr:row>
                    <xdr:rowOff>38100</xdr:rowOff>
                  </to>
                </anchor>
              </controlPr>
            </control>
          </mc:Choice>
        </mc:AlternateContent>
        <mc:AlternateContent xmlns:mc="http://schemas.openxmlformats.org/markup-compatibility/2006">
          <mc:Choice Requires="x14">
            <control shapeId="5127" r:id="rId10" name="chkRTResults">
              <controlPr defaultSize="0" autoFill="0" autoLine="0" autoPict="0" macro="[0]!chkRTResults_Click">
                <anchor moveWithCells="1">
                  <from>
                    <xdr:col>2</xdr:col>
                    <xdr:colOff>12700</xdr:colOff>
                    <xdr:row>17</xdr:row>
                    <xdr:rowOff>25400</xdr:rowOff>
                  </from>
                  <to>
                    <xdr:col>10</xdr:col>
                    <xdr:colOff>368300</xdr:colOff>
                    <xdr:row>18</xdr:row>
                    <xdr:rowOff>38100</xdr:rowOff>
                  </to>
                </anchor>
              </controlPr>
            </control>
          </mc:Choice>
        </mc:AlternateContent>
        <mc:AlternateContent xmlns:mc="http://schemas.openxmlformats.org/markup-compatibility/2006">
          <mc:Choice Requires="x14">
            <control shapeId="5128" r:id="rId11" name="chkArray">
              <controlPr defaultSize="0" autoFill="0" autoLine="0" autoPict="0" macro="[0]!chkArray_Click">
                <anchor moveWithCells="1">
                  <from>
                    <xdr:col>2</xdr:col>
                    <xdr:colOff>12700</xdr:colOff>
                    <xdr:row>18</xdr:row>
                    <xdr:rowOff>31750</xdr:rowOff>
                  </from>
                  <to>
                    <xdr:col>7</xdr:col>
                    <xdr:colOff>0</xdr:colOff>
                    <xdr:row>19</xdr:row>
                    <xdr:rowOff>44450</xdr:rowOff>
                  </to>
                </anchor>
              </controlPr>
            </control>
          </mc:Choice>
        </mc:AlternateContent>
        <mc:AlternateContent xmlns:mc="http://schemas.openxmlformats.org/markup-compatibility/2006">
          <mc:Choice Requires="x14">
            <control shapeId="5129" r:id="rId12" name="chkContResults">
              <controlPr defaultSize="0" autoFill="0" autoLine="0" autoPict="0" macro="[0]!chkContResults_Click">
                <anchor moveWithCells="1">
                  <from>
                    <xdr:col>2</xdr:col>
                    <xdr:colOff>12700</xdr:colOff>
                    <xdr:row>19</xdr:row>
                    <xdr:rowOff>25400</xdr:rowOff>
                  </from>
                  <to>
                    <xdr:col>7</xdr:col>
                    <xdr:colOff>0</xdr:colOff>
                    <xdr:row>20</xdr:row>
                    <xdr:rowOff>38100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0EA59-4BD1-438C-9D41-8DF984EBC68D}">
  <sheetPr codeName="Sheet8"/>
  <dimension ref="A1:I8805"/>
  <sheetViews>
    <sheetView showGridLines="0" showRowColHeaders="0" workbookViewId="0">
      <selection activeCell="A8646" sqref="A8646"/>
    </sheetView>
  </sheetViews>
  <sheetFormatPr defaultRowHeight="14.5" x14ac:dyDescent="0.35"/>
  <cols>
    <col min="1" max="2" width="12.6328125" customWidth="1"/>
    <col min="3" max="4" width="12.81640625" customWidth="1"/>
    <col min="5" max="9" width="14.6328125" customWidth="1"/>
  </cols>
  <sheetData>
    <row r="1" spans="1:9" ht="18.5" x14ac:dyDescent="0.45">
      <c r="A1" s="5" t="s">
        <v>304</v>
      </c>
    </row>
    <row r="3" spans="1:9" x14ac:dyDescent="0.35">
      <c r="A3" s="30" t="s">
        <v>305</v>
      </c>
      <c r="B3" s="30" t="s">
        <v>306</v>
      </c>
      <c r="C3" s="30" t="s">
        <v>307</v>
      </c>
      <c r="E3" s="30" t="s">
        <v>308</v>
      </c>
      <c r="G3" s="30" t="s">
        <v>309</v>
      </c>
      <c r="H3" s="30" t="s">
        <v>310</v>
      </c>
      <c r="I3" s="30" t="s">
        <v>311</v>
      </c>
    </row>
    <row r="6" spans="1:9" x14ac:dyDescent="0.35">
      <c r="A6" s="4" t="s">
        <v>438</v>
      </c>
    </row>
    <row r="8" spans="1:9" ht="18.5" x14ac:dyDescent="0.45">
      <c r="A8" s="5" t="s">
        <v>404</v>
      </c>
    </row>
    <row r="9" spans="1:9" x14ac:dyDescent="0.35">
      <c r="A9" s="4"/>
    </row>
    <row r="10" spans="1:9" x14ac:dyDescent="0.35">
      <c r="A10" s="4" t="s">
        <v>406</v>
      </c>
    </row>
    <row r="11" spans="1:9" ht="16" x14ac:dyDescent="0.4">
      <c r="A11" s="72" t="s">
        <v>407</v>
      </c>
    </row>
    <row r="12" spans="1:9" ht="16" x14ac:dyDescent="0.4">
      <c r="A12" s="8" t="s">
        <v>408</v>
      </c>
    </row>
    <row r="14" spans="1:9" x14ac:dyDescent="0.35">
      <c r="A14" s="74" t="s">
        <v>410</v>
      </c>
    </row>
    <row r="15" spans="1:9" x14ac:dyDescent="0.35">
      <c r="B15" s="42">
        <v>0.39</v>
      </c>
      <c r="C15" s="42">
        <v>150</v>
      </c>
      <c r="D15" s="42">
        <v>1.2E-2</v>
      </c>
    </row>
    <row r="17" spans="1:4" x14ac:dyDescent="0.35">
      <c r="A17" t="s">
        <v>409</v>
      </c>
      <c r="B17" t="s">
        <v>2</v>
      </c>
      <c r="C17" t="s">
        <v>3</v>
      </c>
      <c r="D17" t="s">
        <v>4</v>
      </c>
    </row>
    <row r="18" spans="1:4" x14ac:dyDescent="0.35">
      <c r="B18" s="4" t="s">
        <v>377</v>
      </c>
      <c r="C18" s="4" t="s">
        <v>378</v>
      </c>
      <c r="D18" s="4" t="s">
        <v>379</v>
      </c>
    </row>
    <row r="19" spans="1:4" x14ac:dyDescent="0.35">
      <c r="A19" s="73">
        <v>10</v>
      </c>
      <c r="B19" s="77">
        <v>24069.156060485238</v>
      </c>
      <c r="C19" s="77">
        <v>106.04625219804552</v>
      </c>
      <c r="D19" s="77">
        <v>0</v>
      </c>
    </row>
    <row r="20" spans="1:4" x14ac:dyDescent="0.35">
      <c r="A20" s="73">
        <v>20</v>
      </c>
      <c r="B20" s="77">
        <v>22500.007142304319</v>
      </c>
      <c r="C20" s="77">
        <v>101.79062396121178</v>
      </c>
      <c r="D20" s="77">
        <v>1476.8883229994185</v>
      </c>
    </row>
    <row r="21" spans="1:4" x14ac:dyDescent="0.35">
      <c r="A21" s="73">
        <v>30</v>
      </c>
      <c r="B21" s="77">
        <v>18813.017682219957</v>
      </c>
      <c r="C21" s="77">
        <v>92.883452203677223</v>
      </c>
      <c r="D21" s="77">
        <v>0</v>
      </c>
    </row>
    <row r="22" spans="1:4" x14ac:dyDescent="0.35">
      <c r="A22" s="73">
        <v>40</v>
      </c>
      <c r="B22" s="77">
        <v>16462.899406070246</v>
      </c>
      <c r="C22" s="77">
        <v>84.727162416528145</v>
      </c>
      <c r="D22" s="77">
        <v>0</v>
      </c>
    </row>
    <row r="23" spans="1:4" x14ac:dyDescent="0.35">
      <c r="A23" s="73">
        <v>50</v>
      </c>
      <c r="B23" s="77">
        <v>14891.639968131665</v>
      </c>
      <c r="C23" s="77">
        <v>77.286902337277724</v>
      </c>
      <c r="D23" s="77">
        <v>451.29812363675535</v>
      </c>
    </row>
    <row r="24" spans="1:4" x14ac:dyDescent="0.35">
      <c r="A24" s="73">
        <v>60</v>
      </c>
      <c r="B24" s="77">
        <v>13769.282249542337</v>
      </c>
      <c r="C24" s="77">
        <v>70.5000019922673</v>
      </c>
      <c r="D24" s="77">
        <v>0</v>
      </c>
    </row>
    <row r="25" spans="1:4" x14ac:dyDescent="0.35">
      <c r="A25" s="73">
        <v>70</v>
      </c>
      <c r="B25" s="77">
        <v>12923.625954245999</v>
      </c>
      <c r="C25" s="77">
        <v>64.309088951869583</v>
      </c>
      <c r="D25" s="77">
        <v>931.05125000189832</v>
      </c>
    </row>
    <row r="26" spans="1:4" x14ac:dyDescent="0.35">
      <c r="A26" s="73">
        <v>80</v>
      </c>
      <c r="B26" s="77">
        <v>12259.397237997699</v>
      </c>
      <c r="C26" s="77">
        <v>58.661827009551722</v>
      </c>
      <c r="D26" s="77">
        <v>4423.8344892162213</v>
      </c>
    </row>
    <row r="27" spans="1:4" x14ac:dyDescent="0.35">
      <c r="A27" s="73">
        <v>90</v>
      </c>
      <c r="B27" s="77">
        <v>11720.292283020895</v>
      </c>
      <c r="C27" s="77">
        <v>53.510475791851597</v>
      </c>
      <c r="D27" s="77">
        <v>0</v>
      </c>
    </row>
    <row r="28" spans="1:4" x14ac:dyDescent="0.35">
      <c r="A28" s="73">
        <v>100</v>
      </c>
      <c r="B28" s="77">
        <v>11271.089862599578</v>
      </c>
      <c r="C28" s="77">
        <v>48.811487213640675</v>
      </c>
      <c r="D28" s="77">
        <v>4946.7576421964104</v>
      </c>
    </row>
    <row r="29" spans="1:4" x14ac:dyDescent="0.35">
      <c r="A29" s="73">
        <v>200</v>
      </c>
      <c r="B29" s="77">
        <v>8865.2853954962702</v>
      </c>
      <c r="C29" s="77">
        <v>19.469478233123688</v>
      </c>
      <c r="D29" s="77">
        <v>0</v>
      </c>
    </row>
    <row r="30" spans="1:4" x14ac:dyDescent="0.35">
      <c r="A30" s="73">
        <v>300</v>
      </c>
      <c r="B30" s="77">
        <v>7703.3072709318185</v>
      </c>
      <c r="C30" s="77">
        <v>7.7658067099646244</v>
      </c>
      <c r="D30" s="77">
        <v>2023.7411193243088</v>
      </c>
    </row>
    <row r="31" spans="1:4" x14ac:dyDescent="0.35">
      <c r="A31" s="73">
        <v>400</v>
      </c>
      <c r="B31" s="77">
        <v>6918.2787416146066</v>
      </c>
      <c r="C31" s="77">
        <v>3.0975535242804848</v>
      </c>
      <c r="D31" s="77">
        <v>0</v>
      </c>
    </row>
    <row r="32" spans="1:4" x14ac:dyDescent="0.35">
      <c r="A32" s="73">
        <v>500</v>
      </c>
      <c r="B32" s="77">
        <v>6318.8563884571859</v>
      </c>
      <c r="C32" s="77">
        <v>1.2355234961938308</v>
      </c>
      <c r="D32" s="77">
        <v>3524.1273410229865</v>
      </c>
    </row>
    <row r="33" spans="1:4" x14ac:dyDescent="0.35">
      <c r="A33" s="73">
        <v>600</v>
      </c>
      <c r="B33" s="77">
        <v>5833.3298482021091</v>
      </c>
      <c r="C33" s="77">
        <v>0.4928140321608156</v>
      </c>
      <c r="D33" s="77">
        <v>0</v>
      </c>
    </row>
    <row r="34" spans="1:4" x14ac:dyDescent="0.35">
      <c r="A34" s="73">
        <v>700</v>
      </c>
      <c r="B34" s="77">
        <v>5426.4642869837526</v>
      </c>
      <c r="C34" s="77">
        <v>0.19656889282897788</v>
      </c>
      <c r="D34" s="77">
        <v>0</v>
      </c>
    </row>
    <row r="35" spans="1:4" x14ac:dyDescent="0.35">
      <c r="A35" s="73">
        <v>800</v>
      </c>
      <c r="B35" s="77">
        <v>5077.881065966666</v>
      </c>
      <c r="C35" s="77">
        <v>7.8405350700518087E-2</v>
      </c>
      <c r="D35" s="77">
        <v>1982.1321247976305</v>
      </c>
    </row>
    <row r="36" spans="1:4" x14ac:dyDescent="0.35">
      <c r="A36" s="73">
        <v>900</v>
      </c>
      <c r="B36" s="77">
        <v>4774.4849685472118</v>
      </c>
      <c r="C36" s="77">
        <v>3.1273363377698038E-2</v>
      </c>
      <c r="D36" s="77">
        <v>2507.6890703664089</v>
      </c>
    </row>
    <row r="37" spans="1:4" x14ac:dyDescent="0.35">
      <c r="A37" s="73">
        <v>1000</v>
      </c>
      <c r="B37" s="77">
        <v>4507.238768550912</v>
      </c>
      <c r="C37" s="77">
        <v>1.2473792221343469E-2</v>
      </c>
      <c r="D37" s="77">
        <v>551.65703135230285</v>
      </c>
    </row>
    <row r="38" spans="1:4" x14ac:dyDescent="0.35">
      <c r="A38" s="73">
        <v>1250</v>
      </c>
      <c r="B38" s="77">
        <v>3958.0919159969226</v>
      </c>
      <c r="C38" s="77">
        <v>1.2530226158046266E-3</v>
      </c>
      <c r="D38" s="77">
        <v>0</v>
      </c>
    </row>
    <row r="39" spans="1:4" x14ac:dyDescent="0.35">
      <c r="A39" s="73">
        <v>1500</v>
      </c>
      <c r="B39" s="77">
        <v>3530.9883592478227</v>
      </c>
      <c r="C39" s="77">
        <v>1.2557246681107833E-4</v>
      </c>
      <c r="D39" s="77">
        <v>36.044456131488602</v>
      </c>
    </row>
    <row r="40" spans="1:4" x14ac:dyDescent="0.35">
      <c r="A40" s="73">
        <v>1750</v>
      </c>
      <c r="B40" s="77">
        <v>3188.3132958887713</v>
      </c>
      <c r="C40" s="77">
        <v>1.2301961477544026E-5</v>
      </c>
      <c r="D40" s="77">
        <v>1577.302864558005</v>
      </c>
    </row>
    <row r="41" spans="1:4" x14ac:dyDescent="0.35">
      <c r="A41" s="73">
        <v>2000</v>
      </c>
      <c r="B41" s="77">
        <v>2906.8715334563967</v>
      </c>
      <c r="C41" s="77">
        <v>9.3601598324004181E-7</v>
      </c>
      <c r="D41" s="77">
        <v>1370.6738558250067</v>
      </c>
    </row>
    <row r="42" spans="1:4" x14ac:dyDescent="0.35">
      <c r="A42" s="73">
        <v>2500</v>
      </c>
      <c r="B42" s="77">
        <v>2471.4094750605291</v>
      </c>
      <c r="C42" s="77">
        <v>0</v>
      </c>
      <c r="D42" s="77">
        <v>0</v>
      </c>
    </row>
    <row r="43" spans="1:4" x14ac:dyDescent="0.35">
      <c r="A43" s="73">
        <v>3000</v>
      </c>
      <c r="B43" s="77">
        <v>2149.7996775408419</v>
      </c>
      <c r="C43" s="77">
        <v>0</v>
      </c>
      <c r="D43" s="77">
        <v>0</v>
      </c>
    </row>
    <row r="44" spans="1:4" x14ac:dyDescent="0.35">
      <c r="A44" s="73">
        <v>4000</v>
      </c>
      <c r="B44" s="77">
        <v>1706.1294827099211</v>
      </c>
      <c r="C44" s="77">
        <v>0</v>
      </c>
      <c r="D44" s="77">
        <v>0</v>
      </c>
    </row>
    <row r="45" spans="1:4" x14ac:dyDescent="0.35">
      <c r="A45" s="73">
        <v>5000</v>
      </c>
      <c r="B45" s="77">
        <v>1414.3615875782689</v>
      </c>
      <c r="C45" s="77">
        <v>0</v>
      </c>
      <c r="D45" s="77">
        <v>606.04030542471435</v>
      </c>
    </row>
    <row r="46" spans="1:4" x14ac:dyDescent="0.35">
      <c r="A46" s="73">
        <v>6000</v>
      </c>
      <c r="B46" s="77">
        <v>1207.8362489978365</v>
      </c>
      <c r="C46" s="77">
        <v>0</v>
      </c>
      <c r="D46" s="77">
        <v>562.41678682475253</v>
      </c>
    </row>
    <row r="47" spans="1:4" x14ac:dyDescent="0.35">
      <c r="A47" s="73">
        <v>7000</v>
      </c>
      <c r="B47" s="77">
        <v>1053.9457788684358</v>
      </c>
      <c r="C47" s="77">
        <v>0</v>
      </c>
      <c r="D47" s="77">
        <v>215.97738623733559</v>
      </c>
    </row>
    <row r="48" spans="1:4" x14ac:dyDescent="0.35">
      <c r="A48" s="73">
        <v>8000</v>
      </c>
      <c r="B48" s="77">
        <v>934.83911030500394</v>
      </c>
      <c r="C48" s="77">
        <v>0</v>
      </c>
      <c r="D48" s="77">
        <v>0</v>
      </c>
    </row>
    <row r="49" spans="1:4" x14ac:dyDescent="0.35">
      <c r="A49" s="73">
        <v>9000</v>
      </c>
      <c r="B49" s="77">
        <v>839.91934053206933</v>
      </c>
      <c r="C49" s="77">
        <v>0</v>
      </c>
      <c r="D49" s="77">
        <v>0</v>
      </c>
    </row>
    <row r="50" spans="1:4" x14ac:dyDescent="0.35">
      <c r="A50" s="73">
        <v>10000</v>
      </c>
      <c r="B50" s="77">
        <v>762.49779926922497</v>
      </c>
      <c r="C50" s="77">
        <v>0</v>
      </c>
      <c r="D50" s="77">
        <v>0</v>
      </c>
    </row>
    <row r="51" spans="1:4" x14ac:dyDescent="0.35">
      <c r="A51" s="73">
        <v>11000</v>
      </c>
      <c r="B51" s="77">
        <v>698.14412276791666</v>
      </c>
      <c r="C51" s="77">
        <v>0</v>
      </c>
      <c r="D51" s="77">
        <v>0</v>
      </c>
    </row>
    <row r="52" spans="1:4" x14ac:dyDescent="0.35">
      <c r="A52" s="73">
        <v>12000</v>
      </c>
      <c r="B52" s="77">
        <v>643.80724577820411</v>
      </c>
      <c r="C52" s="77">
        <v>0</v>
      </c>
      <c r="D52" s="77">
        <v>16.715641814478261</v>
      </c>
    </row>
    <row r="53" spans="1:4" x14ac:dyDescent="0.35">
      <c r="A53" s="73">
        <v>13000</v>
      </c>
      <c r="B53" s="77">
        <v>597.31735659204833</v>
      </c>
      <c r="C53" s="77">
        <v>0</v>
      </c>
      <c r="D53" s="77">
        <v>215.21875693548162</v>
      </c>
    </row>
    <row r="54" spans="1:4" x14ac:dyDescent="0.35">
      <c r="A54" s="73">
        <v>14000</v>
      </c>
      <c r="B54" s="77">
        <v>557.08913927738638</v>
      </c>
      <c r="C54" s="77">
        <v>0</v>
      </c>
      <c r="D54" s="77">
        <v>31.657958086900582</v>
      </c>
    </row>
    <row r="55" spans="1:4" x14ac:dyDescent="0.35">
      <c r="A55" s="73">
        <v>15000</v>
      </c>
      <c r="B55" s="77">
        <v>521.93737422806794</v>
      </c>
      <c r="C55" s="77">
        <v>0</v>
      </c>
      <c r="D55" s="77">
        <v>7.3223427579813407</v>
      </c>
    </row>
    <row r="56" spans="1:4" x14ac:dyDescent="0.35">
      <c r="A56" s="73">
        <v>16000</v>
      </c>
      <c r="B56" s="77">
        <v>490.95820842370597</v>
      </c>
      <c r="C56" s="77">
        <v>0</v>
      </c>
      <c r="D56" s="77">
        <v>1.8946959264576102</v>
      </c>
    </row>
    <row r="57" spans="1:4" x14ac:dyDescent="0.35">
      <c r="A57" s="73">
        <v>17000</v>
      </c>
      <c r="B57" s="77">
        <v>463.45033819078867</v>
      </c>
      <c r="C57" s="77">
        <v>0</v>
      </c>
      <c r="D57" s="77">
        <v>0.53354254930690204</v>
      </c>
    </row>
    <row r="58" spans="1:4" x14ac:dyDescent="0.35">
      <c r="A58" s="73">
        <v>18000</v>
      </c>
      <c r="B58" s="77">
        <v>438.86128110111457</v>
      </c>
      <c r="C58" s="77">
        <v>0</v>
      </c>
      <c r="D58" s="77">
        <v>0.16168488964732955</v>
      </c>
    </row>
    <row r="59" spans="1:4" x14ac:dyDescent="0.35">
      <c r="A59" s="73">
        <v>19000</v>
      </c>
      <c r="B59" s="77">
        <v>416.74988873268211</v>
      </c>
      <c r="C59" s="77">
        <v>0</v>
      </c>
      <c r="D59" s="77">
        <v>5.2289234080509013E-2</v>
      </c>
    </row>
    <row r="60" spans="1:4" x14ac:dyDescent="0.35">
      <c r="A60" s="73">
        <v>20000</v>
      </c>
      <c r="B60" s="77">
        <v>396.75964741397416</v>
      </c>
      <c r="C60" s="77">
        <v>0</v>
      </c>
      <c r="D60" s="77">
        <v>1.7921097595913635E-2</v>
      </c>
    </row>
    <row r="63" spans="1:4" ht="16" x14ac:dyDescent="0.4">
      <c r="A63" s="72" t="s">
        <v>407</v>
      </c>
    </row>
    <row r="64" spans="1:4" ht="16" x14ac:dyDescent="0.4">
      <c r="A64" s="8" t="s">
        <v>411</v>
      </c>
    </row>
    <row r="66" spans="1:4" x14ac:dyDescent="0.35">
      <c r="A66" t="s">
        <v>409</v>
      </c>
      <c r="B66" t="s">
        <v>2</v>
      </c>
      <c r="C66" t="s">
        <v>3</v>
      </c>
      <c r="D66" t="s">
        <v>4</v>
      </c>
    </row>
    <row r="67" spans="1:4" x14ac:dyDescent="0.35">
      <c r="B67" s="4" t="s">
        <v>377</v>
      </c>
      <c r="C67" s="4" t="s">
        <v>378</v>
      </c>
      <c r="D67" s="4" t="s">
        <v>379</v>
      </c>
    </row>
    <row r="68" spans="1:4" x14ac:dyDescent="0.35">
      <c r="A68" s="75">
        <v>10</v>
      </c>
      <c r="B68" s="77">
        <v>4.860993036315094E-6</v>
      </c>
      <c r="C68" s="77">
        <v>339.47451469353763</v>
      </c>
      <c r="D68" s="77">
        <v>1E+40</v>
      </c>
    </row>
    <row r="69" spans="1:4" x14ac:dyDescent="0.35">
      <c r="A69" s="75">
        <v>20</v>
      </c>
      <c r="B69" s="77">
        <v>5.1999983493346365E-6</v>
      </c>
      <c r="C69" s="77">
        <v>353.66715124683901</v>
      </c>
      <c r="D69" s="77">
        <v>3.2500764785326897E-7</v>
      </c>
    </row>
    <row r="70" spans="1:4" x14ac:dyDescent="0.35">
      <c r="A70" s="75">
        <v>30</v>
      </c>
      <c r="B70" s="77">
        <v>6.2190979659034619E-6</v>
      </c>
      <c r="C70" s="77">
        <v>387.5824933924535</v>
      </c>
      <c r="D70" s="77">
        <v>1E+40</v>
      </c>
    </row>
    <row r="71" spans="1:4" x14ac:dyDescent="0.35">
      <c r="A71" s="75">
        <v>40</v>
      </c>
      <c r="B71" s="77">
        <v>7.1068890791411525E-6</v>
      </c>
      <c r="C71" s="77">
        <v>424.89325705279731</v>
      </c>
      <c r="D71" s="77">
        <v>1E+40</v>
      </c>
    </row>
    <row r="72" spans="1:4" x14ac:dyDescent="0.35">
      <c r="A72" s="75">
        <v>50</v>
      </c>
      <c r="B72" s="77">
        <v>7.8567572309283438E-6</v>
      </c>
      <c r="C72" s="77">
        <v>465.79690621959566</v>
      </c>
      <c r="D72" s="77">
        <v>1.0635984837072943E-6</v>
      </c>
    </row>
    <row r="73" spans="1:4" x14ac:dyDescent="0.35">
      <c r="A73" s="75">
        <v>60</v>
      </c>
      <c r="B73" s="77">
        <v>8.49717493472754E-6</v>
      </c>
      <c r="C73" s="77">
        <v>510.63828344215665</v>
      </c>
      <c r="D73" s="77">
        <v>1E+40</v>
      </c>
    </row>
    <row r="74" spans="1:4" x14ac:dyDescent="0.35">
      <c r="A74" s="75">
        <v>70</v>
      </c>
      <c r="B74" s="77">
        <v>9.0531868079608234E-6</v>
      </c>
      <c r="C74" s="77">
        <v>559.79645469621312</v>
      </c>
      <c r="D74" s="77">
        <v>5.1554627094805073E-7</v>
      </c>
    </row>
    <row r="75" spans="1:4" x14ac:dyDescent="0.35">
      <c r="A75" s="75">
        <v>80</v>
      </c>
      <c r="B75" s="77">
        <v>9.5436992315871277E-6</v>
      </c>
      <c r="C75" s="77">
        <v>613.68698922620047</v>
      </c>
      <c r="D75" s="77">
        <v>1.0850315516325804E-7</v>
      </c>
    </row>
    <row r="76" spans="1:4" x14ac:dyDescent="0.35">
      <c r="A76" s="75">
        <v>90</v>
      </c>
      <c r="B76" s="77">
        <v>9.9826861971264205E-6</v>
      </c>
      <c r="C76" s="77">
        <v>672.76546259904433</v>
      </c>
      <c r="D76" s="77">
        <v>1E+40</v>
      </c>
    </row>
    <row r="77" spans="1:4" x14ac:dyDescent="0.35">
      <c r="A77" s="75">
        <v>100</v>
      </c>
      <c r="B77" s="77">
        <v>1.0380540074322057E-5</v>
      </c>
      <c r="C77" s="77">
        <v>737.53130779304706</v>
      </c>
      <c r="D77" s="77">
        <v>9.7033255865527943E-8</v>
      </c>
    </row>
    <row r="78" spans="1:4" x14ac:dyDescent="0.35">
      <c r="A78" s="75">
        <v>200</v>
      </c>
      <c r="B78" s="77">
        <v>1.3197544667816128E-5</v>
      </c>
      <c r="C78" s="77">
        <v>1849.0480108887925</v>
      </c>
      <c r="D78" s="77">
        <v>1E+40</v>
      </c>
    </row>
    <row r="79" spans="1:4" x14ac:dyDescent="0.35">
      <c r="A79" s="75">
        <v>300</v>
      </c>
      <c r="B79" s="77">
        <v>1.5188281589324071E-5</v>
      </c>
      <c r="C79" s="77">
        <v>4635.7064171848269</v>
      </c>
      <c r="D79" s="77">
        <v>2.3718448739148191E-7</v>
      </c>
    </row>
    <row r="80" spans="1:4" x14ac:dyDescent="0.35">
      <c r="A80" s="75">
        <v>400</v>
      </c>
      <c r="B80" s="77">
        <v>1.6911721017574121E-5</v>
      </c>
      <c r="C80" s="77">
        <v>11622.075201545471</v>
      </c>
      <c r="D80" s="77">
        <v>1E+40</v>
      </c>
    </row>
    <row r="81" spans="1:4" x14ac:dyDescent="0.35">
      <c r="A81" s="75">
        <v>500</v>
      </c>
      <c r="B81" s="77">
        <v>1.8516008721724843E-5</v>
      </c>
      <c r="C81" s="77">
        <v>29137.446686284842</v>
      </c>
      <c r="D81" s="77">
        <v>1.3620393179681902E-7</v>
      </c>
    </row>
    <row r="82" spans="1:4" x14ac:dyDescent="0.35">
      <c r="A82" s="75">
        <v>600</v>
      </c>
      <c r="B82" s="77">
        <v>2.0057154840311415E-5</v>
      </c>
      <c r="C82" s="77">
        <v>73049.868004270713</v>
      </c>
      <c r="D82" s="77">
        <v>1E+40</v>
      </c>
    </row>
    <row r="83" spans="1:4" x14ac:dyDescent="0.35">
      <c r="A83" s="75">
        <v>700</v>
      </c>
      <c r="B83" s="77">
        <v>2.156100064652472E-5</v>
      </c>
      <c r="C83" s="77">
        <v>183141.89738719907</v>
      </c>
      <c r="D83" s="77">
        <v>1E+40</v>
      </c>
    </row>
    <row r="84" spans="1:4" x14ac:dyDescent="0.35">
      <c r="A84" s="75">
        <v>800</v>
      </c>
      <c r="B84" s="77">
        <v>2.3041106808145954E-5</v>
      </c>
      <c r="C84" s="77">
        <v>459152.3369050133</v>
      </c>
      <c r="D84" s="77">
        <v>2.4216347336028699E-7</v>
      </c>
    </row>
    <row r="85" spans="1:4" x14ac:dyDescent="0.35">
      <c r="A85" s="75">
        <v>900</v>
      </c>
      <c r="B85" s="77">
        <v>2.4505260938249628E-5</v>
      </c>
      <c r="C85" s="77">
        <v>1151139.37587131</v>
      </c>
      <c r="D85" s="77">
        <v>1.91411290048756E-7</v>
      </c>
    </row>
    <row r="86" spans="1:4" x14ac:dyDescent="0.35">
      <c r="A86" s="75">
        <v>1000</v>
      </c>
      <c r="B86" s="77">
        <v>2.5958243174593517E-5</v>
      </c>
      <c r="C86" s="77">
        <v>2886050.9587775287</v>
      </c>
      <c r="D86" s="77">
        <v>8.7010583155870126E-7</v>
      </c>
    </row>
    <row r="87" spans="1:4" x14ac:dyDescent="0.35">
      <c r="A87" s="75">
        <v>1250</v>
      </c>
      <c r="B87" s="77">
        <v>2.9559697572240754E-5</v>
      </c>
      <c r="C87" s="77">
        <v>28730526.924194943</v>
      </c>
      <c r="D87" s="77">
        <v>1E+40</v>
      </c>
    </row>
    <row r="88" spans="1:4" x14ac:dyDescent="0.35">
      <c r="A88" s="75">
        <v>1500</v>
      </c>
      <c r="B88" s="77">
        <v>3.3135198447644711E-5</v>
      </c>
      <c r="C88" s="77">
        <v>286687049.43227243</v>
      </c>
      <c r="D88" s="77">
        <v>1.3316888407165334E-5</v>
      </c>
    </row>
    <row r="89" spans="1:4" x14ac:dyDescent="0.35">
      <c r="A89" s="75">
        <v>1750</v>
      </c>
      <c r="B89" s="77">
        <v>3.6696519175473685E-5</v>
      </c>
      <c r="C89" s="77">
        <v>2926362602.0707607</v>
      </c>
      <c r="D89" s="77">
        <v>3.0431695192191677E-7</v>
      </c>
    </row>
    <row r="90" spans="1:4" x14ac:dyDescent="0.35">
      <c r="A90" s="75">
        <v>2000</v>
      </c>
      <c r="B90" s="77">
        <v>4.0249456728100368E-5</v>
      </c>
      <c r="C90" s="77">
        <v>38460881699.247414</v>
      </c>
      <c r="D90" s="77">
        <v>3.5019271576540622E-7</v>
      </c>
    </row>
    <row r="91" spans="1:4" x14ac:dyDescent="0.35">
      <c r="A91" s="75">
        <v>2500</v>
      </c>
      <c r="B91" s="77">
        <v>4.7341406262567823E-5</v>
      </c>
      <c r="C91" s="77">
        <v>1E+40</v>
      </c>
      <c r="D91" s="77">
        <v>1E+40</v>
      </c>
    </row>
    <row r="92" spans="1:4" x14ac:dyDescent="0.35">
      <c r="A92" s="75">
        <v>3000</v>
      </c>
      <c r="B92" s="77">
        <v>5.4423675481166881E-5</v>
      </c>
      <c r="C92" s="77">
        <v>1E+40</v>
      </c>
      <c r="D92" s="77">
        <v>1E+40</v>
      </c>
    </row>
    <row r="93" spans="1:4" x14ac:dyDescent="0.35">
      <c r="A93" s="75">
        <v>4000</v>
      </c>
      <c r="B93" s="77">
        <v>6.8576272308572801E-5</v>
      </c>
      <c r="C93" s="77">
        <v>1E+40</v>
      </c>
      <c r="D93" s="77">
        <v>1E+40</v>
      </c>
    </row>
    <row r="94" spans="1:4" x14ac:dyDescent="0.35">
      <c r="A94" s="75">
        <v>5000</v>
      </c>
      <c r="B94" s="77">
        <v>8.2722834830612488E-5</v>
      </c>
      <c r="C94" s="77">
        <v>1E+40</v>
      </c>
      <c r="D94" s="77">
        <v>7.9202652975962549E-7</v>
      </c>
    </row>
    <row r="95" spans="1:4" x14ac:dyDescent="0.35">
      <c r="A95" s="75">
        <v>6000</v>
      </c>
      <c r="B95" s="77">
        <v>9.6867435546065949E-5</v>
      </c>
      <c r="C95" s="77">
        <v>1E+40</v>
      </c>
      <c r="D95" s="77">
        <v>8.5345958947979738E-7</v>
      </c>
    </row>
    <row r="96" spans="1:4" x14ac:dyDescent="0.35">
      <c r="A96" s="75">
        <v>7000</v>
      </c>
      <c r="B96" s="77">
        <v>1.1101140338131675E-4</v>
      </c>
      <c r="C96" s="77">
        <v>1E+40</v>
      </c>
      <c r="D96" s="77">
        <v>2.2224548984611395E-6</v>
      </c>
    </row>
    <row r="97" spans="1:4" x14ac:dyDescent="0.35">
      <c r="A97" s="75">
        <v>8000</v>
      </c>
      <c r="B97" s="77">
        <v>1.251552258675048E-4</v>
      </c>
      <c r="C97" s="77">
        <v>1E+40</v>
      </c>
      <c r="D97" s="77">
        <v>1E+40</v>
      </c>
    </row>
    <row r="98" spans="1:4" x14ac:dyDescent="0.35">
      <c r="A98" s="75">
        <v>9000</v>
      </c>
      <c r="B98" s="77">
        <v>1.392990902267868E-4</v>
      </c>
      <c r="C98" s="77">
        <v>1E+40</v>
      </c>
      <c r="D98" s="77">
        <v>1E+40</v>
      </c>
    </row>
    <row r="99" spans="1:4" x14ac:dyDescent="0.35">
      <c r="A99" s="75">
        <v>10000</v>
      </c>
      <c r="B99" s="77">
        <v>1.5344306581885529E-4</v>
      </c>
      <c r="C99" s="77">
        <v>1E+40</v>
      </c>
      <c r="D99" s="77">
        <v>1E+40</v>
      </c>
    </row>
    <row r="100" spans="1:4" x14ac:dyDescent="0.35">
      <c r="A100" s="75">
        <v>11000</v>
      </c>
      <c r="B100" s="77">
        <v>1.6758717317010802E-4</v>
      </c>
      <c r="C100" s="77">
        <v>1E+40</v>
      </c>
      <c r="D100" s="77">
        <v>1E+40</v>
      </c>
    </row>
    <row r="101" spans="1:4" x14ac:dyDescent="0.35">
      <c r="A101" s="75">
        <v>12000</v>
      </c>
      <c r="B101" s="77">
        <v>1.8173141226233926E-4</v>
      </c>
      <c r="C101" s="77">
        <v>1E+40</v>
      </c>
      <c r="D101" s="77">
        <v>2.8715618899194635E-5</v>
      </c>
    </row>
    <row r="102" spans="1:4" x14ac:dyDescent="0.35">
      <c r="A102" s="75">
        <v>13000</v>
      </c>
      <c r="B102" s="77">
        <v>1.9587577475989508E-4</v>
      </c>
      <c r="C102" s="77">
        <v>1E+40</v>
      </c>
      <c r="D102" s="77">
        <v>2.2302888783243676E-6</v>
      </c>
    </row>
    <row r="103" spans="1:4" x14ac:dyDescent="0.35">
      <c r="A103" s="75">
        <v>14000</v>
      </c>
      <c r="B103" s="77">
        <v>2.1002024945552427E-4</v>
      </c>
      <c r="C103" s="77">
        <v>1E+40</v>
      </c>
      <c r="D103" s="77">
        <v>1.516206442255081E-5</v>
      </c>
    </row>
    <row r="104" spans="1:4" x14ac:dyDescent="0.35">
      <c r="A104" s="75">
        <v>15000</v>
      </c>
      <c r="B104" s="77">
        <v>2.2416482470342348E-4</v>
      </c>
      <c r="C104" s="77">
        <v>1E+40</v>
      </c>
      <c r="D104" s="77">
        <v>6.5552790393047478E-5</v>
      </c>
    </row>
    <row r="105" spans="1:4" x14ac:dyDescent="0.35">
      <c r="A105" s="75">
        <v>16000</v>
      </c>
      <c r="B105" s="77">
        <v>2.3830948946886095E-4</v>
      </c>
      <c r="C105" s="77">
        <v>1E+40</v>
      </c>
      <c r="D105" s="77">
        <v>2.5333880402510011E-4</v>
      </c>
    </row>
    <row r="106" spans="1:4" x14ac:dyDescent="0.35">
      <c r="A106" s="75">
        <v>17000</v>
      </c>
      <c r="B106" s="77">
        <v>2.5245423373029146E-4</v>
      </c>
      <c r="C106" s="77">
        <v>1E+40</v>
      </c>
      <c r="D106" s="77">
        <v>8.9964708648549883E-4</v>
      </c>
    </row>
    <row r="107" spans="1:4" x14ac:dyDescent="0.35">
      <c r="A107" s="75">
        <v>18000</v>
      </c>
      <c r="B107" s="77">
        <v>2.6659904857964206E-4</v>
      </c>
      <c r="C107" s="77">
        <v>1E+40</v>
      </c>
      <c r="D107" s="77">
        <v>2.9687375304333387E-3</v>
      </c>
    </row>
    <row r="108" spans="1:4" x14ac:dyDescent="0.35">
      <c r="A108" s="75">
        <v>19000</v>
      </c>
      <c r="B108" s="77">
        <v>2.8074392618505982E-4</v>
      </c>
      <c r="C108" s="77">
        <v>1E+40</v>
      </c>
      <c r="D108" s="77">
        <v>9.1797099047377633E-3</v>
      </c>
    </row>
    <row r="109" spans="1:4" x14ac:dyDescent="0.35">
      <c r="A109" s="75">
        <v>20000</v>
      </c>
      <c r="B109" s="77">
        <v>2.9488885969777975E-4</v>
      </c>
      <c r="C109" s="77">
        <v>1E+40</v>
      </c>
      <c r="D109" s="77">
        <v>2.6784073767303712E-2</v>
      </c>
    </row>
    <row r="111" spans="1:4" x14ac:dyDescent="0.35">
      <c r="A111" s="74" t="s">
        <v>412</v>
      </c>
    </row>
    <row r="112" spans="1:4" x14ac:dyDescent="0.35">
      <c r="B112" s="42">
        <v>0.3</v>
      </c>
      <c r="C112" s="42">
        <v>240</v>
      </c>
      <c r="D112" s="42">
        <v>0.04</v>
      </c>
    </row>
    <row r="115" spans="1:4" ht="16" x14ac:dyDescent="0.4">
      <c r="A115" s="72" t="s">
        <v>407</v>
      </c>
    </row>
    <row r="116" spans="1:4" ht="16" x14ac:dyDescent="0.4">
      <c r="A116" s="8" t="s">
        <v>413</v>
      </c>
    </row>
    <row r="118" spans="1:4" x14ac:dyDescent="0.35">
      <c r="B118" s="77">
        <v>2.0601889005451075</v>
      </c>
      <c r="C118" s="22" t="s">
        <v>414</v>
      </c>
    </row>
    <row r="121" spans="1:4" ht="16" x14ac:dyDescent="0.4">
      <c r="A121" s="72" t="s">
        <v>407</v>
      </c>
    </row>
    <row r="122" spans="1:4" ht="16" x14ac:dyDescent="0.4">
      <c r="A122" s="8" t="s">
        <v>415</v>
      </c>
    </row>
    <row r="124" spans="1:4" x14ac:dyDescent="0.35">
      <c r="A124" t="s">
        <v>409</v>
      </c>
      <c r="B124" t="s">
        <v>2</v>
      </c>
      <c r="C124" t="s">
        <v>3</v>
      </c>
      <c r="D124" t="s">
        <v>4</v>
      </c>
    </row>
    <row r="125" spans="1:4" x14ac:dyDescent="0.35">
      <c r="B125" s="4" t="s">
        <v>377</v>
      </c>
      <c r="C125" s="4" t="s">
        <v>378</v>
      </c>
      <c r="D125" s="4" t="s">
        <v>379</v>
      </c>
    </row>
    <row r="126" spans="1:4" x14ac:dyDescent="0.35">
      <c r="A126" s="75">
        <v>10</v>
      </c>
      <c r="B126" s="77">
        <v>6.0499717793850636E-6</v>
      </c>
      <c r="C126" s="77">
        <v>1.0985222911799195</v>
      </c>
      <c r="D126" s="77">
        <v>1E+40</v>
      </c>
    </row>
    <row r="127" spans="1:4" x14ac:dyDescent="0.35">
      <c r="A127" s="75">
        <v>20</v>
      </c>
      <c r="B127" s="77">
        <v>6.471896386457652E-6</v>
      </c>
      <c r="C127" s="77">
        <v>1.1444489423704847</v>
      </c>
      <c r="D127" s="77">
        <v>1.3146353058825288E-5</v>
      </c>
    </row>
    <row r="128" spans="1:4" x14ac:dyDescent="0.35">
      <c r="A128" s="75">
        <v>30</v>
      </c>
      <c r="B128" s="77">
        <v>7.7402635440657079E-6</v>
      </c>
      <c r="C128" s="77">
        <v>1.254197267347354</v>
      </c>
      <c r="D128" s="77">
        <v>1E+40</v>
      </c>
    </row>
    <row r="129" spans="1:4" x14ac:dyDescent="0.35">
      <c r="A129" s="75">
        <v>40</v>
      </c>
      <c r="B129" s="77">
        <v>8.8452046828311488E-6</v>
      </c>
      <c r="C129" s="77">
        <v>1.3749330039278578</v>
      </c>
      <c r="D129" s="77">
        <v>1E+40</v>
      </c>
    </row>
    <row r="130" spans="1:4" x14ac:dyDescent="0.35">
      <c r="A130" s="75">
        <v>50</v>
      </c>
      <c r="B130" s="77">
        <v>9.7784874756020685E-6</v>
      </c>
      <c r="C130" s="77">
        <v>1.5072951355620836</v>
      </c>
      <c r="D130" s="77">
        <v>4.3021883552598653E-5</v>
      </c>
    </row>
    <row r="131" spans="1:4" x14ac:dyDescent="0.35">
      <c r="A131" s="75">
        <v>60</v>
      </c>
      <c r="B131" s="77">
        <v>1.0575548694587236E-5</v>
      </c>
      <c r="C131" s="77">
        <v>1.6523995552286372</v>
      </c>
      <c r="D131" s="77">
        <v>1E+40</v>
      </c>
    </row>
    <row r="132" spans="1:4" x14ac:dyDescent="0.35">
      <c r="A132" s="75">
        <v>70</v>
      </c>
      <c r="B132" s="77">
        <v>1.1267558766795524E-5</v>
      </c>
      <c r="C132" s="77">
        <v>1.811472901176185</v>
      </c>
      <c r="D132" s="77">
        <v>2.0853519419652968E-5</v>
      </c>
    </row>
    <row r="133" spans="1:4" x14ac:dyDescent="0.35">
      <c r="A133" s="75">
        <v>80</v>
      </c>
      <c r="B133" s="77">
        <v>1.1878048495582814E-5</v>
      </c>
      <c r="C133" s="77">
        <v>1.9858599343772938</v>
      </c>
      <c r="D133" s="77">
        <v>4.3888837545653002E-6</v>
      </c>
    </row>
    <row r="134" spans="1:4" x14ac:dyDescent="0.35">
      <c r="A134" s="75">
        <v>90</v>
      </c>
      <c r="B134" s="77">
        <v>1.2424409852858876E-5</v>
      </c>
      <c r="C134" s="77">
        <v>2.1770348742326058</v>
      </c>
      <c r="D134" s="77">
        <v>1E+40</v>
      </c>
    </row>
    <row r="135" spans="1:4" x14ac:dyDescent="0.35">
      <c r="A135" s="75">
        <v>100</v>
      </c>
      <c r="B135" s="77">
        <v>1.2919577138919664E-5</v>
      </c>
      <c r="C135" s="77">
        <v>2.386613860498918</v>
      </c>
      <c r="D135" s="77">
        <v>3.9249336084284075E-6</v>
      </c>
    </row>
    <row r="136" spans="1:4" x14ac:dyDescent="0.35">
      <c r="A136" s="75">
        <v>200</v>
      </c>
      <c r="B136" s="77">
        <v>1.6425609376718678E-5</v>
      </c>
      <c r="C136" s="77">
        <v>5.9834254693814763</v>
      </c>
      <c r="D136" s="77">
        <v>1E+40</v>
      </c>
    </row>
    <row r="137" spans="1:4" x14ac:dyDescent="0.35">
      <c r="A137" s="75">
        <v>300</v>
      </c>
      <c r="B137" s="77">
        <v>1.8903272295658571E-5</v>
      </c>
      <c r="C137" s="77">
        <v>15.000910566852264</v>
      </c>
      <c r="D137" s="77">
        <v>9.5939619634201581E-6</v>
      </c>
    </row>
    <row r="138" spans="1:4" x14ac:dyDescent="0.35">
      <c r="A138" s="75">
        <v>400</v>
      </c>
      <c r="B138" s="77">
        <v>2.1048257862701555E-5</v>
      </c>
      <c r="C138" s="77">
        <v>37.60844518827173</v>
      </c>
      <c r="D138" s="77">
        <v>1E+40</v>
      </c>
    </row>
    <row r="139" spans="1:4" x14ac:dyDescent="0.35">
      <c r="A139" s="75">
        <v>500</v>
      </c>
      <c r="B139" s="77">
        <v>2.3044947687931983E-5</v>
      </c>
      <c r="C139" s="77">
        <v>94.287297889934067</v>
      </c>
      <c r="D139" s="77">
        <v>5.5093625864753097E-6</v>
      </c>
    </row>
    <row r="140" spans="1:4" x14ac:dyDescent="0.35">
      <c r="A140" s="75">
        <v>600</v>
      </c>
      <c r="B140" s="77">
        <v>2.4963051757553451E-5</v>
      </c>
      <c r="C140" s="77">
        <v>236.38566342125998</v>
      </c>
      <c r="D140" s="77">
        <v>1E+40</v>
      </c>
    </row>
    <row r="141" spans="1:4" x14ac:dyDescent="0.35">
      <c r="A141" s="75">
        <v>700</v>
      </c>
      <c r="B141" s="77">
        <v>2.6834732013041749E-5</v>
      </c>
      <c r="C141" s="77">
        <v>592.63788007899461</v>
      </c>
      <c r="D141" s="77">
        <v>1E+40</v>
      </c>
    </row>
    <row r="142" spans="1:4" x14ac:dyDescent="0.35">
      <c r="A142" s="75">
        <v>800</v>
      </c>
      <c r="B142" s="77">
        <v>2.867686600529501E-5</v>
      </c>
      <c r="C142" s="77">
        <v>1485.793646668438</v>
      </c>
      <c r="D142" s="77">
        <v>9.7953587854740193E-6</v>
      </c>
    </row>
    <row r="143" spans="1:4" x14ac:dyDescent="0.35">
      <c r="A143" s="75">
        <v>900</v>
      </c>
      <c r="B143" s="77">
        <v>3.0499146165258418E-5</v>
      </c>
      <c r="C143" s="77">
        <v>3725.0285659621759</v>
      </c>
      <c r="D143" s="77">
        <v>7.7424651851953277E-6</v>
      </c>
    </row>
    <row r="144" spans="1:4" x14ac:dyDescent="0.35">
      <c r="A144" s="75">
        <v>1000</v>
      </c>
      <c r="B144" s="77">
        <v>3.2307521832566925E-5</v>
      </c>
      <c r="C144" s="77">
        <v>9339.1143501902698</v>
      </c>
      <c r="D144" s="77">
        <v>3.519522859159821E-5</v>
      </c>
    </row>
    <row r="145" spans="1:4" x14ac:dyDescent="0.35">
      <c r="A145" s="75">
        <v>1250</v>
      </c>
      <c r="B145" s="77">
        <v>3.6789877044296484E-5</v>
      </c>
      <c r="C145" s="77">
        <v>92970.526203019865</v>
      </c>
      <c r="D145" s="77">
        <v>1E+40</v>
      </c>
    </row>
    <row r="146" spans="1:4" x14ac:dyDescent="0.35">
      <c r="A146" s="75">
        <v>1500</v>
      </c>
      <c r="B146" s="77">
        <v>4.1239930609845006E-5</v>
      </c>
      <c r="C146" s="77">
        <v>927704.73411901726</v>
      </c>
      <c r="D146" s="77">
        <v>5.3865968324724191E-4</v>
      </c>
    </row>
    <row r="147" spans="1:4" x14ac:dyDescent="0.35">
      <c r="A147" s="75">
        <v>1750</v>
      </c>
      <c r="B147" s="77">
        <v>4.5672335622512406E-5</v>
      </c>
      <c r="C147" s="77">
        <v>9469560.7808794342</v>
      </c>
      <c r="D147" s="77">
        <v>1.2309427541708968E-5</v>
      </c>
    </row>
    <row r="148" spans="1:4" x14ac:dyDescent="0.35">
      <c r="A148" s="75">
        <v>2000</v>
      </c>
      <c r="B148" s="77">
        <v>5.0094306970079569E-5</v>
      </c>
      <c r="C148" s="77">
        <v>124457460.15190163</v>
      </c>
      <c r="D148" s="77">
        <v>1.4165073069786157E-5</v>
      </c>
    </row>
    <row r="149" spans="1:4" x14ac:dyDescent="0.35">
      <c r="A149" s="75">
        <v>2500</v>
      </c>
      <c r="B149" s="77">
        <v>5.8920917957548995E-5</v>
      </c>
      <c r="C149" s="77">
        <v>1E+40</v>
      </c>
      <c r="D149" s="77">
        <v>1E+40</v>
      </c>
    </row>
    <row r="150" spans="1:4" x14ac:dyDescent="0.35">
      <c r="A150" s="75">
        <v>3000</v>
      </c>
      <c r="B150" s="77">
        <v>6.7735480864023081E-5</v>
      </c>
      <c r="C150" s="77">
        <v>1E+40</v>
      </c>
      <c r="D150" s="77">
        <v>1E+40</v>
      </c>
    </row>
    <row r="151" spans="1:4" x14ac:dyDescent="0.35">
      <c r="A151" s="75">
        <v>4000</v>
      </c>
      <c r="B151" s="77">
        <v>8.5349744198933596E-5</v>
      </c>
      <c r="C151" s="77">
        <v>1E+40</v>
      </c>
      <c r="D151" s="77">
        <v>1E+40</v>
      </c>
    </row>
    <row r="152" spans="1:4" x14ac:dyDescent="0.35">
      <c r="A152" s="75">
        <v>5000</v>
      </c>
      <c r="B152" s="77">
        <v>1.0295649726240346E-4</v>
      </c>
      <c r="C152" s="77">
        <v>1E+40</v>
      </c>
      <c r="D152" s="77">
        <v>3.2036970394238376E-5</v>
      </c>
    </row>
    <row r="153" spans="1:4" x14ac:dyDescent="0.35">
      <c r="A153" s="75">
        <v>6000</v>
      </c>
      <c r="B153" s="77">
        <v>1.2056080866952975E-4</v>
      </c>
      <c r="C153" s="77">
        <v>1E+40</v>
      </c>
      <c r="D153" s="77">
        <v>3.4521898665618297E-5</v>
      </c>
    </row>
    <row r="154" spans="1:4" x14ac:dyDescent="0.35">
      <c r="A154" s="75">
        <v>7000</v>
      </c>
      <c r="B154" s="77">
        <v>1.3816433239657972E-4</v>
      </c>
      <c r="C154" s="77">
        <v>1E+40</v>
      </c>
      <c r="D154" s="77">
        <v>8.9896889951575874E-5</v>
      </c>
    </row>
    <row r="155" spans="1:4" x14ac:dyDescent="0.35">
      <c r="A155" s="75">
        <v>8000</v>
      </c>
      <c r="B155" s="77">
        <v>1.5576767522278878E-4</v>
      </c>
      <c r="C155" s="77">
        <v>1E+40</v>
      </c>
      <c r="D155" s="77">
        <v>1E+40</v>
      </c>
    </row>
    <row r="156" spans="1:4" x14ac:dyDescent="0.35">
      <c r="A156" s="75">
        <v>9000</v>
      </c>
      <c r="B156" s="77">
        <v>1.7337107016407699E-4</v>
      </c>
      <c r="C156" s="77">
        <v>1E+40</v>
      </c>
      <c r="D156" s="77">
        <v>1E+40</v>
      </c>
    </row>
    <row r="157" spans="1:4" x14ac:dyDescent="0.35">
      <c r="A157" s="75">
        <v>10000</v>
      </c>
      <c r="B157" s="77">
        <v>1.9097460354523007E-4</v>
      </c>
      <c r="C157" s="77">
        <v>1E+40</v>
      </c>
      <c r="D157" s="77">
        <v>1E+40</v>
      </c>
    </row>
    <row r="158" spans="1:4" x14ac:dyDescent="0.35">
      <c r="A158" s="75">
        <v>11000</v>
      </c>
      <c r="B158" s="77">
        <v>2.085783009133176E-4</v>
      </c>
      <c r="C158" s="77">
        <v>1E+40</v>
      </c>
      <c r="D158" s="77">
        <v>1E+40</v>
      </c>
    </row>
    <row r="159" spans="1:4" x14ac:dyDescent="0.35">
      <c r="A159" s="75">
        <v>12000</v>
      </c>
      <c r="B159" s="77">
        <v>2.2618216224568082E-4</v>
      </c>
      <c r="C159" s="77">
        <v>1E+40</v>
      </c>
      <c r="D159" s="77">
        <v>1.1615285573892738E-3</v>
      </c>
    </row>
    <row r="160" spans="1:4" x14ac:dyDescent="0.35">
      <c r="A160" s="75">
        <v>13000</v>
      </c>
      <c r="B160" s="77">
        <v>2.4378617716779932E-4</v>
      </c>
      <c r="C160" s="77">
        <v>1E+40</v>
      </c>
      <c r="D160" s="77">
        <v>9.021376946446728E-5</v>
      </c>
    </row>
    <row r="161" spans="1:4" x14ac:dyDescent="0.35">
      <c r="A161" s="75">
        <v>14000</v>
      </c>
      <c r="B161" s="77">
        <v>2.6139033173117483E-4</v>
      </c>
      <c r="C161" s="77">
        <v>1E+40</v>
      </c>
      <c r="D161" s="77">
        <v>6.1329588185412925E-4</v>
      </c>
    </row>
    <row r="162" spans="1:4" x14ac:dyDescent="0.35">
      <c r="A162" s="75">
        <v>15000</v>
      </c>
      <c r="B162" s="77">
        <v>2.7899461144148866E-4</v>
      </c>
      <c r="C162" s="77">
        <v>1E+40</v>
      </c>
      <c r="D162" s="77">
        <v>2.6515687621210689E-3</v>
      </c>
    </row>
    <row r="163" spans="1:4" x14ac:dyDescent="0.35">
      <c r="A163" s="75">
        <v>16000</v>
      </c>
      <c r="B163" s="77">
        <v>2.9659900256495946E-4</v>
      </c>
      <c r="C163" s="77">
        <v>1E+40</v>
      </c>
      <c r="D163" s="77">
        <v>1.0247393817385262E-2</v>
      </c>
    </row>
    <row r="164" spans="1:4" x14ac:dyDescent="0.35">
      <c r="A164" s="75">
        <v>17000</v>
      </c>
      <c r="B164" s="77">
        <v>3.1420349262881365E-4</v>
      </c>
      <c r="C164" s="77">
        <v>1E+40</v>
      </c>
      <c r="D164" s="77">
        <v>3.6390153602236033E-2</v>
      </c>
    </row>
    <row r="165" spans="1:4" x14ac:dyDescent="0.35">
      <c r="A165" s="75">
        <v>18000</v>
      </c>
      <c r="B165" s="77">
        <v>3.3180807054610054E-4</v>
      </c>
      <c r="C165" s="77">
        <v>1E+40</v>
      </c>
      <c r="D165" s="77">
        <v>0.12008354871600355</v>
      </c>
    </row>
    <row r="166" spans="1:4" x14ac:dyDescent="0.35">
      <c r="A166" s="75">
        <v>19000</v>
      </c>
      <c r="B166" s="77">
        <v>3.4941272656932836E-4</v>
      </c>
      <c r="C166" s="77">
        <v>1E+40</v>
      </c>
      <c r="D166" s="77">
        <v>0.37131343887563317</v>
      </c>
    </row>
    <row r="167" spans="1:4" x14ac:dyDescent="0.35">
      <c r="A167" s="75">
        <v>20000</v>
      </c>
      <c r="B167" s="77">
        <v>3.6701745217455271E-4</v>
      </c>
      <c r="C167" s="77">
        <v>1E+40</v>
      </c>
      <c r="D167" s="77">
        <v>1.0833987828420688</v>
      </c>
    </row>
    <row r="168" spans="1:4" x14ac:dyDescent="0.35">
      <c r="A168" s="4" t="s">
        <v>438</v>
      </c>
    </row>
    <row r="170" spans="1:4" ht="18.5" x14ac:dyDescent="0.45">
      <c r="A170" s="5" t="s">
        <v>432</v>
      </c>
    </row>
    <row r="171" spans="1:4" x14ac:dyDescent="0.35">
      <c r="A171" s="4" t="s">
        <v>405</v>
      </c>
    </row>
    <row r="172" spans="1:4" x14ac:dyDescent="0.35">
      <c r="A172" s="4" t="s">
        <v>433</v>
      </c>
    </row>
    <row r="173" spans="1:4" ht="16" x14ac:dyDescent="0.4">
      <c r="A173" s="72" t="s">
        <v>407</v>
      </c>
    </row>
    <row r="174" spans="1:4" ht="16" x14ac:dyDescent="0.4">
      <c r="A174" s="78">
        <v>95</v>
      </c>
      <c r="B174" s="8" t="s">
        <v>434</v>
      </c>
    </row>
    <row r="176" spans="1:4" x14ac:dyDescent="0.35">
      <c r="A176" s="74" t="s">
        <v>410</v>
      </c>
    </row>
    <row r="177" spans="1:4" x14ac:dyDescent="0.35">
      <c r="B177" s="42">
        <v>0.39</v>
      </c>
      <c r="C177" s="42">
        <v>150</v>
      </c>
      <c r="D177" s="42">
        <v>1.2E-2</v>
      </c>
    </row>
    <row r="179" spans="1:4" x14ac:dyDescent="0.35">
      <c r="A179" t="s">
        <v>409</v>
      </c>
      <c r="B179" t="s">
        <v>2</v>
      </c>
      <c r="C179" t="s">
        <v>3</v>
      </c>
      <c r="D179" t="s">
        <v>4</v>
      </c>
    </row>
    <row r="180" spans="1:4" x14ac:dyDescent="0.35">
      <c r="B180" s="4" t="s">
        <v>377</v>
      </c>
      <c r="C180" s="4" t="s">
        <v>378</v>
      </c>
      <c r="D180" s="4" t="s">
        <v>379</v>
      </c>
    </row>
    <row r="181" spans="1:4" x14ac:dyDescent="0.35">
      <c r="A181" s="75">
        <v>10</v>
      </c>
      <c r="B181" s="79">
        <v>175906.29345810699</v>
      </c>
      <c r="C181" s="79">
        <v>95.005344757840192</v>
      </c>
      <c r="D181" s="79">
        <v>3905.5195849202964</v>
      </c>
    </row>
    <row r="182" spans="1:4" x14ac:dyDescent="0.35">
      <c r="A182" s="75">
        <v>20</v>
      </c>
      <c r="B182" s="79">
        <v>167618.12724891474</v>
      </c>
      <c r="C182" s="79">
        <v>97.845038884699662</v>
      </c>
      <c r="D182" s="79">
        <v>3909.8566255904025</v>
      </c>
    </row>
    <row r="183" spans="1:4" x14ac:dyDescent="0.35">
      <c r="A183" s="75">
        <v>30</v>
      </c>
      <c r="B183" s="79">
        <v>165378.76490628629</v>
      </c>
      <c r="C183" s="79">
        <v>92.197437836700715</v>
      </c>
      <c r="D183" s="79">
        <v>3932.329835717564</v>
      </c>
    </row>
    <row r="184" spans="1:4" x14ac:dyDescent="0.35">
      <c r="A184" s="75">
        <v>40</v>
      </c>
      <c r="B184" s="79">
        <v>163697.85765496889</v>
      </c>
      <c r="C184" s="79">
        <v>86.472687917622181</v>
      </c>
      <c r="D184" s="79">
        <v>3908.5196300457646</v>
      </c>
    </row>
    <row r="185" spans="1:4" x14ac:dyDescent="0.35">
      <c r="A185" s="75">
        <v>50</v>
      </c>
      <c r="B185" s="79">
        <v>161016.03900551016</v>
      </c>
      <c r="C185" s="79">
        <v>81.261575331227746</v>
      </c>
      <c r="D185" s="79">
        <v>3904.2996084725391</v>
      </c>
    </row>
    <row r="186" spans="1:4" x14ac:dyDescent="0.35">
      <c r="A186" s="75">
        <v>60</v>
      </c>
      <c r="B186" s="79">
        <v>160290.14640352398</v>
      </c>
      <c r="C186" s="79">
        <v>76.388828286358773</v>
      </c>
      <c r="D186" s="79">
        <v>3917.7979973806405</v>
      </c>
    </row>
    <row r="187" spans="1:4" x14ac:dyDescent="0.35">
      <c r="A187" s="75">
        <v>70</v>
      </c>
      <c r="B187" s="79">
        <v>159807.9646399513</v>
      </c>
      <c r="C187" s="79">
        <v>71.985904487157526</v>
      </c>
      <c r="D187" s="79">
        <v>3940.4380709863499</v>
      </c>
    </row>
    <row r="188" spans="1:4" x14ac:dyDescent="0.35">
      <c r="A188" s="75">
        <v>80</v>
      </c>
      <c r="B188" s="79">
        <v>158342.27631495093</v>
      </c>
      <c r="C188" s="79">
        <v>67.850083952491374</v>
      </c>
      <c r="D188" s="79">
        <v>3872.1473126632904</v>
      </c>
    </row>
    <row r="189" spans="1:4" x14ac:dyDescent="0.35">
      <c r="A189" s="75">
        <v>90</v>
      </c>
      <c r="B189" s="79">
        <v>156175.7613546642</v>
      </c>
      <c r="C189" s="79">
        <v>64.015700426734753</v>
      </c>
      <c r="D189" s="79">
        <v>3866.7854666880635</v>
      </c>
    </row>
    <row r="190" spans="1:4" x14ac:dyDescent="0.35">
      <c r="A190" s="75">
        <v>100</v>
      </c>
      <c r="B190" s="79">
        <v>155044.05727164817</v>
      </c>
      <c r="C190" s="79">
        <v>60.421969365819059</v>
      </c>
      <c r="D190" s="79">
        <v>3881.8380224531293</v>
      </c>
    </row>
    <row r="191" spans="1:4" x14ac:dyDescent="0.35">
      <c r="A191" s="75">
        <v>200</v>
      </c>
      <c r="B191" s="79">
        <v>144958.79138659727</v>
      </c>
      <c r="C191" s="79">
        <v>34.210655762427024</v>
      </c>
      <c r="D191" s="79">
        <v>3659.0087974736107</v>
      </c>
    </row>
    <row r="192" spans="1:4" x14ac:dyDescent="0.35">
      <c r="A192" s="75">
        <v>300</v>
      </c>
      <c r="B192" s="79">
        <v>136234.88009963438</v>
      </c>
      <c r="C192" s="79">
        <v>19.541503940399267</v>
      </c>
      <c r="D192" s="79">
        <v>3462.5170956969437</v>
      </c>
    </row>
    <row r="193" spans="1:4" x14ac:dyDescent="0.35">
      <c r="A193" s="75">
        <v>400</v>
      </c>
      <c r="B193" s="79">
        <v>127941.78396263107</v>
      </c>
      <c r="C193" s="79">
        <v>11.287539286997514</v>
      </c>
      <c r="D193" s="79">
        <v>3312.2968902232815</v>
      </c>
    </row>
    <row r="194" spans="1:4" x14ac:dyDescent="0.35">
      <c r="A194" s="75">
        <v>500</v>
      </c>
      <c r="B194" s="79">
        <v>120806.04471876979</v>
      </c>
      <c r="C194" s="79">
        <v>6.5376288821619184</v>
      </c>
      <c r="D194" s="79">
        <v>3152.9912927773307</v>
      </c>
    </row>
    <row r="195" spans="1:4" x14ac:dyDescent="0.35">
      <c r="A195" s="75">
        <v>600</v>
      </c>
      <c r="B195" s="79">
        <v>114573.2539888419</v>
      </c>
      <c r="C195" s="79">
        <v>3.7865289349707272</v>
      </c>
      <c r="D195" s="79">
        <v>3022.8996200562642</v>
      </c>
    </row>
    <row r="196" spans="1:4" x14ac:dyDescent="0.35">
      <c r="A196" s="75">
        <v>700</v>
      </c>
      <c r="B196" s="79">
        <v>108835.45958355306</v>
      </c>
      <c r="C196" s="79">
        <v>2.2022580918454371</v>
      </c>
      <c r="D196" s="79">
        <v>2870.3505393746123</v>
      </c>
    </row>
    <row r="197" spans="1:4" x14ac:dyDescent="0.35">
      <c r="A197" s="75">
        <v>800</v>
      </c>
      <c r="B197" s="79">
        <v>103896.95723133777</v>
      </c>
      <c r="C197" s="79">
        <v>1.2787868993657749</v>
      </c>
      <c r="D197" s="79">
        <v>2740.7309260223601</v>
      </c>
    </row>
    <row r="198" spans="1:4" x14ac:dyDescent="0.35">
      <c r="A198" s="75">
        <v>900</v>
      </c>
      <c r="B198" s="79">
        <v>99140.348214173166</v>
      </c>
      <c r="C198" s="79">
        <v>0.74315584210015295</v>
      </c>
      <c r="D198" s="79">
        <v>2623.0051755666359</v>
      </c>
    </row>
    <row r="199" spans="1:4" x14ac:dyDescent="0.35">
      <c r="A199" s="75">
        <v>1000</v>
      </c>
      <c r="B199" s="79">
        <v>94749.803805023752</v>
      </c>
      <c r="C199" s="79">
        <v>0.43330427022599799</v>
      </c>
      <c r="D199" s="79">
        <v>2520.9003606960041</v>
      </c>
    </row>
    <row r="200" spans="1:4" x14ac:dyDescent="0.35">
      <c r="A200" s="75">
        <v>1250</v>
      </c>
      <c r="B200" s="79">
        <v>85268.340775494551</v>
      </c>
      <c r="C200" s="79">
        <v>0.11275750312857601</v>
      </c>
      <c r="D200" s="79">
        <v>2289.6658903704506</v>
      </c>
    </row>
    <row r="201" spans="1:4" x14ac:dyDescent="0.35">
      <c r="A201" s="75">
        <v>1500</v>
      </c>
      <c r="B201" s="79">
        <v>77425.384473564583</v>
      </c>
      <c r="C201" s="79">
        <v>2.9387226474961E-2</v>
      </c>
      <c r="D201" s="79">
        <v>2114.0456752070504</v>
      </c>
    </row>
    <row r="202" spans="1:4" x14ac:dyDescent="0.35">
      <c r="A202" s="75">
        <v>1750</v>
      </c>
      <c r="B202" s="79">
        <v>70990.792237380636</v>
      </c>
      <c r="C202" s="79">
        <v>7.6963149932288977E-3</v>
      </c>
      <c r="D202" s="79">
        <v>1978.9472685876303</v>
      </c>
    </row>
    <row r="203" spans="1:4" x14ac:dyDescent="0.35">
      <c r="A203" s="75">
        <v>2000</v>
      </c>
      <c r="B203" s="79">
        <v>65822.716427366002</v>
      </c>
      <c r="C203" s="79">
        <v>2.0117052579059465E-3</v>
      </c>
      <c r="D203" s="79">
        <v>1797.5868833531101</v>
      </c>
    </row>
    <row r="204" spans="1:4" x14ac:dyDescent="0.35">
      <c r="A204" s="75">
        <v>2500</v>
      </c>
      <c r="B204" s="79">
        <v>57036.111920272167</v>
      </c>
      <c r="C204" s="79">
        <v>1.3910079968983328E-4</v>
      </c>
      <c r="D204" s="79">
        <v>1579.8244607400536</v>
      </c>
    </row>
    <row r="205" spans="1:4" x14ac:dyDescent="0.35">
      <c r="A205" s="75">
        <v>3000</v>
      </c>
      <c r="B205" s="79">
        <v>50397.302317082795</v>
      </c>
      <c r="C205" s="79">
        <v>9.4500180449532619E-6</v>
      </c>
      <c r="D205" s="79">
        <v>1358.3938210790809</v>
      </c>
    </row>
    <row r="206" spans="1:4" x14ac:dyDescent="0.35">
      <c r="A206" s="75">
        <v>4000</v>
      </c>
      <c r="B206" s="79">
        <v>40767.788570361423</v>
      </c>
      <c r="C206" s="79">
        <v>0</v>
      </c>
      <c r="D206" s="79">
        <v>1121.1286498504801</v>
      </c>
    </row>
    <row r="207" spans="1:4" x14ac:dyDescent="0.35">
      <c r="A207" s="75">
        <v>5000</v>
      </c>
      <c r="B207" s="79">
        <v>34333.217521772363</v>
      </c>
      <c r="C207" s="79">
        <v>0</v>
      </c>
      <c r="D207" s="79">
        <v>934.89473078228048</v>
      </c>
    </row>
    <row r="208" spans="1:4" x14ac:dyDescent="0.35">
      <c r="A208" s="75">
        <v>6000</v>
      </c>
      <c r="B208" s="79">
        <v>29585.600308448855</v>
      </c>
      <c r="C208" s="79">
        <v>0</v>
      </c>
      <c r="D208" s="79">
        <v>790.00780415946713</v>
      </c>
    </row>
    <row r="209" spans="1:4" x14ac:dyDescent="0.35">
      <c r="A209" s="75">
        <v>7000</v>
      </c>
      <c r="B209" s="79">
        <v>25978.150936860613</v>
      </c>
      <c r="C209" s="79">
        <v>0</v>
      </c>
      <c r="D209" s="79">
        <v>708.42738122021581</v>
      </c>
    </row>
    <row r="210" spans="1:4" x14ac:dyDescent="0.35">
      <c r="A210" s="75">
        <v>8000</v>
      </c>
      <c r="B210" s="79">
        <v>23179.599440474474</v>
      </c>
      <c r="C210" s="79">
        <v>0</v>
      </c>
      <c r="D210" s="79">
        <v>619.65785358766891</v>
      </c>
    </row>
    <row r="211" spans="1:4" x14ac:dyDescent="0.35">
      <c r="A211" s="75">
        <v>9000</v>
      </c>
      <c r="B211" s="79">
        <v>20909.022254558626</v>
      </c>
      <c r="C211" s="79">
        <v>0</v>
      </c>
      <c r="D211" s="79">
        <v>547.95112835467182</v>
      </c>
    </row>
    <row r="212" spans="1:4" x14ac:dyDescent="0.35">
      <c r="A212" s="75">
        <v>10000</v>
      </c>
      <c r="B212" s="79">
        <v>19058.797484342769</v>
      </c>
      <c r="C212" s="79">
        <v>0</v>
      </c>
      <c r="D212" s="79">
        <v>497.35929516084269</v>
      </c>
    </row>
    <row r="213" spans="1:4" x14ac:dyDescent="0.35">
      <c r="A213" s="75">
        <v>11000</v>
      </c>
      <c r="B213" s="79">
        <v>17484.636159367881</v>
      </c>
      <c r="C213" s="79">
        <v>0</v>
      </c>
      <c r="D213" s="79">
        <v>453.39680412311458</v>
      </c>
    </row>
    <row r="214" spans="1:4" x14ac:dyDescent="0.35">
      <c r="A214" s="75">
        <v>12000</v>
      </c>
      <c r="B214" s="79">
        <v>16155.46897456146</v>
      </c>
      <c r="C214" s="79">
        <v>0</v>
      </c>
      <c r="D214" s="79">
        <v>418.90948695685546</v>
      </c>
    </row>
    <row r="215" spans="1:4" x14ac:dyDescent="0.35">
      <c r="A215" s="75">
        <v>13000</v>
      </c>
      <c r="B215" s="79">
        <v>15005.143751888467</v>
      </c>
      <c r="C215" s="79">
        <v>0</v>
      </c>
      <c r="D215" s="79">
        <v>382.09368606935664</v>
      </c>
    </row>
    <row r="216" spans="1:4" x14ac:dyDescent="0.35">
      <c r="A216" s="75">
        <v>14000</v>
      </c>
      <c r="B216" s="79">
        <v>14021.728357265327</v>
      </c>
      <c r="C216" s="79">
        <v>0</v>
      </c>
      <c r="D216" s="79">
        <v>352.65343934650076</v>
      </c>
    </row>
    <row r="217" spans="1:4" x14ac:dyDescent="0.35">
      <c r="A217" s="75">
        <v>15000</v>
      </c>
      <c r="B217" s="79">
        <v>13159.250315984293</v>
      </c>
      <c r="C217" s="79">
        <v>0</v>
      </c>
      <c r="D217" s="79">
        <v>331.82736384922026</v>
      </c>
    </row>
    <row r="218" spans="1:4" x14ac:dyDescent="0.35">
      <c r="A218" s="75">
        <v>16000</v>
      </c>
      <c r="B218" s="79">
        <v>12396.698383672137</v>
      </c>
      <c r="C218" s="79">
        <v>0</v>
      </c>
      <c r="D218" s="79">
        <v>308.55112980677455</v>
      </c>
    </row>
    <row r="219" spans="1:4" x14ac:dyDescent="0.35">
      <c r="A219" s="75">
        <v>17000</v>
      </c>
      <c r="B219" s="79">
        <v>11717.661176391806</v>
      </c>
      <c r="C219" s="79">
        <v>0</v>
      </c>
      <c r="D219" s="79">
        <v>290.00026315787551</v>
      </c>
    </row>
    <row r="220" spans="1:4" x14ac:dyDescent="0.35">
      <c r="A220" s="75">
        <v>18000</v>
      </c>
      <c r="B220" s="79">
        <v>11109.133911487246</v>
      </c>
      <c r="C220" s="79">
        <v>0</v>
      </c>
      <c r="D220" s="79">
        <v>270.7965291229828</v>
      </c>
    </row>
    <row r="221" spans="1:4" x14ac:dyDescent="0.35">
      <c r="A221" s="75">
        <v>19000</v>
      </c>
      <c r="B221" s="79">
        <v>10560.678234954987</v>
      </c>
      <c r="C221" s="79">
        <v>0</v>
      </c>
      <c r="D221" s="79">
        <v>258.04761971456037</v>
      </c>
    </row>
    <row r="222" spans="1:4" x14ac:dyDescent="0.35">
      <c r="A222" s="75">
        <v>20000</v>
      </c>
      <c r="B222" s="79">
        <v>10063.818984951382</v>
      </c>
      <c r="C222" s="79">
        <v>0</v>
      </c>
      <c r="D222" s="79">
        <v>242.38997295950276</v>
      </c>
    </row>
    <row r="225" spans="1:4" ht="16" x14ac:dyDescent="0.4">
      <c r="A225" s="72" t="s">
        <v>407</v>
      </c>
    </row>
    <row r="226" spans="1:4" ht="16" x14ac:dyDescent="0.4">
      <c r="A226" s="78">
        <v>5</v>
      </c>
      <c r="B226" s="8" t="s">
        <v>435</v>
      </c>
    </row>
    <row r="228" spans="1:4" x14ac:dyDescent="0.35">
      <c r="A228" t="s">
        <v>409</v>
      </c>
      <c r="B228" t="s">
        <v>2</v>
      </c>
      <c r="C228" t="s">
        <v>3</v>
      </c>
      <c r="D228" t="s">
        <v>4</v>
      </c>
    </row>
    <row r="229" spans="1:4" x14ac:dyDescent="0.35">
      <c r="B229" s="4" t="s">
        <v>377</v>
      </c>
      <c r="C229" s="4" t="s">
        <v>378</v>
      </c>
      <c r="D229" s="4" t="s">
        <v>379</v>
      </c>
    </row>
    <row r="230" spans="1:4" x14ac:dyDescent="0.35">
      <c r="A230" s="75">
        <v>10</v>
      </c>
      <c r="B230" s="79">
        <v>5.6594037071762112E-6</v>
      </c>
      <c r="C230" s="79">
        <v>378.85779144779224</v>
      </c>
      <c r="D230" s="79">
        <v>1.228860933193968E-7</v>
      </c>
    </row>
    <row r="231" spans="1:4" x14ac:dyDescent="0.35">
      <c r="A231" s="75">
        <v>20</v>
      </c>
      <c r="B231" s="79">
        <v>6.0277195305855499E-6</v>
      </c>
      <c r="C231" s="79">
        <v>367.89227358645326</v>
      </c>
      <c r="D231" s="79">
        <v>1.2266547773954603E-7</v>
      </c>
    </row>
    <row r="232" spans="1:4" x14ac:dyDescent="0.35">
      <c r="A232" s="75">
        <v>30</v>
      </c>
      <c r="B232" s="79">
        <v>6.1565059400003695E-6</v>
      </c>
      <c r="C232" s="79">
        <v>390.45389342277105</v>
      </c>
      <c r="D232" s="79">
        <v>1.2206495166614158E-7</v>
      </c>
    </row>
    <row r="233" spans="1:4" x14ac:dyDescent="0.35">
      <c r="A233" s="75">
        <v>40</v>
      </c>
      <c r="B233" s="79">
        <v>6.2033381424142161E-6</v>
      </c>
      <c r="C233" s="79">
        <v>416.30070859487552</v>
      </c>
      <c r="D233" s="79">
        <v>1.226386447689305E-7</v>
      </c>
    </row>
    <row r="234" spans="1:4" x14ac:dyDescent="0.35">
      <c r="A234" s="75">
        <v>50</v>
      </c>
      <c r="B234" s="79">
        <v>6.2554652333547485E-6</v>
      </c>
      <c r="C234" s="79">
        <v>442.99141515634898</v>
      </c>
      <c r="D234" s="79">
        <v>1.2293519930128312E-7</v>
      </c>
    </row>
    <row r="235" spans="1:4" x14ac:dyDescent="0.35">
      <c r="A235" s="75">
        <v>60</v>
      </c>
      <c r="B235" s="79">
        <v>6.2959856162873075E-6</v>
      </c>
      <c r="C235" s="79">
        <v>471.26482488835694</v>
      </c>
      <c r="D235" s="79">
        <v>1.2247734497692603E-7</v>
      </c>
    </row>
    <row r="236" spans="1:4" x14ac:dyDescent="0.35">
      <c r="A236" s="75">
        <v>70</v>
      </c>
      <c r="B236" s="79">
        <v>6.3542113292977524E-6</v>
      </c>
      <c r="C236" s="79">
        <v>500.03838632402449</v>
      </c>
      <c r="D236" s="79">
        <v>1.2173958592045409E-7</v>
      </c>
    </row>
    <row r="237" spans="1:4" x14ac:dyDescent="0.35">
      <c r="A237" s="75">
        <v>80</v>
      </c>
      <c r="B237" s="79">
        <v>6.4003294862285828E-6</v>
      </c>
      <c r="C237" s="79">
        <v>530.45115926494964</v>
      </c>
      <c r="D237" s="79">
        <v>1.2394703234830776E-7</v>
      </c>
    </row>
    <row r="238" spans="1:4" x14ac:dyDescent="0.35">
      <c r="A238" s="75">
        <v>90</v>
      </c>
      <c r="B238" s="79">
        <v>6.4274144477594778E-6</v>
      </c>
      <c r="C238" s="79">
        <v>562.3019339830704</v>
      </c>
      <c r="D238" s="79">
        <v>1.2405439072552802E-7</v>
      </c>
    </row>
    <row r="239" spans="1:4" x14ac:dyDescent="0.35">
      <c r="A239" s="75">
        <v>100</v>
      </c>
      <c r="B239" s="79">
        <v>6.4665353527867286E-6</v>
      </c>
      <c r="C239" s="79">
        <v>595.74514748874901</v>
      </c>
      <c r="D239" s="79">
        <v>1.2359124094044444E-7</v>
      </c>
    </row>
    <row r="240" spans="1:4" x14ac:dyDescent="0.35">
      <c r="A240" s="75">
        <v>200</v>
      </c>
      <c r="B240" s="79">
        <v>6.9759898317237099E-6</v>
      </c>
      <c r="C240" s="79">
        <v>1052.2791372264767</v>
      </c>
      <c r="D240" s="79">
        <v>1.3115960949788721E-7</v>
      </c>
    </row>
    <row r="241" spans="1:4" x14ac:dyDescent="0.35">
      <c r="A241" s="75">
        <v>300</v>
      </c>
      <c r="B241" s="79">
        <v>7.44711125346277E-6</v>
      </c>
      <c r="C241" s="79">
        <v>1842.0340491643071</v>
      </c>
      <c r="D241" s="79">
        <v>1.3857804095973941E-7</v>
      </c>
    </row>
    <row r="242" spans="1:4" x14ac:dyDescent="0.35">
      <c r="A242" s="75">
        <v>400</v>
      </c>
      <c r="B242" s="79">
        <v>7.9279777625384544E-6</v>
      </c>
      <c r="C242" s="79">
        <v>3186.5595257196092</v>
      </c>
      <c r="D242" s="79">
        <v>1.4472251316133593E-7</v>
      </c>
    </row>
    <row r="243" spans="1:4" x14ac:dyDescent="0.35">
      <c r="A243" s="75">
        <v>500</v>
      </c>
      <c r="B243" s="79">
        <v>8.4100067952876305E-6</v>
      </c>
      <c r="C243" s="79">
        <v>5505.3914740691771</v>
      </c>
      <c r="D243" s="79">
        <v>1.521351840999666E-7</v>
      </c>
    </row>
    <row r="244" spans="1:4" x14ac:dyDescent="0.35">
      <c r="A244" s="75">
        <v>600</v>
      </c>
      <c r="B244" s="79">
        <v>8.8703013273419216E-6</v>
      </c>
      <c r="C244" s="79">
        <v>9505.6415342553155</v>
      </c>
      <c r="D244" s="79">
        <v>1.5875332662823506E-7</v>
      </c>
    </row>
    <row r="245" spans="1:4" x14ac:dyDescent="0.35">
      <c r="A245" s="75">
        <v>700</v>
      </c>
      <c r="B245" s="79">
        <v>9.3476907900734862E-6</v>
      </c>
      <c r="C245" s="79">
        <v>16339.191149164883</v>
      </c>
      <c r="D245" s="79">
        <v>1.6703319334317344E-7</v>
      </c>
    </row>
    <row r="246" spans="1:4" x14ac:dyDescent="0.35">
      <c r="A246" s="75">
        <v>800</v>
      </c>
      <c r="B246" s="79">
        <v>9.8096827201512702E-6</v>
      </c>
      <c r="C246" s="79">
        <v>28149.657088153006</v>
      </c>
      <c r="D246" s="79">
        <v>1.7503946150034733E-7</v>
      </c>
    </row>
    <row r="247" spans="1:4" x14ac:dyDescent="0.35">
      <c r="A247" s="75">
        <v>900</v>
      </c>
      <c r="B247" s="79">
        <v>1.0277957104032291E-5</v>
      </c>
      <c r="C247" s="79">
        <v>48433.56443945723</v>
      </c>
      <c r="D247" s="79">
        <v>1.8293802099131713E-7</v>
      </c>
    </row>
    <row r="248" spans="1:4" x14ac:dyDescent="0.35">
      <c r="A248" s="75">
        <v>1000</v>
      </c>
      <c r="B248" s="79">
        <v>1.0767913500488165E-5</v>
      </c>
      <c r="C248" s="79">
        <v>83063.539267886488</v>
      </c>
      <c r="D248" s="79">
        <v>1.9039523705489628E-7</v>
      </c>
    </row>
    <row r="249" spans="1:4" x14ac:dyDescent="0.35">
      <c r="A249" s="75">
        <v>1250</v>
      </c>
      <c r="B249" s="79">
        <v>1.1938518074480373E-5</v>
      </c>
      <c r="C249" s="79">
        <v>319196.04321793996</v>
      </c>
      <c r="D249" s="79">
        <v>2.0958858086260914E-7</v>
      </c>
    </row>
    <row r="250" spans="1:4" x14ac:dyDescent="0.35">
      <c r="A250" s="75">
        <v>1500</v>
      </c>
      <c r="B250" s="79">
        <v>1.313391237384474E-5</v>
      </c>
      <c r="C250" s="79">
        <v>1224840.4598313491</v>
      </c>
      <c r="D250" s="79">
        <v>2.2693902165649534E-7</v>
      </c>
    </row>
    <row r="251" spans="1:4" x14ac:dyDescent="0.35">
      <c r="A251" s="75">
        <v>1750</v>
      </c>
      <c r="B251" s="79">
        <v>1.4277960750584365E-5</v>
      </c>
      <c r="C251" s="79">
        <v>4675090.9700452294</v>
      </c>
      <c r="D251" s="79">
        <v>2.4253245363386169E-7</v>
      </c>
    </row>
    <row r="252" spans="1:4" x14ac:dyDescent="0.35">
      <c r="A252" s="75">
        <v>2000</v>
      </c>
      <c r="B252" s="79">
        <v>1.5426554257916399E-5</v>
      </c>
      <c r="C252" s="79">
        <v>17895113.128820021</v>
      </c>
      <c r="D252" s="79">
        <v>2.6660953120695802E-7</v>
      </c>
    </row>
    <row r="253" spans="1:4" x14ac:dyDescent="0.35">
      <c r="A253" s="75">
        <v>2500</v>
      </c>
      <c r="B253" s="79">
        <v>1.7744959974325358E-5</v>
      </c>
      <c r="C253" s="79">
        <v>258779088.7949684</v>
      </c>
      <c r="D253" s="79">
        <v>3.036952364344589E-7</v>
      </c>
    </row>
    <row r="254" spans="1:4" x14ac:dyDescent="0.35">
      <c r="A254" s="75">
        <v>3000</v>
      </c>
      <c r="B254" s="79">
        <v>2.0033408844944071E-5</v>
      </c>
      <c r="C254" s="79">
        <v>3805452450.995575</v>
      </c>
      <c r="D254" s="79">
        <v>3.533197149623674E-7</v>
      </c>
    </row>
    <row r="255" spans="1:4" x14ac:dyDescent="0.35">
      <c r="A255" s="75">
        <v>4000</v>
      </c>
      <c r="B255" s="79">
        <v>2.4645288412853958E-5</v>
      </c>
      <c r="C255" s="79">
        <v>1E+40</v>
      </c>
      <c r="D255" s="79">
        <v>4.2789906470025289E-7</v>
      </c>
    </row>
    <row r="256" spans="1:4" x14ac:dyDescent="0.35">
      <c r="A256" s="75">
        <v>5000</v>
      </c>
      <c r="B256" s="79">
        <v>2.9227338593507636E-5</v>
      </c>
      <c r="C256" s="79">
        <v>1E+40</v>
      </c>
      <c r="D256" s="79">
        <v>5.1314940817227748E-7</v>
      </c>
    </row>
    <row r="257" spans="1:4" x14ac:dyDescent="0.35">
      <c r="A257" s="75">
        <v>6000</v>
      </c>
      <c r="B257" s="79">
        <v>3.3834535897271744E-5</v>
      </c>
      <c r="C257" s="79">
        <v>1E+40</v>
      </c>
      <c r="D257" s="79">
        <v>6.0718767129198099E-7</v>
      </c>
    </row>
    <row r="258" spans="1:4" x14ac:dyDescent="0.35">
      <c r="A258" s="75">
        <v>7000</v>
      </c>
      <c r="B258" s="79">
        <v>3.8485978170328558E-5</v>
      </c>
      <c r="C258" s="79">
        <v>1E+40</v>
      </c>
      <c r="D258" s="79">
        <v>6.7722022403414722E-7</v>
      </c>
    </row>
    <row r="259" spans="1:4" x14ac:dyDescent="0.35">
      <c r="A259" s="75">
        <v>8000</v>
      </c>
      <c r="B259" s="79">
        <v>4.3089769928076684E-5</v>
      </c>
      <c r="C259" s="79">
        <v>1E+40</v>
      </c>
      <c r="D259" s="79">
        <v>7.7252392094326231E-7</v>
      </c>
    </row>
    <row r="260" spans="1:4" x14ac:dyDescent="0.35">
      <c r="A260" s="75">
        <v>9000</v>
      </c>
      <c r="B260" s="79">
        <v>4.7689905622849665E-5</v>
      </c>
      <c r="C260" s="79">
        <v>1E+40</v>
      </c>
      <c r="D260" s="79">
        <v>8.759422900054255E-7</v>
      </c>
    </row>
    <row r="261" spans="1:4" x14ac:dyDescent="0.35">
      <c r="A261" s="75">
        <v>10000</v>
      </c>
      <c r="B261" s="79">
        <v>5.2280328377677563E-5</v>
      </c>
      <c r="C261" s="79">
        <v>1E+40</v>
      </c>
      <c r="D261" s="79">
        <v>9.6505581322447156E-7</v>
      </c>
    </row>
    <row r="262" spans="1:4" x14ac:dyDescent="0.35">
      <c r="A262" s="75">
        <v>11000</v>
      </c>
      <c r="B262" s="79">
        <v>5.6871363702683216E-5</v>
      </c>
      <c r="C262" s="79">
        <v>1E+40</v>
      </c>
      <c r="D262" s="79">
        <v>1.0585822102838123E-6</v>
      </c>
    </row>
    <row r="263" spans="1:4" x14ac:dyDescent="0.35">
      <c r="A263" s="75">
        <v>12000</v>
      </c>
      <c r="B263" s="79">
        <v>6.1509086313156299E-5</v>
      </c>
      <c r="C263" s="79">
        <v>1E+40</v>
      </c>
      <c r="D263" s="79">
        <v>1.1457621610810583E-6</v>
      </c>
    </row>
    <row r="264" spans="1:4" x14ac:dyDescent="0.35">
      <c r="A264" s="75">
        <v>13000</v>
      </c>
      <c r="B264" s="79">
        <v>6.6103498473385955E-5</v>
      </c>
      <c r="C264" s="79">
        <v>1E+40</v>
      </c>
      <c r="D264" s="79">
        <v>1.2557280182737088E-6</v>
      </c>
    </row>
    <row r="265" spans="1:4" x14ac:dyDescent="0.35">
      <c r="A265" s="75">
        <v>14000</v>
      </c>
      <c r="B265" s="79">
        <v>7.0647066174002614E-5</v>
      </c>
      <c r="C265" s="79">
        <v>1E+40</v>
      </c>
      <c r="D265" s="79">
        <v>1.3605886499700221E-6</v>
      </c>
    </row>
    <row r="266" spans="1:4" x14ac:dyDescent="0.35">
      <c r="A266" s="75">
        <v>15000</v>
      </c>
      <c r="B266" s="79">
        <v>7.5239591688857187E-5</v>
      </c>
      <c r="C266" s="79">
        <v>1E+40</v>
      </c>
      <c r="D266" s="79">
        <v>1.4462774127324402E-6</v>
      </c>
    </row>
    <row r="267" spans="1:4" x14ac:dyDescent="0.35">
      <c r="A267" s="75">
        <v>16000</v>
      </c>
      <c r="B267" s="79">
        <v>7.9897394981819683E-5</v>
      </c>
      <c r="C267" s="79">
        <v>1E+40</v>
      </c>
      <c r="D267" s="79">
        <v>1.5555232511523723E-6</v>
      </c>
    </row>
    <row r="268" spans="1:4" x14ac:dyDescent="0.35">
      <c r="A268" s="75">
        <v>17000</v>
      </c>
      <c r="B268" s="79">
        <v>8.4479788886537681E-5</v>
      </c>
      <c r="C268" s="79">
        <v>1E+40</v>
      </c>
      <c r="D268" s="79">
        <v>1.6537788370472972E-6</v>
      </c>
    </row>
    <row r="269" spans="1:4" x14ac:dyDescent="0.35">
      <c r="A269" s="75">
        <v>18000</v>
      </c>
      <c r="B269" s="79">
        <v>8.9126417663387057E-5</v>
      </c>
      <c r="C269" s="79">
        <v>1E+40</v>
      </c>
      <c r="D269" s="79">
        <v>1.7714831767461899E-6</v>
      </c>
    </row>
    <row r="270" spans="1:4" x14ac:dyDescent="0.35">
      <c r="A270" s="75">
        <v>19000</v>
      </c>
      <c r="B270" s="79">
        <v>9.3731339391818863E-5</v>
      </c>
      <c r="C270" s="79">
        <v>1E+40</v>
      </c>
      <c r="D270" s="79">
        <v>1.8570504595952881E-6</v>
      </c>
    </row>
    <row r="271" spans="1:4" x14ac:dyDescent="0.35">
      <c r="A271" s="75">
        <v>20000</v>
      </c>
      <c r="B271" s="79">
        <v>9.8328745471069177E-5</v>
      </c>
      <c r="C271" s="79">
        <v>1E+40</v>
      </c>
      <c r="D271" s="79">
        <v>1.9801489307734573E-6</v>
      </c>
    </row>
    <row r="273" spans="1:4" x14ac:dyDescent="0.35">
      <c r="A273" s="74" t="s">
        <v>412</v>
      </c>
    </row>
    <row r="274" spans="1:4" x14ac:dyDescent="0.35">
      <c r="B274" s="42">
        <v>0.3</v>
      </c>
      <c r="C274" s="42">
        <v>240</v>
      </c>
      <c r="D274" s="42">
        <v>0.04</v>
      </c>
    </row>
    <row r="277" spans="1:4" ht="16" x14ac:dyDescent="0.4">
      <c r="A277" s="72" t="s">
        <v>407</v>
      </c>
    </row>
    <row r="278" spans="1:4" ht="16" x14ac:dyDescent="0.4">
      <c r="A278" s="78">
        <v>5</v>
      </c>
      <c r="B278" s="8" t="s">
        <v>436</v>
      </c>
    </row>
    <row r="280" spans="1:4" x14ac:dyDescent="0.35">
      <c r="B280" s="79">
        <v>2.2313532219280559</v>
      </c>
    </row>
    <row r="282" spans="1:4" x14ac:dyDescent="0.35">
      <c r="A282" s="76" t="s">
        <v>416</v>
      </c>
    </row>
    <row r="283" spans="1:4" ht="16" x14ac:dyDescent="0.4">
      <c r="A283" s="72" t="s">
        <v>407</v>
      </c>
    </row>
    <row r="284" spans="1:4" ht="16" x14ac:dyDescent="0.4">
      <c r="A284" s="78">
        <v>5</v>
      </c>
      <c r="B284" s="8" t="s">
        <v>437</v>
      </c>
    </row>
    <row r="286" spans="1:4" x14ac:dyDescent="0.35">
      <c r="A286" t="s">
        <v>409</v>
      </c>
      <c r="B286" t="s">
        <v>2</v>
      </c>
      <c r="C286" t="s">
        <v>3</v>
      </c>
      <c r="D286" t="s">
        <v>4</v>
      </c>
    </row>
    <row r="287" spans="1:4" x14ac:dyDescent="0.35">
      <c r="B287" s="4" t="s">
        <v>377</v>
      </c>
      <c r="C287" s="4" t="s">
        <v>378</v>
      </c>
      <c r="D287" s="4" t="s">
        <v>379</v>
      </c>
    </row>
    <row r="288" spans="1:4" x14ac:dyDescent="0.35">
      <c r="A288" s="75">
        <v>10</v>
      </c>
      <c r="B288" s="79">
        <v>5.6225665751401871E-6</v>
      </c>
      <c r="C288" s="79">
        <v>1.0410730072451979</v>
      </c>
      <c r="D288" s="79">
        <v>3.9293628218682644E-6</v>
      </c>
    </row>
    <row r="289" spans="1:4" x14ac:dyDescent="0.35">
      <c r="A289" s="75">
        <v>20</v>
      </c>
      <c r="B289" s="79">
        <v>5.9149369891494921E-6</v>
      </c>
      <c r="C289" s="79">
        <v>1.082263949038319</v>
      </c>
      <c r="D289" s="79">
        <v>3.877775770965352E-6</v>
      </c>
    </row>
    <row r="290" spans="1:4" x14ac:dyDescent="0.35">
      <c r="A290" s="75">
        <v>30</v>
      </c>
      <c r="B290" s="79">
        <v>6.0073677425340148E-6</v>
      </c>
      <c r="C290" s="79">
        <v>1.140859894478728</v>
      </c>
      <c r="D290" s="79">
        <v>3.8731979839251332E-6</v>
      </c>
    </row>
    <row r="291" spans="1:4" x14ac:dyDescent="0.35">
      <c r="A291" s="75">
        <v>40</v>
      </c>
      <c r="B291" s="79">
        <v>6.0803729283007876E-6</v>
      </c>
      <c r="C291" s="79">
        <v>1.2048223754531859</v>
      </c>
      <c r="D291" s="79">
        <v>3.8767565914949625E-6</v>
      </c>
    </row>
    <row r="292" spans="1:4" x14ac:dyDescent="0.35">
      <c r="A292" s="75">
        <v>50</v>
      </c>
      <c r="B292" s="79">
        <v>6.1308484096120427E-6</v>
      </c>
      <c r="C292" s="79">
        <v>1.271642419196479</v>
      </c>
      <c r="D292" s="79">
        <v>3.8863096535220202E-6</v>
      </c>
    </row>
    <row r="293" spans="1:4" x14ac:dyDescent="0.35">
      <c r="A293" s="75">
        <v>60</v>
      </c>
      <c r="B293" s="79">
        <v>6.1854890356125408E-6</v>
      </c>
      <c r="C293" s="79">
        <v>1.3419302797477191</v>
      </c>
      <c r="D293" s="79">
        <v>3.8876334887765651E-6</v>
      </c>
    </row>
    <row r="294" spans="1:4" x14ac:dyDescent="0.35">
      <c r="A294" s="75">
        <v>70</v>
      </c>
      <c r="B294" s="79">
        <v>6.2370989042401781E-6</v>
      </c>
      <c r="C294" s="79">
        <v>1.4159383399592449</v>
      </c>
      <c r="D294" s="79">
        <v>3.9032179826879343E-6</v>
      </c>
    </row>
    <row r="295" spans="1:4" x14ac:dyDescent="0.35">
      <c r="A295" s="75">
        <v>80</v>
      </c>
      <c r="B295" s="79">
        <v>6.2834037346733548E-6</v>
      </c>
      <c r="C295" s="79">
        <v>1.4938625147960281</v>
      </c>
      <c r="D295" s="79">
        <v>3.9207808642560376E-6</v>
      </c>
    </row>
    <row r="296" spans="1:4" x14ac:dyDescent="0.35">
      <c r="A296" s="75">
        <v>90</v>
      </c>
      <c r="B296" s="79">
        <v>6.3365632939098025E-6</v>
      </c>
      <c r="C296" s="79">
        <v>1.5758733284974751</v>
      </c>
      <c r="D296" s="79">
        <v>3.9409630531169453E-6</v>
      </c>
    </row>
    <row r="297" spans="1:4" x14ac:dyDescent="0.35">
      <c r="A297" s="75">
        <v>100</v>
      </c>
      <c r="B297" s="79">
        <v>6.3839634247225162E-6</v>
      </c>
      <c r="C297" s="79">
        <v>1.662369679956601</v>
      </c>
      <c r="D297" s="79">
        <v>3.9573377971153057E-6</v>
      </c>
    </row>
    <row r="298" spans="1:4" x14ac:dyDescent="0.35">
      <c r="A298" s="75">
        <v>200</v>
      </c>
      <c r="B298" s="79">
        <v>6.8512773815422171E-6</v>
      </c>
      <c r="C298" s="79">
        <v>2.8320560881058858</v>
      </c>
      <c r="D298" s="79">
        <v>4.1740635818303899E-6</v>
      </c>
    </row>
    <row r="299" spans="1:4" x14ac:dyDescent="0.35">
      <c r="A299" s="75">
        <v>300</v>
      </c>
      <c r="B299" s="79">
        <v>7.3103224397221861E-6</v>
      </c>
      <c r="C299" s="79">
        <v>4.8253817708091562</v>
      </c>
      <c r="D299" s="79">
        <v>4.385203979104214E-6</v>
      </c>
    </row>
    <row r="300" spans="1:4" x14ac:dyDescent="0.35">
      <c r="A300" s="75">
        <v>400</v>
      </c>
      <c r="B300" s="79">
        <v>7.7555681311537073E-6</v>
      </c>
      <c r="C300" s="79">
        <v>8.2182120670794756</v>
      </c>
      <c r="D300" s="79">
        <v>4.5968493017420667E-6</v>
      </c>
    </row>
    <row r="301" spans="1:4" x14ac:dyDescent="0.35">
      <c r="A301" s="75">
        <v>500</v>
      </c>
      <c r="B301" s="79">
        <v>8.1995740246819022E-6</v>
      </c>
      <c r="C301" s="79">
        <v>13.994777183055662</v>
      </c>
      <c r="D301" s="79">
        <v>4.8492634653979126E-6</v>
      </c>
    </row>
    <row r="302" spans="1:4" x14ac:dyDescent="0.35">
      <c r="A302" s="75">
        <v>600</v>
      </c>
      <c r="B302" s="79">
        <v>8.6395395464783196E-6</v>
      </c>
      <c r="C302" s="79">
        <v>23.848885896933051</v>
      </c>
      <c r="D302" s="79">
        <v>5.0381329441925358E-6</v>
      </c>
    </row>
    <row r="303" spans="1:4" x14ac:dyDescent="0.35">
      <c r="A303" s="75">
        <v>700</v>
      </c>
      <c r="B303" s="79">
        <v>9.086929846850019E-6</v>
      </c>
      <c r="C303" s="79">
        <v>40.629223700777558</v>
      </c>
      <c r="D303" s="79">
        <v>5.272132555620009E-6</v>
      </c>
    </row>
    <row r="304" spans="1:4" x14ac:dyDescent="0.35">
      <c r="A304" s="75">
        <v>800</v>
      </c>
      <c r="B304" s="79">
        <v>9.5180974890400436E-6</v>
      </c>
      <c r="C304" s="79">
        <v>69.241539422809197</v>
      </c>
      <c r="D304" s="79">
        <v>5.5003784447122031E-6</v>
      </c>
    </row>
    <row r="305" spans="1:4" x14ac:dyDescent="0.35">
      <c r="A305" s="75">
        <v>900</v>
      </c>
      <c r="B305" s="79">
        <v>9.9591883163629568E-6</v>
      </c>
      <c r="C305" s="79">
        <v>117.91332939948029</v>
      </c>
      <c r="D305" s="79">
        <v>5.7282973600982842E-6</v>
      </c>
    </row>
    <row r="306" spans="1:4" x14ac:dyDescent="0.35">
      <c r="A306" s="75">
        <v>1000</v>
      </c>
      <c r="B306" s="79">
        <v>1.0386395810726022E-5</v>
      </c>
      <c r="C306" s="79">
        <v>200.84483271888519</v>
      </c>
      <c r="D306" s="79">
        <v>5.9475327663413093E-6</v>
      </c>
    </row>
    <row r="307" spans="1:4" x14ac:dyDescent="0.35">
      <c r="A307" s="75">
        <v>1250</v>
      </c>
      <c r="B307" s="79">
        <v>1.1468880163704719E-5</v>
      </c>
      <c r="C307" s="79">
        <v>760.838889425753</v>
      </c>
      <c r="D307" s="79">
        <v>6.5201773953918384E-6</v>
      </c>
    </row>
    <row r="308" spans="1:4" x14ac:dyDescent="0.35">
      <c r="A308" s="75">
        <v>1500</v>
      </c>
      <c r="B308" s="79">
        <v>1.2543539506201849E-5</v>
      </c>
      <c r="C308" s="79">
        <v>2882.3682118594684</v>
      </c>
      <c r="D308" s="79">
        <v>7.1214515523943819E-6</v>
      </c>
    </row>
    <row r="309" spans="1:4" x14ac:dyDescent="0.35">
      <c r="A309" s="75">
        <v>1750</v>
      </c>
      <c r="B309" s="79">
        <v>1.3620684308555862E-5</v>
      </c>
      <c r="C309" s="79">
        <v>10925.286197398289</v>
      </c>
      <c r="D309" s="79">
        <v>7.6565378726936628E-6</v>
      </c>
    </row>
    <row r="310" spans="1:4" x14ac:dyDescent="0.35">
      <c r="A310" s="75">
        <v>2000</v>
      </c>
      <c r="B310" s="79">
        <v>1.468998672000982E-5</v>
      </c>
      <c r="C310" s="79">
        <v>41386.483177601061</v>
      </c>
      <c r="D310" s="79">
        <v>8.3210471185088191E-6</v>
      </c>
    </row>
    <row r="311" spans="1:4" x14ac:dyDescent="0.35">
      <c r="A311" s="75">
        <v>2500</v>
      </c>
      <c r="B311" s="79">
        <v>1.6879954380932853E-5</v>
      </c>
      <c r="C311" s="79">
        <v>594044.12751311716</v>
      </c>
      <c r="D311" s="79">
        <v>9.4557662521963441E-6</v>
      </c>
    </row>
    <row r="312" spans="1:4" x14ac:dyDescent="0.35">
      <c r="A312" s="75">
        <v>3000</v>
      </c>
      <c r="B312" s="79">
        <v>1.9041723126130935E-5</v>
      </c>
      <c r="C312" s="79">
        <v>8733599.7620202489</v>
      </c>
      <c r="D312" s="79">
        <v>1.084035637689866E-5</v>
      </c>
    </row>
    <row r="313" spans="1:4" x14ac:dyDescent="0.35">
      <c r="A313" s="75">
        <v>4000</v>
      </c>
      <c r="B313" s="79">
        <v>2.3364437573844009E-5</v>
      </c>
      <c r="C313" s="79">
        <v>1E+40</v>
      </c>
      <c r="D313" s="79">
        <v>1.318716000511517E-5</v>
      </c>
    </row>
    <row r="314" spans="1:4" x14ac:dyDescent="0.35">
      <c r="A314" s="75">
        <v>5000</v>
      </c>
      <c r="B314" s="79">
        <v>2.7720370260152232E-5</v>
      </c>
      <c r="C314" s="79">
        <v>1E+40</v>
      </c>
      <c r="D314" s="79">
        <v>1.5955391634572996E-5</v>
      </c>
    </row>
    <row r="315" spans="1:4" x14ac:dyDescent="0.35">
      <c r="A315" s="75">
        <v>6000</v>
      </c>
      <c r="B315" s="79">
        <v>3.2025819042027159E-5</v>
      </c>
      <c r="C315" s="79">
        <v>1E+40</v>
      </c>
      <c r="D315" s="79">
        <v>1.8736151304312847E-5</v>
      </c>
    </row>
    <row r="316" spans="1:4" x14ac:dyDescent="0.35">
      <c r="A316" s="75">
        <v>7000</v>
      </c>
      <c r="B316" s="79">
        <v>3.6366323334208702E-5</v>
      </c>
      <c r="C316" s="79">
        <v>1E+40</v>
      </c>
      <c r="D316" s="79">
        <v>2.1098531886958488E-5</v>
      </c>
    </row>
    <row r="317" spans="1:4" x14ac:dyDescent="0.35">
      <c r="A317" s="75">
        <v>8000</v>
      </c>
      <c r="B317" s="79">
        <v>4.0703790246525261E-5</v>
      </c>
      <c r="C317" s="79">
        <v>1E+40</v>
      </c>
      <c r="D317" s="79">
        <v>2.4017033610262811E-5</v>
      </c>
    </row>
    <row r="318" spans="1:4" x14ac:dyDescent="0.35">
      <c r="A318" s="75">
        <v>9000</v>
      </c>
      <c r="B318" s="79">
        <v>4.4999477221105041E-5</v>
      </c>
      <c r="C318" s="79">
        <v>1E+40</v>
      </c>
      <c r="D318" s="79">
        <v>2.7057903287000437E-5</v>
      </c>
    </row>
    <row r="319" spans="1:4" x14ac:dyDescent="0.35">
      <c r="A319" s="75">
        <v>10000</v>
      </c>
      <c r="B319" s="79">
        <v>4.93218197813583E-5</v>
      </c>
      <c r="C319" s="79">
        <v>1E+40</v>
      </c>
      <c r="D319" s="79">
        <v>2.9832483946169463E-5</v>
      </c>
    </row>
    <row r="320" spans="1:4" x14ac:dyDescent="0.35">
      <c r="A320" s="75">
        <v>11000</v>
      </c>
      <c r="B320" s="79">
        <v>5.3644931191913769E-5</v>
      </c>
      <c r="C320" s="79">
        <v>1E+40</v>
      </c>
      <c r="D320" s="79">
        <v>3.2780311258088288E-5</v>
      </c>
    </row>
    <row r="321" spans="1:4" x14ac:dyDescent="0.35">
      <c r="A321" s="75">
        <v>12000</v>
      </c>
      <c r="B321" s="79">
        <v>5.7997232828987942E-5</v>
      </c>
      <c r="C321" s="79">
        <v>1E+40</v>
      </c>
      <c r="D321" s="79">
        <v>3.5857799638584581E-5</v>
      </c>
    </row>
    <row r="322" spans="1:4" x14ac:dyDescent="0.35">
      <c r="A322" s="75">
        <v>13000</v>
      </c>
      <c r="B322" s="79">
        <v>6.2344592235990512E-5</v>
      </c>
      <c r="C322" s="79">
        <v>1E+40</v>
      </c>
      <c r="D322" s="79">
        <v>3.8996949795741978E-5</v>
      </c>
    </row>
    <row r="323" spans="1:4" x14ac:dyDescent="0.35">
      <c r="A323" s="75">
        <v>14000</v>
      </c>
      <c r="B323" s="79">
        <v>6.6652927769838709E-5</v>
      </c>
      <c r="C323" s="79">
        <v>1E+40</v>
      </c>
      <c r="D323" s="79">
        <v>4.2267995075062348E-5</v>
      </c>
    </row>
    <row r="324" spans="1:4" x14ac:dyDescent="0.35">
      <c r="A324" s="75">
        <v>15000</v>
      </c>
      <c r="B324" s="79">
        <v>7.0987451984204096E-5</v>
      </c>
      <c r="C324" s="79">
        <v>1E+40</v>
      </c>
      <c r="D324" s="79">
        <v>4.4897766280625833E-5</v>
      </c>
    </row>
    <row r="325" spans="1:4" x14ac:dyDescent="0.35">
      <c r="A325" s="75">
        <v>16000</v>
      </c>
      <c r="B325" s="79">
        <v>7.5282382730253511E-5</v>
      </c>
      <c r="C325" s="79">
        <v>1E+40</v>
      </c>
      <c r="D325" s="79">
        <v>4.8454761274057458E-5</v>
      </c>
    </row>
    <row r="326" spans="1:4" x14ac:dyDescent="0.35">
      <c r="A326" s="75">
        <v>17000</v>
      </c>
      <c r="B326" s="79">
        <v>7.9587481079899477E-5</v>
      </c>
      <c r="C326" s="79">
        <v>1E+40</v>
      </c>
      <c r="D326" s="79">
        <v>5.0941757132277872E-5</v>
      </c>
    </row>
    <row r="327" spans="1:4" x14ac:dyDescent="0.35">
      <c r="A327" s="75">
        <v>18000</v>
      </c>
      <c r="B327" s="79">
        <v>8.3921928670561361E-5</v>
      </c>
      <c r="C327" s="79">
        <v>1E+40</v>
      </c>
      <c r="D327" s="79">
        <v>5.4503557662835977E-5</v>
      </c>
    </row>
    <row r="328" spans="1:4" x14ac:dyDescent="0.35">
      <c r="A328" s="75">
        <v>19000</v>
      </c>
      <c r="B328" s="79">
        <v>8.8256512317017019E-5</v>
      </c>
      <c r="C328" s="79">
        <v>1E+40</v>
      </c>
      <c r="D328" s="79">
        <v>5.7266486187789101E-5</v>
      </c>
    </row>
    <row r="329" spans="1:4" x14ac:dyDescent="0.35">
      <c r="A329" s="75">
        <v>20000</v>
      </c>
      <c r="B329" s="79">
        <v>9.2591214050263281E-5</v>
      </c>
      <c r="C329" s="79">
        <v>1E+40</v>
      </c>
      <c r="D329" s="79">
        <v>6.0584038118214546E-5</v>
      </c>
    </row>
    <row r="332" spans="1:4" x14ac:dyDescent="0.35">
      <c r="A332" s="4" t="s">
        <v>439</v>
      </c>
    </row>
    <row r="334" spans="1:4" ht="18.5" x14ac:dyDescent="0.45">
      <c r="A334" s="5" t="s">
        <v>404</v>
      </c>
    </row>
    <row r="335" spans="1:4" x14ac:dyDescent="0.35">
      <c r="A335" s="4"/>
    </row>
    <row r="336" spans="1:4" x14ac:dyDescent="0.35">
      <c r="A336" s="4" t="s">
        <v>406</v>
      </c>
    </row>
    <row r="337" spans="1:4" ht="16" x14ac:dyDescent="0.4">
      <c r="A337" s="72" t="s">
        <v>407</v>
      </c>
    </row>
    <row r="338" spans="1:4" ht="16" x14ac:dyDescent="0.4">
      <c r="A338" s="8" t="s">
        <v>408</v>
      </c>
    </row>
    <row r="340" spans="1:4" x14ac:dyDescent="0.35">
      <c r="A340" s="74" t="s">
        <v>410</v>
      </c>
    </row>
    <row r="341" spans="1:4" x14ac:dyDescent="0.35">
      <c r="B341" s="42">
        <v>0.39</v>
      </c>
      <c r="C341" s="42">
        <v>150</v>
      </c>
      <c r="D341" s="42">
        <v>1.2E-2</v>
      </c>
    </row>
    <row r="343" spans="1:4" x14ac:dyDescent="0.35">
      <c r="A343" t="s">
        <v>409</v>
      </c>
      <c r="B343" t="s">
        <v>2</v>
      </c>
      <c r="C343" t="s">
        <v>3</v>
      </c>
      <c r="D343" t="s">
        <v>4</v>
      </c>
    </row>
    <row r="344" spans="1:4" x14ac:dyDescent="0.35">
      <c r="B344" s="4" t="s">
        <v>377</v>
      </c>
      <c r="C344" s="4" t="s">
        <v>378</v>
      </c>
      <c r="D344" s="4" t="s">
        <v>379</v>
      </c>
    </row>
    <row r="345" spans="1:4" x14ac:dyDescent="0.35">
      <c r="A345" s="73">
        <v>10</v>
      </c>
      <c r="B345" s="77">
        <v>24069.156060485238</v>
      </c>
      <c r="C345" s="77">
        <v>106.04625219804552</v>
      </c>
      <c r="D345" s="77">
        <v>0</v>
      </c>
    </row>
    <row r="346" spans="1:4" x14ac:dyDescent="0.35">
      <c r="A346" s="73">
        <v>20</v>
      </c>
      <c r="B346" s="77">
        <v>22500.007142304319</v>
      </c>
      <c r="C346" s="77">
        <v>101.79062396121178</v>
      </c>
      <c r="D346" s="77">
        <v>1476.8883229994185</v>
      </c>
    </row>
    <row r="347" spans="1:4" x14ac:dyDescent="0.35">
      <c r="A347" s="73">
        <v>30</v>
      </c>
      <c r="B347" s="77">
        <v>18813.017682219957</v>
      </c>
      <c r="C347" s="77">
        <v>92.883452203677223</v>
      </c>
      <c r="D347" s="77">
        <v>0</v>
      </c>
    </row>
    <row r="348" spans="1:4" x14ac:dyDescent="0.35">
      <c r="A348" s="73">
        <v>40</v>
      </c>
      <c r="B348" s="77">
        <v>16462.899406070246</v>
      </c>
      <c r="C348" s="77">
        <v>84.727162416528145</v>
      </c>
      <c r="D348" s="77">
        <v>0</v>
      </c>
    </row>
    <row r="349" spans="1:4" x14ac:dyDescent="0.35">
      <c r="A349" s="73">
        <v>50</v>
      </c>
      <c r="B349" s="77">
        <v>14891.639968131665</v>
      </c>
      <c r="C349" s="77">
        <v>77.286902337277724</v>
      </c>
      <c r="D349" s="77">
        <v>451.29812363675535</v>
      </c>
    </row>
    <row r="350" spans="1:4" x14ac:dyDescent="0.35">
      <c r="A350" s="73">
        <v>60</v>
      </c>
      <c r="B350" s="77">
        <v>13769.282249542337</v>
      </c>
      <c r="C350" s="77">
        <v>70.5000019922673</v>
      </c>
      <c r="D350" s="77">
        <v>0</v>
      </c>
    </row>
    <row r="351" spans="1:4" x14ac:dyDescent="0.35">
      <c r="A351" s="73">
        <v>70</v>
      </c>
      <c r="B351" s="77">
        <v>12923.625954245999</v>
      </c>
      <c r="C351" s="77">
        <v>64.309088951869583</v>
      </c>
      <c r="D351" s="77">
        <v>931.05125000189832</v>
      </c>
    </row>
    <row r="352" spans="1:4" x14ac:dyDescent="0.35">
      <c r="A352" s="73">
        <v>80</v>
      </c>
      <c r="B352" s="77">
        <v>12259.397237997699</v>
      </c>
      <c r="C352" s="77">
        <v>58.661827009551722</v>
      </c>
      <c r="D352" s="77">
        <v>4423.8344892162213</v>
      </c>
    </row>
    <row r="353" spans="1:4" x14ac:dyDescent="0.35">
      <c r="A353" s="73">
        <v>90</v>
      </c>
      <c r="B353" s="77">
        <v>11720.292283020895</v>
      </c>
      <c r="C353" s="77">
        <v>53.510475791851597</v>
      </c>
      <c r="D353" s="77">
        <v>0</v>
      </c>
    </row>
    <row r="354" spans="1:4" x14ac:dyDescent="0.35">
      <c r="A354" s="73">
        <v>100</v>
      </c>
      <c r="B354" s="77">
        <v>11271.089862599578</v>
      </c>
      <c r="C354" s="77">
        <v>48.811487213640675</v>
      </c>
      <c r="D354" s="77">
        <v>4946.7576421964104</v>
      </c>
    </row>
    <row r="355" spans="1:4" x14ac:dyDescent="0.35">
      <c r="A355" s="73">
        <v>200</v>
      </c>
      <c r="B355" s="77">
        <v>8865.2853954962702</v>
      </c>
      <c r="C355" s="77">
        <v>19.469478233123688</v>
      </c>
      <c r="D355" s="77">
        <v>0</v>
      </c>
    </row>
    <row r="356" spans="1:4" x14ac:dyDescent="0.35">
      <c r="A356" s="73">
        <v>300</v>
      </c>
      <c r="B356" s="77">
        <v>7703.3072709318185</v>
      </c>
      <c r="C356" s="77">
        <v>7.7658067099646244</v>
      </c>
      <c r="D356" s="77">
        <v>2023.7411193243088</v>
      </c>
    </row>
    <row r="357" spans="1:4" x14ac:dyDescent="0.35">
      <c r="A357" s="73">
        <v>400</v>
      </c>
      <c r="B357" s="77">
        <v>6918.2787416146066</v>
      </c>
      <c r="C357" s="77">
        <v>3.0975535242804848</v>
      </c>
      <c r="D357" s="77">
        <v>0</v>
      </c>
    </row>
    <row r="358" spans="1:4" x14ac:dyDescent="0.35">
      <c r="A358" s="73">
        <v>500</v>
      </c>
      <c r="B358" s="77">
        <v>6318.8563884571859</v>
      </c>
      <c r="C358" s="77">
        <v>1.2355234961938308</v>
      </c>
      <c r="D358" s="77">
        <v>3524.1273410229865</v>
      </c>
    </row>
    <row r="359" spans="1:4" x14ac:dyDescent="0.35">
      <c r="A359" s="73">
        <v>600</v>
      </c>
      <c r="B359" s="77">
        <v>5833.3298482021091</v>
      </c>
      <c r="C359" s="77">
        <v>0.4928140321608156</v>
      </c>
      <c r="D359" s="77">
        <v>0</v>
      </c>
    </row>
    <row r="360" spans="1:4" x14ac:dyDescent="0.35">
      <c r="A360" s="73">
        <v>700</v>
      </c>
      <c r="B360" s="77">
        <v>5426.4642869837526</v>
      </c>
      <c r="C360" s="77">
        <v>0.19656889282897788</v>
      </c>
      <c r="D360" s="77">
        <v>0</v>
      </c>
    </row>
    <row r="361" spans="1:4" x14ac:dyDescent="0.35">
      <c r="A361" s="73">
        <v>800</v>
      </c>
      <c r="B361" s="77">
        <v>5077.881065966666</v>
      </c>
      <c r="C361" s="77">
        <v>7.8405350700518087E-2</v>
      </c>
      <c r="D361" s="77">
        <v>1982.1321247976305</v>
      </c>
    </row>
    <row r="362" spans="1:4" x14ac:dyDescent="0.35">
      <c r="A362" s="73">
        <v>900</v>
      </c>
      <c r="B362" s="77">
        <v>4774.4849685472118</v>
      </c>
      <c r="C362" s="77">
        <v>3.1273363377698038E-2</v>
      </c>
      <c r="D362" s="77">
        <v>2507.6890703664089</v>
      </c>
    </row>
    <row r="363" spans="1:4" x14ac:dyDescent="0.35">
      <c r="A363" s="73">
        <v>1000</v>
      </c>
      <c r="B363" s="77">
        <v>4507.238768550912</v>
      </c>
      <c r="C363" s="77">
        <v>1.2473792221343469E-2</v>
      </c>
      <c r="D363" s="77">
        <v>551.65703135230285</v>
      </c>
    </row>
    <row r="364" spans="1:4" x14ac:dyDescent="0.35">
      <c r="A364" s="73">
        <v>1250</v>
      </c>
      <c r="B364" s="77">
        <v>3958.0919159969226</v>
      </c>
      <c r="C364" s="77">
        <v>1.2530226158046266E-3</v>
      </c>
      <c r="D364" s="77">
        <v>0</v>
      </c>
    </row>
    <row r="365" spans="1:4" x14ac:dyDescent="0.35">
      <c r="A365" s="73">
        <v>1500</v>
      </c>
      <c r="B365" s="77">
        <v>3530.9883592478227</v>
      </c>
      <c r="C365" s="77">
        <v>1.2557246681107833E-4</v>
      </c>
      <c r="D365" s="77">
        <v>36.044456131488602</v>
      </c>
    </row>
    <row r="366" spans="1:4" x14ac:dyDescent="0.35">
      <c r="A366" s="73">
        <v>1750</v>
      </c>
      <c r="B366" s="77">
        <v>3188.3132958887713</v>
      </c>
      <c r="C366" s="77">
        <v>1.2301961477544026E-5</v>
      </c>
      <c r="D366" s="77">
        <v>1577.302864558005</v>
      </c>
    </row>
    <row r="367" spans="1:4" x14ac:dyDescent="0.35">
      <c r="A367" s="73">
        <v>2000</v>
      </c>
      <c r="B367" s="77">
        <v>2906.8715334563967</v>
      </c>
      <c r="C367" s="77">
        <v>9.3601598324004181E-7</v>
      </c>
      <c r="D367" s="77">
        <v>1370.6738558250067</v>
      </c>
    </row>
    <row r="368" spans="1:4" x14ac:dyDescent="0.35">
      <c r="A368" s="73">
        <v>2500</v>
      </c>
      <c r="B368" s="77">
        <v>2471.4094750605291</v>
      </c>
      <c r="C368" s="77">
        <v>0</v>
      </c>
      <c r="D368" s="77">
        <v>0</v>
      </c>
    </row>
    <row r="369" spans="1:4" x14ac:dyDescent="0.35">
      <c r="A369" s="73">
        <v>3000</v>
      </c>
      <c r="B369" s="77">
        <v>2149.7996775408419</v>
      </c>
      <c r="C369" s="77">
        <v>0</v>
      </c>
      <c r="D369" s="77">
        <v>0</v>
      </c>
    </row>
    <row r="370" spans="1:4" x14ac:dyDescent="0.35">
      <c r="A370" s="73">
        <v>4000</v>
      </c>
      <c r="B370" s="77">
        <v>1706.1294827099211</v>
      </c>
      <c r="C370" s="77">
        <v>0</v>
      </c>
      <c r="D370" s="77">
        <v>0</v>
      </c>
    </row>
    <row r="371" spans="1:4" x14ac:dyDescent="0.35">
      <c r="A371" s="73">
        <v>5000</v>
      </c>
      <c r="B371" s="77">
        <v>1414.3615875782689</v>
      </c>
      <c r="C371" s="77">
        <v>0</v>
      </c>
      <c r="D371" s="77">
        <v>606.04030542471435</v>
      </c>
    </row>
    <row r="372" spans="1:4" x14ac:dyDescent="0.35">
      <c r="A372" s="73">
        <v>6000</v>
      </c>
      <c r="B372" s="77">
        <v>1207.8362489978365</v>
      </c>
      <c r="C372" s="77">
        <v>0</v>
      </c>
      <c r="D372" s="77">
        <v>562.41678682475253</v>
      </c>
    </row>
    <row r="373" spans="1:4" x14ac:dyDescent="0.35">
      <c r="A373" s="73">
        <v>7000</v>
      </c>
      <c r="B373" s="77">
        <v>1053.9457788684358</v>
      </c>
      <c r="C373" s="77">
        <v>0</v>
      </c>
      <c r="D373" s="77">
        <v>215.97738623733559</v>
      </c>
    </row>
    <row r="374" spans="1:4" x14ac:dyDescent="0.35">
      <c r="A374" s="73">
        <v>8000</v>
      </c>
      <c r="B374" s="77">
        <v>934.83911030500394</v>
      </c>
      <c r="C374" s="77">
        <v>0</v>
      </c>
      <c r="D374" s="77">
        <v>0</v>
      </c>
    </row>
    <row r="375" spans="1:4" x14ac:dyDescent="0.35">
      <c r="A375" s="73">
        <v>9000</v>
      </c>
      <c r="B375" s="77">
        <v>839.91934053206933</v>
      </c>
      <c r="C375" s="77">
        <v>0</v>
      </c>
      <c r="D375" s="77">
        <v>0</v>
      </c>
    </row>
    <row r="376" spans="1:4" x14ac:dyDescent="0.35">
      <c r="A376" s="73">
        <v>10000</v>
      </c>
      <c r="B376" s="77">
        <v>762.49779926922497</v>
      </c>
      <c r="C376" s="77">
        <v>0</v>
      </c>
      <c r="D376" s="77">
        <v>0</v>
      </c>
    </row>
    <row r="377" spans="1:4" x14ac:dyDescent="0.35">
      <c r="A377" s="73">
        <v>11000</v>
      </c>
      <c r="B377" s="77">
        <v>698.14412276791666</v>
      </c>
      <c r="C377" s="77">
        <v>0</v>
      </c>
      <c r="D377" s="77">
        <v>0</v>
      </c>
    </row>
    <row r="378" spans="1:4" x14ac:dyDescent="0.35">
      <c r="A378" s="73">
        <v>12000</v>
      </c>
      <c r="B378" s="77">
        <v>643.80724577820411</v>
      </c>
      <c r="C378" s="77">
        <v>0</v>
      </c>
      <c r="D378" s="77">
        <v>16.715641814478261</v>
      </c>
    </row>
    <row r="379" spans="1:4" x14ac:dyDescent="0.35">
      <c r="A379" s="73">
        <v>13000</v>
      </c>
      <c r="B379" s="77">
        <v>597.31735659204833</v>
      </c>
      <c r="C379" s="77">
        <v>0</v>
      </c>
      <c r="D379" s="77">
        <v>215.21875693548162</v>
      </c>
    </row>
    <row r="380" spans="1:4" x14ac:dyDescent="0.35">
      <c r="A380" s="73">
        <v>14000</v>
      </c>
      <c r="B380" s="77">
        <v>557.08913927738638</v>
      </c>
      <c r="C380" s="77">
        <v>0</v>
      </c>
      <c r="D380" s="77">
        <v>31.657958086900582</v>
      </c>
    </row>
    <row r="381" spans="1:4" x14ac:dyDescent="0.35">
      <c r="A381" s="73">
        <v>15000</v>
      </c>
      <c r="B381" s="77">
        <v>521.93737422806794</v>
      </c>
      <c r="C381" s="77">
        <v>0</v>
      </c>
      <c r="D381" s="77">
        <v>7.3223427579813407</v>
      </c>
    </row>
    <row r="382" spans="1:4" x14ac:dyDescent="0.35">
      <c r="A382" s="73">
        <v>16000</v>
      </c>
      <c r="B382" s="77">
        <v>490.95820842370597</v>
      </c>
      <c r="C382" s="77">
        <v>0</v>
      </c>
      <c r="D382" s="77">
        <v>1.8946959264576102</v>
      </c>
    </row>
    <row r="383" spans="1:4" x14ac:dyDescent="0.35">
      <c r="A383" s="73">
        <v>17000</v>
      </c>
      <c r="B383" s="77">
        <v>463.45033819078867</v>
      </c>
      <c r="C383" s="77">
        <v>0</v>
      </c>
      <c r="D383" s="77">
        <v>0.53354254930690204</v>
      </c>
    </row>
    <row r="384" spans="1:4" x14ac:dyDescent="0.35">
      <c r="A384" s="73">
        <v>18000</v>
      </c>
      <c r="B384" s="77">
        <v>438.86128110111457</v>
      </c>
      <c r="C384" s="77">
        <v>0</v>
      </c>
      <c r="D384" s="77">
        <v>0.16168488964732955</v>
      </c>
    </row>
    <row r="385" spans="1:4" x14ac:dyDescent="0.35">
      <c r="A385" s="73">
        <v>19000</v>
      </c>
      <c r="B385" s="77">
        <v>416.74988873268211</v>
      </c>
      <c r="C385" s="77">
        <v>0</v>
      </c>
      <c r="D385" s="77">
        <v>5.2289234080509013E-2</v>
      </c>
    </row>
    <row r="386" spans="1:4" x14ac:dyDescent="0.35">
      <c r="A386" s="73">
        <v>20000</v>
      </c>
      <c r="B386" s="77">
        <v>396.75964741397416</v>
      </c>
      <c r="C386" s="77">
        <v>0</v>
      </c>
      <c r="D386" s="77">
        <v>1.7921097595913635E-2</v>
      </c>
    </row>
    <row r="389" spans="1:4" ht="16" x14ac:dyDescent="0.4">
      <c r="A389" s="72" t="s">
        <v>407</v>
      </c>
    </row>
    <row r="390" spans="1:4" ht="16" x14ac:dyDescent="0.4">
      <c r="A390" s="8" t="s">
        <v>411</v>
      </c>
    </row>
    <row r="392" spans="1:4" x14ac:dyDescent="0.35">
      <c r="A392" t="s">
        <v>409</v>
      </c>
      <c r="B392" t="s">
        <v>2</v>
      </c>
      <c r="C392" t="s">
        <v>3</v>
      </c>
      <c r="D392" t="s">
        <v>4</v>
      </c>
    </row>
    <row r="393" spans="1:4" x14ac:dyDescent="0.35">
      <c r="B393" s="4" t="s">
        <v>377</v>
      </c>
      <c r="C393" s="4" t="s">
        <v>378</v>
      </c>
      <c r="D393" s="4" t="s">
        <v>379</v>
      </c>
    </row>
    <row r="394" spans="1:4" x14ac:dyDescent="0.35">
      <c r="A394" s="75">
        <v>10</v>
      </c>
      <c r="B394" s="77">
        <v>4.860993036315094E-6</v>
      </c>
      <c r="C394" s="77">
        <v>339.47451469353763</v>
      </c>
      <c r="D394" s="77">
        <v>1E+40</v>
      </c>
    </row>
    <row r="395" spans="1:4" x14ac:dyDescent="0.35">
      <c r="A395" s="75">
        <v>20</v>
      </c>
      <c r="B395" s="77">
        <v>5.1999983493346365E-6</v>
      </c>
      <c r="C395" s="77">
        <v>353.66715124683901</v>
      </c>
      <c r="D395" s="77">
        <v>3.2500764785326897E-7</v>
      </c>
    </row>
    <row r="396" spans="1:4" x14ac:dyDescent="0.35">
      <c r="A396" s="75">
        <v>30</v>
      </c>
      <c r="B396" s="77">
        <v>6.2190979659034619E-6</v>
      </c>
      <c r="C396" s="77">
        <v>387.5824933924535</v>
      </c>
      <c r="D396" s="77">
        <v>1E+40</v>
      </c>
    </row>
    <row r="397" spans="1:4" x14ac:dyDescent="0.35">
      <c r="A397" s="75">
        <v>40</v>
      </c>
      <c r="B397" s="77">
        <v>7.1068890791411525E-6</v>
      </c>
      <c r="C397" s="77">
        <v>424.89325705279731</v>
      </c>
      <c r="D397" s="77">
        <v>1E+40</v>
      </c>
    </row>
    <row r="398" spans="1:4" x14ac:dyDescent="0.35">
      <c r="A398" s="75">
        <v>50</v>
      </c>
      <c r="B398" s="77">
        <v>7.8567572309283438E-6</v>
      </c>
      <c r="C398" s="77">
        <v>465.79690621959566</v>
      </c>
      <c r="D398" s="77">
        <v>1.0635984837072943E-6</v>
      </c>
    </row>
    <row r="399" spans="1:4" x14ac:dyDescent="0.35">
      <c r="A399" s="75">
        <v>60</v>
      </c>
      <c r="B399" s="77">
        <v>8.49717493472754E-6</v>
      </c>
      <c r="C399" s="77">
        <v>510.63828344215665</v>
      </c>
      <c r="D399" s="77">
        <v>1E+40</v>
      </c>
    </row>
    <row r="400" spans="1:4" x14ac:dyDescent="0.35">
      <c r="A400" s="75">
        <v>70</v>
      </c>
      <c r="B400" s="77">
        <v>9.0531868079608234E-6</v>
      </c>
      <c r="C400" s="77">
        <v>559.79645469621312</v>
      </c>
      <c r="D400" s="77">
        <v>5.1554627094805073E-7</v>
      </c>
    </row>
    <row r="401" spans="1:4" x14ac:dyDescent="0.35">
      <c r="A401" s="75">
        <v>80</v>
      </c>
      <c r="B401" s="77">
        <v>9.5436992315871277E-6</v>
      </c>
      <c r="C401" s="77">
        <v>613.68698922620047</v>
      </c>
      <c r="D401" s="77">
        <v>1.0850315516325804E-7</v>
      </c>
    </row>
    <row r="402" spans="1:4" x14ac:dyDescent="0.35">
      <c r="A402" s="75">
        <v>90</v>
      </c>
      <c r="B402" s="77">
        <v>9.9826861971264205E-6</v>
      </c>
      <c r="C402" s="77">
        <v>672.76546259904433</v>
      </c>
      <c r="D402" s="77">
        <v>1E+40</v>
      </c>
    </row>
    <row r="403" spans="1:4" x14ac:dyDescent="0.35">
      <c r="A403" s="75">
        <v>100</v>
      </c>
      <c r="B403" s="77">
        <v>1.0380540074322057E-5</v>
      </c>
      <c r="C403" s="77">
        <v>737.53130779304706</v>
      </c>
      <c r="D403" s="77">
        <v>9.7033255865527943E-8</v>
      </c>
    </row>
    <row r="404" spans="1:4" x14ac:dyDescent="0.35">
      <c r="A404" s="75">
        <v>200</v>
      </c>
      <c r="B404" s="77">
        <v>1.3197544667816128E-5</v>
      </c>
      <c r="C404" s="77">
        <v>1849.0480108887925</v>
      </c>
      <c r="D404" s="77">
        <v>1E+40</v>
      </c>
    </row>
    <row r="405" spans="1:4" x14ac:dyDescent="0.35">
      <c r="A405" s="75">
        <v>300</v>
      </c>
      <c r="B405" s="77">
        <v>1.5188281589324071E-5</v>
      </c>
      <c r="C405" s="77">
        <v>4635.7064171848269</v>
      </c>
      <c r="D405" s="77">
        <v>2.3718448739148191E-7</v>
      </c>
    </row>
    <row r="406" spans="1:4" x14ac:dyDescent="0.35">
      <c r="A406" s="75">
        <v>400</v>
      </c>
      <c r="B406" s="77">
        <v>1.6911721017574121E-5</v>
      </c>
      <c r="C406" s="77">
        <v>11622.075201545471</v>
      </c>
      <c r="D406" s="77">
        <v>1E+40</v>
      </c>
    </row>
    <row r="407" spans="1:4" x14ac:dyDescent="0.35">
      <c r="A407" s="75">
        <v>500</v>
      </c>
      <c r="B407" s="77">
        <v>1.8516008721724843E-5</v>
      </c>
      <c r="C407" s="77">
        <v>29137.446686284842</v>
      </c>
      <c r="D407" s="77">
        <v>1.3620393179681902E-7</v>
      </c>
    </row>
    <row r="408" spans="1:4" x14ac:dyDescent="0.35">
      <c r="A408" s="75">
        <v>600</v>
      </c>
      <c r="B408" s="77">
        <v>2.0057154840311415E-5</v>
      </c>
      <c r="C408" s="77">
        <v>73049.868004270713</v>
      </c>
      <c r="D408" s="77">
        <v>1E+40</v>
      </c>
    </row>
    <row r="409" spans="1:4" x14ac:dyDescent="0.35">
      <c r="A409" s="75">
        <v>700</v>
      </c>
      <c r="B409" s="77">
        <v>2.156100064652472E-5</v>
      </c>
      <c r="C409" s="77">
        <v>183141.89738719907</v>
      </c>
      <c r="D409" s="77">
        <v>1E+40</v>
      </c>
    </row>
    <row r="410" spans="1:4" x14ac:dyDescent="0.35">
      <c r="A410" s="75">
        <v>800</v>
      </c>
      <c r="B410" s="77">
        <v>2.3041106808145954E-5</v>
      </c>
      <c r="C410" s="77">
        <v>459152.3369050133</v>
      </c>
      <c r="D410" s="77">
        <v>2.4216347336028699E-7</v>
      </c>
    </row>
    <row r="411" spans="1:4" x14ac:dyDescent="0.35">
      <c r="A411" s="75">
        <v>900</v>
      </c>
      <c r="B411" s="77">
        <v>2.4505260938249628E-5</v>
      </c>
      <c r="C411" s="77">
        <v>1151139.37587131</v>
      </c>
      <c r="D411" s="77">
        <v>1.91411290048756E-7</v>
      </c>
    </row>
    <row r="412" spans="1:4" x14ac:dyDescent="0.35">
      <c r="A412" s="75">
        <v>1000</v>
      </c>
      <c r="B412" s="77">
        <v>2.5958243174593517E-5</v>
      </c>
      <c r="C412" s="77">
        <v>2886050.9587775287</v>
      </c>
      <c r="D412" s="77">
        <v>8.7010583155870126E-7</v>
      </c>
    </row>
    <row r="413" spans="1:4" x14ac:dyDescent="0.35">
      <c r="A413" s="75">
        <v>1250</v>
      </c>
      <c r="B413" s="77">
        <v>2.9559697572240754E-5</v>
      </c>
      <c r="C413" s="77">
        <v>28730526.924194943</v>
      </c>
      <c r="D413" s="77">
        <v>1E+40</v>
      </c>
    </row>
    <row r="414" spans="1:4" x14ac:dyDescent="0.35">
      <c r="A414" s="75">
        <v>1500</v>
      </c>
      <c r="B414" s="77">
        <v>3.3135198447644711E-5</v>
      </c>
      <c r="C414" s="77">
        <v>286687049.43227243</v>
      </c>
      <c r="D414" s="77">
        <v>1.3316888407165334E-5</v>
      </c>
    </row>
    <row r="415" spans="1:4" x14ac:dyDescent="0.35">
      <c r="A415" s="75">
        <v>1750</v>
      </c>
      <c r="B415" s="77">
        <v>3.6696519175473685E-5</v>
      </c>
      <c r="C415" s="77">
        <v>2926362602.0707607</v>
      </c>
      <c r="D415" s="77">
        <v>3.0431695192191677E-7</v>
      </c>
    </row>
    <row r="416" spans="1:4" x14ac:dyDescent="0.35">
      <c r="A416" s="75">
        <v>2000</v>
      </c>
      <c r="B416" s="77">
        <v>4.0249456728100368E-5</v>
      </c>
      <c r="C416" s="77">
        <v>38460881699.247414</v>
      </c>
      <c r="D416" s="77">
        <v>3.5019271576540622E-7</v>
      </c>
    </row>
    <row r="417" spans="1:4" x14ac:dyDescent="0.35">
      <c r="A417" s="75">
        <v>2500</v>
      </c>
      <c r="B417" s="77">
        <v>4.7341406262567823E-5</v>
      </c>
      <c r="C417" s="77">
        <v>1E+40</v>
      </c>
      <c r="D417" s="77">
        <v>1E+40</v>
      </c>
    </row>
    <row r="418" spans="1:4" x14ac:dyDescent="0.35">
      <c r="A418" s="75">
        <v>3000</v>
      </c>
      <c r="B418" s="77">
        <v>5.4423675481166881E-5</v>
      </c>
      <c r="C418" s="77">
        <v>1E+40</v>
      </c>
      <c r="D418" s="77">
        <v>1E+40</v>
      </c>
    </row>
    <row r="419" spans="1:4" x14ac:dyDescent="0.35">
      <c r="A419" s="75">
        <v>4000</v>
      </c>
      <c r="B419" s="77">
        <v>6.8576272308572801E-5</v>
      </c>
      <c r="C419" s="77">
        <v>1E+40</v>
      </c>
      <c r="D419" s="77">
        <v>1E+40</v>
      </c>
    </row>
    <row r="420" spans="1:4" x14ac:dyDescent="0.35">
      <c r="A420" s="75">
        <v>5000</v>
      </c>
      <c r="B420" s="77">
        <v>8.2722834830612488E-5</v>
      </c>
      <c r="C420" s="77">
        <v>1E+40</v>
      </c>
      <c r="D420" s="77">
        <v>7.9202652975962549E-7</v>
      </c>
    </row>
    <row r="421" spans="1:4" x14ac:dyDescent="0.35">
      <c r="A421" s="75">
        <v>6000</v>
      </c>
      <c r="B421" s="77">
        <v>9.6867435546065949E-5</v>
      </c>
      <c r="C421" s="77">
        <v>1E+40</v>
      </c>
      <c r="D421" s="77">
        <v>8.5345958947979738E-7</v>
      </c>
    </row>
    <row r="422" spans="1:4" x14ac:dyDescent="0.35">
      <c r="A422" s="75">
        <v>7000</v>
      </c>
      <c r="B422" s="77">
        <v>1.1101140338131675E-4</v>
      </c>
      <c r="C422" s="77">
        <v>1E+40</v>
      </c>
      <c r="D422" s="77">
        <v>2.2224548984611395E-6</v>
      </c>
    </row>
    <row r="423" spans="1:4" x14ac:dyDescent="0.35">
      <c r="A423" s="75">
        <v>8000</v>
      </c>
      <c r="B423" s="77">
        <v>1.251552258675048E-4</v>
      </c>
      <c r="C423" s="77">
        <v>1E+40</v>
      </c>
      <c r="D423" s="77">
        <v>1E+40</v>
      </c>
    </row>
    <row r="424" spans="1:4" x14ac:dyDescent="0.35">
      <c r="A424" s="75">
        <v>9000</v>
      </c>
      <c r="B424" s="77">
        <v>1.392990902267868E-4</v>
      </c>
      <c r="C424" s="77">
        <v>1E+40</v>
      </c>
      <c r="D424" s="77">
        <v>1E+40</v>
      </c>
    </row>
    <row r="425" spans="1:4" x14ac:dyDescent="0.35">
      <c r="A425" s="75">
        <v>10000</v>
      </c>
      <c r="B425" s="77">
        <v>1.5344306581885529E-4</v>
      </c>
      <c r="C425" s="77">
        <v>1E+40</v>
      </c>
      <c r="D425" s="77">
        <v>1E+40</v>
      </c>
    </row>
    <row r="426" spans="1:4" x14ac:dyDescent="0.35">
      <c r="A426" s="75">
        <v>11000</v>
      </c>
      <c r="B426" s="77">
        <v>1.6758717317010802E-4</v>
      </c>
      <c r="C426" s="77">
        <v>1E+40</v>
      </c>
      <c r="D426" s="77">
        <v>1E+40</v>
      </c>
    </row>
    <row r="427" spans="1:4" x14ac:dyDescent="0.35">
      <c r="A427" s="75">
        <v>12000</v>
      </c>
      <c r="B427" s="77">
        <v>1.8173141226233926E-4</v>
      </c>
      <c r="C427" s="77">
        <v>1E+40</v>
      </c>
      <c r="D427" s="77">
        <v>2.8715618899194635E-5</v>
      </c>
    </row>
    <row r="428" spans="1:4" x14ac:dyDescent="0.35">
      <c r="A428" s="75">
        <v>13000</v>
      </c>
      <c r="B428" s="77">
        <v>1.9587577475989508E-4</v>
      </c>
      <c r="C428" s="77">
        <v>1E+40</v>
      </c>
      <c r="D428" s="77">
        <v>2.2302888783243676E-6</v>
      </c>
    </row>
    <row r="429" spans="1:4" x14ac:dyDescent="0.35">
      <c r="A429" s="75">
        <v>14000</v>
      </c>
      <c r="B429" s="77">
        <v>2.1002024945552427E-4</v>
      </c>
      <c r="C429" s="77">
        <v>1E+40</v>
      </c>
      <c r="D429" s="77">
        <v>1.516206442255081E-5</v>
      </c>
    </row>
    <row r="430" spans="1:4" x14ac:dyDescent="0.35">
      <c r="A430" s="75">
        <v>15000</v>
      </c>
      <c r="B430" s="77">
        <v>2.2416482470342348E-4</v>
      </c>
      <c r="C430" s="77">
        <v>1E+40</v>
      </c>
      <c r="D430" s="77">
        <v>6.5552790393047478E-5</v>
      </c>
    </row>
    <row r="431" spans="1:4" x14ac:dyDescent="0.35">
      <c r="A431" s="75">
        <v>16000</v>
      </c>
      <c r="B431" s="77">
        <v>2.3830948946886095E-4</v>
      </c>
      <c r="C431" s="77">
        <v>1E+40</v>
      </c>
      <c r="D431" s="77">
        <v>2.5333880402510011E-4</v>
      </c>
    </row>
    <row r="432" spans="1:4" x14ac:dyDescent="0.35">
      <c r="A432" s="75">
        <v>17000</v>
      </c>
      <c r="B432" s="77">
        <v>2.5245423373029146E-4</v>
      </c>
      <c r="C432" s="77">
        <v>1E+40</v>
      </c>
      <c r="D432" s="77">
        <v>8.9964708648549883E-4</v>
      </c>
    </row>
    <row r="433" spans="1:4" x14ac:dyDescent="0.35">
      <c r="A433" s="75">
        <v>18000</v>
      </c>
      <c r="B433" s="77">
        <v>2.6659904857964206E-4</v>
      </c>
      <c r="C433" s="77">
        <v>1E+40</v>
      </c>
      <c r="D433" s="77">
        <v>2.9687375304333387E-3</v>
      </c>
    </row>
    <row r="434" spans="1:4" x14ac:dyDescent="0.35">
      <c r="A434" s="75">
        <v>19000</v>
      </c>
      <c r="B434" s="77">
        <v>2.8074392618505982E-4</v>
      </c>
      <c r="C434" s="77">
        <v>1E+40</v>
      </c>
      <c r="D434" s="77">
        <v>9.1797099047377633E-3</v>
      </c>
    </row>
    <row r="435" spans="1:4" x14ac:dyDescent="0.35">
      <c r="A435" s="75">
        <v>20000</v>
      </c>
      <c r="B435" s="77">
        <v>2.9488885969777975E-4</v>
      </c>
      <c r="C435" s="77">
        <v>1E+40</v>
      </c>
      <c r="D435" s="77">
        <v>2.6784073767303712E-2</v>
      </c>
    </row>
    <row r="437" spans="1:4" x14ac:dyDescent="0.35">
      <c r="A437" s="74" t="s">
        <v>412</v>
      </c>
    </row>
    <row r="438" spans="1:4" x14ac:dyDescent="0.35">
      <c r="B438" s="42">
        <v>0.3</v>
      </c>
      <c r="C438" s="42">
        <v>240</v>
      </c>
      <c r="D438" s="42">
        <v>0.04</v>
      </c>
    </row>
    <row r="441" spans="1:4" ht="16" x14ac:dyDescent="0.4">
      <c r="A441" s="72" t="s">
        <v>407</v>
      </c>
    </row>
    <row r="442" spans="1:4" ht="16" x14ac:dyDescent="0.4">
      <c r="A442" s="8" t="s">
        <v>413</v>
      </c>
    </row>
    <row r="444" spans="1:4" x14ac:dyDescent="0.35">
      <c r="B444" s="77">
        <v>2.0601889005451075</v>
      </c>
      <c r="C444" s="22" t="s">
        <v>414</v>
      </c>
    </row>
    <row r="447" spans="1:4" ht="16" x14ac:dyDescent="0.4">
      <c r="A447" s="72" t="s">
        <v>407</v>
      </c>
    </row>
    <row r="448" spans="1:4" ht="16" x14ac:dyDescent="0.4">
      <c r="A448" s="8" t="s">
        <v>415</v>
      </c>
    </row>
    <row r="450" spans="1:4" x14ac:dyDescent="0.35">
      <c r="A450" t="s">
        <v>409</v>
      </c>
      <c r="B450" t="s">
        <v>2</v>
      </c>
      <c r="C450" t="s">
        <v>3</v>
      </c>
      <c r="D450" t="s">
        <v>4</v>
      </c>
    </row>
    <row r="451" spans="1:4" x14ac:dyDescent="0.35">
      <c r="B451" s="4" t="s">
        <v>377</v>
      </c>
      <c r="C451" s="4" t="s">
        <v>378</v>
      </c>
      <c r="D451" s="4" t="s">
        <v>379</v>
      </c>
    </row>
    <row r="452" spans="1:4" x14ac:dyDescent="0.35">
      <c r="A452" s="75">
        <v>10</v>
      </c>
      <c r="B452" s="77">
        <v>6.0499717793850636E-6</v>
      </c>
      <c r="C452" s="77">
        <v>1.0985222911799195</v>
      </c>
      <c r="D452" s="77">
        <v>1E+40</v>
      </c>
    </row>
    <row r="453" spans="1:4" x14ac:dyDescent="0.35">
      <c r="A453" s="75">
        <v>20</v>
      </c>
      <c r="B453" s="77">
        <v>6.471896386457652E-6</v>
      </c>
      <c r="C453" s="77">
        <v>1.1444489423704847</v>
      </c>
      <c r="D453" s="77">
        <v>1.3146353058825288E-5</v>
      </c>
    </row>
    <row r="454" spans="1:4" x14ac:dyDescent="0.35">
      <c r="A454" s="75">
        <v>30</v>
      </c>
      <c r="B454" s="77">
        <v>7.7402635440657079E-6</v>
      </c>
      <c r="C454" s="77">
        <v>1.254197267347354</v>
      </c>
      <c r="D454" s="77">
        <v>1E+40</v>
      </c>
    </row>
    <row r="455" spans="1:4" x14ac:dyDescent="0.35">
      <c r="A455" s="75">
        <v>40</v>
      </c>
      <c r="B455" s="77">
        <v>8.8452046828311488E-6</v>
      </c>
      <c r="C455" s="77">
        <v>1.3749330039278578</v>
      </c>
      <c r="D455" s="77">
        <v>1E+40</v>
      </c>
    </row>
    <row r="456" spans="1:4" x14ac:dyDescent="0.35">
      <c r="A456" s="75">
        <v>50</v>
      </c>
      <c r="B456" s="77">
        <v>9.7784874756020685E-6</v>
      </c>
      <c r="C456" s="77">
        <v>1.5072951355620836</v>
      </c>
      <c r="D456" s="77">
        <v>4.3021883552598653E-5</v>
      </c>
    </row>
    <row r="457" spans="1:4" x14ac:dyDescent="0.35">
      <c r="A457" s="75">
        <v>60</v>
      </c>
      <c r="B457" s="77">
        <v>1.0575548694587236E-5</v>
      </c>
      <c r="C457" s="77">
        <v>1.6523995552286372</v>
      </c>
      <c r="D457" s="77">
        <v>1E+40</v>
      </c>
    </row>
    <row r="458" spans="1:4" x14ac:dyDescent="0.35">
      <c r="A458" s="75">
        <v>70</v>
      </c>
      <c r="B458" s="77">
        <v>1.1267558766795524E-5</v>
      </c>
      <c r="C458" s="77">
        <v>1.811472901176185</v>
      </c>
      <c r="D458" s="77">
        <v>2.0853519419652968E-5</v>
      </c>
    </row>
    <row r="459" spans="1:4" x14ac:dyDescent="0.35">
      <c r="A459" s="75">
        <v>80</v>
      </c>
      <c r="B459" s="77">
        <v>1.1878048495582814E-5</v>
      </c>
      <c r="C459" s="77">
        <v>1.9858599343772938</v>
      </c>
      <c r="D459" s="77">
        <v>4.3888837545653002E-6</v>
      </c>
    </row>
    <row r="460" spans="1:4" x14ac:dyDescent="0.35">
      <c r="A460" s="75">
        <v>90</v>
      </c>
      <c r="B460" s="77">
        <v>1.2424409852858876E-5</v>
      </c>
      <c r="C460" s="77">
        <v>2.1770348742326058</v>
      </c>
      <c r="D460" s="77">
        <v>1E+40</v>
      </c>
    </row>
    <row r="461" spans="1:4" x14ac:dyDescent="0.35">
      <c r="A461" s="75">
        <v>100</v>
      </c>
      <c r="B461" s="77">
        <v>1.2919577138919664E-5</v>
      </c>
      <c r="C461" s="77">
        <v>2.386613860498918</v>
      </c>
      <c r="D461" s="77">
        <v>3.9249336084284075E-6</v>
      </c>
    </row>
    <row r="462" spans="1:4" x14ac:dyDescent="0.35">
      <c r="A462" s="75">
        <v>200</v>
      </c>
      <c r="B462" s="77">
        <v>1.6425609376718678E-5</v>
      </c>
      <c r="C462" s="77">
        <v>5.9834254693814763</v>
      </c>
      <c r="D462" s="77">
        <v>1E+40</v>
      </c>
    </row>
    <row r="463" spans="1:4" x14ac:dyDescent="0.35">
      <c r="A463" s="75">
        <v>300</v>
      </c>
      <c r="B463" s="77">
        <v>1.8903272295658571E-5</v>
      </c>
      <c r="C463" s="77">
        <v>15.000910566852264</v>
      </c>
      <c r="D463" s="77">
        <v>9.5939619634201581E-6</v>
      </c>
    </row>
    <row r="464" spans="1:4" x14ac:dyDescent="0.35">
      <c r="A464" s="75">
        <v>400</v>
      </c>
      <c r="B464" s="77">
        <v>2.1048257862701555E-5</v>
      </c>
      <c r="C464" s="77">
        <v>37.60844518827173</v>
      </c>
      <c r="D464" s="77">
        <v>1E+40</v>
      </c>
    </row>
    <row r="465" spans="1:4" x14ac:dyDescent="0.35">
      <c r="A465" s="75">
        <v>500</v>
      </c>
      <c r="B465" s="77">
        <v>2.3044947687931983E-5</v>
      </c>
      <c r="C465" s="77">
        <v>94.287297889934067</v>
      </c>
      <c r="D465" s="77">
        <v>5.5093625864753097E-6</v>
      </c>
    </row>
    <row r="466" spans="1:4" x14ac:dyDescent="0.35">
      <c r="A466" s="75">
        <v>600</v>
      </c>
      <c r="B466" s="77">
        <v>2.4963051757553451E-5</v>
      </c>
      <c r="C466" s="77">
        <v>236.38566342125998</v>
      </c>
      <c r="D466" s="77">
        <v>1E+40</v>
      </c>
    </row>
    <row r="467" spans="1:4" x14ac:dyDescent="0.35">
      <c r="A467" s="75">
        <v>700</v>
      </c>
      <c r="B467" s="77">
        <v>2.6834732013041749E-5</v>
      </c>
      <c r="C467" s="77">
        <v>592.63788007899461</v>
      </c>
      <c r="D467" s="77">
        <v>1E+40</v>
      </c>
    </row>
    <row r="468" spans="1:4" x14ac:dyDescent="0.35">
      <c r="A468" s="75">
        <v>800</v>
      </c>
      <c r="B468" s="77">
        <v>2.867686600529501E-5</v>
      </c>
      <c r="C468" s="77">
        <v>1485.793646668438</v>
      </c>
      <c r="D468" s="77">
        <v>9.7953587854740193E-6</v>
      </c>
    </row>
    <row r="469" spans="1:4" x14ac:dyDescent="0.35">
      <c r="A469" s="75">
        <v>900</v>
      </c>
      <c r="B469" s="77">
        <v>3.0499146165258418E-5</v>
      </c>
      <c r="C469" s="77">
        <v>3725.0285659621759</v>
      </c>
      <c r="D469" s="77">
        <v>7.7424651851953277E-6</v>
      </c>
    </row>
    <row r="470" spans="1:4" x14ac:dyDescent="0.35">
      <c r="A470" s="75">
        <v>1000</v>
      </c>
      <c r="B470" s="77">
        <v>3.2307521832566925E-5</v>
      </c>
      <c r="C470" s="77">
        <v>9339.1143501902698</v>
      </c>
      <c r="D470" s="77">
        <v>3.519522859159821E-5</v>
      </c>
    </row>
    <row r="471" spans="1:4" x14ac:dyDescent="0.35">
      <c r="A471" s="75">
        <v>1250</v>
      </c>
      <c r="B471" s="77">
        <v>3.6789877044296484E-5</v>
      </c>
      <c r="C471" s="77">
        <v>92970.526203019865</v>
      </c>
      <c r="D471" s="77">
        <v>1E+40</v>
      </c>
    </row>
    <row r="472" spans="1:4" x14ac:dyDescent="0.35">
      <c r="A472" s="75">
        <v>1500</v>
      </c>
      <c r="B472" s="77">
        <v>4.1239930609845006E-5</v>
      </c>
      <c r="C472" s="77">
        <v>927704.73411901726</v>
      </c>
      <c r="D472" s="77">
        <v>5.3865968324724191E-4</v>
      </c>
    </row>
    <row r="473" spans="1:4" x14ac:dyDescent="0.35">
      <c r="A473" s="75">
        <v>1750</v>
      </c>
      <c r="B473" s="77">
        <v>4.5672335622512406E-5</v>
      </c>
      <c r="C473" s="77">
        <v>9469560.7808794342</v>
      </c>
      <c r="D473" s="77">
        <v>1.2309427541708968E-5</v>
      </c>
    </row>
    <row r="474" spans="1:4" x14ac:dyDescent="0.35">
      <c r="A474" s="75">
        <v>2000</v>
      </c>
      <c r="B474" s="77">
        <v>5.0094306970079569E-5</v>
      </c>
      <c r="C474" s="77">
        <v>124457460.15190163</v>
      </c>
      <c r="D474" s="77">
        <v>1.4165073069786157E-5</v>
      </c>
    </row>
    <row r="475" spans="1:4" x14ac:dyDescent="0.35">
      <c r="A475" s="75">
        <v>2500</v>
      </c>
      <c r="B475" s="77">
        <v>5.8920917957548995E-5</v>
      </c>
      <c r="C475" s="77">
        <v>1E+40</v>
      </c>
      <c r="D475" s="77">
        <v>1E+40</v>
      </c>
    </row>
    <row r="476" spans="1:4" x14ac:dyDescent="0.35">
      <c r="A476" s="75">
        <v>3000</v>
      </c>
      <c r="B476" s="77">
        <v>6.7735480864023081E-5</v>
      </c>
      <c r="C476" s="77">
        <v>1E+40</v>
      </c>
      <c r="D476" s="77">
        <v>1E+40</v>
      </c>
    </row>
    <row r="477" spans="1:4" x14ac:dyDescent="0.35">
      <c r="A477" s="75">
        <v>4000</v>
      </c>
      <c r="B477" s="77">
        <v>8.5349744198933596E-5</v>
      </c>
      <c r="C477" s="77">
        <v>1E+40</v>
      </c>
      <c r="D477" s="77">
        <v>1E+40</v>
      </c>
    </row>
    <row r="478" spans="1:4" x14ac:dyDescent="0.35">
      <c r="A478" s="75">
        <v>5000</v>
      </c>
      <c r="B478" s="77">
        <v>1.0295649726240346E-4</v>
      </c>
      <c r="C478" s="77">
        <v>1E+40</v>
      </c>
      <c r="D478" s="77">
        <v>3.2036970394238376E-5</v>
      </c>
    </row>
    <row r="479" spans="1:4" x14ac:dyDescent="0.35">
      <c r="A479" s="75">
        <v>6000</v>
      </c>
      <c r="B479" s="77">
        <v>1.2056080866952975E-4</v>
      </c>
      <c r="C479" s="77">
        <v>1E+40</v>
      </c>
      <c r="D479" s="77">
        <v>3.4521898665618297E-5</v>
      </c>
    </row>
    <row r="480" spans="1:4" x14ac:dyDescent="0.35">
      <c r="A480" s="75">
        <v>7000</v>
      </c>
      <c r="B480" s="77">
        <v>1.3816433239657972E-4</v>
      </c>
      <c r="C480" s="77">
        <v>1E+40</v>
      </c>
      <c r="D480" s="77">
        <v>8.9896889951575874E-5</v>
      </c>
    </row>
    <row r="481" spans="1:4" x14ac:dyDescent="0.35">
      <c r="A481" s="75">
        <v>8000</v>
      </c>
      <c r="B481" s="77">
        <v>1.5576767522278878E-4</v>
      </c>
      <c r="C481" s="77">
        <v>1E+40</v>
      </c>
      <c r="D481" s="77">
        <v>1E+40</v>
      </c>
    </row>
    <row r="482" spans="1:4" x14ac:dyDescent="0.35">
      <c r="A482" s="75">
        <v>9000</v>
      </c>
      <c r="B482" s="77">
        <v>1.7337107016407699E-4</v>
      </c>
      <c r="C482" s="77">
        <v>1E+40</v>
      </c>
      <c r="D482" s="77">
        <v>1E+40</v>
      </c>
    </row>
    <row r="483" spans="1:4" x14ac:dyDescent="0.35">
      <c r="A483" s="75">
        <v>10000</v>
      </c>
      <c r="B483" s="77">
        <v>1.9097460354523007E-4</v>
      </c>
      <c r="C483" s="77">
        <v>1E+40</v>
      </c>
      <c r="D483" s="77">
        <v>1E+40</v>
      </c>
    </row>
    <row r="484" spans="1:4" x14ac:dyDescent="0.35">
      <c r="A484" s="75">
        <v>11000</v>
      </c>
      <c r="B484" s="77">
        <v>2.085783009133176E-4</v>
      </c>
      <c r="C484" s="77">
        <v>1E+40</v>
      </c>
      <c r="D484" s="77">
        <v>1E+40</v>
      </c>
    </row>
    <row r="485" spans="1:4" x14ac:dyDescent="0.35">
      <c r="A485" s="75">
        <v>12000</v>
      </c>
      <c r="B485" s="77">
        <v>2.2618216224568082E-4</v>
      </c>
      <c r="C485" s="77">
        <v>1E+40</v>
      </c>
      <c r="D485" s="77">
        <v>1.1615285573892738E-3</v>
      </c>
    </row>
    <row r="486" spans="1:4" x14ac:dyDescent="0.35">
      <c r="A486" s="75">
        <v>13000</v>
      </c>
      <c r="B486" s="77">
        <v>2.4378617716779932E-4</v>
      </c>
      <c r="C486" s="77">
        <v>1E+40</v>
      </c>
      <c r="D486" s="77">
        <v>9.021376946446728E-5</v>
      </c>
    </row>
    <row r="487" spans="1:4" x14ac:dyDescent="0.35">
      <c r="A487" s="75">
        <v>14000</v>
      </c>
      <c r="B487" s="77">
        <v>2.6139033173117483E-4</v>
      </c>
      <c r="C487" s="77">
        <v>1E+40</v>
      </c>
      <c r="D487" s="77">
        <v>6.1329588185412925E-4</v>
      </c>
    </row>
    <row r="488" spans="1:4" x14ac:dyDescent="0.35">
      <c r="A488" s="75">
        <v>15000</v>
      </c>
      <c r="B488" s="77">
        <v>2.7899461144148866E-4</v>
      </c>
      <c r="C488" s="77">
        <v>1E+40</v>
      </c>
      <c r="D488" s="77">
        <v>2.6515687621210689E-3</v>
      </c>
    </row>
    <row r="489" spans="1:4" x14ac:dyDescent="0.35">
      <c r="A489" s="75">
        <v>16000</v>
      </c>
      <c r="B489" s="77">
        <v>2.9659900256495946E-4</v>
      </c>
      <c r="C489" s="77">
        <v>1E+40</v>
      </c>
      <c r="D489" s="77">
        <v>1.0247393817385262E-2</v>
      </c>
    </row>
    <row r="490" spans="1:4" x14ac:dyDescent="0.35">
      <c r="A490" s="75">
        <v>17000</v>
      </c>
      <c r="B490" s="77">
        <v>3.1420349262881365E-4</v>
      </c>
      <c r="C490" s="77">
        <v>1E+40</v>
      </c>
      <c r="D490" s="77">
        <v>3.6390153602236033E-2</v>
      </c>
    </row>
    <row r="491" spans="1:4" x14ac:dyDescent="0.35">
      <c r="A491" s="75">
        <v>18000</v>
      </c>
      <c r="B491" s="77">
        <v>3.3180807054610054E-4</v>
      </c>
      <c r="C491" s="77">
        <v>1E+40</v>
      </c>
      <c r="D491" s="77">
        <v>0.12008354871600355</v>
      </c>
    </row>
    <row r="492" spans="1:4" x14ac:dyDescent="0.35">
      <c r="A492" s="75">
        <v>19000</v>
      </c>
      <c r="B492" s="77">
        <v>3.4941272656932836E-4</v>
      </c>
      <c r="C492" s="77">
        <v>1E+40</v>
      </c>
      <c r="D492" s="77">
        <v>0.37131343887563317</v>
      </c>
    </row>
    <row r="493" spans="1:4" x14ac:dyDescent="0.35">
      <c r="A493" s="75">
        <v>20000</v>
      </c>
      <c r="B493" s="77">
        <v>3.6701745217455271E-4</v>
      </c>
      <c r="C493" s="77">
        <v>1E+40</v>
      </c>
      <c r="D493" s="77">
        <v>1.0833987828420688</v>
      </c>
    </row>
    <row r="494" spans="1:4" x14ac:dyDescent="0.35">
      <c r="A494" s="4" t="s">
        <v>439</v>
      </c>
    </row>
    <row r="496" spans="1:4" ht="18.5" x14ac:dyDescent="0.45">
      <c r="A496" s="5" t="s">
        <v>432</v>
      </c>
    </row>
    <row r="497" spans="1:4" x14ac:dyDescent="0.35">
      <c r="A497" s="4" t="s">
        <v>405</v>
      </c>
    </row>
    <row r="498" spans="1:4" x14ac:dyDescent="0.35">
      <c r="A498" s="4" t="s">
        <v>433</v>
      </c>
    </row>
    <row r="499" spans="1:4" ht="16" x14ac:dyDescent="0.4">
      <c r="A499" s="72" t="s">
        <v>407</v>
      </c>
    </row>
    <row r="500" spans="1:4" ht="16" x14ac:dyDescent="0.4">
      <c r="A500" s="78">
        <v>95</v>
      </c>
      <c r="B500" s="8" t="s">
        <v>434</v>
      </c>
    </row>
    <row r="502" spans="1:4" x14ac:dyDescent="0.35">
      <c r="A502" s="74" t="s">
        <v>410</v>
      </c>
    </row>
    <row r="503" spans="1:4" x14ac:dyDescent="0.35">
      <c r="B503" s="42">
        <v>0.39</v>
      </c>
      <c r="C503" s="42">
        <v>150</v>
      </c>
      <c r="D503" s="42">
        <v>1.2E-2</v>
      </c>
    </row>
    <row r="505" spans="1:4" x14ac:dyDescent="0.35">
      <c r="A505" t="s">
        <v>409</v>
      </c>
      <c r="B505" t="s">
        <v>2</v>
      </c>
      <c r="C505" t="s">
        <v>3</v>
      </c>
      <c r="D505" t="s">
        <v>4</v>
      </c>
    </row>
    <row r="506" spans="1:4" x14ac:dyDescent="0.35">
      <c r="B506" s="4" t="s">
        <v>377</v>
      </c>
      <c r="C506" s="4" t="s">
        <v>378</v>
      </c>
      <c r="D506" s="4" t="s">
        <v>379</v>
      </c>
    </row>
    <row r="507" spans="1:4" x14ac:dyDescent="0.35">
      <c r="A507" s="75">
        <v>10</v>
      </c>
      <c r="B507" s="79">
        <v>177581.61237021739</v>
      </c>
      <c r="C507" s="79">
        <v>94.84835070973574</v>
      </c>
      <c r="D507" s="79">
        <v>3659.3189288897979</v>
      </c>
    </row>
    <row r="508" spans="1:4" x14ac:dyDescent="0.35">
      <c r="A508" s="75">
        <v>20</v>
      </c>
      <c r="B508" s="79">
        <v>170557.50877460511</v>
      </c>
      <c r="C508" s="79">
        <v>97.331212577516368</v>
      </c>
      <c r="D508" s="79">
        <v>3772.5431512869309</v>
      </c>
    </row>
    <row r="509" spans="1:4" x14ac:dyDescent="0.35">
      <c r="A509" s="75">
        <v>30</v>
      </c>
      <c r="B509" s="79">
        <v>159890.42654567587</v>
      </c>
      <c r="C509" s="79">
        <v>91.491664892964295</v>
      </c>
      <c r="D509" s="79">
        <v>4000.37114695934</v>
      </c>
    </row>
    <row r="510" spans="1:4" x14ac:dyDescent="0.35">
      <c r="A510" s="75">
        <v>40</v>
      </c>
      <c r="B510" s="79">
        <v>162487.92801692666</v>
      </c>
      <c r="C510" s="79">
        <v>85.41499345591582</v>
      </c>
      <c r="D510" s="79">
        <v>3759.6791432662126</v>
      </c>
    </row>
    <row r="511" spans="1:4" x14ac:dyDescent="0.35">
      <c r="A511" s="75">
        <v>50</v>
      </c>
      <c r="B511" s="79">
        <v>161442.32175919233</v>
      </c>
      <c r="C511" s="79">
        <v>80.089321070583779</v>
      </c>
      <c r="D511" s="79">
        <v>3938.6887755038997</v>
      </c>
    </row>
    <row r="512" spans="1:4" x14ac:dyDescent="0.35">
      <c r="A512" s="75">
        <v>60</v>
      </c>
      <c r="B512" s="79">
        <v>156893.58912392368</v>
      </c>
      <c r="C512" s="79">
        <v>75.683741635773231</v>
      </c>
      <c r="D512" s="79">
        <v>3962.5409475505126</v>
      </c>
    </row>
    <row r="513" spans="1:4" x14ac:dyDescent="0.35">
      <c r="A513" s="75">
        <v>70</v>
      </c>
      <c r="B513" s="79">
        <v>155242.83708462413</v>
      </c>
      <c r="C513" s="79">
        <v>71.233795488024228</v>
      </c>
      <c r="D513" s="79">
        <v>3867.3504869018593</v>
      </c>
    </row>
    <row r="514" spans="1:4" x14ac:dyDescent="0.35">
      <c r="A514" s="75">
        <v>80</v>
      </c>
      <c r="B514" s="79">
        <v>152286.38226648283</v>
      </c>
      <c r="C514" s="79">
        <v>67.415851321515902</v>
      </c>
      <c r="D514" s="79">
        <v>3797.2709893689375</v>
      </c>
    </row>
    <row r="515" spans="1:4" x14ac:dyDescent="0.35">
      <c r="A515" s="75">
        <v>90</v>
      </c>
      <c r="B515" s="79">
        <v>150039.7299114409</v>
      </c>
      <c r="C515" s="79">
        <v>63.385740351920177</v>
      </c>
      <c r="D515" s="79">
        <v>3765.9886173355289</v>
      </c>
    </row>
    <row r="516" spans="1:4" x14ac:dyDescent="0.35">
      <c r="A516" s="75">
        <v>100</v>
      </c>
      <c r="B516" s="79">
        <v>147818.2384994138</v>
      </c>
      <c r="C516" s="79">
        <v>60.004785915908791</v>
      </c>
      <c r="D516" s="79">
        <v>3824.583919066109</v>
      </c>
    </row>
    <row r="517" spans="1:4" x14ac:dyDescent="0.35">
      <c r="A517" s="75">
        <v>200</v>
      </c>
      <c r="B517" s="79">
        <v>137391.24796881722</v>
      </c>
      <c r="C517" s="79">
        <v>33.801045308512286</v>
      </c>
      <c r="D517" s="79">
        <v>3671.0731754720732</v>
      </c>
    </row>
    <row r="518" spans="1:4" x14ac:dyDescent="0.35">
      <c r="A518" s="75">
        <v>300</v>
      </c>
      <c r="B518" s="79">
        <v>127593.5669734767</v>
      </c>
      <c r="C518" s="79">
        <v>19.245158749496067</v>
      </c>
      <c r="D518" s="79">
        <v>3409.6483914535438</v>
      </c>
    </row>
    <row r="519" spans="1:4" x14ac:dyDescent="0.35">
      <c r="A519" s="75">
        <v>400</v>
      </c>
      <c r="B519" s="79">
        <v>119057.39478915613</v>
      </c>
      <c r="C519" s="79">
        <v>11.149417912944807</v>
      </c>
      <c r="D519" s="79">
        <v>3314.4546405112701</v>
      </c>
    </row>
    <row r="520" spans="1:4" x14ac:dyDescent="0.35">
      <c r="A520" s="75">
        <v>500</v>
      </c>
      <c r="B520" s="79">
        <v>112342.18658686957</v>
      </c>
      <c r="C520" s="79">
        <v>6.409145016328079</v>
      </c>
      <c r="D520" s="79">
        <v>3051.093237874331</v>
      </c>
    </row>
    <row r="521" spans="1:4" x14ac:dyDescent="0.35">
      <c r="A521" s="75">
        <v>600</v>
      </c>
      <c r="B521" s="79">
        <v>106632.09146566731</v>
      </c>
      <c r="C521" s="79">
        <v>3.7458245008996398</v>
      </c>
      <c r="D521" s="79">
        <v>2859.2012935345056</v>
      </c>
    </row>
    <row r="522" spans="1:4" x14ac:dyDescent="0.35">
      <c r="A522" s="75">
        <v>700</v>
      </c>
      <c r="B522" s="79">
        <v>101981.88556351009</v>
      </c>
      <c r="C522" s="79">
        <v>2.1725429839709141</v>
      </c>
      <c r="D522" s="79">
        <v>2924.2626975446069</v>
      </c>
    </row>
    <row r="523" spans="1:4" x14ac:dyDescent="0.35">
      <c r="A523" s="75">
        <v>800</v>
      </c>
      <c r="B523" s="79">
        <v>97797.847502155535</v>
      </c>
      <c r="C523" s="79">
        <v>1.254936319245028</v>
      </c>
      <c r="D523" s="79">
        <v>2741.2851868696339</v>
      </c>
    </row>
    <row r="524" spans="1:4" x14ac:dyDescent="0.35">
      <c r="A524" s="75">
        <v>900</v>
      </c>
      <c r="B524" s="79">
        <v>93783.364215896712</v>
      </c>
      <c r="C524" s="79">
        <v>0.72731349946162405</v>
      </c>
      <c r="D524" s="79">
        <v>2542.0694132124804</v>
      </c>
    </row>
    <row r="525" spans="1:4" x14ac:dyDescent="0.35">
      <c r="A525" s="75">
        <v>1000</v>
      </c>
      <c r="B525" s="79">
        <v>89463.195841704481</v>
      </c>
      <c r="C525" s="79">
        <v>0.42028370391855502</v>
      </c>
      <c r="D525" s="79">
        <v>2468.7683384280053</v>
      </c>
    </row>
    <row r="526" spans="1:4" x14ac:dyDescent="0.35">
      <c r="A526" s="75">
        <v>1250</v>
      </c>
      <c r="B526" s="79">
        <v>79864.870859171817</v>
      </c>
      <c r="C526" s="79">
        <v>0.108469705567181</v>
      </c>
      <c r="D526" s="79">
        <v>2305.4415825132583</v>
      </c>
    </row>
    <row r="527" spans="1:4" x14ac:dyDescent="0.35">
      <c r="A527" s="75">
        <v>1500</v>
      </c>
      <c r="B527" s="79">
        <v>73176.148577948305</v>
      </c>
      <c r="C527" s="79">
        <v>2.8933807648937999E-2</v>
      </c>
      <c r="D527" s="79">
        <v>2020.6772853195955</v>
      </c>
    </row>
    <row r="528" spans="1:4" x14ac:dyDescent="0.35">
      <c r="A528" s="75">
        <v>1750</v>
      </c>
      <c r="B528" s="79">
        <v>67037.439150492806</v>
      </c>
      <c r="C528" s="79">
        <v>7.514900144701831E-3</v>
      </c>
      <c r="D528" s="79">
        <v>1892.9571986954534</v>
      </c>
    </row>
    <row r="529" spans="1:4" x14ac:dyDescent="0.35">
      <c r="A529" s="75">
        <v>2000</v>
      </c>
      <c r="B529" s="79">
        <v>61899.724207969164</v>
      </c>
      <c r="C529" s="79">
        <v>1.948709867619964E-3</v>
      </c>
      <c r="D529" s="79">
        <v>1856.9073212608382</v>
      </c>
    </row>
    <row r="530" spans="1:4" x14ac:dyDescent="0.35">
      <c r="A530" s="75">
        <v>2500</v>
      </c>
      <c r="B530" s="79">
        <v>54064.289683446477</v>
      </c>
      <c r="C530" s="79">
        <v>1.3492109116931123E-4</v>
      </c>
      <c r="D530" s="79">
        <v>1617.0691672165242</v>
      </c>
    </row>
    <row r="531" spans="1:4" x14ac:dyDescent="0.35">
      <c r="A531" s="75">
        <v>3000</v>
      </c>
      <c r="B531" s="79">
        <v>47575.780345332423</v>
      </c>
      <c r="C531" s="79">
        <v>9.1340326604892687E-6</v>
      </c>
      <c r="D531" s="79">
        <v>1387.7801224433372</v>
      </c>
    </row>
    <row r="532" spans="1:4" x14ac:dyDescent="0.35">
      <c r="A532" s="75">
        <v>4000</v>
      </c>
      <c r="B532" s="79">
        <v>38105.696586422397</v>
      </c>
      <c r="C532" s="79">
        <v>0</v>
      </c>
      <c r="D532" s="79">
        <v>1115.3070192397381</v>
      </c>
    </row>
    <row r="533" spans="1:4" x14ac:dyDescent="0.35">
      <c r="A533" s="75">
        <v>5000</v>
      </c>
      <c r="B533" s="79">
        <v>32042.753383410083</v>
      </c>
      <c r="C533" s="79">
        <v>0</v>
      </c>
      <c r="D533" s="79">
        <v>953.482724149099</v>
      </c>
    </row>
    <row r="534" spans="1:4" x14ac:dyDescent="0.35">
      <c r="A534" s="75">
        <v>6000</v>
      </c>
      <c r="B534" s="79">
        <v>27642.144077602687</v>
      </c>
      <c r="C534" s="79">
        <v>0</v>
      </c>
      <c r="D534" s="79">
        <v>788.0524889510034</v>
      </c>
    </row>
    <row r="535" spans="1:4" x14ac:dyDescent="0.35">
      <c r="A535" s="75">
        <v>7000</v>
      </c>
      <c r="B535" s="79">
        <v>24303.135721453229</v>
      </c>
      <c r="C535" s="79">
        <v>0</v>
      </c>
      <c r="D535" s="79">
        <v>667.97698309184568</v>
      </c>
    </row>
    <row r="536" spans="1:4" x14ac:dyDescent="0.35">
      <c r="A536" s="75">
        <v>8000</v>
      </c>
      <c r="B536" s="79">
        <v>21711.18845620456</v>
      </c>
      <c r="C536" s="79">
        <v>0</v>
      </c>
      <c r="D536" s="79">
        <v>628.44085733866598</v>
      </c>
    </row>
    <row r="537" spans="1:4" x14ac:dyDescent="0.35">
      <c r="A537" s="75">
        <v>9000</v>
      </c>
      <c r="B537" s="79">
        <v>19572.739317858432</v>
      </c>
      <c r="C537" s="79">
        <v>0</v>
      </c>
      <c r="D537" s="79">
        <v>545.84720876640665</v>
      </c>
    </row>
    <row r="538" spans="1:4" x14ac:dyDescent="0.35">
      <c r="A538" s="75">
        <v>10000</v>
      </c>
      <c r="B538" s="79">
        <v>17855.323660434959</v>
      </c>
      <c r="C538" s="79">
        <v>0</v>
      </c>
      <c r="D538" s="79">
        <v>520.03584317186221</v>
      </c>
    </row>
    <row r="539" spans="1:4" x14ac:dyDescent="0.35">
      <c r="A539" s="75">
        <v>11000</v>
      </c>
      <c r="B539" s="79">
        <v>16381.583415341047</v>
      </c>
      <c r="C539" s="79">
        <v>0</v>
      </c>
      <c r="D539" s="79">
        <v>446.72613914122547</v>
      </c>
    </row>
    <row r="540" spans="1:4" x14ac:dyDescent="0.35">
      <c r="A540" s="75">
        <v>12000</v>
      </c>
      <c r="B540" s="79">
        <v>15132.502705338935</v>
      </c>
      <c r="C540" s="79">
        <v>0</v>
      </c>
      <c r="D540" s="79">
        <v>410.08910157211022</v>
      </c>
    </row>
    <row r="541" spans="1:4" x14ac:dyDescent="0.35">
      <c r="A541" s="75">
        <v>13000</v>
      </c>
      <c r="B541" s="79">
        <v>14086.669834587956</v>
      </c>
      <c r="C541" s="79">
        <v>0</v>
      </c>
      <c r="D541" s="79">
        <v>364.18718527992706</v>
      </c>
    </row>
    <row r="542" spans="1:4" x14ac:dyDescent="0.35">
      <c r="A542" s="75">
        <v>14000</v>
      </c>
      <c r="B542" s="79">
        <v>13159.987136806516</v>
      </c>
      <c r="C542" s="79">
        <v>0</v>
      </c>
      <c r="D542" s="79">
        <v>348.3117876268368</v>
      </c>
    </row>
    <row r="543" spans="1:4" x14ac:dyDescent="0.35">
      <c r="A543" s="75">
        <v>15000</v>
      </c>
      <c r="B543" s="79">
        <v>12340.415976501148</v>
      </c>
      <c r="C543" s="79">
        <v>0</v>
      </c>
      <c r="D543" s="79">
        <v>332.39599676566985</v>
      </c>
    </row>
    <row r="544" spans="1:4" x14ac:dyDescent="0.35">
      <c r="A544" s="75">
        <v>16000</v>
      </c>
      <c r="B544" s="79">
        <v>11595.535371424028</v>
      </c>
      <c r="C544" s="79">
        <v>0</v>
      </c>
      <c r="D544" s="79">
        <v>297.27871015965644</v>
      </c>
    </row>
    <row r="545" spans="1:4" x14ac:dyDescent="0.35">
      <c r="A545" s="75">
        <v>17000</v>
      </c>
      <c r="B545" s="79">
        <v>10955.332148502941</v>
      </c>
      <c r="C545" s="79">
        <v>0</v>
      </c>
      <c r="D545" s="79">
        <v>292.08658962543484</v>
      </c>
    </row>
    <row r="546" spans="1:4" x14ac:dyDescent="0.35">
      <c r="A546" s="75">
        <v>18000</v>
      </c>
      <c r="B546" s="79">
        <v>10382.111425146721</v>
      </c>
      <c r="C546" s="79">
        <v>0</v>
      </c>
      <c r="D546" s="79">
        <v>277.17254129485525</v>
      </c>
    </row>
    <row r="547" spans="1:4" x14ac:dyDescent="0.35">
      <c r="A547" s="75">
        <v>19000</v>
      </c>
      <c r="B547" s="79">
        <v>9873.5465995272261</v>
      </c>
      <c r="C547" s="79">
        <v>0</v>
      </c>
      <c r="D547" s="79">
        <v>256.65695145550626</v>
      </c>
    </row>
    <row r="548" spans="1:4" x14ac:dyDescent="0.35">
      <c r="A548" s="75">
        <v>20000</v>
      </c>
      <c r="B548" s="79">
        <v>9410.0109863205871</v>
      </c>
      <c r="C548" s="79">
        <v>0</v>
      </c>
      <c r="D548" s="79">
        <v>238.47761563085717</v>
      </c>
    </row>
    <row r="551" spans="1:4" ht="16" x14ac:dyDescent="0.4">
      <c r="A551" s="72" t="s">
        <v>407</v>
      </c>
    </row>
    <row r="552" spans="1:4" ht="16" x14ac:dyDescent="0.4">
      <c r="A552" s="78">
        <v>5</v>
      </c>
      <c r="B552" s="8" t="s">
        <v>435</v>
      </c>
    </row>
    <row r="554" spans="1:4" x14ac:dyDescent="0.35">
      <c r="A554" t="s">
        <v>409</v>
      </c>
      <c r="B554" t="s">
        <v>2</v>
      </c>
      <c r="C554" t="s">
        <v>3</v>
      </c>
      <c r="D554" t="s">
        <v>4</v>
      </c>
    </row>
    <row r="555" spans="1:4" x14ac:dyDescent="0.35">
      <c r="B555" s="4" t="s">
        <v>377</v>
      </c>
      <c r="C555" s="4" t="s">
        <v>378</v>
      </c>
      <c r="D555" s="4" t="s">
        <v>379</v>
      </c>
    </row>
    <row r="556" spans="1:4" x14ac:dyDescent="0.35">
      <c r="A556" s="75">
        <v>10</v>
      </c>
      <c r="B556" s="79">
        <v>5.6572292755066216E-6</v>
      </c>
      <c r="C556" s="79">
        <v>379.25273930146477</v>
      </c>
      <c r="D556" s="79">
        <v>1.3105864003864175E-7</v>
      </c>
    </row>
    <row r="557" spans="1:4" x14ac:dyDescent="0.35">
      <c r="A557" s="75">
        <v>20</v>
      </c>
      <c r="B557" s="79">
        <v>6.2281614588445466E-6</v>
      </c>
      <c r="C557" s="79">
        <v>369.46286349366574</v>
      </c>
      <c r="D557" s="79">
        <v>1.2681443749483467E-7</v>
      </c>
    </row>
    <row r="558" spans="1:4" x14ac:dyDescent="0.35">
      <c r="A558" s="75">
        <v>30</v>
      </c>
      <c r="B558" s="79">
        <v>6.2590020499444865E-6</v>
      </c>
      <c r="C558" s="79">
        <v>393.31448224713961</v>
      </c>
      <c r="D558" s="79">
        <v>1.1946498667544156E-7</v>
      </c>
    </row>
    <row r="559" spans="1:4" x14ac:dyDescent="0.35">
      <c r="A559" s="75">
        <v>40</v>
      </c>
      <c r="B559" s="79">
        <v>6.3444146128196211E-6</v>
      </c>
      <c r="C559" s="79">
        <v>421.10800811290738</v>
      </c>
      <c r="D559" s="79">
        <v>1.2767046913024636E-7</v>
      </c>
    </row>
    <row r="560" spans="1:4" x14ac:dyDescent="0.35">
      <c r="A560" s="75">
        <v>50</v>
      </c>
      <c r="B560" s="79">
        <v>6.426876894714117E-6</v>
      </c>
      <c r="C560" s="79">
        <v>449.48183547033744</v>
      </c>
      <c r="D560" s="79">
        <v>1.2164621885061666E-7</v>
      </c>
    </row>
    <row r="561" spans="1:4" x14ac:dyDescent="0.35">
      <c r="A561" s="75">
        <v>60</v>
      </c>
      <c r="B561" s="79">
        <v>6.4229205922989223E-6</v>
      </c>
      <c r="C561" s="79">
        <v>475.39002833835269</v>
      </c>
      <c r="D561" s="79">
        <v>1.1967945117463029E-7</v>
      </c>
    </row>
    <row r="562" spans="1:4" x14ac:dyDescent="0.35">
      <c r="A562" s="75">
        <v>70</v>
      </c>
      <c r="B562" s="79">
        <v>6.4692734930727596E-6</v>
      </c>
      <c r="C562" s="79">
        <v>505.37809691822889</v>
      </c>
      <c r="D562" s="79">
        <v>1.2367398404948488E-7</v>
      </c>
    </row>
    <row r="563" spans="1:4" x14ac:dyDescent="0.35">
      <c r="A563" s="75">
        <v>80</v>
      </c>
      <c r="B563" s="79">
        <v>6.5698662965873836E-6</v>
      </c>
      <c r="C563" s="79">
        <v>533.98149091175708</v>
      </c>
      <c r="D563" s="79">
        <v>1.2473399333950728E-7</v>
      </c>
    </row>
    <row r="564" spans="1:4" x14ac:dyDescent="0.35">
      <c r="A564" s="75">
        <v>90</v>
      </c>
      <c r="B564" s="79">
        <v>6.6356759791534757E-6</v>
      </c>
      <c r="C564" s="79">
        <v>565.99370552906566</v>
      </c>
      <c r="D564" s="79">
        <v>1.2774458584549107E-7</v>
      </c>
    </row>
    <row r="565" spans="1:4" x14ac:dyDescent="0.35">
      <c r="A565" s="75">
        <v>100</v>
      </c>
      <c r="B565" s="79">
        <v>6.7263093193752143E-6</v>
      </c>
      <c r="C565" s="79">
        <v>599.5813494974758</v>
      </c>
      <c r="D565" s="79">
        <v>1.2550384830285196E-7</v>
      </c>
    </row>
    <row r="566" spans="1:4" x14ac:dyDescent="0.35">
      <c r="A566" s="75">
        <v>200</v>
      </c>
      <c r="B566" s="79">
        <v>7.0938406061039969E-6</v>
      </c>
      <c r="C566" s="79">
        <v>1064.9471088060134</v>
      </c>
      <c r="D566" s="79">
        <v>1.3049812068923642E-7</v>
      </c>
    </row>
    <row r="567" spans="1:4" x14ac:dyDescent="0.35">
      <c r="A567" s="75">
        <v>300</v>
      </c>
      <c r="B567" s="79">
        <v>7.5551130316188984E-6</v>
      </c>
      <c r="C567" s="79">
        <v>1870.6003140110579</v>
      </c>
      <c r="D567" s="79">
        <v>1.4077697899969519E-7</v>
      </c>
    </row>
    <row r="568" spans="1:4" x14ac:dyDescent="0.35">
      <c r="A568" s="75">
        <v>400</v>
      </c>
      <c r="B568" s="79">
        <v>8.0170072808716331E-6</v>
      </c>
      <c r="C568" s="79">
        <v>3226.281399901975</v>
      </c>
      <c r="D568" s="79">
        <v>1.4482020484852912E-7</v>
      </c>
    </row>
    <row r="569" spans="1:4" x14ac:dyDescent="0.35">
      <c r="A569" s="75">
        <v>500</v>
      </c>
      <c r="B569" s="79">
        <v>8.509308021524915E-6</v>
      </c>
      <c r="C569" s="79">
        <v>5588.2368845000456</v>
      </c>
      <c r="D569" s="79">
        <v>1.573206593759854E-7</v>
      </c>
    </row>
    <row r="570" spans="1:4" x14ac:dyDescent="0.35">
      <c r="A570" s="75">
        <v>600</v>
      </c>
      <c r="B570" s="79">
        <v>8.9713149682587136E-6</v>
      </c>
      <c r="C570" s="79">
        <v>9610.7011931161851</v>
      </c>
      <c r="D570" s="79">
        <v>1.6637006243522796E-7</v>
      </c>
    </row>
    <row r="571" spans="1:4" x14ac:dyDescent="0.35">
      <c r="A571" s="75">
        <v>700</v>
      </c>
      <c r="B571" s="79">
        <v>9.4187499953914854E-6</v>
      </c>
      <c r="C571" s="79">
        <v>16531.31532076234</v>
      </c>
      <c r="D571" s="79">
        <v>1.6521018857858536E-7</v>
      </c>
    </row>
    <row r="572" spans="1:4" x14ac:dyDescent="0.35">
      <c r="A572" s="75">
        <v>800</v>
      </c>
      <c r="B572" s="79">
        <v>9.870197932220041E-6</v>
      </c>
      <c r="C572" s="79">
        <v>28602.356741092604</v>
      </c>
      <c r="D572" s="79">
        <v>1.741479274880025E-7</v>
      </c>
    </row>
    <row r="573" spans="1:4" x14ac:dyDescent="0.35">
      <c r="A573" s="75">
        <v>900</v>
      </c>
      <c r="B573" s="79">
        <v>1.033895526020888E-5</v>
      </c>
      <c r="C573" s="79">
        <v>48900.553608603637</v>
      </c>
      <c r="D573" s="79">
        <v>1.8416002742199475E-7</v>
      </c>
    </row>
    <row r="574" spans="1:4" x14ac:dyDescent="0.35">
      <c r="A574" s="75">
        <v>1000</v>
      </c>
      <c r="B574" s="79">
        <v>1.0794361400098701E-5</v>
      </c>
      <c r="C574" s="79">
        <v>84830.993701536048</v>
      </c>
      <c r="D574" s="79">
        <v>1.9357511333497821E-7</v>
      </c>
    </row>
    <row r="575" spans="1:4" x14ac:dyDescent="0.35">
      <c r="A575" s="75">
        <v>1250</v>
      </c>
      <c r="B575" s="79">
        <v>1.1974940478058325E-5</v>
      </c>
      <c r="C575" s="79">
        <v>326077.24487636407</v>
      </c>
      <c r="D575" s="79">
        <v>2.0687860356453287E-7</v>
      </c>
    </row>
    <row r="576" spans="1:4" x14ac:dyDescent="0.35">
      <c r="A576" s="75">
        <v>1500</v>
      </c>
      <c r="B576" s="79">
        <v>1.3064497048937014E-5</v>
      </c>
      <c r="C576" s="79">
        <v>1244219.2343571873</v>
      </c>
      <c r="D576" s="79">
        <v>2.3371526538607379E-7</v>
      </c>
    </row>
    <row r="577" spans="1:4" x14ac:dyDescent="0.35">
      <c r="A577" s="75">
        <v>1750</v>
      </c>
      <c r="B577" s="79">
        <v>1.4238810657019868E-5</v>
      </c>
      <c r="C577" s="79">
        <v>4754207.8475350225</v>
      </c>
      <c r="D577" s="79">
        <v>2.5357150194985698E-7</v>
      </c>
    </row>
    <row r="578" spans="1:4" x14ac:dyDescent="0.35">
      <c r="A578" s="75">
        <v>2000</v>
      </c>
      <c r="B578" s="79">
        <v>1.5478283697016823E-5</v>
      </c>
      <c r="C578" s="79">
        <v>18420004.245178629</v>
      </c>
      <c r="D578" s="79">
        <v>2.5667529409429432E-7</v>
      </c>
    </row>
    <row r="579" spans="1:4" x14ac:dyDescent="0.35">
      <c r="A579" s="75">
        <v>2500</v>
      </c>
      <c r="B579" s="79">
        <v>1.796007438990395E-5</v>
      </c>
      <c r="C579" s="79">
        <v>264557180.89414266</v>
      </c>
      <c r="D579" s="79">
        <v>2.9764008346134506E-7</v>
      </c>
    </row>
    <row r="580" spans="1:4" x14ac:dyDescent="0.35">
      <c r="A580" s="75">
        <v>3000</v>
      </c>
      <c r="B580" s="79">
        <v>2.0326430927978713E-5</v>
      </c>
      <c r="C580" s="79">
        <v>3919388070.5290761</v>
      </c>
      <c r="D580" s="79">
        <v>3.4459610225741876E-7</v>
      </c>
    </row>
    <row r="581" spans="1:4" x14ac:dyDescent="0.35">
      <c r="A581" s="75">
        <v>4000</v>
      </c>
      <c r="B581" s="79">
        <v>2.5076993142400565E-5</v>
      </c>
      <c r="C581" s="79">
        <v>1E+40</v>
      </c>
      <c r="D581" s="79">
        <v>4.3038881041785274E-7</v>
      </c>
    </row>
    <row r="582" spans="1:4" x14ac:dyDescent="0.35">
      <c r="A582" s="75">
        <v>5000</v>
      </c>
      <c r="B582" s="79">
        <v>2.9809080333907704E-5</v>
      </c>
      <c r="C582" s="79">
        <v>1E+40</v>
      </c>
      <c r="D582" s="79">
        <v>5.0306538279488102E-7</v>
      </c>
    </row>
    <row r="583" spans="1:4" x14ac:dyDescent="0.35">
      <c r="A583" s="75">
        <v>6000</v>
      </c>
      <c r="B583" s="79">
        <v>3.4556274162021325E-5</v>
      </c>
      <c r="C583" s="79">
        <v>1E+40</v>
      </c>
      <c r="D583" s="79">
        <v>6.0909648371130732E-7</v>
      </c>
    </row>
    <row r="584" spans="1:4" x14ac:dyDescent="0.35">
      <c r="A584" s="75">
        <v>7000</v>
      </c>
      <c r="B584" s="79">
        <v>3.930567179008932E-5</v>
      </c>
      <c r="C584" s="79">
        <v>1E+40</v>
      </c>
      <c r="D584" s="79">
        <v>7.1616957113669901E-7</v>
      </c>
    </row>
    <row r="585" spans="1:4" x14ac:dyDescent="0.35">
      <c r="A585" s="75">
        <v>8000</v>
      </c>
      <c r="B585" s="79">
        <v>4.4034562781287974E-5</v>
      </c>
      <c r="C585" s="79">
        <v>1E+40</v>
      </c>
      <c r="D585" s="79">
        <v>7.5334596734789087E-7</v>
      </c>
    </row>
    <row r="586" spans="1:4" x14ac:dyDescent="0.35">
      <c r="A586" s="75">
        <v>9000</v>
      </c>
      <c r="B586" s="79">
        <v>4.8708418593227262E-5</v>
      </c>
      <c r="C586" s="79">
        <v>1E+40</v>
      </c>
      <c r="D586" s="79">
        <v>8.807588118059261E-7</v>
      </c>
    </row>
    <row r="587" spans="1:4" x14ac:dyDescent="0.35">
      <c r="A587" s="75">
        <v>10000</v>
      </c>
      <c r="B587" s="79">
        <v>5.3383221989738536E-5</v>
      </c>
      <c r="C587" s="79">
        <v>1E+40</v>
      </c>
      <c r="D587" s="79">
        <v>9.2091888124599227E-7</v>
      </c>
    </row>
    <row r="588" spans="1:4" x14ac:dyDescent="0.35">
      <c r="A588" s="75">
        <v>11000</v>
      </c>
      <c r="B588" s="79">
        <v>5.8104760702449346E-5</v>
      </c>
      <c r="C588" s="79">
        <v>1E+40</v>
      </c>
      <c r="D588" s="79">
        <v>1.0719406105544889E-6</v>
      </c>
    </row>
    <row r="589" spans="1:4" x14ac:dyDescent="0.35">
      <c r="A589" s="75">
        <v>12000</v>
      </c>
      <c r="B589" s="79">
        <v>6.2923889613692141E-5</v>
      </c>
      <c r="C589" s="79">
        <v>1E+40</v>
      </c>
      <c r="D589" s="79">
        <v>1.1598370035958605E-6</v>
      </c>
    </row>
    <row r="590" spans="1:4" x14ac:dyDescent="0.35">
      <c r="A590" s="75">
        <v>13000</v>
      </c>
      <c r="B590" s="79">
        <v>6.7743318128904735E-5</v>
      </c>
      <c r="C590" s="79">
        <v>1E+40</v>
      </c>
      <c r="D590" s="79">
        <v>1.3155532240101603E-6</v>
      </c>
    </row>
    <row r="591" spans="1:4" x14ac:dyDescent="0.35">
      <c r="A591" s="75">
        <v>14000</v>
      </c>
      <c r="B591" s="79">
        <v>7.2562990143313952E-5</v>
      </c>
      <c r="C591" s="79">
        <v>1E+40</v>
      </c>
      <c r="D591" s="79">
        <v>1.3703201161252348E-6</v>
      </c>
    </row>
    <row r="592" spans="1:4" x14ac:dyDescent="0.35">
      <c r="A592" s="75">
        <v>15000</v>
      </c>
      <c r="B592" s="79">
        <v>7.7382862719829575E-5</v>
      </c>
      <c r="C592" s="79">
        <v>1E+40</v>
      </c>
      <c r="D592" s="79">
        <v>1.4440607127359207E-6</v>
      </c>
    </row>
    <row r="593" spans="1:4" x14ac:dyDescent="0.35">
      <c r="A593" s="75">
        <v>16000</v>
      </c>
      <c r="B593" s="79">
        <v>8.2202902445046558E-5</v>
      </c>
      <c r="C593" s="79">
        <v>1E+40</v>
      </c>
      <c r="D593" s="79">
        <v>1.614646402839313E-6</v>
      </c>
    </row>
    <row r="594" spans="1:4" x14ac:dyDescent="0.35">
      <c r="A594" s="75">
        <v>17000</v>
      </c>
      <c r="B594" s="79">
        <v>8.702308293029502E-5</v>
      </c>
      <c r="C594" s="79">
        <v>1E+40</v>
      </c>
      <c r="D594" s="79">
        <v>1.6501645007992021E-6</v>
      </c>
    </row>
    <row r="595" spans="1:4" x14ac:dyDescent="0.35">
      <c r="A595" s="75">
        <v>18000</v>
      </c>
      <c r="B595" s="79">
        <v>9.1793642620648203E-5</v>
      </c>
      <c r="C595" s="79">
        <v>1E+40</v>
      </c>
      <c r="D595" s="79">
        <v>1.7376516769395918E-6</v>
      </c>
    </row>
    <row r="596" spans="1:4" x14ac:dyDescent="0.35">
      <c r="A596" s="75">
        <v>19000</v>
      </c>
      <c r="B596" s="79">
        <v>9.6557227298587549E-5</v>
      </c>
      <c r="C596" s="79">
        <v>1E+40</v>
      </c>
      <c r="D596" s="79">
        <v>1.8817353559021148E-6</v>
      </c>
    </row>
    <row r="597" spans="1:4" x14ac:dyDescent="0.35">
      <c r="A597" s="75">
        <v>20000</v>
      </c>
      <c r="B597" s="79">
        <v>1.0132091384846295E-4</v>
      </c>
      <c r="C597" s="79">
        <v>1E+40</v>
      </c>
      <c r="D597" s="79">
        <v>2.0213880144833024E-6</v>
      </c>
    </row>
    <row r="599" spans="1:4" x14ac:dyDescent="0.35">
      <c r="A599" s="74" t="s">
        <v>412</v>
      </c>
    </row>
    <row r="600" spans="1:4" x14ac:dyDescent="0.35">
      <c r="B600" s="42">
        <v>0.3</v>
      </c>
      <c r="C600" s="42">
        <v>240</v>
      </c>
      <c r="D600" s="42">
        <v>0.04</v>
      </c>
    </row>
    <row r="603" spans="1:4" ht="16" x14ac:dyDescent="0.4">
      <c r="A603" s="72" t="s">
        <v>407</v>
      </c>
    </row>
    <row r="604" spans="1:4" ht="16" x14ac:dyDescent="0.4">
      <c r="A604" s="78">
        <v>5</v>
      </c>
      <c r="B604" s="8" t="s">
        <v>436</v>
      </c>
    </row>
    <row r="606" spans="1:4" x14ac:dyDescent="0.35">
      <c r="B606" s="79">
        <v>2.227594505803026</v>
      </c>
    </row>
    <row r="608" spans="1:4" x14ac:dyDescent="0.35">
      <c r="A608" s="76" t="s">
        <v>416</v>
      </c>
    </row>
    <row r="609" spans="1:4" ht="16" x14ac:dyDescent="0.4">
      <c r="A609" s="72" t="s">
        <v>407</v>
      </c>
    </row>
    <row r="610" spans="1:4" ht="16" x14ac:dyDescent="0.4">
      <c r="A610" s="78">
        <v>5</v>
      </c>
      <c r="B610" s="8" t="s">
        <v>437</v>
      </c>
    </row>
    <row r="612" spans="1:4" x14ac:dyDescent="0.35">
      <c r="A612" t="s">
        <v>409</v>
      </c>
      <c r="B612" t="s">
        <v>2</v>
      </c>
      <c r="C612" t="s">
        <v>3</v>
      </c>
      <c r="D612" t="s">
        <v>4</v>
      </c>
    </row>
    <row r="613" spans="1:4" x14ac:dyDescent="0.35">
      <c r="B613" s="4" t="s">
        <v>377</v>
      </c>
      <c r="C613" s="4" t="s">
        <v>378</v>
      </c>
      <c r="D613" s="4" t="s">
        <v>379</v>
      </c>
    </row>
    <row r="614" spans="1:4" x14ac:dyDescent="0.35">
      <c r="A614" s="75">
        <v>10</v>
      </c>
      <c r="B614" s="79">
        <v>5.6125528432552021E-6</v>
      </c>
      <c r="C614" s="79">
        <v>1.041305140866529</v>
      </c>
      <c r="D614" s="79">
        <v>3.9429322634311167E-6</v>
      </c>
    </row>
    <row r="615" spans="1:4" x14ac:dyDescent="0.35">
      <c r="A615" s="75">
        <v>20</v>
      </c>
      <c r="B615" s="79">
        <v>5.9250540870565897E-6</v>
      </c>
      <c r="C615" s="79">
        <v>1.0827301514132801</v>
      </c>
      <c r="D615" s="79">
        <v>3.8796784382332028E-6</v>
      </c>
    </row>
    <row r="616" spans="1:4" x14ac:dyDescent="0.35">
      <c r="A616" s="75">
        <v>30</v>
      </c>
      <c r="B616" s="79">
        <v>6.0130915239378526E-6</v>
      </c>
      <c r="C616" s="79">
        <v>1.1421144834275301</v>
      </c>
      <c r="D616" s="79">
        <v>3.8505973171682999E-6</v>
      </c>
    </row>
    <row r="617" spans="1:4" x14ac:dyDescent="0.35">
      <c r="A617" s="75">
        <v>40</v>
      </c>
      <c r="B617" s="79">
        <v>6.0961120827838455E-6</v>
      </c>
      <c r="C617" s="79">
        <v>1.206264058335909</v>
      </c>
      <c r="D617" s="79">
        <v>3.9017967164148835E-6</v>
      </c>
    </row>
    <row r="618" spans="1:4" x14ac:dyDescent="0.35">
      <c r="A618" s="75">
        <v>50</v>
      </c>
      <c r="B618" s="79">
        <v>6.1594223067447267E-6</v>
      </c>
      <c r="C618" s="79">
        <v>1.273359404824006</v>
      </c>
      <c r="D618" s="79">
        <v>3.8748851814174215E-6</v>
      </c>
    </row>
    <row r="619" spans="1:4" x14ac:dyDescent="0.35">
      <c r="A619" s="75">
        <v>60</v>
      </c>
      <c r="B619" s="79">
        <v>6.242017335302093E-6</v>
      </c>
      <c r="C619" s="79">
        <v>1.3441236203608109</v>
      </c>
      <c r="D619" s="79">
        <v>3.8690559699728629E-6</v>
      </c>
    </row>
    <row r="620" spans="1:4" x14ac:dyDescent="0.35">
      <c r="A620" s="75">
        <v>70</v>
      </c>
      <c r="B620" s="79">
        <v>6.2744874684992011E-6</v>
      </c>
      <c r="C620" s="79">
        <v>1.4181398176978111</v>
      </c>
      <c r="D620" s="79">
        <v>3.9196973750110744E-6</v>
      </c>
    </row>
    <row r="621" spans="1:4" x14ac:dyDescent="0.35">
      <c r="A621" s="75">
        <v>80</v>
      </c>
      <c r="B621" s="79">
        <v>6.3106674804740803E-6</v>
      </c>
      <c r="C621" s="79">
        <v>1.4966269927567959</v>
      </c>
      <c r="D621" s="79">
        <v>3.9251362462261488E-6</v>
      </c>
    </row>
    <row r="622" spans="1:4" x14ac:dyDescent="0.35">
      <c r="A622" s="75">
        <v>90</v>
      </c>
      <c r="B622" s="79">
        <v>6.3862923324811891E-6</v>
      </c>
      <c r="C622" s="79">
        <v>1.5790613242490841</v>
      </c>
      <c r="D622" s="79">
        <v>3.9654121958747695E-6</v>
      </c>
    </row>
    <row r="623" spans="1:4" x14ac:dyDescent="0.35">
      <c r="A623" s="75">
        <v>100</v>
      </c>
      <c r="B623" s="79">
        <v>6.4291587813944155E-6</v>
      </c>
      <c r="C623" s="79">
        <v>1.6657586368935331</v>
      </c>
      <c r="D623" s="79">
        <v>4.0163390992990158E-6</v>
      </c>
    </row>
    <row r="624" spans="1:4" x14ac:dyDescent="0.35">
      <c r="A624" s="75">
        <v>200</v>
      </c>
      <c r="B624" s="79">
        <v>6.9059902173635694E-6</v>
      </c>
      <c r="C624" s="79">
        <v>2.8422877263469162</v>
      </c>
      <c r="D624" s="79">
        <v>4.1669517153613802E-6</v>
      </c>
    </row>
    <row r="625" spans="1:4" x14ac:dyDescent="0.35">
      <c r="A625" s="75">
        <v>300</v>
      </c>
      <c r="B625" s="79">
        <v>7.4109810928176446E-6</v>
      </c>
      <c r="C625" s="79">
        <v>4.8505637434011204</v>
      </c>
      <c r="D625" s="79">
        <v>4.4447536113291017E-6</v>
      </c>
    </row>
    <row r="626" spans="1:4" x14ac:dyDescent="0.35">
      <c r="A626" s="75">
        <v>400</v>
      </c>
      <c r="B626" s="79">
        <v>7.8833353142193472E-6</v>
      </c>
      <c r="C626" s="79">
        <v>8.2838204737364922</v>
      </c>
      <c r="D626" s="79">
        <v>4.6560681727020272E-6</v>
      </c>
    </row>
    <row r="627" spans="1:4" x14ac:dyDescent="0.35">
      <c r="A627" s="75">
        <v>500</v>
      </c>
      <c r="B627" s="79">
        <v>8.3320835561262692E-6</v>
      </c>
      <c r="C627" s="79">
        <v>14.15972770310889</v>
      </c>
      <c r="D627" s="79">
        <v>4.898710102038406E-6</v>
      </c>
    </row>
    <row r="628" spans="1:4" x14ac:dyDescent="0.35">
      <c r="A628" s="75">
        <v>600</v>
      </c>
      <c r="B628" s="79">
        <v>8.7974246501621485E-6</v>
      </c>
      <c r="C628" s="79">
        <v>24.152656562422628</v>
      </c>
      <c r="D628" s="79">
        <v>5.0574306980873463E-6</v>
      </c>
    </row>
    <row r="629" spans="1:4" x14ac:dyDescent="0.35">
      <c r="A629" s="75">
        <v>700</v>
      </c>
      <c r="B629" s="79">
        <v>9.2459622788959337E-6</v>
      </c>
      <c r="C629" s="79">
        <v>41.265823292167482</v>
      </c>
      <c r="D629" s="79">
        <v>5.2989859588416514E-6</v>
      </c>
    </row>
    <row r="630" spans="1:4" x14ac:dyDescent="0.35">
      <c r="A630" s="75">
        <v>800</v>
      </c>
      <c r="B630" s="79">
        <v>9.7051353439002E-6</v>
      </c>
      <c r="C630" s="79">
        <v>70.587666524608821</v>
      </c>
      <c r="D630" s="79">
        <v>5.4877149155242278E-6</v>
      </c>
    </row>
    <row r="631" spans="1:4" x14ac:dyDescent="0.35">
      <c r="A631" s="75">
        <v>900</v>
      </c>
      <c r="B631" s="79">
        <v>1.0151378649183875E-5</v>
      </c>
      <c r="C631" s="79">
        <v>120.74444768304031</v>
      </c>
      <c r="D631" s="79">
        <v>5.778191758563055E-6</v>
      </c>
    </row>
    <row r="632" spans="1:4" x14ac:dyDescent="0.35">
      <c r="A632" s="75">
        <v>1000</v>
      </c>
      <c r="B632" s="79">
        <v>1.0585997827126131E-5</v>
      </c>
      <c r="C632" s="79">
        <v>206.36054755122643</v>
      </c>
      <c r="D632" s="79">
        <v>6.041466368534297E-6</v>
      </c>
    </row>
    <row r="633" spans="1:4" x14ac:dyDescent="0.35">
      <c r="A633" s="75">
        <v>1250</v>
      </c>
      <c r="B633" s="79">
        <v>1.1687474151630897E-5</v>
      </c>
      <c r="C633" s="79">
        <v>785.89273983218959</v>
      </c>
      <c r="D633" s="79">
        <v>6.5820712923433716E-6</v>
      </c>
    </row>
    <row r="634" spans="1:4" x14ac:dyDescent="0.35">
      <c r="A634" s="75">
        <v>1500</v>
      </c>
      <c r="B634" s="79">
        <v>1.2774358284678989E-5</v>
      </c>
      <c r="C634" s="79">
        <v>2992.9694165615297</v>
      </c>
      <c r="D634" s="79">
        <v>7.1548280972223413E-6</v>
      </c>
    </row>
    <row r="635" spans="1:4" x14ac:dyDescent="0.35">
      <c r="A635" s="75">
        <v>1750</v>
      </c>
      <c r="B635" s="79">
        <v>1.3885453049961435E-5</v>
      </c>
      <c r="C635" s="79">
        <v>11398.564244190587</v>
      </c>
      <c r="D635" s="79">
        <v>7.8900430610027928E-6</v>
      </c>
    </row>
    <row r="636" spans="1:4" x14ac:dyDescent="0.35">
      <c r="A636" s="75">
        <v>2000</v>
      </c>
      <c r="B636" s="79">
        <v>1.4941484582415364E-5</v>
      </c>
      <c r="C636" s="79">
        <v>43414.10412049781</v>
      </c>
      <c r="D636" s="79">
        <v>8.2340074587650978E-6</v>
      </c>
    </row>
    <row r="637" spans="1:4" x14ac:dyDescent="0.35">
      <c r="A637" s="75">
        <v>2500</v>
      </c>
      <c r="B637" s="79">
        <v>1.7153899546204082E-5</v>
      </c>
      <c r="C637" s="79">
        <v>630790.53749937273</v>
      </c>
      <c r="D637" s="79">
        <v>9.4369322728257262E-6</v>
      </c>
    </row>
    <row r="638" spans="1:4" x14ac:dyDescent="0.35">
      <c r="A638" s="75">
        <v>3000</v>
      </c>
      <c r="B638" s="79">
        <v>1.9334896883391866E-5</v>
      </c>
      <c r="C638" s="79">
        <v>9379979.3646058273</v>
      </c>
      <c r="D638" s="79">
        <v>1.0699757151037943E-5</v>
      </c>
    </row>
    <row r="639" spans="1:4" x14ac:dyDescent="0.35">
      <c r="A639" s="75">
        <v>4000</v>
      </c>
      <c r="B639" s="79">
        <v>2.3767871581751682E-5</v>
      </c>
      <c r="C639" s="79">
        <v>1E+40</v>
      </c>
      <c r="D639" s="79">
        <v>1.3052227276057505E-5</v>
      </c>
    </row>
    <row r="640" spans="1:4" x14ac:dyDescent="0.35">
      <c r="A640" s="75">
        <v>5000</v>
      </c>
      <c r="B640" s="79">
        <v>2.8243174830112349E-5</v>
      </c>
      <c r="C640" s="79">
        <v>1E+40</v>
      </c>
      <c r="D640" s="79">
        <v>1.5758702605288142E-5</v>
      </c>
    </row>
    <row r="641" spans="1:4" x14ac:dyDescent="0.35">
      <c r="A641" s="75">
        <v>6000</v>
      </c>
      <c r="B641" s="79">
        <v>3.2622293047517744E-5</v>
      </c>
      <c r="C641" s="79">
        <v>1E+40</v>
      </c>
      <c r="D641" s="79">
        <v>1.8590568433976087E-5</v>
      </c>
    </row>
    <row r="642" spans="1:4" x14ac:dyDescent="0.35">
      <c r="A642" s="75">
        <v>7000</v>
      </c>
      <c r="B642" s="79">
        <v>3.7003127026968918E-5</v>
      </c>
      <c r="C642" s="79">
        <v>1E+40</v>
      </c>
      <c r="D642" s="79">
        <v>2.1949409471055688E-5</v>
      </c>
    </row>
    <row r="643" spans="1:4" x14ac:dyDescent="0.35">
      <c r="A643" s="75">
        <v>8000</v>
      </c>
      <c r="B643" s="79">
        <v>4.1385245130730524E-5</v>
      </c>
      <c r="C643" s="79">
        <v>1E+40</v>
      </c>
      <c r="D643" s="79">
        <v>2.3814770255581877E-5</v>
      </c>
    </row>
    <row r="644" spans="1:4" x14ac:dyDescent="0.35">
      <c r="A644" s="75">
        <v>9000</v>
      </c>
      <c r="B644" s="79">
        <v>4.5768342465429055E-5</v>
      </c>
      <c r="C644" s="79">
        <v>1E+40</v>
      </c>
      <c r="D644" s="79">
        <v>2.6929587350868709E-5</v>
      </c>
    </row>
    <row r="645" spans="1:4" x14ac:dyDescent="0.35">
      <c r="A645" s="75">
        <v>10000</v>
      </c>
      <c r="B645" s="79">
        <v>5.0215214377996657E-5</v>
      </c>
      <c r="C645" s="79">
        <v>1E+40</v>
      </c>
      <c r="D645" s="79">
        <v>2.9570060897829581E-5</v>
      </c>
    </row>
    <row r="646" spans="1:4" x14ac:dyDescent="0.35">
      <c r="A646" s="75">
        <v>11000</v>
      </c>
      <c r="B646" s="79">
        <v>5.4606870736235453E-5</v>
      </c>
      <c r="C646" s="79">
        <v>1E+40</v>
      </c>
      <c r="D646" s="79">
        <v>3.2702029927571278E-5</v>
      </c>
    </row>
    <row r="647" spans="1:4" x14ac:dyDescent="0.35">
      <c r="A647" s="75">
        <v>12000</v>
      </c>
      <c r="B647" s="79">
        <v>5.8986950381397509E-5</v>
      </c>
      <c r="C647" s="79">
        <v>1E+40</v>
      </c>
      <c r="D647" s="79">
        <v>3.5971824553311763E-5</v>
      </c>
    </row>
    <row r="648" spans="1:4" x14ac:dyDescent="0.35">
      <c r="A648" s="75">
        <v>13000</v>
      </c>
      <c r="B648" s="79">
        <v>6.3371921592418062E-5</v>
      </c>
      <c r="C648" s="79">
        <v>1E+40</v>
      </c>
      <c r="D648" s="79">
        <v>4.0797224224383536E-5</v>
      </c>
    </row>
    <row r="649" spans="1:4" x14ac:dyDescent="0.35">
      <c r="A649" s="75">
        <v>14000</v>
      </c>
      <c r="B649" s="79">
        <v>6.7782724645976927E-5</v>
      </c>
      <c r="C649" s="79">
        <v>1E+40</v>
      </c>
      <c r="D649" s="79">
        <v>4.1681406953997576E-5</v>
      </c>
    </row>
    <row r="650" spans="1:4" x14ac:dyDescent="0.35">
      <c r="A650" s="75">
        <v>15000</v>
      </c>
      <c r="B650" s="79">
        <v>7.2193793103016507E-5</v>
      </c>
      <c r="C650" s="79">
        <v>1E+40</v>
      </c>
      <c r="D650" s="79">
        <v>4.4786078646303982E-5</v>
      </c>
    </row>
    <row r="651" spans="1:4" x14ac:dyDescent="0.35">
      <c r="A651" s="75">
        <v>16000</v>
      </c>
      <c r="B651" s="79">
        <v>7.6605084519666876E-5</v>
      </c>
      <c r="C651" s="79">
        <v>1E+40</v>
      </c>
      <c r="D651" s="79">
        <v>4.9940734234047266E-5</v>
      </c>
    </row>
    <row r="652" spans="1:4" x14ac:dyDescent="0.35">
      <c r="A652" s="75">
        <v>17000</v>
      </c>
      <c r="B652" s="79">
        <v>8.1016565017981971E-5</v>
      </c>
      <c r="C652" s="79">
        <v>1E+40</v>
      </c>
      <c r="D652" s="79">
        <v>5.1057553932402683E-5</v>
      </c>
    </row>
    <row r="653" spans="1:4" x14ac:dyDescent="0.35">
      <c r="A653" s="75">
        <v>18000</v>
      </c>
      <c r="B653" s="79">
        <v>8.5428207235467186E-5</v>
      </c>
      <c r="C653" s="79">
        <v>1E+40</v>
      </c>
      <c r="D653" s="79">
        <v>5.5059279853077577E-5</v>
      </c>
    </row>
    <row r="654" spans="1:4" x14ac:dyDescent="0.35">
      <c r="A654" s="75">
        <v>19000</v>
      </c>
      <c r="B654" s="79">
        <v>8.9839988834715422E-5</v>
      </c>
      <c r="C654" s="79">
        <v>1E+40</v>
      </c>
      <c r="D654" s="79">
        <v>5.8320623713115366E-5</v>
      </c>
    </row>
    <row r="655" spans="1:4" x14ac:dyDescent="0.35">
      <c r="A655" s="75">
        <v>20000</v>
      </c>
      <c r="B655" s="79">
        <v>9.4251891403124684E-5</v>
      </c>
      <c r="C655" s="79">
        <v>1E+40</v>
      </c>
      <c r="D655" s="79">
        <v>6.0384459742789055E-5</v>
      </c>
    </row>
    <row r="658" spans="1:4" x14ac:dyDescent="0.35">
      <c r="A658" s="4" t="s">
        <v>440</v>
      </c>
    </row>
    <row r="660" spans="1:4" ht="18.5" x14ac:dyDescent="0.45">
      <c r="A660" s="5" t="s">
        <v>404</v>
      </c>
    </row>
    <row r="661" spans="1:4" x14ac:dyDescent="0.35">
      <c r="A661" s="4"/>
    </row>
    <row r="662" spans="1:4" x14ac:dyDescent="0.35">
      <c r="A662" s="4" t="s">
        <v>406</v>
      </c>
    </row>
    <row r="663" spans="1:4" ht="16" x14ac:dyDescent="0.4">
      <c r="A663" s="72" t="s">
        <v>407</v>
      </c>
    </row>
    <row r="664" spans="1:4" ht="16" x14ac:dyDescent="0.4">
      <c r="A664" s="8" t="s">
        <v>408</v>
      </c>
    </row>
    <row r="666" spans="1:4" x14ac:dyDescent="0.35">
      <c r="A666" s="74" t="s">
        <v>410</v>
      </c>
    </row>
    <row r="667" spans="1:4" x14ac:dyDescent="0.35">
      <c r="B667" s="42">
        <v>0.39</v>
      </c>
      <c r="C667" s="42">
        <v>150</v>
      </c>
      <c r="D667" s="42">
        <v>1.2E-2</v>
      </c>
    </row>
    <row r="669" spans="1:4" x14ac:dyDescent="0.35">
      <c r="A669" t="s">
        <v>409</v>
      </c>
      <c r="B669" t="s">
        <v>2</v>
      </c>
      <c r="C669" t="s">
        <v>3</v>
      </c>
      <c r="D669" t="s">
        <v>4</v>
      </c>
    </row>
    <row r="670" spans="1:4" x14ac:dyDescent="0.35">
      <c r="B670" s="4" t="s">
        <v>377</v>
      </c>
      <c r="C670" s="4" t="s">
        <v>378</v>
      </c>
      <c r="D670" s="4" t="s">
        <v>379</v>
      </c>
    </row>
    <row r="671" spans="1:4" x14ac:dyDescent="0.35">
      <c r="A671" s="73">
        <v>10</v>
      </c>
      <c r="B671" s="77">
        <v>24056.067191584218</v>
      </c>
      <c r="C671" s="77">
        <v>106.04625219804552</v>
      </c>
      <c r="D671" s="77">
        <v>0</v>
      </c>
    </row>
    <row r="672" spans="1:4" x14ac:dyDescent="0.35">
      <c r="A672" s="73">
        <v>20</v>
      </c>
      <c r="B672" s="77">
        <v>22487.827732886995</v>
      </c>
      <c r="C672" s="77">
        <v>101.79062396121178</v>
      </c>
      <c r="D672" s="77">
        <v>1474.3196954582243</v>
      </c>
    </row>
    <row r="673" spans="1:4" x14ac:dyDescent="0.35">
      <c r="A673" s="73">
        <v>30</v>
      </c>
      <c r="B673" s="77">
        <v>18802.848391633332</v>
      </c>
      <c r="C673" s="77">
        <v>92.883452203677223</v>
      </c>
      <c r="D673" s="77">
        <v>0</v>
      </c>
    </row>
    <row r="674" spans="1:4" x14ac:dyDescent="0.35">
      <c r="A674" s="73">
        <v>40</v>
      </c>
      <c r="B674" s="77">
        <v>16454.006611515575</v>
      </c>
      <c r="C674" s="77">
        <v>84.727162416528145</v>
      </c>
      <c r="D674" s="77">
        <v>0</v>
      </c>
    </row>
    <row r="675" spans="1:4" x14ac:dyDescent="0.35">
      <c r="A675" s="73">
        <v>50</v>
      </c>
      <c r="B675" s="77">
        <v>14883.599240938349</v>
      </c>
      <c r="C675" s="77">
        <v>77.286902337277724</v>
      </c>
      <c r="D675" s="77">
        <v>450.88141233870886</v>
      </c>
    </row>
    <row r="676" spans="1:4" x14ac:dyDescent="0.35">
      <c r="A676" s="73">
        <v>60</v>
      </c>
      <c r="B676" s="77">
        <v>13761.849578680938</v>
      </c>
      <c r="C676" s="77">
        <v>70.5000019922673</v>
      </c>
      <c r="D676" s="77">
        <v>0</v>
      </c>
    </row>
    <row r="677" spans="1:4" x14ac:dyDescent="0.35">
      <c r="A677" s="73">
        <v>70</v>
      </c>
      <c r="B677" s="77">
        <v>12916.651136417371</v>
      </c>
      <c r="C677" s="77">
        <v>64.309088951869583</v>
      </c>
      <c r="D677" s="77">
        <v>930.38719166714338</v>
      </c>
    </row>
    <row r="678" spans="1:4" x14ac:dyDescent="0.35">
      <c r="A678" s="73">
        <v>80</v>
      </c>
      <c r="B678" s="77">
        <v>12252.781873790043</v>
      </c>
      <c r="C678" s="77">
        <v>58.661827009551722</v>
      </c>
      <c r="D678" s="77">
        <v>4420.9946772562153</v>
      </c>
    </row>
    <row r="679" spans="1:4" x14ac:dyDescent="0.35">
      <c r="A679" s="73">
        <v>90</v>
      </c>
      <c r="B679" s="77">
        <v>11713.968551850572</v>
      </c>
      <c r="C679" s="77">
        <v>53.510475791851597</v>
      </c>
      <c r="D679" s="77">
        <v>0</v>
      </c>
    </row>
    <row r="680" spans="1:4" x14ac:dyDescent="0.35">
      <c r="A680" s="73">
        <v>100</v>
      </c>
      <c r="B680" s="77">
        <v>11265.009057318499</v>
      </c>
      <c r="C680" s="77">
        <v>48.811487213640675</v>
      </c>
      <c r="D680" s="77">
        <v>4944.1118295264159</v>
      </c>
    </row>
    <row r="681" spans="1:4" x14ac:dyDescent="0.35">
      <c r="A681" s="73">
        <v>200</v>
      </c>
      <c r="B681" s="77">
        <v>8860.5045086764112</v>
      </c>
      <c r="C681" s="77">
        <v>19.469478233123688</v>
      </c>
      <c r="D681" s="77">
        <v>0</v>
      </c>
    </row>
    <row r="682" spans="1:4" x14ac:dyDescent="0.35">
      <c r="A682" s="73">
        <v>300</v>
      </c>
      <c r="B682" s="77">
        <v>7699.1535922194444</v>
      </c>
      <c r="C682" s="77">
        <v>7.7658067099646244</v>
      </c>
      <c r="D682" s="77">
        <v>2023.3291326739354</v>
      </c>
    </row>
    <row r="683" spans="1:4" x14ac:dyDescent="0.35">
      <c r="A683" s="73">
        <v>400</v>
      </c>
      <c r="B683" s="77">
        <v>6914.5486143746211</v>
      </c>
      <c r="C683" s="77">
        <v>3.0975535242804848</v>
      </c>
      <c r="D683" s="77">
        <v>0</v>
      </c>
    </row>
    <row r="684" spans="1:4" x14ac:dyDescent="0.35">
      <c r="A684" s="73">
        <v>500</v>
      </c>
      <c r="B684" s="77">
        <v>6315.4495934307388</v>
      </c>
      <c r="C684" s="77">
        <v>1.2355234961938308</v>
      </c>
      <c r="D684" s="77">
        <v>3523.6942156411251</v>
      </c>
    </row>
    <row r="685" spans="1:4" x14ac:dyDescent="0.35">
      <c r="A685" s="73">
        <v>600</v>
      </c>
      <c r="B685" s="77">
        <v>5830.184910834013</v>
      </c>
      <c r="C685" s="77">
        <v>0.4928140321608156</v>
      </c>
      <c r="D685" s="77">
        <v>0</v>
      </c>
    </row>
    <row r="686" spans="1:4" x14ac:dyDescent="0.35">
      <c r="A686" s="73">
        <v>700</v>
      </c>
      <c r="B686" s="77">
        <v>5423.5387620459951</v>
      </c>
      <c r="C686" s="77">
        <v>0.19656889282897788</v>
      </c>
      <c r="D686" s="77">
        <v>0</v>
      </c>
    </row>
    <row r="687" spans="1:4" x14ac:dyDescent="0.35">
      <c r="A687" s="73">
        <v>800</v>
      </c>
      <c r="B687" s="77">
        <v>5075.1435105350092</v>
      </c>
      <c r="C687" s="77">
        <v>7.8405350700518087E-2</v>
      </c>
      <c r="D687" s="77">
        <v>1981.9752248582456</v>
      </c>
    </row>
    <row r="688" spans="1:4" x14ac:dyDescent="0.35">
      <c r="A688" s="73">
        <v>900</v>
      </c>
      <c r="B688" s="77">
        <v>4771.9110078848025</v>
      </c>
      <c r="C688" s="77">
        <v>3.1273363377698038E-2</v>
      </c>
      <c r="D688" s="77">
        <v>2507.5192308559813</v>
      </c>
    </row>
    <row r="689" spans="1:4" x14ac:dyDescent="0.35">
      <c r="A689" s="73">
        <v>1000</v>
      </c>
      <c r="B689" s="77">
        <v>4504.8089047933772</v>
      </c>
      <c r="C689" s="77">
        <v>1.2473792221343469E-2</v>
      </c>
      <c r="D689" s="77">
        <v>551.62789441791551</v>
      </c>
    </row>
    <row r="690" spans="1:4" x14ac:dyDescent="0.35">
      <c r="A690" s="73">
        <v>1250</v>
      </c>
      <c r="B690" s="77">
        <v>3955.9581341915491</v>
      </c>
      <c r="C690" s="77">
        <v>1.2530226158046266E-3</v>
      </c>
      <c r="D690" s="77">
        <v>0</v>
      </c>
    </row>
    <row r="691" spans="1:4" x14ac:dyDescent="0.35">
      <c r="A691" s="73">
        <v>1500</v>
      </c>
      <c r="B691" s="77">
        <v>3529.0848473048259</v>
      </c>
      <c r="C691" s="77">
        <v>1.2557246681107833E-4</v>
      </c>
      <c r="D691" s="77">
        <v>36.039513960229066</v>
      </c>
    </row>
    <row r="692" spans="1:4" x14ac:dyDescent="0.35">
      <c r="A692" s="73">
        <v>1750</v>
      </c>
      <c r="B692" s="77">
        <v>3186.5945294011763</v>
      </c>
      <c r="C692" s="77">
        <v>1.2301961477544026E-5</v>
      </c>
      <c r="D692" s="77">
        <v>1577.2470245597599</v>
      </c>
    </row>
    <row r="693" spans="1:4" x14ac:dyDescent="0.35">
      <c r="A693" s="73">
        <v>2000</v>
      </c>
      <c r="B693" s="77">
        <v>2905.3044968058603</v>
      </c>
      <c r="C693" s="77">
        <v>9.3601598324004181E-7</v>
      </c>
      <c r="D693" s="77">
        <v>1370.6337063514072</v>
      </c>
    </row>
    <row r="694" spans="1:4" x14ac:dyDescent="0.35">
      <c r="A694" s="73">
        <v>2500</v>
      </c>
      <c r="B694" s="77">
        <v>2470.0771983755867</v>
      </c>
      <c r="C694" s="77">
        <v>0</v>
      </c>
      <c r="D694" s="77">
        <v>0</v>
      </c>
    </row>
    <row r="695" spans="1:4" x14ac:dyDescent="0.35">
      <c r="A695" s="73">
        <v>3000</v>
      </c>
      <c r="B695" s="77">
        <v>2148.6407792502096</v>
      </c>
      <c r="C695" s="77">
        <v>0</v>
      </c>
      <c r="D695" s="77">
        <v>0</v>
      </c>
    </row>
    <row r="696" spans="1:4" x14ac:dyDescent="0.35">
      <c r="A696" s="73">
        <v>4000</v>
      </c>
      <c r="B696" s="77">
        <v>1705.2097612184707</v>
      </c>
      <c r="C696" s="77">
        <v>0</v>
      </c>
      <c r="D696" s="77">
        <v>0</v>
      </c>
    </row>
    <row r="697" spans="1:4" x14ac:dyDescent="0.35">
      <c r="A697" s="73">
        <v>5000</v>
      </c>
      <c r="B697" s="77">
        <v>1413.5991522422228</v>
      </c>
      <c r="C697" s="77">
        <v>0</v>
      </c>
      <c r="D697" s="77">
        <v>606.0328725535577</v>
      </c>
    </row>
    <row r="698" spans="1:4" x14ac:dyDescent="0.35">
      <c r="A698" s="73">
        <v>6000</v>
      </c>
      <c r="B698" s="77">
        <v>1207.1851463884957</v>
      </c>
      <c r="C698" s="77">
        <v>0</v>
      </c>
      <c r="D698" s="77">
        <v>562.41146648885126</v>
      </c>
    </row>
    <row r="699" spans="1:4" x14ac:dyDescent="0.35">
      <c r="A699" s="73">
        <v>7000</v>
      </c>
      <c r="B699" s="77">
        <v>1053.3776343783352</v>
      </c>
      <c r="C699" s="77">
        <v>0</v>
      </c>
      <c r="D699" s="77">
        <v>215.97589629628177</v>
      </c>
    </row>
    <row r="700" spans="1:4" x14ac:dyDescent="0.35">
      <c r="A700" s="73">
        <v>8000</v>
      </c>
      <c r="B700" s="77">
        <v>934.33517269704919</v>
      </c>
      <c r="C700" s="77">
        <v>0</v>
      </c>
      <c r="D700" s="77">
        <v>0</v>
      </c>
    </row>
    <row r="701" spans="1:4" x14ac:dyDescent="0.35">
      <c r="A701" s="73">
        <v>9000</v>
      </c>
      <c r="B701" s="77">
        <v>839.46657121710678</v>
      </c>
      <c r="C701" s="77">
        <v>0</v>
      </c>
      <c r="D701" s="77">
        <v>0</v>
      </c>
    </row>
    <row r="702" spans="1:4" x14ac:dyDescent="0.35">
      <c r="A702" s="73">
        <v>10000</v>
      </c>
      <c r="B702" s="77">
        <v>762.08676540343345</v>
      </c>
      <c r="C702" s="77">
        <v>0</v>
      </c>
      <c r="D702" s="77">
        <v>0</v>
      </c>
    </row>
    <row r="703" spans="1:4" x14ac:dyDescent="0.35">
      <c r="A703" s="73">
        <v>11000</v>
      </c>
      <c r="B703" s="77">
        <v>697.76777982578062</v>
      </c>
      <c r="C703" s="77">
        <v>0</v>
      </c>
      <c r="D703" s="77">
        <v>0</v>
      </c>
    </row>
    <row r="704" spans="1:4" x14ac:dyDescent="0.35">
      <c r="A704" s="73">
        <v>12000</v>
      </c>
      <c r="B704" s="77">
        <v>643.46019399373222</v>
      </c>
      <c r="C704" s="77">
        <v>0</v>
      </c>
      <c r="D704" s="77">
        <v>16.715423359805438</v>
      </c>
    </row>
    <row r="705" spans="1:4" x14ac:dyDescent="0.35">
      <c r="A705" s="73">
        <v>13000</v>
      </c>
      <c r="B705" s="77">
        <v>596.99536589101535</v>
      </c>
      <c r="C705" s="77">
        <v>0</v>
      </c>
      <c r="D705" s="77">
        <v>215.21760406961434</v>
      </c>
    </row>
    <row r="706" spans="1:4" x14ac:dyDescent="0.35">
      <c r="A706" s="73">
        <v>14000</v>
      </c>
      <c r="B706" s="77">
        <v>556.78883418767384</v>
      </c>
      <c r="C706" s="77">
        <v>0</v>
      </c>
      <c r="D706" s="77">
        <v>31.657786496662013</v>
      </c>
    </row>
    <row r="707" spans="1:4" x14ac:dyDescent="0.35">
      <c r="A707" s="73">
        <v>15000</v>
      </c>
      <c r="B707" s="77">
        <v>521.65601819671826</v>
      </c>
      <c r="C707" s="77">
        <v>0</v>
      </c>
      <c r="D707" s="77">
        <v>7.3223030431958156</v>
      </c>
    </row>
    <row r="708" spans="1:4" x14ac:dyDescent="0.35">
      <c r="A708" s="73">
        <v>16000</v>
      </c>
      <c r="B708" s="77">
        <v>490.69355213897006</v>
      </c>
      <c r="C708" s="77">
        <v>0</v>
      </c>
      <c r="D708" s="77">
        <v>1.8946856490250465</v>
      </c>
    </row>
    <row r="709" spans="1:4" x14ac:dyDescent="0.35">
      <c r="A709" s="73">
        <v>17000</v>
      </c>
      <c r="B709" s="77">
        <v>463.20051039293548</v>
      </c>
      <c r="C709" s="77">
        <v>0</v>
      </c>
      <c r="D709" s="77">
        <v>0.53353965509889545</v>
      </c>
    </row>
    <row r="710" spans="1:4" x14ac:dyDescent="0.35">
      <c r="A710" s="73">
        <v>18000</v>
      </c>
      <c r="B710" s="77">
        <v>438.62470835684758</v>
      </c>
      <c r="C710" s="77">
        <v>0</v>
      </c>
      <c r="D710" s="77">
        <v>0.16168401256892476</v>
      </c>
    </row>
    <row r="711" spans="1:4" x14ac:dyDescent="0.35">
      <c r="A711" s="73">
        <v>19000</v>
      </c>
      <c r="B711" s="77">
        <v>416.52523541806482</v>
      </c>
      <c r="C711" s="77">
        <v>0</v>
      </c>
      <c r="D711" s="77">
        <v>5.228895042973359E-2</v>
      </c>
    </row>
    <row r="712" spans="1:4" x14ac:dyDescent="0.35">
      <c r="A712" s="73">
        <v>20000</v>
      </c>
      <c r="B712" s="77">
        <v>396.54577009023723</v>
      </c>
      <c r="C712" s="77">
        <v>0</v>
      </c>
      <c r="D712" s="77">
        <v>1.7921000380923896E-2</v>
      </c>
    </row>
    <row r="715" spans="1:4" ht="16" x14ac:dyDescent="0.4">
      <c r="A715" s="72" t="s">
        <v>407</v>
      </c>
    </row>
    <row r="716" spans="1:4" ht="16" x14ac:dyDescent="0.4">
      <c r="A716" s="8" t="s">
        <v>411</v>
      </c>
    </row>
    <row r="718" spans="1:4" x14ac:dyDescent="0.35">
      <c r="A718" t="s">
        <v>409</v>
      </c>
      <c r="B718" t="s">
        <v>2</v>
      </c>
      <c r="C718" t="s">
        <v>3</v>
      </c>
      <c r="D718" t="s">
        <v>4</v>
      </c>
    </row>
    <row r="719" spans="1:4" x14ac:dyDescent="0.35">
      <c r="B719" s="4" t="s">
        <v>377</v>
      </c>
      <c r="C719" s="4" t="s">
        <v>378</v>
      </c>
      <c r="D719" s="4" t="s">
        <v>379</v>
      </c>
    </row>
    <row r="720" spans="1:4" x14ac:dyDescent="0.35">
      <c r="A720" s="75">
        <v>10</v>
      </c>
      <c r="B720" s="77">
        <v>4.8636378950974709E-6</v>
      </c>
      <c r="C720" s="77">
        <v>339.47451469353763</v>
      </c>
      <c r="D720" s="77">
        <v>1E+40</v>
      </c>
    </row>
    <row r="721" spans="1:4" x14ac:dyDescent="0.35">
      <c r="A721" s="75">
        <v>20</v>
      </c>
      <c r="B721" s="77">
        <v>5.20281466888396E-6</v>
      </c>
      <c r="C721" s="77">
        <v>353.66715124683901</v>
      </c>
      <c r="D721" s="77">
        <v>3.2557389111648149E-7</v>
      </c>
    </row>
    <row r="722" spans="1:4" x14ac:dyDescent="0.35">
      <c r="A722" s="75">
        <v>30</v>
      </c>
      <c r="B722" s="77">
        <v>6.2224614889763861E-6</v>
      </c>
      <c r="C722" s="77">
        <v>387.5824933924535</v>
      </c>
      <c r="D722" s="77">
        <v>1E+40</v>
      </c>
    </row>
    <row r="723" spans="1:4" x14ac:dyDescent="0.35">
      <c r="A723" s="75">
        <v>40</v>
      </c>
      <c r="B723" s="77">
        <v>7.1107300952532645E-6</v>
      </c>
      <c r="C723" s="77">
        <v>424.89325705279731</v>
      </c>
      <c r="D723" s="77">
        <v>1E+40</v>
      </c>
    </row>
    <row r="724" spans="1:4" x14ac:dyDescent="0.35">
      <c r="A724" s="75">
        <v>50</v>
      </c>
      <c r="B724" s="77">
        <v>7.8610017715461969E-6</v>
      </c>
      <c r="C724" s="77">
        <v>465.79690621959566</v>
      </c>
      <c r="D724" s="77">
        <v>1.0645814772231436E-6</v>
      </c>
    </row>
    <row r="725" spans="1:4" x14ac:dyDescent="0.35">
      <c r="A725" s="75">
        <v>60</v>
      </c>
      <c r="B725" s="77">
        <v>8.501764194636281E-6</v>
      </c>
      <c r="C725" s="77">
        <v>510.63828344215665</v>
      </c>
      <c r="D725" s="77">
        <v>1E+40</v>
      </c>
    </row>
    <row r="726" spans="1:4" x14ac:dyDescent="0.35">
      <c r="A726" s="75">
        <v>70</v>
      </c>
      <c r="B726" s="77">
        <v>9.058075407032454E-6</v>
      </c>
      <c r="C726" s="77">
        <v>559.79645469621312</v>
      </c>
      <c r="D726" s="77">
        <v>5.1591423903836963E-7</v>
      </c>
    </row>
    <row r="727" spans="1:4" x14ac:dyDescent="0.35">
      <c r="A727" s="75">
        <v>80</v>
      </c>
      <c r="B727" s="77">
        <v>9.5488519427800306E-6</v>
      </c>
      <c r="C727" s="77">
        <v>613.68698922620047</v>
      </c>
      <c r="D727" s="77">
        <v>1.0857285182209279E-7</v>
      </c>
    </row>
    <row r="728" spans="1:4" x14ac:dyDescent="0.35">
      <c r="A728" s="75">
        <v>90</v>
      </c>
      <c r="B728" s="77">
        <v>9.9880753036097528E-6</v>
      </c>
      <c r="C728" s="77">
        <v>672.76546259904433</v>
      </c>
      <c r="D728" s="77">
        <v>1E+40</v>
      </c>
    </row>
    <row r="729" spans="1:4" x14ac:dyDescent="0.35">
      <c r="A729" s="75">
        <v>100</v>
      </c>
      <c r="B729" s="77">
        <v>1.0386143446905531E-5</v>
      </c>
      <c r="C729" s="77">
        <v>737.53130779304706</v>
      </c>
      <c r="D729" s="77">
        <v>9.7085182647654227E-8</v>
      </c>
    </row>
    <row r="730" spans="1:4" x14ac:dyDescent="0.35">
      <c r="A730" s="75">
        <v>200</v>
      </c>
      <c r="B730" s="77">
        <v>1.3204665703339002E-5</v>
      </c>
      <c r="C730" s="77">
        <v>1849.0480108887925</v>
      </c>
      <c r="D730" s="77">
        <v>1E+40</v>
      </c>
    </row>
    <row r="731" spans="1:4" x14ac:dyDescent="0.35">
      <c r="A731" s="75">
        <v>300</v>
      </c>
      <c r="B731" s="77">
        <v>1.519647563833991E-5</v>
      </c>
      <c r="C731" s="77">
        <v>4635.7064171848269</v>
      </c>
      <c r="D731" s="77">
        <v>2.3723278247155711E-7</v>
      </c>
    </row>
    <row r="732" spans="1:4" x14ac:dyDescent="0.35">
      <c r="A732" s="75">
        <v>400</v>
      </c>
      <c r="B732" s="77">
        <v>1.6920844226442962E-5</v>
      </c>
      <c r="C732" s="77">
        <v>11622.075201545471</v>
      </c>
      <c r="D732" s="77">
        <v>1E+40</v>
      </c>
    </row>
    <row r="733" spans="1:4" x14ac:dyDescent="0.35">
      <c r="A733" s="75">
        <v>500</v>
      </c>
      <c r="B733" s="77">
        <v>1.8525996964919507E-5</v>
      </c>
      <c r="C733" s="77">
        <v>29137.446686284842</v>
      </c>
      <c r="D733" s="77">
        <v>1.3622067370924394E-7</v>
      </c>
    </row>
    <row r="734" spans="1:4" x14ac:dyDescent="0.35">
      <c r="A734" s="75">
        <v>600</v>
      </c>
      <c r="B734" s="77">
        <v>2.00679741362205E-5</v>
      </c>
      <c r="C734" s="77">
        <v>73049.868004270713</v>
      </c>
      <c r="D734" s="77">
        <v>1E+40</v>
      </c>
    </row>
    <row r="735" spans="1:4" x14ac:dyDescent="0.35">
      <c r="A735" s="75">
        <v>700</v>
      </c>
      <c r="B735" s="77">
        <v>2.1572630921118833E-5</v>
      </c>
      <c r="C735" s="77">
        <v>183141.89738719907</v>
      </c>
      <c r="D735" s="77">
        <v>1E+40</v>
      </c>
    </row>
    <row r="736" spans="1:4" x14ac:dyDescent="0.35">
      <c r="A736" s="75">
        <v>800</v>
      </c>
      <c r="B736" s="77">
        <v>2.3053535285678285E-5</v>
      </c>
      <c r="C736" s="77">
        <v>459152.3369050133</v>
      </c>
      <c r="D736" s="77">
        <v>2.4218264384930969E-7</v>
      </c>
    </row>
    <row r="737" spans="1:4" x14ac:dyDescent="0.35">
      <c r="A737" s="75">
        <v>900</v>
      </c>
      <c r="B737" s="77">
        <v>2.4518479034222691E-5</v>
      </c>
      <c r="C737" s="77">
        <v>1151139.37587131</v>
      </c>
      <c r="D737" s="77">
        <v>1.9142425473488571E-7</v>
      </c>
    </row>
    <row r="738" spans="1:4" x14ac:dyDescent="0.35">
      <c r="A738" s="75">
        <v>1000</v>
      </c>
      <c r="B738" s="77">
        <v>2.5972244877136792E-5</v>
      </c>
      <c r="C738" s="77">
        <v>2886050.9587775287</v>
      </c>
      <c r="D738" s="77">
        <v>8.7015179046828637E-7</v>
      </c>
    </row>
    <row r="739" spans="1:4" x14ac:dyDescent="0.35">
      <c r="A739" s="75">
        <v>1250</v>
      </c>
      <c r="B739" s="77">
        <v>2.9575641609743793E-5</v>
      </c>
      <c r="C739" s="77">
        <v>28730526.924194943</v>
      </c>
      <c r="D739" s="77">
        <v>1E+40</v>
      </c>
    </row>
    <row r="740" spans="1:4" x14ac:dyDescent="0.35">
      <c r="A740" s="75">
        <v>1500</v>
      </c>
      <c r="B740" s="77">
        <v>3.3153070856132376E-5</v>
      </c>
      <c r="C740" s="77">
        <v>286687049.43227243</v>
      </c>
      <c r="D740" s="77">
        <v>1.3318714578939598E-5</v>
      </c>
    </row>
    <row r="741" spans="1:4" x14ac:dyDescent="0.35">
      <c r="A741" s="75">
        <v>1750</v>
      </c>
      <c r="B741" s="77">
        <v>3.6716312326685191E-5</v>
      </c>
      <c r="C741" s="77">
        <v>2926362602.0707607</v>
      </c>
      <c r="D741" s="77">
        <v>3.0432772579423779E-7</v>
      </c>
    </row>
    <row r="742" spans="1:4" x14ac:dyDescent="0.35">
      <c r="A742" s="75">
        <v>2000</v>
      </c>
      <c r="B742" s="77">
        <v>4.0271166113098206E-5</v>
      </c>
      <c r="C742" s="77">
        <v>38460881699.247414</v>
      </c>
      <c r="D742" s="77">
        <v>3.5020297383299294E-7</v>
      </c>
    </row>
    <row r="743" spans="1:4" x14ac:dyDescent="0.35">
      <c r="A743" s="75">
        <v>2500</v>
      </c>
      <c r="B743" s="77">
        <v>4.7366940627176952E-5</v>
      </c>
      <c r="C743" s="77">
        <v>1E+40</v>
      </c>
      <c r="D743" s="77">
        <v>1E+40</v>
      </c>
    </row>
    <row r="744" spans="1:4" x14ac:dyDescent="0.35">
      <c r="A744" s="75">
        <v>3000</v>
      </c>
      <c r="B744" s="77">
        <v>5.4453029622209981E-5</v>
      </c>
      <c r="C744" s="77">
        <v>1E+40</v>
      </c>
      <c r="D744" s="77">
        <v>1E+40</v>
      </c>
    </row>
    <row r="745" spans="1:4" x14ac:dyDescent="0.35">
      <c r="A745" s="75">
        <v>4000</v>
      </c>
      <c r="B745" s="77">
        <v>6.8613259588894653E-5</v>
      </c>
      <c r="C745" s="77">
        <v>1E+40</v>
      </c>
      <c r="D745" s="77">
        <v>1E+40</v>
      </c>
    </row>
    <row r="746" spans="1:4" x14ac:dyDescent="0.35">
      <c r="A746" s="75">
        <v>5000</v>
      </c>
      <c r="B746" s="77">
        <v>8.2767452013830746E-5</v>
      </c>
      <c r="C746" s="77">
        <v>1E+40</v>
      </c>
      <c r="D746" s="77">
        <v>7.9203624380553772E-7</v>
      </c>
    </row>
    <row r="747" spans="1:4" x14ac:dyDescent="0.35">
      <c r="A747" s="75">
        <v>6000</v>
      </c>
      <c r="B747" s="77">
        <v>9.6919681583248308E-5</v>
      </c>
      <c r="C747" s="77">
        <v>1E+40</v>
      </c>
      <c r="D747" s="77">
        <v>8.5346766309131626E-7</v>
      </c>
    </row>
    <row r="748" spans="1:4" x14ac:dyDescent="0.35">
      <c r="A748" s="75">
        <v>7000</v>
      </c>
      <c r="B748" s="77">
        <v>1.1107127793637759E-4</v>
      </c>
      <c r="C748" s="77">
        <v>1E+40</v>
      </c>
      <c r="D748" s="77">
        <v>2.2224702303886845E-6</v>
      </c>
    </row>
    <row r="749" spans="1:4" x14ac:dyDescent="0.35">
      <c r="A749" s="75">
        <v>8000</v>
      </c>
      <c r="B749" s="77">
        <v>1.2522272886534726E-4</v>
      </c>
      <c r="C749" s="77">
        <v>1E+40</v>
      </c>
      <c r="D749" s="77">
        <v>1E+40</v>
      </c>
    </row>
    <row r="750" spans="1:4" x14ac:dyDescent="0.35">
      <c r="A750" s="75">
        <v>9000</v>
      </c>
      <c r="B750" s="77">
        <v>1.3937422169219517E-4</v>
      </c>
      <c r="C750" s="77">
        <v>1E+40</v>
      </c>
      <c r="D750" s="77">
        <v>1E+40</v>
      </c>
    </row>
    <row r="751" spans="1:4" x14ac:dyDescent="0.35">
      <c r="A751" s="75">
        <v>10000</v>
      </c>
      <c r="B751" s="77">
        <v>1.5352582581336724E-4</v>
      </c>
      <c r="C751" s="77">
        <v>1E+40</v>
      </c>
      <c r="D751" s="77">
        <v>1E+40</v>
      </c>
    </row>
    <row r="752" spans="1:4" x14ac:dyDescent="0.35">
      <c r="A752" s="75">
        <v>11000</v>
      </c>
      <c r="B752" s="77">
        <v>1.6767756176591111E-4</v>
      </c>
      <c r="C752" s="77">
        <v>1E+40</v>
      </c>
      <c r="D752" s="77">
        <v>1E+40</v>
      </c>
    </row>
    <row r="753" spans="1:4" x14ac:dyDescent="0.35">
      <c r="A753" s="75">
        <v>12000</v>
      </c>
      <c r="B753" s="77">
        <v>1.8182942953133113E-4</v>
      </c>
      <c r="C753" s="77">
        <v>1E+40</v>
      </c>
      <c r="D753" s="77">
        <v>2.871599418500083E-5</v>
      </c>
    </row>
    <row r="754" spans="1:4" x14ac:dyDescent="0.35">
      <c r="A754" s="75">
        <v>13000</v>
      </c>
      <c r="B754" s="77">
        <v>1.9598142076928442E-4</v>
      </c>
      <c r="C754" s="77">
        <v>1E+40</v>
      </c>
      <c r="D754" s="77">
        <v>2.2303008254136083E-6</v>
      </c>
    </row>
    <row r="755" spans="1:4" x14ac:dyDescent="0.35">
      <c r="A755" s="75">
        <v>14000</v>
      </c>
      <c r="B755" s="77">
        <v>2.1013352426633511E-4</v>
      </c>
      <c r="C755" s="77">
        <v>1E+40</v>
      </c>
      <c r="D755" s="77">
        <v>1.5162146603351788E-5</v>
      </c>
    </row>
    <row r="756" spans="1:4" x14ac:dyDescent="0.35">
      <c r="A756" s="75">
        <v>15000</v>
      </c>
      <c r="B756" s="77">
        <v>2.2428572837029725E-4</v>
      </c>
      <c r="C756" s="77">
        <v>1E+40</v>
      </c>
      <c r="D756" s="77">
        <v>6.5553145938972808E-5</v>
      </c>
    </row>
    <row r="757" spans="1:4" x14ac:dyDescent="0.35">
      <c r="A757" s="75">
        <v>16000</v>
      </c>
      <c r="B757" s="77">
        <v>2.3843802204041241E-4</v>
      </c>
      <c r="C757" s="77">
        <v>1E+40</v>
      </c>
      <c r="D757" s="77">
        <v>2.5334017822270142E-4</v>
      </c>
    </row>
    <row r="758" spans="1:4" x14ac:dyDescent="0.35">
      <c r="A758" s="75">
        <v>17000</v>
      </c>
      <c r="B758" s="77">
        <v>2.5259039524966901E-4</v>
      </c>
      <c r="C758" s="77">
        <v>1E+40</v>
      </c>
      <c r="D758" s="77">
        <v>8.9965196665846422E-4</v>
      </c>
    </row>
    <row r="759" spans="1:4" x14ac:dyDescent="0.35">
      <c r="A759" s="75">
        <v>18000</v>
      </c>
      <c r="B759" s="77">
        <v>2.6674283908514668E-4</v>
      </c>
      <c r="C759" s="77">
        <v>1E+40</v>
      </c>
      <c r="D759" s="77">
        <v>2.9687536347811718E-3</v>
      </c>
    </row>
    <row r="760" spans="1:4" x14ac:dyDescent="0.35">
      <c r="A760" s="75">
        <v>19000</v>
      </c>
      <c r="B760" s="77">
        <v>2.8089534571072873E-4</v>
      </c>
      <c r="C760" s="77">
        <v>1E+40</v>
      </c>
      <c r="D760" s="77">
        <v>9.1797597017180283E-3</v>
      </c>
    </row>
    <row r="761" spans="1:4" x14ac:dyDescent="0.35">
      <c r="A761" s="75">
        <v>20000</v>
      </c>
      <c r="B761" s="77">
        <v>2.9504790827393186E-4</v>
      </c>
      <c r="C761" s="77">
        <v>1E+40</v>
      </c>
      <c r="D761" s="77">
        <v>2.6784219061282904E-2</v>
      </c>
    </row>
    <row r="763" spans="1:4" x14ac:dyDescent="0.35">
      <c r="A763" s="74" t="s">
        <v>412</v>
      </c>
    </row>
    <row r="764" spans="1:4" x14ac:dyDescent="0.35">
      <c r="B764" s="42">
        <v>0.3</v>
      </c>
      <c r="C764" s="42">
        <v>240</v>
      </c>
      <c r="D764" s="42">
        <v>0.04</v>
      </c>
    </row>
    <row r="767" spans="1:4" ht="16" x14ac:dyDescent="0.4">
      <c r="A767" s="72" t="s">
        <v>407</v>
      </c>
    </row>
    <row r="768" spans="1:4" ht="16" x14ac:dyDescent="0.4">
      <c r="A768" s="8" t="s">
        <v>413</v>
      </c>
    </row>
    <row r="770" spans="1:4" x14ac:dyDescent="0.35">
      <c r="B770" s="77">
        <v>2.0601889005451075</v>
      </c>
      <c r="C770" s="22" t="s">
        <v>414</v>
      </c>
    </row>
    <row r="773" spans="1:4" ht="16" x14ac:dyDescent="0.4">
      <c r="A773" s="72" t="s">
        <v>407</v>
      </c>
    </row>
    <row r="774" spans="1:4" ht="16" x14ac:dyDescent="0.4">
      <c r="A774" s="8" t="s">
        <v>415</v>
      </c>
    </row>
    <row r="776" spans="1:4" x14ac:dyDescent="0.35">
      <c r="A776" t="s">
        <v>409</v>
      </c>
      <c r="B776" t="s">
        <v>2</v>
      </c>
      <c r="C776" t="s">
        <v>3</v>
      </c>
      <c r="D776" t="s">
        <v>4</v>
      </c>
    </row>
    <row r="777" spans="1:4" x14ac:dyDescent="0.35">
      <c r="B777" s="4" t="s">
        <v>377</v>
      </c>
      <c r="C777" s="4" t="s">
        <v>378</v>
      </c>
      <c r="D777" s="4" t="s">
        <v>379</v>
      </c>
    </row>
    <row r="778" spans="1:4" x14ac:dyDescent="0.35">
      <c r="A778" s="75">
        <v>10</v>
      </c>
      <c r="B778" s="77">
        <v>6.0532635596600604E-6</v>
      </c>
      <c r="C778" s="77">
        <v>1.0985222911799195</v>
      </c>
      <c r="D778" s="77">
        <v>1E+40</v>
      </c>
    </row>
    <row r="779" spans="1:4" x14ac:dyDescent="0.35">
      <c r="A779" s="75">
        <v>20</v>
      </c>
      <c r="B779" s="77">
        <v>6.4754015660923163E-6</v>
      </c>
      <c r="C779" s="77">
        <v>1.1444489423704847</v>
      </c>
      <c r="D779" s="77">
        <v>1.3169257239402397E-5</v>
      </c>
    </row>
    <row r="780" spans="1:4" x14ac:dyDescent="0.35">
      <c r="A780" s="75">
        <v>30</v>
      </c>
      <c r="B780" s="77">
        <v>7.7444497709371478E-6</v>
      </c>
      <c r="C780" s="77">
        <v>1.254197267347354</v>
      </c>
      <c r="D780" s="77">
        <v>1E+40</v>
      </c>
    </row>
    <row r="781" spans="1:4" x14ac:dyDescent="0.35">
      <c r="A781" s="75">
        <v>40</v>
      </c>
      <c r="B781" s="77">
        <v>8.8499851955594828E-6</v>
      </c>
      <c r="C781" s="77">
        <v>1.3749330039278578</v>
      </c>
      <c r="D781" s="77">
        <v>1E+40</v>
      </c>
    </row>
    <row r="782" spans="1:4" x14ac:dyDescent="0.35">
      <c r="A782" s="75">
        <v>50</v>
      </c>
      <c r="B782" s="77">
        <v>9.7837702132572385E-6</v>
      </c>
      <c r="C782" s="77">
        <v>1.5072951355620836</v>
      </c>
      <c r="D782" s="77">
        <v>4.3061645016364965E-5</v>
      </c>
    </row>
    <row r="783" spans="1:4" x14ac:dyDescent="0.35">
      <c r="A783" s="75">
        <v>60</v>
      </c>
      <c r="B783" s="77">
        <v>1.0581260468442644E-5</v>
      </c>
      <c r="C783" s="77">
        <v>1.6523995552286372</v>
      </c>
      <c r="D783" s="77">
        <v>1E+40</v>
      </c>
    </row>
    <row r="784" spans="1:4" x14ac:dyDescent="0.35">
      <c r="A784" s="75">
        <v>70</v>
      </c>
      <c r="B784" s="77">
        <v>1.1273643096932007E-5</v>
      </c>
      <c r="C784" s="77">
        <v>1.811472901176185</v>
      </c>
      <c r="D784" s="77">
        <v>2.0868403495340619E-5</v>
      </c>
    </row>
    <row r="785" spans="1:4" x14ac:dyDescent="0.35">
      <c r="A785" s="75">
        <v>80</v>
      </c>
      <c r="B785" s="77">
        <v>1.1884461538570429E-5</v>
      </c>
      <c r="C785" s="77">
        <v>1.9858599343772938</v>
      </c>
      <c r="D785" s="77">
        <v>4.3917029401755907E-6</v>
      </c>
    </row>
    <row r="786" spans="1:4" x14ac:dyDescent="0.35">
      <c r="A786" s="75">
        <v>90</v>
      </c>
      <c r="B786" s="77">
        <v>1.2431117112444867E-5</v>
      </c>
      <c r="C786" s="77">
        <v>2.1770348742326058</v>
      </c>
      <c r="D786" s="77">
        <v>1E+40</v>
      </c>
    </row>
    <row r="787" spans="1:4" x14ac:dyDescent="0.35">
      <c r="A787" s="75">
        <v>100</v>
      </c>
      <c r="B787" s="77">
        <v>1.2926551073205549E-5</v>
      </c>
      <c r="C787" s="77">
        <v>2.386613860498918</v>
      </c>
      <c r="D787" s="77">
        <v>3.9270340138051729E-6</v>
      </c>
    </row>
    <row r="788" spans="1:4" x14ac:dyDescent="0.35">
      <c r="A788" s="75">
        <v>200</v>
      </c>
      <c r="B788" s="77">
        <v>1.6434472188006725E-5</v>
      </c>
      <c r="C788" s="77">
        <v>5.9834254693814763</v>
      </c>
      <c r="D788" s="77">
        <v>1E+40</v>
      </c>
    </row>
    <row r="789" spans="1:4" x14ac:dyDescent="0.35">
      <c r="A789" s="75">
        <v>300</v>
      </c>
      <c r="B789" s="77">
        <v>1.8913470575091263E-5</v>
      </c>
      <c r="C789" s="77">
        <v>15.000910566852264</v>
      </c>
      <c r="D789" s="77">
        <v>9.5959154687541622E-6</v>
      </c>
    </row>
    <row r="790" spans="1:4" x14ac:dyDescent="0.35">
      <c r="A790" s="75">
        <v>400</v>
      </c>
      <c r="B790" s="77">
        <v>2.1059612570635011E-5</v>
      </c>
      <c r="C790" s="77">
        <v>37.60844518827173</v>
      </c>
      <c r="D790" s="77">
        <v>1E+40</v>
      </c>
    </row>
    <row r="791" spans="1:4" x14ac:dyDescent="0.35">
      <c r="A791" s="75">
        <v>500</v>
      </c>
      <c r="B791" s="77">
        <v>2.3057379014000936E-5</v>
      </c>
      <c r="C791" s="77">
        <v>94.287297889934067</v>
      </c>
      <c r="D791" s="77">
        <v>5.5100397862060601E-6</v>
      </c>
    </row>
    <row r="792" spans="1:4" x14ac:dyDescent="0.35">
      <c r="A792" s="75">
        <v>600</v>
      </c>
      <c r="B792" s="77">
        <v>2.497651740838524E-5</v>
      </c>
      <c r="C792" s="77">
        <v>236.38566342125998</v>
      </c>
      <c r="D792" s="77">
        <v>1E+40</v>
      </c>
    </row>
    <row r="793" spans="1:4" x14ac:dyDescent="0.35">
      <c r="A793" s="75">
        <v>700</v>
      </c>
      <c r="B793" s="77">
        <v>2.6849207004582617E-5</v>
      </c>
      <c r="C793" s="77">
        <v>592.63788007899461</v>
      </c>
      <c r="D793" s="77">
        <v>1E+40</v>
      </c>
    </row>
    <row r="794" spans="1:4" x14ac:dyDescent="0.35">
      <c r="A794" s="75">
        <v>800</v>
      </c>
      <c r="B794" s="77">
        <v>2.8692334436903442E-5</v>
      </c>
      <c r="C794" s="77">
        <v>1485.793646668438</v>
      </c>
      <c r="D794" s="77">
        <v>9.7961342195866261E-6</v>
      </c>
    </row>
    <row r="795" spans="1:4" x14ac:dyDescent="0.35">
      <c r="A795" s="75">
        <v>900</v>
      </c>
      <c r="B795" s="77">
        <v>3.0515597352704443E-5</v>
      </c>
      <c r="C795" s="77">
        <v>3725.0285659621759</v>
      </c>
      <c r="D795" s="77">
        <v>7.7429895985200096E-6</v>
      </c>
    </row>
    <row r="796" spans="1:4" x14ac:dyDescent="0.35">
      <c r="A796" s="75">
        <v>1000</v>
      </c>
      <c r="B796" s="77">
        <v>3.2324948293501413E-5</v>
      </c>
      <c r="C796" s="77">
        <v>9339.1143501902698</v>
      </c>
      <c r="D796" s="77">
        <v>3.5197087600318758E-5</v>
      </c>
    </row>
    <row r="797" spans="1:4" x14ac:dyDescent="0.35">
      <c r="A797" s="75">
        <v>1250</v>
      </c>
      <c r="B797" s="77">
        <v>3.6809720927268993E-5</v>
      </c>
      <c r="C797" s="77">
        <v>92970.526203019865</v>
      </c>
      <c r="D797" s="77">
        <v>1E+40</v>
      </c>
    </row>
    <row r="798" spans="1:4" x14ac:dyDescent="0.35">
      <c r="A798" s="75">
        <v>1500</v>
      </c>
      <c r="B798" s="77">
        <v>4.1262174535349985E-5</v>
      </c>
      <c r="C798" s="77">
        <v>927704.73411901726</v>
      </c>
      <c r="D798" s="77">
        <v>5.3873355073635822E-4</v>
      </c>
    </row>
    <row r="799" spans="1:4" x14ac:dyDescent="0.35">
      <c r="A799" s="75">
        <v>1750</v>
      </c>
      <c r="B799" s="77">
        <v>4.5696970096448102E-5</v>
      </c>
      <c r="C799" s="77">
        <v>9469560.7808794342</v>
      </c>
      <c r="D799" s="77">
        <v>1.2309863338005697E-5</v>
      </c>
    </row>
    <row r="800" spans="1:4" x14ac:dyDescent="0.35">
      <c r="A800" s="75">
        <v>2000</v>
      </c>
      <c r="B800" s="77">
        <v>5.0121326380641057E-5</v>
      </c>
      <c r="C800" s="77">
        <v>124457460.15190163</v>
      </c>
      <c r="D800" s="77">
        <v>1.4165488002108787E-5</v>
      </c>
    </row>
    <row r="801" spans="1:4" x14ac:dyDescent="0.35">
      <c r="A801" s="75">
        <v>2500</v>
      </c>
      <c r="B801" s="77">
        <v>5.8952697921876379E-5</v>
      </c>
      <c r="C801" s="77">
        <v>1E+40</v>
      </c>
      <c r="D801" s="77">
        <v>1E+40</v>
      </c>
    </row>
    <row r="802" spans="1:4" x14ac:dyDescent="0.35">
      <c r="A802" s="75">
        <v>3000</v>
      </c>
      <c r="B802" s="77">
        <v>6.7772014906263426E-5</v>
      </c>
      <c r="C802" s="77">
        <v>1E+40</v>
      </c>
      <c r="D802" s="77">
        <v>1E+40</v>
      </c>
    </row>
    <row r="803" spans="1:4" x14ac:dyDescent="0.35">
      <c r="A803" s="75">
        <v>4000</v>
      </c>
      <c r="B803" s="77">
        <v>8.5395778414673409E-5</v>
      </c>
      <c r="C803" s="77">
        <v>1E+40</v>
      </c>
      <c r="D803" s="77">
        <v>1E+40</v>
      </c>
    </row>
    <row r="804" spans="1:4" x14ac:dyDescent="0.35">
      <c r="A804" s="75">
        <v>5000</v>
      </c>
      <c r="B804" s="77">
        <v>1.0301202762365467E-4</v>
      </c>
      <c r="C804" s="77">
        <v>1E+40</v>
      </c>
      <c r="D804" s="77">
        <v>3.2037363321229593E-5</v>
      </c>
    </row>
    <row r="805" spans="1:4" x14ac:dyDescent="0.35">
      <c r="A805" s="75">
        <v>6000</v>
      </c>
      <c r="B805" s="77">
        <v>1.2062583387079554E-4</v>
      </c>
      <c r="C805" s="77">
        <v>1E+40</v>
      </c>
      <c r="D805" s="77">
        <v>3.4522225238079557E-5</v>
      </c>
    </row>
    <row r="806" spans="1:4" x14ac:dyDescent="0.35">
      <c r="A806" s="75">
        <v>7000</v>
      </c>
      <c r="B806" s="77">
        <v>1.3823885201956932E-4</v>
      </c>
      <c r="C806" s="77">
        <v>1E+40</v>
      </c>
      <c r="D806" s="77">
        <v>8.9897510118313215E-5</v>
      </c>
    </row>
    <row r="807" spans="1:4" x14ac:dyDescent="0.35">
      <c r="A807" s="75">
        <v>8000</v>
      </c>
      <c r="B807" s="77">
        <v>1.5585168917403697E-4</v>
      </c>
      <c r="C807" s="77">
        <v>1E+40</v>
      </c>
      <c r="D807" s="77">
        <v>1E+40</v>
      </c>
    </row>
    <row r="808" spans="1:4" x14ac:dyDescent="0.35">
      <c r="A808" s="75">
        <v>9000</v>
      </c>
      <c r="B808" s="77">
        <v>1.7346457847443019E-4</v>
      </c>
      <c r="C808" s="77">
        <v>1E+40</v>
      </c>
      <c r="D808" s="77">
        <v>1E+40</v>
      </c>
    </row>
    <row r="809" spans="1:4" x14ac:dyDescent="0.35">
      <c r="A809" s="75">
        <v>10000</v>
      </c>
      <c r="B809" s="77">
        <v>1.9107760629127784E-4</v>
      </c>
      <c r="C809" s="77">
        <v>1E+40</v>
      </c>
      <c r="D809" s="77">
        <v>1E+40</v>
      </c>
    </row>
    <row r="810" spans="1:4" x14ac:dyDescent="0.35">
      <c r="A810" s="75">
        <v>11000</v>
      </c>
      <c r="B810" s="77">
        <v>2.0869079818490422E-4</v>
      </c>
      <c r="C810" s="77">
        <v>1E+40</v>
      </c>
      <c r="D810" s="77">
        <v>1E+40</v>
      </c>
    </row>
    <row r="811" spans="1:4" x14ac:dyDescent="0.35">
      <c r="A811" s="75">
        <v>12000</v>
      </c>
      <c r="B811" s="77">
        <v>2.2630415413228978E-4</v>
      </c>
      <c r="C811" s="77">
        <v>1E+40</v>
      </c>
      <c r="D811" s="77">
        <v>1.1615437374619239E-3</v>
      </c>
    </row>
    <row r="812" spans="1:4" x14ac:dyDescent="0.35">
      <c r="A812" s="75">
        <v>13000</v>
      </c>
      <c r="B812" s="77">
        <v>2.4391766375307837E-4</v>
      </c>
      <c r="C812" s="77">
        <v>1E+40</v>
      </c>
      <c r="D812" s="77">
        <v>9.0214252716643714E-5</v>
      </c>
    </row>
    <row r="813" spans="1:4" x14ac:dyDescent="0.35">
      <c r="A813" s="75">
        <v>14000</v>
      </c>
      <c r="B813" s="77">
        <v>2.6153131309107413E-4</v>
      </c>
      <c r="C813" s="77">
        <v>1E+40</v>
      </c>
      <c r="D813" s="77">
        <v>6.1329920601536502E-4</v>
      </c>
    </row>
    <row r="814" spans="1:4" x14ac:dyDescent="0.35">
      <c r="A814" s="75">
        <v>15000</v>
      </c>
      <c r="B814" s="77">
        <v>2.7914508764401478E-4</v>
      </c>
      <c r="C814" s="77">
        <v>1E+40</v>
      </c>
      <c r="D814" s="77">
        <v>2.6515831437280675E-3</v>
      </c>
    </row>
    <row r="815" spans="1:4" x14ac:dyDescent="0.35">
      <c r="A815" s="75">
        <v>16000</v>
      </c>
      <c r="B815" s="77">
        <v>2.9675897367061808E-4</v>
      </c>
      <c r="C815" s="77">
        <v>1E+40</v>
      </c>
      <c r="D815" s="77">
        <v>1.0247449402805971E-2</v>
      </c>
    </row>
    <row r="816" spans="1:4" x14ac:dyDescent="0.35">
      <c r="A816" s="75">
        <v>17000</v>
      </c>
      <c r="B816" s="77">
        <v>3.143729586913071E-4</v>
      </c>
      <c r="C816" s="77">
        <v>1E+40</v>
      </c>
      <c r="D816" s="77">
        <v>3.6390351002134821E-2</v>
      </c>
    </row>
    <row r="817" spans="1:4" x14ac:dyDescent="0.35">
      <c r="A817" s="75">
        <v>18000</v>
      </c>
      <c r="B817" s="77">
        <v>3.3198703161309805E-4</v>
      </c>
      <c r="C817" s="77">
        <v>1E+40</v>
      </c>
      <c r="D817" s="77">
        <v>0.12008420012665126</v>
      </c>
    </row>
    <row r="818" spans="1:4" x14ac:dyDescent="0.35">
      <c r="A818" s="75">
        <v>19000</v>
      </c>
      <c r="B818" s="77">
        <v>3.4960118268319258E-4</v>
      </c>
      <c r="C818" s="77">
        <v>1E+40</v>
      </c>
      <c r="D818" s="77">
        <v>0.37131545313187653</v>
      </c>
    </row>
    <row r="819" spans="1:4" x14ac:dyDescent="0.35">
      <c r="A819" s="75">
        <v>20000</v>
      </c>
      <c r="B819" s="77">
        <v>3.6721540337301842E-4</v>
      </c>
      <c r="C819" s="77">
        <v>1E+40</v>
      </c>
      <c r="D819" s="77">
        <v>1.0834046598913025</v>
      </c>
    </row>
    <row r="820" spans="1:4" x14ac:dyDescent="0.35">
      <c r="A820" s="4" t="s">
        <v>440</v>
      </c>
    </row>
    <row r="822" spans="1:4" ht="18.5" x14ac:dyDescent="0.45">
      <c r="A822" s="5" t="s">
        <v>432</v>
      </c>
    </row>
    <row r="823" spans="1:4" x14ac:dyDescent="0.35">
      <c r="A823" s="4" t="s">
        <v>405</v>
      </c>
    </row>
    <row r="824" spans="1:4" x14ac:dyDescent="0.35">
      <c r="A824" s="4" t="s">
        <v>433</v>
      </c>
    </row>
    <row r="825" spans="1:4" ht="16" x14ac:dyDescent="0.4">
      <c r="A825" s="72" t="s">
        <v>407</v>
      </c>
    </row>
    <row r="826" spans="1:4" ht="16" x14ac:dyDescent="0.4">
      <c r="A826" s="78">
        <v>95</v>
      </c>
      <c r="B826" s="8" t="s">
        <v>434</v>
      </c>
    </row>
    <row r="828" spans="1:4" x14ac:dyDescent="0.35">
      <c r="A828" s="74" t="s">
        <v>410</v>
      </c>
    </row>
    <row r="829" spans="1:4" x14ac:dyDescent="0.35">
      <c r="B829" s="42">
        <v>0.39</v>
      </c>
      <c r="C829" s="42">
        <v>150</v>
      </c>
      <c r="D829" s="42">
        <v>1.2E-2</v>
      </c>
    </row>
    <row r="831" spans="1:4" x14ac:dyDescent="0.35">
      <c r="A831" t="s">
        <v>409</v>
      </c>
      <c r="B831" t="s">
        <v>2</v>
      </c>
      <c r="C831" t="s">
        <v>3</v>
      </c>
      <c r="D831" t="s">
        <v>4</v>
      </c>
    </row>
    <row r="832" spans="1:4" x14ac:dyDescent="0.35">
      <c r="B832" s="4" t="s">
        <v>377</v>
      </c>
      <c r="C832" s="4" t="s">
        <v>378</v>
      </c>
      <c r="D832" s="4" t="s">
        <v>379</v>
      </c>
    </row>
    <row r="833" spans="1:4" x14ac:dyDescent="0.35">
      <c r="A833" s="75">
        <v>10</v>
      </c>
      <c r="B833" s="79">
        <v>183528.3904347691</v>
      </c>
      <c r="C833" s="79">
        <v>93.930131913778823</v>
      </c>
      <c r="D833" s="79">
        <v>3872.2001105218606</v>
      </c>
    </row>
    <row r="834" spans="1:4" x14ac:dyDescent="0.35">
      <c r="A834" s="75">
        <v>20</v>
      </c>
      <c r="B834" s="79">
        <v>159972.61590267863</v>
      </c>
      <c r="C834" s="79">
        <v>97.037685400806524</v>
      </c>
      <c r="D834" s="79">
        <v>3971.4487466056157</v>
      </c>
    </row>
    <row r="835" spans="1:4" x14ac:dyDescent="0.35">
      <c r="A835" s="75">
        <v>30</v>
      </c>
      <c r="B835" s="79">
        <v>159379.38806451426</v>
      </c>
      <c r="C835" s="79">
        <v>91.376172450231522</v>
      </c>
      <c r="D835" s="79">
        <v>4004.1126514519242</v>
      </c>
    </row>
    <row r="836" spans="1:4" x14ac:dyDescent="0.35">
      <c r="A836" s="75">
        <v>40</v>
      </c>
      <c r="B836" s="79">
        <v>153745.63689768064</v>
      </c>
      <c r="C836" s="79">
        <v>85.654814191904421</v>
      </c>
      <c r="D836" s="79">
        <v>3934.5905116830936</v>
      </c>
    </row>
    <row r="837" spans="1:4" x14ac:dyDescent="0.35">
      <c r="A837" s="75">
        <v>50</v>
      </c>
      <c r="B837" s="79">
        <v>151414.0940097796</v>
      </c>
      <c r="C837" s="79">
        <v>80.187812230044145</v>
      </c>
      <c r="D837" s="79">
        <v>3790.5537935848456</v>
      </c>
    </row>
    <row r="838" spans="1:4" x14ac:dyDescent="0.35">
      <c r="A838" s="75">
        <v>60</v>
      </c>
      <c r="B838" s="79">
        <v>152645.26596607541</v>
      </c>
      <c r="C838" s="79">
        <v>75.511449978687949</v>
      </c>
      <c r="D838" s="79">
        <v>3893.3759845366308</v>
      </c>
    </row>
    <row r="839" spans="1:4" x14ac:dyDescent="0.35">
      <c r="A839" s="75">
        <v>70</v>
      </c>
      <c r="B839" s="79">
        <v>153857.72580620935</v>
      </c>
      <c r="C839" s="79">
        <v>71.45053480266948</v>
      </c>
      <c r="D839" s="79">
        <v>3836.0890254804599</v>
      </c>
    </row>
    <row r="840" spans="1:4" x14ac:dyDescent="0.35">
      <c r="A840" s="75">
        <v>80</v>
      </c>
      <c r="B840" s="79">
        <v>150942.77614299374</v>
      </c>
      <c r="C840" s="79">
        <v>67.507954526781802</v>
      </c>
      <c r="D840" s="79">
        <v>3926.6112810246718</v>
      </c>
    </row>
    <row r="841" spans="1:4" x14ac:dyDescent="0.35">
      <c r="A841" s="75">
        <v>90</v>
      </c>
      <c r="B841" s="79">
        <v>150881.87282858303</v>
      </c>
      <c r="C841" s="79">
        <v>63.782922497252152</v>
      </c>
      <c r="D841" s="79">
        <v>3874.5026875324725</v>
      </c>
    </row>
    <row r="842" spans="1:4" x14ac:dyDescent="0.35">
      <c r="A842" s="75">
        <v>100</v>
      </c>
      <c r="B842" s="79">
        <v>149388.60015186208</v>
      </c>
      <c r="C842" s="79">
        <v>60.351451492944747</v>
      </c>
      <c r="D842" s="79">
        <v>3784.0457364452104</v>
      </c>
    </row>
    <row r="843" spans="1:4" x14ac:dyDescent="0.35">
      <c r="A843" s="75">
        <v>200</v>
      </c>
      <c r="B843" s="79">
        <v>142092.8603206554</v>
      </c>
      <c r="C843" s="79">
        <v>34.312383498918571</v>
      </c>
      <c r="D843" s="79">
        <v>3526.877384254497</v>
      </c>
    </row>
    <row r="844" spans="1:4" x14ac:dyDescent="0.35">
      <c r="A844" s="75">
        <v>300</v>
      </c>
      <c r="B844" s="79">
        <v>133403.03966059146</v>
      </c>
      <c r="C844" s="79">
        <v>19.82158890514502</v>
      </c>
      <c r="D844" s="79">
        <v>3369.1784565547368</v>
      </c>
    </row>
    <row r="845" spans="1:4" x14ac:dyDescent="0.35">
      <c r="A845" s="75">
        <v>400</v>
      </c>
      <c r="B845" s="79">
        <v>125889.26232410964</v>
      </c>
      <c r="C845" s="79">
        <v>11.39374893247261</v>
      </c>
      <c r="D845" s="79">
        <v>3321.221382268066</v>
      </c>
    </row>
    <row r="846" spans="1:4" x14ac:dyDescent="0.35">
      <c r="A846" s="75">
        <v>500</v>
      </c>
      <c r="B846" s="79">
        <v>118363.32076659157</v>
      </c>
      <c r="C846" s="79">
        <v>6.5600500344421304</v>
      </c>
      <c r="D846" s="79">
        <v>3033.5439846079476</v>
      </c>
    </row>
    <row r="847" spans="1:4" x14ac:dyDescent="0.35">
      <c r="A847" s="75">
        <v>600</v>
      </c>
      <c r="B847" s="79">
        <v>112792.26185286738</v>
      </c>
      <c r="C847" s="79">
        <v>3.8053275162841418</v>
      </c>
      <c r="D847" s="79">
        <v>3021.2068119359224</v>
      </c>
    </row>
    <row r="848" spans="1:4" x14ac:dyDescent="0.35">
      <c r="A848" s="75">
        <v>700</v>
      </c>
      <c r="B848" s="79">
        <v>106845.62127588991</v>
      </c>
      <c r="C848" s="79">
        <v>2.2273651258466889</v>
      </c>
      <c r="D848" s="79">
        <v>2855.0723402817243</v>
      </c>
    </row>
    <row r="849" spans="1:4" x14ac:dyDescent="0.35">
      <c r="A849" s="75">
        <v>800</v>
      </c>
      <c r="B849" s="79">
        <v>101812.18339277836</v>
      </c>
      <c r="C849" s="79">
        <v>1.293456004170604</v>
      </c>
      <c r="D849" s="79">
        <v>2717.9160936473845</v>
      </c>
    </row>
    <row r="850" spans="1:4" x14ac:dyDescent="0.35">
      <c r="A850" s="75">
        <v>900</v>
      </c>
      <c r="B850" s="79">
        <v>96261.801436248032</v>
      </c>
      <c r="C850" s="79">
        <v>0.75708033578047795</v>
      </c>
      <c r="D850" s="79">
        <v>2550.2552136205036</v>
      </c>
    </row>
    <row r="851" spans="1:4" x14ac:dyDescent="0.35">
      <c r="A851" s="75">
        <v>1000</v>
      </c>
      <c r="B851" s="79">
        <v>92326.002504710297</v>
      </c>
      <c r="C851" s="79">
        <v>0.44313108520380701</v>
      </c>
      <c r="D851" s="79">
        <v>2492.9437000937551</v>
      </c>
    </row>
    <row r="852" spans="1:4" x14ac:dyDescent="0.35">
      <c r="A852" s="75">
        <v>1250</v>
      </c>
      <c r="B852" s="79">
        <v>83824.938873553081</v>
      </c>
      <c r="C852" s="79">
        <v>0.116146808664846</v>
      </c>
      <c r="D852" s="79">
        <v>2245.8157645820897</v>
      </c>
    </row>
    <row r="853" spans="1:4" x14ac:dyDescent="0.35">
      <c r="A853" s="75">
        <v>1500</v>
      </c>
      <c r="B853" s="79">
        <v>76279.279834684363</v>
      </c>
      <c r="C853" s="79">
        <v>3.0261475791313001E-2</v>
      </c>
      <c r="D853" s="79">
        <v>2137.8404253249719</v>
      </c>
    </row>
    <row r="854" spans="1:4" x14ac:dyDescent="0.35">
      <c r="A854" s="75">
        <v>1750</v>
      </c>
      <c r="B854" s="79">
        <v>69962.818021806001</v>
      </c>
      <c r="C854" s="79">
        <v>7.9789090833915395E-3</v>
      </c>
      <c r="D854" s="79">
        <v>1833.7497632845675</v>
      </c>
    </row>
    <row r="855" spans="1:4" x14ac:dyDescent="0.35">
      <c r="A855" s="75">
        <v>2000</v>
      </c>
      <c r="B855" s="79">
        <v>64602.282131867309</v>
      </c>
      <c r="C855" s="79">
        <v>2.052670855419535E-3</v>
      </c>
      <c r="D855" s="79">
        <v>1783.6585776257625</v>
      </c>
    </row>
    <row r="856" spans="1:4" x14ac:dyDescent="0.35">
      <c r="A856" s="75">
        <v>2500</v>
      </c>
      <c r="B856" s="79">
        <v>56113.681143418318</v>
      </c>
      <c r="C856" s="79">
        <v>1.4058870493823192E-4</v>
      </c>
      <c r="D856" s="79">
        <v>1557.8322862364707</v>
      </c>
    </row>
    <row r="857" spans="1:4" x14ac:dyDescent="0.35">
      <c r="A857" s="75">
        <v>3000</v>
      </c>
      <c r="B857" s="79">
        <v>49797.817362502617</v>
      </c>
      <c r="C857" s="79">
        <v>9.5698994392276442E-6</v>
      </c>
      <c r="D857" s="79">
        <v>1361.4400362872934</v>
      </c>
    </row>
    <row r="858" spans="1:4" x14ac:dyDescent="0.35">
      <c r="A858" s="75">
        <v>4000</v>
      </c>
      <c r="B858" s="79">
        <v>40660.719822111918</v>
      </c>
      <c r="C858" s="79">
        <v>0</v>
      </c>
      <c r="D858" s="79">
        <v>1102.6976928211893</v>
      </c>
    </row>
    <row r="859" spans="1:4" x14ac:dyDescent="0.35">
      <c r="A859" s="75">
        <v>5000</v>
      </c>
      <c r="B859" s="79">
        <v>34499.699518863279</v>
      </c>
      <c r="C859" s="79">
        <v>0</v>
      </c>
      <c r="D859" s="79">
        <v>929.31731733914444</v>
      </c>
    </row>
    <row r="860" spans="1:4" x14ac:dyDescent="0.35">
      <c r="A860" s="75">
        <v>6000</v>
      </c>
      <c r="B860" s="79">
        <v>29753.224170767284</v>
      </c>
      <c r="C860" s="79">
        <v>0</v>
      </c>
      <c r="D860" s="79">
        <v>823.72317476957085</v>
      </c>
    </row>
    <row r="861" spans="1:4" x14ac:dyDescent="0.35">
      <c r="A861" s="75">
        <v>7000</v>
      </c>
      <c r="B861" s="79">
        <v>26095.242946240665</v>
      </c>
      <c r="C861" s="79">
        <v>0</v>
      </c>
      <c r="D861" s="79">
        <v>687.74617656012015</v>
      </c>
    </row>
    <row r="862" spans="1:4" x14ac:dyDescent="0.35">
      <c r="A862" s="75">
        <v>8000</v>
      </c>
      <c r="B862" s="79">
        <v>23227.413567538762</v>
      </c>
      <c r="C862" s="79">
        <v>0</v>
      </c>
      <c r="D862" s="79">
        <v>620.28566336971664</v>
      </c>
    </row>
    <row r="863" spans="1:4" x14ac:dyDescent="0.35">
      <c r="A863" s="75">
        <v>9000</v>
      </c>
      <c r="B863" s="79">
        <v>20938.165838959638</v>
      </c>
      <c r="C863" s="79">
        <v>0</v>
      </c>
      <c r="D863" s="79">
        <v>530.84475850937895</v>
      </c>
    </row>
    <row r="864" spans="1:4" x14ac:dyDescent="0.35">
      <c r="A864" s="75">
        <v>10000</v>
      </c>
      <c r="B864" s="79">
        <v>19060.702588056738</v>
      </c>
      <c r="C864" s="79">
        <v>0</v>
      </c>
      <c r="D864" s="79">
        <v>499.20147900751311</v>
      </c>
    </row>
    <row r="865" spans="1:4" x14ac:dyDescent="0.35">
      <c r="A865" s="75">
        <v>11000</v>
      </c>
      <c r="B865" s="79">
        <v>17535.37249393102</v>
      </c>
      <c r="C865" s="79">
        <v>0</v>
      </c>
      <c r="D865" s="79">
        <v>446.8374487071182</v>
      </c>
    </row>
    <row r="866" spans="1:4" x14ac:dyDescent="0.35">
      <c r="A866" s="75">
        <v>12000</v>
      </c>
      <c r="B866" s="79">
        <v>16235.928994665715</v>
      </c>
      <c r="C866" s="79">
        <v>0</v>
      </c>
      <c r="D866" s="79">
        <v>414.15245448151541</v>
      </c>
    </row>
    <row r="867" spans="1:4" x14ac:dyDescent="0.35">
      <c r="A867" s="75">
        <v>13000</v>
      </c>
      <c r="B867" s="79">
        <v>15115.678935601452</v>
      </c>
      <c r="C867" s="79">
        <v>0</v>
      </c>
      <c r="D867" s="79">
        <v>394.16881153383713</v>
      </c>
    </row>
    <row r="868" spans="1:4" x14ac:dyDescent="0.35">
      <c r="A868" s="75">
        <v>14000</v>
      </c>
      <c r="B868" s="79">
        <v>14139.963724332056</v>
      </c>
      <c r="C868" s="79">
        <v>0</v>
      </c>
      <c r="D868" s="79">
        <v>344.99297537273003</v>
      </c>
    </row>
    <row r="869" spans="1:4" x14ac:dyDescent="0.35">
      <c r="A869" s="75">
        <v>15000</v>
      </c>
      <c r="B869" s="79">
        <v>13282.518097822083</v>
      </c>
      <c r="C869" s="79">
        <v>0</v>
      </c>
      <c r="D869" s="79">
        <v>310.51932382524944</v>
      </c>
    </row>
    <row r="870" spans="1:4" x14ac:dyDescent="0.35">
      <c r="A870" s="75">
        <v>16000</v>
      </c>
      <c r="B870" s="79">
        <v>12523.075152669464</v>
      </c>
      <c r="C870" s="79">
        <v>0</v>
      </c>
      <c r="D870" s="79">
        <v>299.03336286215762</v>
      </c>
    </row>
    <row r="871" spans="1:4" x14ac:dyDescent="0.35">
      <c r="A871" s="75">
        <v>17000</v>
      </c>
      <c r="B871" s="79">
        <v>11845.746959625028</v>
      </c>
      <c r="C871" s="79">
        <v>0</v>
      </c>
      <c r="D871" s="79">
        <v>291.02541849621747</v>
      </c>
    </row>
    <row r="872" spans="1:4" x14ac:dyDescent="0.35">
      <c r="A872" s="75">
        <v>18000</v>
      </c>
      <c r="B872" s="79">
        <v>11237.902804002379</v>
      </c>
      <c r="C872" s="79">
        <v>0</v>
      </c>
      <c r="D872" s="79">
        <v>269.99788295749028</v>
      </c>
    </row>
    <row r="873" spans="1:4" x14ac:dyDescent="0.35">
      <c r="A873" s="75">
        <v>19000</v>
      </c>
      <c r="B873" s="79">
        <v>10689.375376122911</v>
      </c>
      <c r="C873" s="79">
        <v>0</v>
      </c>
      <c r="D873" s="79">
        <v>253.02134599006956</v>
      </c>
    </row>
    <row r="874" spans="1:4" x14ac:dyDescent="0.35">
      <c r="A874" s="75">
        <v>20000</v>
      </c>
      <c r="B874" s="79">
        <v>10191.888273173108</v>
      </c>
      <c r="C874" s="79">
        <v>0</v>
      </c>
      <c r="D874" s="79">
        <v>234.1572390039845</v>
      </c>
    </row>
    <row r="877" spans="1:4" ht="16" x14ac:dyDescent="0.4">
      <c r="A877" s="72" t="s">
        <v>407</v>
      </c>
    </row>
    <row r="878" spans="1:4" ht="16" x14ac:dyDescent="0.4">
      <c r="A878" s="78">
        <v>5</v>
      </c>
      <c r="B878" s="8" t="s">
        <v>435</v>
      </c>
    </row>
    <row r="880" spans="1:4" x14ac:dyDescent="0.35">
      <c r="A880" t="s">
        <v>409</v>
      </c>
      <c r="B880" t="s">
        <v>2</v>
      </c>
      <c r="C880" t="s">
        <v>3</v>
      </c>
      <c r="D880" t="s">
        <v>4</v>
      </c>
    </row>
    <row r="881" spans="1:4" x14ac:dyDescent="0.35">
      <c r="B881" s="4" t="s">
        <v>377</v>
      </c>
      <c r="C881" s="4" t="s">
        <v>378</v>
      </c>
      <c r="D881" s="4" t="s">
        <v>379</v>
      </c>
    </row>
    <row r="882" spans="1:4" x14ac:dyDescent="0.35">
      <c r="A882" s="75">
        <v>10</v>
      </c>
      <c r="B882" s="79">
        <v>5.627877734829046E-6</v>
      </c>
      <c r="C882" s="79">
        <v>383.20832549104932</v>
      </c>
      <c r="D882" s="79">
        <v>1.2389013425357738E-7</v>
      </c>
    </row>
    <row r="883" spans="1:4" x14ac:dyDescent="0.35">
      <c r="A883" s="75">
        <v>20</v>
      </c>
      <c r="B883" s="79">
        <v>6.430616500179748E-6</v>
      </c>
      <c r="C883" s="79">
        <v>370.89017143152455</v>
      </c>
      <c r="D883" s="79">
        <v>1.2061932610450144E-7</v>
      </c>
    </row>
    <row r="884" spans="1:4" x14ac:dyDescent="0.35">
      <c r="A884" s="75">
        <v>30</v>
      </c>
      <c r="B884" s="79">
        <v>6.4554858246493004E-6</v>
      </c>
      <c r="C884" s="79">
        <v>393.86300318913101</v>
      </c>
      <c r="D884" s="79">
        <v>1.1971974186703616E-7</v>
      </c>
    </row>
    <row r="885" spans="1:4" x14ac:dyDescent="0.35">
      <c r="A885" s="75">
        <v>40</v>
      </c>
      <c r="B885" s="79">
        <v>6.5462386082975012E-6</v>
      </c>
      <c r="C885" s="79">
        <v>420.15625493255027</v>
      </c>
      <c r="D885" s="79">
        <v>1.2166955662157661E-7</v>
      </c>
    </row>
    <row r="886" spans="1:4" x14ac:dyDescent="0.35">
      <c r="A886" s="75">
        <v>50</v>
      </c>
      <c r="B886" s="79">
        <v>6.4869918104508346E-6</v>
      </c>
      <c r="C886" s="79">
        <v>448.71477107442433</v>
      </c>
      <c r="D886" s="79">
        <v>1.2614298398969096E-7</v>
      </c>
    </row>
    <row r="887" spans="1:4" x14ac:dyDescent="0.35">
      <c r="A887" s="75">
        <v>60</v>
      </c>
      <c r="B887" s="79">
        <v>6.4908676838837338E-6</v>
      </c>
      <c r="C887" s="79">
        <v>476.22329520095695</v>
      </c>
      <c r="D887" s="79">
        <v>1.2310362397444978E-7</v>
      </c>
    </row>
    <row r="888" spans="1:4" x14ac:dyDescent="0.35">
      <c r="A888" s="75">
        <v>70</v>
      </c>
      <c r="B888" s="79">
        <v>6.5596012889914227E-6</v>
      </c>
      <c r="C888" s="79">
        <v>502.92350145953026</v>
      </c>
      <c r="D888" s="79">
        <v>1.2486271560091791E-7</v>
      </c>
    </row>
    <row r="889" spans="1:4" x14ac:dyDescent="0.35">
      <c r="A889" s="75">
        <v>80</v>
      </c>
      <c r="B889" s="79">
        <v>6.6229718292693456E-6</v>
      </c>
      <c r="C889" s="79">
        <v>533.26448553546857</v>
      </c>
      <c r="D889" s="79">
        <v>1.221058550868352E-7</v>
      </c>
    </row>
    <row r="890" spans="1:4" x14ac:dyDescent="0.35">
      <c r="A890" s="75">
        <v>90</v>
      </c>
      <c r="B890" s="79">
        <v>6.6723787709446727E-6</v>
      </c>
      <c r="C890" s="79">
        <v>563.11915857567999</v>
      </c>
      <c r="D890" s="79">
        <v>1.2384114127651916E-7</v>
      </c>
    </row>
    <row r="891" spans="1:4" x14ac:dyDescent="0.35">
      <c r="A891" s="75">
        <v>100</v>
      </c>
      <c r="B891" s="79">
        <v>6.7312218697631602E-6</v>
      </c>
      <c r="C891" s="79">
        <v>595.70146453676159</v>
      </c>
      <c r="D891" s="79">
        <v>1.2677513920456523E-7</v>
      </c>
    </row>
    <row r="892" spans="1:4" x14ac:dyDescent="0.35">
      <c r="A892" s="75">
        <v>200</v>
      </c>
      <c r="B892" s="79">
        <v>7.1209167711787314E-6</v>
      </c>
      <c r="C892" s="79">
        <v>1046.8517308016451</v>
      </c>
      <c r="D892" s="79">
        <v>1.3584736512877885E-7</v>
      </c>
    </row>
    <row r="893" spans="1:4" x14ac:dyDescent="0.35">
      <c r="A893" s="75">
        <v>300</v>
      </c>
      <c r="B893" s="79">
        <v>7.5706774363742684E-6</v>
      </c>
      <c r="C893" s="79">
        <v>1815.8422771838852</v>
      </c>
      <c r="D893" s="79">
        <v>1.4206207291534826E-7</v>
      </c>
    </row>
    <row r="894" spans="1:4" x14ac:dyDescent="0.35">
      <c r="A894" s="75">
        <v>400</v>
      </c>
      <c r="B894" s="79">
        <v>8.0194249412289543E-6</v>
      </c>
      <c r="C894" s="79">
        <v>3124.5642458055886</v>
      </c>
      <c r="D894" s="79">
        <v>1.4410047903977451E-7</v>
      </c>
    </row>
    <row r="895" spans="1:4" x14ac:dyDescent="0.35">
      <c r="A895" s="75">
        <v>500</v>
      </c>
      <c r="B895" s="79">
        <v>8.5043550711566304E-6</v>
      </c>
      <c r="C895" s="79">
        <v>5430.4623555857142</v>
      </c>
      <c r="D895" s="79">
        <v>1.5761597028868161E-7</v>
      </c>
    </row>
    <row r="896" spans="1:4" x14ac:dyDescent="0.35">
      <c r="A896" s="75">
        <v>600</v>
      </c>
      <c r="B896" s="79">
        <v>8.9915169101528657E-6</v>
      </c>
      <c r="C896" s="79">
        <v>9422.8525004204239</v>
      </c>
      <c r="D896" s="79">
        <v>1.5842022522015086E-7</v>
      </c>
    </row>
    <row r="897" spans="1:4" x14ac:dyDescent="0.35">
      <c r="A897" s="75">
        <v>700</v>
      </c>
      <c r="B897" s="79">
        <v>9.4561726431572933E-6</v>
      </c>
      <c r="C897" s="79">
        <v>16161.455221259939</v>
      </c>
      <c r="D897" s="79">
        <v>1.6802246268104806E-7</v>
      </c>
    </row>
    <row r="898" spans="1:4" x14ac:dyDescent="0.35">
      <c r="A898" s="75">
        <v>800</v>
      </c>
      <c r="B898" s="79">
        <v>9.9342430919835597E-6</v>
      </c>
      <c r="C898" s="79">
        <v>27750.494601390219</v>
      </c>
      <c r="D898" s="79">
        <v>1.7361433835793703E-7</v>
      </c>
    </row>
    <row r="899" spans="1:4" x14ac:dyDescent="0.35">
      <c r="A899" s="75">
        <v>900</v>
      </c>
      <c r="B899" s="79">
        <v>1.0412649289595367E-5</v>
      </c>
      <c r="C899" s="79">
        <v>47483.05652551644</v>
      </c>
      <c r="D899" s="79">
        <v>1.8817990401555396E-7</v>
      </c>
    </row>
    <row r="900" spans="1:4" x14ac:dyDescent="0.35">
      <c r="A900" s="75">
        <v>1000</v>
      </c>
      <c r="B900" s="79">
        <v>1.0893444849058356E-5</v>
      </c>
      <c r="C900" s="79">
        <v>81194.568929354675</v>
      </c>
      <c r="D900" s="79">
        <v>1.9243501280378546E-7</v>
      </c>
    </row>
    <row r="901" spans="1:4" x14ac:dyDescent="0.35">
      <c r="A901" s="75">
        <v>1250</v>
      </c>
      <c r="B901" s="79">
        <v>1.2098835477007098E-5</v>
      </c>
      <c r="C901" s="79">
        <v>309910.88735430717</v>
      </c>
      <c r="D901" s="79">
        <v>2.1318280077625821E-7</v>
      </c>
    </row>
    <row r="902" spans="1:4" x14ac:dyDescent="0.35">
      <c r="A902" s="75">
        <v>1500</v>
      </c>
      <c r="B902" s="79">
        <v>1.3330392156335765E-5</v>
      </c>
      <c r="C902" s="79">
        <v>1182558.3710355551</v>
      </c>
      <c r="D902" s="79">
        <v>2.2411339291768376E-7</v>
      </c>
    </row>
    <row r="903" spans="1:4" x14ac:dyDescent="0.35">
      <c r="A903" s="75">
        <v>1750</v>
      </c>
      <c r="B903" s="79">
        <v>1.4554376278498953E-5</v>
      </c>
      <c r="C903" s="79">
        <v>4510421.3928166507</v>
      </c>
      <c r="D903" s="79">
        <v>2.6168642588553611E-7</v>
      </c>
    </row>
    <row r="904" spans="1:4" x14ac:dyDescent="0.35">
      <c r="A904" s="75">
        <v>2000</v>
      </c>
      <c r="B904" s="79">
        <v>1.5731389792797959E-5</v>
      </c>
      <c r="C904" s="79">
        <v>17477120.271920893</v>
      </c>
      <c r="D904" s="79">
        <v>2.6873574816479639E-7</v>
      </c>
    </row>
    <row r="905" spans="1:4" x14ac:dyDescent="0.35">
      <c r="A905" s="75">
        <v>2500</v>
      </c>
      <c r="B905" s="79">
        <v>1.8014057530553256E-5</v>
      </c>
      <c r="C905" s="79">
        <v>254862324.50519136</v>
      </c>
      <c r="D905" s="79">
        <v>3.073111347542785E-7</v>
      </c>
    </row>
    <row r="906" spans="1:4" x14ac:dyDescent="0.35">
      <c r="A906" s="75">
        <v>3000</v>
      </c>
      <c r="B906" s="79">
        <v>2.0240729873306544E-5</v>
      </c>
      <c r="C906" s="79">
        <v>3749532814.2574563</v>
      </c>
      <c r="D906" s="79">
        <v>3.5112115165313289E-7</v>
      </c>
    </row>
    <row r="907" spans="1:4" x14ac:dyDescent="0.35">
      <c r="A907" s="75">
        <v>4000</v>
      </c>
      <c r="B907" s="79">
        <v>2.5078038880516742E-5</v>
      </c>
      <c r="C907" s="79">
        <v>1E+40</v>
      </c>
      <c r="D907" s="79">
        <v>4.3376699814821696E-7</v>
      </c>
    </row>
    <row r="908" spans="1:4" x14ac:dyDescent="0.35">
      <c r="A908" s="75">
        <v>5000</v>
      </c>
      <c r="B908" s="79">
        <v>2.9719177450962739E-5</v>
      </c>
      <c r="C908" s="79">
        <v>1E+40</v>
      </c>
      <c r="D908" s="79">
        <v>5.1560520232568026E-7</v>
      </c>
    </row>
    <row r="909" spans="1:4" x14ac:dyDescent="0.35">
      <c r="A909" s="75">
        <v>6000</v>
      </c>
      <c r="B909" s="79">
        <v>3.4361866914230105E-5</v>
      </c>
      <c r="C909" s="79">
        <v>1E+40</v>
      </c>
      <c r="D909" s="79">
        <v>5.8203751091635E-7</v>
      </c>
    </row>
    <row r="910" spans="1:4" x14ac:dyDescent="0.35">
      <c r="A910" s="75">
        <v>7000</v>
      </c>
      <c r="B910" s="79">
        <v>3.9005836133278503E-5</v>
      </c>
      <c r="C910" s="79">
        <v>1E+40</v>
      </c>
      <c r="D910" s="79">
        <v>6.9686091140411648E-7</v>
      </c>
    </row>
    <row r="911" spans="1:4" x14ac:dyDescent="0.35">
      <c r="A911" s="75">
        <v>8000</v>
      </c>
      <c r="B911" s="79">
        <v>4.3650818831611684E-5</v>
      </c>
      <c r="C911" s="79">
        <v>1E+40</v>
      </c>
      <c r="D911" s="79">
        <v>7.712262684890274E-7</v>
      </c>
    </row>
    <row r="912" spans="1:4" x14ac:dyDescent="0.35">
      <c r="A912" s="75">
        <v>9000</v>
      </c>
      <c r="B912" s="79">
        <v>4.8362026611648149E-5</v>
      </c>
      <c r="C912" s="79">
        <v>1E+40</v>
      </c>
      <c r="D912" s="79">
        <v>9.0409665854082207E-7</v>
      </c>
    </row>
    <row r="913" spans="1:4" x14ac:dyDescent="0.35">
      <c r="A913" s="75">
        <v>10000</v>
      </c>
      <c r="B913" s="79">
        <v>5.309286369167629E-5</v>
      </c>
      <c r="C913" s="79">
        <v>1E+40</v>
      </c>
      <c r="D913" s="79">
        <v>9.5995280857890598E-7</v>
      </c>
    </row>
    <row r="914" spans="1:4" x14ac:dyDescent="0.35">
      <c r="A914" s="75">
        <v>11000</v>
      </c>
      <c r="B914" s="79">
        <v>5.780993414750354E-5</v>
      </c>
      <c r="C914" s="79">
        <v>1E+40</v>
      </c>
      <c r="D914" s="79">
        <v>1.0736902088829095E-6</v>
      </c>
    </row>
    <row r="915" spans="1:4" x14ac:dyDescent="0.35">
      <c r="A915" s="75">
        <v>12000</v>
      </c>
      <c r="B915" s="79">
        <v>6.2467902888481465E-5</v>
      </c>
      <c r="C915" s="79">
        <v>1E+40</v>
      </c>
      <c r="D915" s="79">
        <v>1.1440743720032742E-6</v>
      </c>
    </row>
    <row r="916" spans="1:4" x14ac:dyDescent="0.35">
      <c r="A916" s="75">
        <v>13000</v>
      </c>
      <c r="B916" s="79">
        <v>6.712629584128175E-5</v>
      </c>
      <c r="C916" s="79">
        <v>1E+40</v>
      </c>
      <c r="D916" s="79">
        <v>1.2093963534983777E-6</v>
      </c>
    </row>
    <row r="917" spans="1:4" x14ac:dyDescent="0.35">
      <c r="A917" s="75">
        <v>14000</v>
      </c>
      <c r="B917" s="79">
        <v>7.178503782912913E-5</v>
      </c>
      <c r="C917" s="79">
        <v>1E+40</v>
      </c>
      <c r="D917" s="79">
        <v>1.3908731784370065E-6</v>
      </c>
    </row>
    <row r="918" spans="1:4" x14ac:dyDescent="0.35">
      <c r="A918" s="75">
        <v>15000</v>
      </c>
      <c r="B918" s="79">
        <v>7.6444070362068821E-5</v>
      </c>
      <c r="C918" s="79">
        <v>1E+40</v>
      </c>
      <c r="D918" s="79">
        <v>1.544327219254326E-6</v>
      </c>
    </row>
    <row r="919" spans="1:4" x14ac:dyDescent="0.35">
      <c r="A919" s="75">
        <v>16000</v>
      </c>
      <c r="B919" s="79">
        <v>8.110334727474699E-5</v>
      </c>
      <c r="C919" s="79">
        <v>1E+40</v>
      </c>
      <c r="D919" s="79">
        <v>1.5998894697488891E-6</v>
      </c>
    </row>
    <row r="920" spans="1:4" x14ac:dyDescent="0.35">
      <c r="A920" s="75">
        <v>17000</v>
      </c>
      <c r="B920" s="79">
        <v>8.585951071119815E-5</v>
      </c>
      <c r="C920" s="79">
        <v>1E+40</v>
      </c>
      <c r="D920" s="79">
        <v>1.6463424882210222E-6</v>
      </c>
    </row>
    <row r="921" spans="1:4" x14ac:dyDescent="0.35">
      <c r="A921" s="75">
        <v>18000</v>
      </c>
      <c r="B921" s="79">
        <v>9.0626963098550437E-5</v>
      </c>
      <c r="C921" s="79">
        <v>1E+40</v>
      </c>
      <c r="D921" s="79">
        <v>1.765463018213221E-6</v>
      </c>
    </row>
    <row r="922" spans="1:4" x14ac:dyDescent="0.35">
      <c r="A922" s="75">
        <v>19000</v>
      </c>
      <c r="B922" s="79">
        <v>9.539450896988798E-5</v>
      </c>
      <c r="C922" s="79">
        <v>1E+40</v>
      </c>
      <c r="D922" s="79">
        <v>1.8873540348643478E-6</v>
      </c>
    </row>
    <row r="923" spans="1:4" x14ac:dyDescent="0.35">
      <c r="A923" s="75">
        <v>20000</v>
      </c>
      <c r="B923" s="79">
        <v>1.0016213553694089E-4</v>
      </c>
      <c r="C923" s="79">
        <v>1E+40</v>
      </c>
      <c r="D923" s="79">
        <v>2.0441946097629447E-6</v>
      </c>
    </row>
    <row r="925" spans="1:4" x14ac:dyDescent="0.35">
      <c r="A925" s="74" t="s">
        <v>412</v>
      </c>
    </row>
    <row r="926" spans="1:4" x14ac:dyDescent="0.35">
      <c r="B926" s="42">
        <v>0.3</v>
      </c>
      <c r="C926" s="42">
        <v>240</v>
      </c>
      <c r="D926" s="42">
        <v>0.04</v>
      </c>
    </row>
    <row r="929" spans="1:4" ht="16" x14ac:dyDescent="0.4">
      <c r="A929" s="72" t="s">
        <v>407</v>
      </c>
    </row>
    <row r="930" spans="1:4" ht="16" x14ac:dyDescent="0.4">
      <c r="A930" s="78">
        <v>5</v>
      </c>
      <c r="B930" s="8" t="s">
        <v>436</v>
      </c>
    </row>
    <row r="932" spans="1:4" x14ac:dyDescent="0.35">
      <c r="B932" s="79">
        <v>2.246030804527984</v>
      </c>
    </row>
    <row r="934" spans="1:4" x14ac:dyDescent="0.35">
      <c r="A934" s="76" t="s">
        <v>416</v>
      </c>
    </row>
    <row r="935" spans="1:4" ht="16" x14ac:dyDescent="0.4">
      <c r="A935" s="72" t="s">
        <v>407</v>
      </c>
    </row>
    <row r="936" spans="1:4" ht="16" x14ac:dyDescent="0.4">
      <c r="A936" s="78">
        <v>5</v>
      </c>
      <c r="B936" s="8" t="s">
        <v>437</v>
      </c>
    </row>
    <row r="938" spans="1:4" x14ac:dyDescent="0.35">
      <c r="A938" t="s">
        <v>409</v>
      </c>
      <c r="B938" t="s">
        <v>2</v>
      </c>
      <c r="C938" t="s">
        <v>3</v>
      </c>
      <c r="D938" t="s">
        <v>4</v>
      </c>
    </row>
    <row r="939" spans="1:4" x14ac:dyDescent="0.35">
      <c r="B939" s="4" t="s">
        <v>377</v>
      </c>
      <c r="C939" s="4" t="s">
        <v>378</v>
      </c>
      <c r="D939" s="4" t="s">
        <v>379</v>
      </c>
    </row>
    <row r="940" spans="1:4" x14ac:dyDescent="0.35">
      <c r="A940" s="75">
        <v>10</v>
      </c>
      <c r="B940" s="79">
        <v>5.6386395016278087E-6</v>
      </c>
      <c r="C940" s="79">
        <v>1.04092210748072</v>
      </c>
      <c r="D940" s="79">
        <v>3.963047609887252E-6</v>
      </c>
    </row>
    <row r="941" spans="1:4" x14ac:dyDescent="0.35">
      <c r="A941" s="75">
        <v>20</v>
      </c>
      <c r="B941" s="79">
        <v>5.9359884428331829E-6</v>
      </c>
      <c r="C941" s="79">
        <v>1.0813882852889971</v>
      </c>
      <c r="D941" s="79">
        <v>3.858241472835334E-6</v>
      </c>
    </row>
    <row r="942" spans="1:4" x14ac:dyDescent="0.35">
      <c r="A942" s="75">
        <v>30</v>
      </c>
      <c r="B942" s="79">
        <v>6.0163304394889848E-6</v>
      </c>
      <c r="C942" s="79">
        <v>1.1393572621885999</v>
      </c>
      <c r="D942" s="79">
        <v>3.8550058618577542E-6</v>
      </c>
    </row>
    <row r="943" spans="1:4" x14ac:dyDescent="0.35">
      <c r="A943" s="75">
        <v>40</v>
      </c>
      <c r="B943" s="79">
        <v>6.0913724064823809E-6</v>
      </c>
      <c r="C943" s="79">
        <v>1.203527321553846</v>
      </c>
      <c r="D943" s="79">
        <v>3.8598798068620999E-6</v>
      </c>
    </row>
    <row r="944" spans="1:4" x14ac:dyDescent="0.35">
      <c r="A944" s="75">
        <v>50</v>
      </c>
      <c r="B944" s="79">
        <v>6.1438328211217778E-6</v>
      </c>
      <c r="C944" s="79">
        <v>1.2712668000630869</v>
      </c>
      <c r="D944" s="79">
        <v>3.8776147190143094E-6</v>
      </c>
    </row>
    <row r="945" spans="1:4" x14ac:dyDescent="0.35">
      <c r="A945" s="75">
        <v>60</v>
      </c>
      <c r="B945" s="79">
        <v>6.2175927689587502E-6</v>
      </c>
      <c r="C945" s="79">
        <v>1.341190524637123</v>
      </c>
      <c r="D945" s="79">
        <v>3.915906457437834E-6</v>
      </c>
    </row>
    <row r="946" spans="1:4" x14ac:dyDescent="0.35">
      <c r="A946" s="75">
        <v>70</v>
      </c>
      <c r="B946" s="79">
        <v>6.2470943588309545E-6</v>
      </c>
      <c r="C946" s="79">
        <v>1.4140135942108321</v>
      </c>
      <c r="D946" s="79">
        <v>3.9023047835183621E-6</v>
      </c>
    </row>
    <row r="947" spans="1:4" x14ac:dyDescent="0.35">
      <c r="A947" s="75">
        <v>80</v>
      </c>
      <c r="B947" s="79">
        <v>6.2983119358974713E-6</v>
      </c>
      <c r="C947" s="79">
        <v>1.491572793237536</v>
      </c>
      <c r="D947" s="79">
        <v>3.8898643064746075E-6</v>
      </c>
    </row>
    <row r="948" spans="1:4" x14ac:dyDescent="0.35">
      <c r="A948" s="75">
        <v>90</v>
      </c>
      <c r="B948" s="79">
        <v>6.3504902093504929E-6</v>
      </c>
      <c r="C948" s="79">
        <v>1.573027643653458</v>
      </c>
      <c r="D948" s="79">
        <v>3.9295668577016457E-6</v>
      </c>
    </row>
    <row r="949" spans="1:4" x14ac:dyDescent="0.35">
      <c r="A949" s="75">
        <v>100</v>
      </c>
      <c r="B949" s="79">
        <v>6.4097031747886255E-6</v>
      </c>
      <c r="C949" s="79">
        <v>1.658498312053321</v>
      </c>
      <c r="D949" s="79">
        <v>3.952857800061975E-6</v>
      </c>
    </row>
    <row r="950" spans="1:4" x14ac:dyDescent="0.35">
      <c r="A950" s="75">
        <v>200</v>
      </c>
      <c r="B950" s="79">
        <v>6.8265222311473088E-6</v>
      </c>
      <c r="C950" s="79">
        <v>2.8189120041187969</v>
      </c>
      <c r="D950" s="79">
        <v>4.1685643583281345E-6</v>
      </c>
    </row>
    <row r="951" spans="1:4" x14ac:dyDescent="0.35">
      <c r="A951" s="75">
        <v>300</v>
      </c>
      <c r="B951" s="79">
        <v>7.281991950215695E-6</v>
      </c>
      <c r="C951" s="79">
        <v>4.7854667126178576</v>
      </c>
      <c r="D951" s="79">
        <v>4.4156703039990409E-6</v>
      </c>
    </row>
    <row r="952" spans="1:4" x14ac:dyDescent="0.35">
      <c r="A952" s="75">
        <v>400</v>
      </c>
      <c r="B952" s="79">
        <v>7.7109629255734917E-6</v>
      </c>
      <c r="C952" s="79">
        <v>8.1287606583662146</v>
      </c>
      <c r="D952" s="79">
        <v>4.5738403448507649E-6</v>
      </c>
    </row>
    <row r="953" spans="1:4" x14ac:dyDescent="0.35">
      <c r="A953" s="75">
        <v>500</v>
      </c>
      <c r="B953" s="79">
        <v>8.1399672608874197E-6</v>
      </c>
      <c r="C953" s="79">
        <v>13.803707558315782</v>
      </c>
      <c r="D953" s="79">
        <v>4.8550726302458517E-6</v>
      </c>
    </row>
    <row r="954" spans="1:4" x14ac:dyDescent="0.35">
      <c r="A954" s="75">
        <v>600</v>
      </c>
      <c r="B954" s="79">
        <v>8.5699964437244741E-6</v>
      </c>
      <c r="C954" s="79">
        <v>23.472041772126481</v>
      </c>
      <c r="D954" s="79">
        <v>4.9744301886819318E-6</v>
      </c>
    </row>
    <row r="955" spans="1:4" x14ac:dyDescent="0.35">
      <c r="A955" s="75">
        <v>700</v>
      </c>
      <c r="B955" s="79">
        <v>8.9936635216956293E-6</v>
      </c>
      <c r="C955" s="79">
        <v>39.918627714942382</v>
      </c>
      <c r="D955" s="79">
        <v>5.2769417274709949E-6</v>
      </c>
    </row>
    <row r="956" spans="1:4" x14ac:dyDescent="0.35">
      <c r="A956" s="75">
        <v>800</v>
      </c>
      <c r="B956" s="79">
        <v>9.4337279053038653E-6</v>
      </c>
      <c r="C956" s="79">
        <v>67.889147489434791</v>
      </c>
      <c r="D956" s="79">
        <v>5.4880269741428593E-6</v>
      </c>
    </row>
    <row r="957" spans="1:4" x14ac:dyDescent="0.35">
      <c r="A957" s="75">
        <v>900</v>
      </c>
      <c r="B957" s="79">
        <v>9.8593847904628324E-6</v>
      </c>
      <c r="C957" s="79">
        <v>115.45829447837986</v>
      </c>
      <c r="D957" s="79">
        <v>5.7101378049373615E-6</v>
      </c>
    </row>
    <row r="958" spans="1:4" x14ac:dyDescent="0.35">
      <c r="A958" s="75">
        <v>1000</v>
      </c>
      <c r="B958" s="79">
        <v>1.0289863976682997E-5</v>
      </c>
      <c r="C958" s="79">
        <v>196.21811075790549</v>
      </c>
      <c r="D958" s="79">
        <v>5.9971245042323137E-6</v>
      </c>
    </row>
    <row r="959" spans="1:4" x14ac:dyDescent="0.35">
      <c r="A959" s="75">
        <v>1250</v>
      </c>
      <c r="B959" s="79">
        <v>1.1353872129407549E-5</v>
      </c>
      <c r="C959" s="79">
        <v>740.41428054365826</v>
      </c>
      <c r="D959" s="79">
        <v>6.5790523668226422E-6</v>
      </c>
    </row>
    <row r="960" spans="1:4" x14ac:dyDescent="0.35">
      <c r="A960" s="75">
        <v>1500</v>
      </c>
      <c r="B960" s="79">
        <v>1.2355136563414351E-5</v>
      </c>
      <c r="C960" s="79">
        <v>2793.6851022934034</v>
      </c>
      <c r="D960" s="79">
        <v>7.0437749255747608E-6</v>
      </c>
    </row>
    <row r="961" spans="1:4" x14ac:dyDescent="0.35">
      <c r="A961" s="75">
        <v>1750</v>
      </c>
      <c r="B961" s="79">
        <v>1.3376460060940738E-5</v>
      </c>
      <c r="C961" s="79">
        <v>10533.369694738331</v>
      </c>
      <c r="D961" s="79">
        <v>7.7540723212302853E-6</v>
      </c>
    </row>
    <row r="962" spans="1:4" x14ac:dyDescent="0.35">
      <c r="A962" s="75">
        <v>2000</v>
      </c>
      <c r="B962" s="79">
        <v>1.4419688221202292E-5</v>
      </c>
      <c r="C962" s="79">
        <v>39751.558854405688</v>
      </c>
      <c r="D962" s="79">
        <v>8.2837674729641191E-6</v>
      </c>
    </row>
    <row r="963" spans="1:4" x14ac:dyDescent="0.35">
      <c r="A963" s="75">
        <v>2500</v>
      </c>
      <c r="B963" s="79">
        <v>1.6577569251126543E-5</v>
      </c>
      <c r="C963" s="79">
        <v>566492.33740228252</v>
      </c>
      <c r="D963" s="79">
        <v>9.5344407938732958E-6</v>
      </c>
    </row>
    <row r="964" spans="1:4" x14ac:dyDescent="0.35">
      <c r="A964" s="75">
        <v>3000</v>
      </c>
      <c r="B964" s="79">
        <v>1.8683855020424085E-5</v>
      </c>
      <c r="C964" s="79">
        <v>8242134.6931530284</v>
      </c>
      <c r="D964" s="79">
        <v>1.0754341691760636E-5</v>
      </c>
    </row>
    <row r="965" spans="1:4" x14ac:dyDescent="0.35">
      <c r="A965" s="75">
        <v>4000</v>
      </c>
      <c r="B965" s="79">
        <v>2.2789812207955949E-5</v>
      </c>
      <c r="C965" s="79">
        <v>1E+40</v>
      </c>
      <c r="D965" s="79">
        <v>1.297348462936982E-5</v>
      </c>
    </row>
    <row r="966" spans="1:4" x14ac:dyDescent="0.35">
      <c r="A966" s="75">
        <v>5000</v>
      </c>
      <c r="B966" s="79">
        <v>2.6902350977937303E-5</v>
      </c>
      <c r="C966" s="79">
        <v>1E+40</v>
      </c>
      <c r="D966" s="79">
        <v>1.5816171060925755E-5</v>
      </c>
    </row>
    <row r="967" spans="1:4" x14ac:dyDescent="0.35">
      <c r="A967" s="75">
        <v>6000</v>
      </c>
      <c r="B967" s="79">
        <v>3.1018954131783984E-5</v>
      </c>
      <c r="C967" s="79">
        <v>1E+40</v>
      </c>
      <c r="D967" s="79">
        <v>1.829383394721119E-5</v>
      </c>
    </row>
    <row r="968" spans="1:4" x14ac:dyDescent="0.35">
      <c r="A968" s="75">
        <v>7000</v>
      </c>
      <c r="B968" s="79">
        <v>3.5158851379555029E-5</v>
      </c>
      <c r="C968" s="79">
        <v>1E+40</v>
      </c>
      <c r="D968" s="79">
        <v>2.1265489972096262E-5</v>
      </c>
    </row>
    <row r="969" spans="1:4" x14ac:dyDescent="0.35">
      <c r="A969" s="75">
        <v>8000</v>
      </c>
      <c r="B969" s="79">
        <v>3.9364739800300973E-5</v>
      </c>
      <c r="C969" s="79">
        <v>1E+40</v>
      </c>
      <c r="D969" s="79">
        <v>2.3936182893941558E-5</v>
      </c>
    </row>
    <row r="970" spans="1:4" x14ac:dyDescent="0.35">
      <c r="A970" s="75">
        <v>9000</v>
      </c>
      <c r="B970" s="79">
        <v>4.3571723085221839E-5</v>
      </c>
      <c r="C970" s="79">
        <v>1E+40</v>
      </c>
      <c r="D970" s="79">
        <v>2.777379995310369E-5</v>
      </c>
    </row>
    <row r="971" spans="1:4" x14ac:dyDescent="0.35">
      <c r="A971" s="75">
        <v>10000</v>
      </c>
      <c r="B971" s="79">
        <v>4.7779535456859175E-5</v>
      </c>
      <c r="C971" s="79">
        <v>1E+40</v>
      </c>
      <c r="D971" s="79">
        <v>2.9635308575854864E-5</v>
      </c>
    </row>
    <row r="972" spans="1:4" x14ac:dyDescent="0.35">
      <c r="A972" s="75">
        <v>11000</v>
      </c>
      <c r="B972" s="79">
        <v>5.1987990733284924E-5</v>
      </c>
      <c r="C972" s="79">
        <v>1E+40</v>
      </c>
      <c r="D972" s="79">
        <v>3.225414435764899E-5</v>
      </c>
    </row>
    <row r="973" spans="1:4" x14ac:dyDescent="0.35">
      <c r="A973" s="75">
        <v>12000</v>
      </c>
      <c r="B973" s="79">
        <v>5.6196954598466675E-5</v>
      </c>
      <c r="C973" s="79">
        <v>1E+40</v>
      </c>
      <c r="D973" s="79">
        <v>3.5484462841610539E-5</v>
      </c>
    </row>
    <row r="974" spans="1:4" x14ac:dyDescent="0.35">
      <c r="A974" s="75">
        <v>13000</v>
      </c>
      <c r="B974" s="79">
        <v>6.0351367406288429E-5</v>
      </c>
      <c r="C974" s="79">
        <v>1E+40</v>
      </c>
      <c r="D974" s="79">
        <v>3.7886100969162199E-5</v>
      </c>
    </row>
    <row r="975" spans="1:4" x14ac:dyDescent="0.35">
      <c r="A975" s="75">
        <v>14000</v>
      </c>
      <c r="B975" s="79">
        <v>6.4500197872158731E-5</v>
      </c>
      <c r="C975" s="79">
        <v>1E+40</v>
      </c>
      <c r="D975" s="79">
        <v>4.3481001235968135E-5</v>
      </c>
    </row>
    <row r="976" spans="1:4" x14ac:dyDescent="0.35">
      <c r="A976" s="75">
        <v>15000</v>
      </c>
      <c r="B976" s="79">
        <v>6.8649396453191971E-5</v>
      </c>
      <c r="C976" s="79">
        <v>1E+40</v>
      </c>
      <c r="D976" s="79">
        <v>4.5197173875112192E-5</v>
      </c>
    </row>
    <row r="977" spans="1:4" x14ac:dyDescent="0.35">
      <c r="A977" s="75">
        <v>16000</v>
      </c>
      <c r="B977" s="79">
        <v>7.2798903080664981E-5</v>
      </c>
      <c r="C977" s="79">
        <v>1E+40</v>
      </c>
      <c r="D977" s="79">
        <v>4.8526767774775108E-5</v>
      </c>
    </row>
    <row r="978" spans="1:4" x14ac:dyDescent="0.35">
      <c r="A978" s="75">
        <v>17000</v>
      </c>
      <c r="B978" s="79">
        <v>7.694867010662333E-5</v>
      </c>
      <c r="C978" s="79">
        <v>1E+40</v>
      </c>
      <c r="D978" s="79">
        <v>5.1481235315792077E-5</v>
      </c>
    </row>
    <row r="979" spans="1:4" x14ac:dyDescent="0.35">
      <c r="A979" s="75">
        <v>18000</v>
      </c>
      <c r="B979" s="79">
        <v>8.1098659244863521E-5</v>
      </c>
      <c r="C979" s="79">
        <v>1E+40</v>
      </c>
      <c r="D979" s="79">
        <v>5.3452062401834421E-5</v>
      </c>
    </row>
    <row r="980" spans="1:4" x14ac:dyDescent="0.35">
      <c r="A980" s="75">
        <v>19000</v>
      </c>
      <c r="B980" s="79">
        <v>8.5277820768917882E-5</v>
      </c>
      <c r="C980" s="79">
        <v>1E+40</v>
      </c>
      <c r="D980" s="79">
        <v>5.7887701212039663E-5</v>
      </c>
    </row>
    <row r="981" spans="1:4" x14ac:dyDescent="0.35">
      <c r="A981" s="75">
        <v>20000</v>
      </c>
      <c r="B981" s="79">
        <v>8.9465617073462584E-5</v>
      </c>
      <c r="C981" s="79">
        <v>1E+40</v>
      </c>
      <c r="D981" s="79">
        <v>6.1541511374653816E-5</v>
      </c>
    </row>
    <row r="984" spans="1:4" x14ac:dyDescent="0.35">
      <c r="A984" s="4" t="s">
        <v>441</v>
      </c>
    </row>
    <row r="986" spans="1:4" ht="18.5" x14ac:dyDescent="0.45">
      <c r="A986" s="5" t="s">
        <v>404</v>
      </c>
    </row>
    <row r="987" spans="1:4" x14ac:dyDescent="0.35">
      <c r="A987" s="4"/>
    </row>
    <row r="988" spans="1:4" x14ac:dyDescent="0.35">
      <c r="A988" s="4" t="s">
        <v>406</v>
      </c>
    </row>
    <row r="989" spans="1:4" ht="16" x14ac:dyDescent="0.4">
      <c r="A989" s="72" t="s">
        <v>407</v>
      </c>
    </row>
    <row r="990" spans="1:4" ht="16" x14ac:dyDescent="0.4">
      <c r="A990" s="8" t="s">
        <v>408</v>
      </c>
    </row>
    <row r="992" spans="1:4" x14ac:dyDescent="0.35">
      <c r="A992" s="74" t="s">
        <v>410</v>
      </c>
    </row>
    <row r="993" spans="1:4" x14ac:dyDescent="0.35">
      <c r="B993" s="42">
        <v>0.39</v>
      </c>
      <c r="C993" s="42">
        <v>150</v>
      </c>
      <c r="D993" s="42">
        <v>1.2E-2</v>
      </c>
    </row>
    <row r="995" spans="1:4" x14ac:dyDescent="0.35">
      <c r="A995" t="s">
        <v>409</v>
      </c>
      <c r="B995" t="s">
        <v>2</v>
      </c>
      <c r="C995" t="s">
        <v>3</v>
      </c>
      <c r="D995" t="s">
        <v>4</v>
      </c>
    </row>
    <row r="996" spans="1:4" x14ac:dyDescent="0.35">
      <c r="B996" s="4" t="s">
        <v>377</v>
      </c>
      <c r="C996" s="4" t="s">
        <v>378</v>
      </c>
      <c r="D996" s="4" t="s">
        <v>379</v>
      </c>
    </row>
    <row r="997" spans="1:4" x14ac:dyDescent="0.35">
      <c r="A997" s="73">
        <v>10</v>
      </c>
      <c r="B997" s="77">
        <v>0</v>
      </c>
      <c r="C997" s="77">
        <v>106.04180013024886</v>
      </c>
      <c r="D997" s="77">
        <v>0</v>
      </c>
    </row>
    <row r="998" spans="1:4" x14ac:dyDescent="0.35">
      <c r="A998" s="73">
        <v>20</v>
      </c>
      <c r="B998" s="77">
        <v>0</v>
      </c>
      <c r="C998" s="77">
        <v>101.78274163085231</v>
      </c>
      <c r="D998" s="77">
        <v>1.3000477208891954E-28</v>
      </c>
    </row>
    <row r="999" spans="1:4" x14ac:dyDescent="0.35">
      <c r="A999" s="73">
        <v>30</v>
      </c>
      <c r="B999" s="77">
        <v>0</v>
      </c>
      <c r="C999" s="77">
        <v>92.87621598531311</v>
      </c>
      <c r="D999" s="77">
        <v>8.0795660202142781E-24</v>
      </c>
    </row>
    <row r="1000" spans="1:4" x14ac:dyDescent="0.35">
      <c r="A1000" s="73">
        <v>40</v>
      </c>
      <c r="B1000" s="77">
        <v>0</v>
      </c>
      <c r="C1000" s="77">
        <v>84.720561212959197</v>
      </c>
      <c r="D1000" s="77">
        <v>5.4802898469199015E-23</v>
      </c>
    </row>
    <row r="1001" spans="1:4" x14ac:dyDescent="0.35">
      <c r="A1001" s="73">
        <v>50</v>
      </c>
      <c r="B1001" s="77">
        <v>0</v>
      </c>
      <c r="C1001" s="77">
        <v>77.280880810088661</v>
      </c>
      <c r="D1001" s="77">
        <v>7.1958974854728775E-20</v>
      </c>
    </row>
    <row r="1002" spans="1:4" x14ac:dyDescent="0.35">
      <c r="A1002" s="73">
        <v>60</v>
      </c>
      <c r="B1002" s="77">
        <v>0</v>
      </c>
      <c r="C1002" s="77">
        <v>70.494509241635356</v>
      </c>
      <c r="D1002" s="77">
        <v>5.047497987888458E-18</v>
      </c>
    </row>
    <row r="1003" spans="1:4" x14ac:dyDescent="0.35">
      <c r="A1003" s="73">
        <v>70</v>
      </c>
      <c r="B1003" s="77">
        <v>0</v>
      </c>
      <c r="C1003" s="77">
        <v>64.304078543744609</v>
      </c>
      <c r="D1003" s="77">
        <v>1.3250672709675803E-15</v>
      </c>
    </row>
    <row r="1004" spans="1:4" x14ac:dyDescent="0.35">
      <c r="A1004" s="73">
        <v>80</v>
      </c>
      <c r="B1004" s="77">
        <v>0</v>
      </c>
      <c r="C1004" s="77">
        <v>58.657256587098495</v>
      </c>
      <c r="D1004" s="77">
        <v>8.2427790305962494E-14</v>
      </c>
    </row>
    <row r="1005" spans="1:4" x14ac:dyDescent="0.35">
      <c r="A1005" s="73">
        <v>90</v>
      </c>
      <c r="B1005" s="77">
        <v>0</v>
      </c>
      <c r="C1005" s="77">
        <v>53.506306718243614</v>
      </c>
      <c r="D1005" s="77">
        <v>2.0479181847742551E-12</v>
      </c>
    </row>
    <row r="1006" spans="1:4" x14ac:dyDescent="0.35">
      <c r="A1006" s="73">
        <v>100</v>
      </c>
      <c r="B1006" s="77">
        <v>0</v>
      </c>
      <c r="C1006" s="77">
        <v>48.807684244716825</v>
      </c>
      <c r="D1006" s="77">
        <v>2.6719078730068639E-11</v>
      </c>
    </row>
    <row r="1007" spans="1:4" x14ac:dyDescent="0.35">
      <c r="A1007" s="73">
        <v>200</v>
      </c>
      <c r="B1007" s="77">
        <v>0</v>
      </c>
      <c r="C1007" s="77">
        <v>19.467961339478521</v>
      </c>
      <c r="D1007" s="77">
        <v>2.5424323515103879E-6</v>
      </c>
    </row>
    <row r="1008" spans="1:4" x14ac:dyDescent="0.35">
      <c r="A1008" s="73">
        <v>300</v>
      </c>
      <c r="B1008" s="77">
        <v>0</v>
      </c>
      <c r="C1008" s="77">
        <v>7.7652016656125724</v>
      </c>
      <c r="D1008" s="77">
        <v>9.7272504979175242E-5</v>
      </c>
    </row>
    <row r="1009" spans="1:4" x14ac:dyDescent="0.35">
      <c r="A1009" s="73">
        <v>400</v>
      </c>
      <c r="B1009" s="77">
        <v>0</v>
      </c>
      <c r="C1009" s="77">
        <v>3.0973121894305788</v>
      </c>
      <c r="D1009" s="77">
        <v>5.0962178800346232E-4</v>
      </c>
    </row>
    <row r="1010" spans="1:4" x14ac:dyDescent="0.35">
      <c r="A1010" s="73">
        <v>500</v>
      </c>
      <c r="B1010" s="77">
        <v>0</v>
      </c>
      <c r="C1010" s="77">
        <v>1.2354272348068911</v>
      </c>
      <c r="D1010" s="77">
        <v>1.1903188666756211E-3</v>
      </c>
    </row>
    <row r="1011" spans="1:4" x14ac:dyDescent="0.35">
      <c r="A1011" s="73">
        <v>600</v>
      </c>
      <c r="B1011" s="77">
        <v>0</v>
      </c>
      <c r="C1011" s="77">
        <v>0.4927756362257561</v>
      </c>
      <c r="D1011" s="77">
        <v>1.8472254158499147E-3</v>
      </c>
    </row>
    <row r="1012" spans="1:4" x14ac:dyDescent="0.35">
      <c r="A1012" s="73">
        <v>700</v>
      </c>
      <c r="B1012" s="77">
        <v>0</v>
      </c>
      <c r="C1012" s="77">
        <v>0.19655357775634386</v>
      </c>
      <c r="D1012" s="77">
        <v>2.2659009615890991E-3</v>
      </c>
    </row>
    <row r="1013" spans="1:4" x14ac:dyDescent="0.35">
      <c r="A1013" s="73">
        <v>800</v>
      </c>
      <c r="B1013" s="77">
        <v>0</v>
      </c>
      <c r="C1013" s="77">
        <v>7.8399241963828262E-2</v>
      </c>
      <c r="D1013" s="77">
        <v>2.3996407929761212E-3</v>
      </c>
    </row>
    <row r="1014" spans="1:4" x14ac:dyDescent="0.35">
      <c r="A1014" s="73">
        <v>900</v>
      </c>
      <c r="B1014" s="77">
        <v>0</v>
      </c>
      <c r="C1014" s="77">
        <v>3.1270926761730045E-2</v>
      </c>
      <c r="D1014" s="77">
        <v>2.3059532036774463E-3</v>
      </c>
    </row>
    <row r="1015" spans="1:4" x14ac:dyDescent="0.35">
      <c r="A1015" s="73">
        <v>1000</v>
      </c>
      <c r="B1015" s="77">
        <v>0</v>
      </c>
      <c r="C1015" s="77">
        <v>1.2472820604742991E-2</v>
      </c>
      <c r="D1015" s="77">
        <v>2.0724850248886812E-3</v>
      </c>
    </row>
    <row r="1016" spans="1:4" x14ac:dyDescent="0.35">
      <c r="A1016" s="73">
        <v>1250</v>
      </c>
      <c r="B1016" s="77">
        <v>0</v>
      </c>
      <c r="C1016" s="77">
        <v>1.2529249977226104E-3</v>
      </c>
      <c r="D1016" s="77">
        <v>1.3250381691526075E-3</v>
      </c>
    </row>
    <row r="1017" spans="1:4" x14ac:dyDescent="0.35">
      <c r="A1017" s="73">
        <v>1500</v>
      </c>
      <c r="B1017" s="77">
        <v>0</v>
      </c>
      <c r="C1017" s="77">
        <v>1.2556280144449366E-4</v>
      </c>
      <c r="D1017" s="77">
        <v>7.3386294583101144E-4</v>
      </c>
    </row>
    <row r="1018" spans="1:4" x14ac:dyDescent="0.35">
      <c r="A1018" s="73">
        <v>1750</v>
      </c>
      <c r="B1018" s="77">
        <v>0</v>
      </c>
      <c r="C1018" s="77">
        <v>1.2301020591914283E-5</v>
      </c>
      <c r="D1018" s="77">
        <v>3.7835411062707712E-4</v>
      </c>
    </row>
    <row r="1019" spans="1:4" x14ac:dyDescent="0.35">
      <c r="A1019" s="73">
        <v>2000</v>
      </c>
      <c r="B1019" s="77">
        <v>0</v>
      </c>
      <c r="C1019" s="77">
        <v>9.3596941092890907E-7</v>
      </c>
      <c r="D1019" s="77">
        <v>1.8785714490126239E-4</v>
      </c>
    </row>
    <row r="1020" spans="1:4" x14ac:dyDescent="0.35">
      <c r="A1020" s="73">
        <v>2500</v>
      </c>
      <c r="B1020" s="77">
        <v>0</v>
      </c>
      <c r="C1020" s="77">
        <v>0</v>
      </c>
      <c r="D1020" s="77">
        <v>4.3968001239089347E-5</v>
      </c>
    </row>
    <row r="1021" spans="1:4" x14ac:dyDescent="0.35">
      <c r="A1021" s="73">
        <v>3000</v>
      </c>
      <c r="B1021" s="77">
        <v>0</v>
      </c>
      <c r="C1021" s="77">
        <v>0</v>
      </c>
      <c r="D1021" s="77">
        <v>1.0027322309884708E-5</v>
      </c>
    </row>
    <row r="1022" spans="1:4" x14ac:dyDescent="0.35">
      <c r="A1022" s="73">
        <v>4000</v>
      </c>
      <c r="B1022" s="77">
        <v>0</v>
      </c>
      <c r="C1022" s="77">
        <v>0</v>
      </c>
      <c r="D1022" s="77">
        <v>5.1725860934526439E-7</v>
      </c>
    </row>
    <row r="1023" spans="1:4" x14ac:dyDescent="0.35">
      <c r="A1023" s="73">
        <v>5000</v>
      </c>
      <c r="B1023" s="77">
        <v>0</v>
      </c>
      <c r="C1023" s="77">
        <v>0</v>
      </c>
      <c r="D1023" s="77">
        <v>2.7163907880123038E-8</v>
      </c>
    </row>
    <row r="1024" spans="1:4" x14ac:dyDescent="0.35">
      <c r="A1024" s="73">
        <v>6000</v>
      </c>
      <c r="B1024" s="77">
        <v>0</v>
      </c>
      <c r="C1024" s="77">
        <v>0</v>
      </c>
      <c r="D1024" s="77">
        <v>1.4609051669642555E-9</v>
      </c>
    </row>
    <row r="1025" spans="1:4" x14ac:dyDescent="0.35">
      <c r="A1025" s="73">
        <v>7000</v>
      </c>
      <c r="B1025" s="77">
        <v>0</v>
      </c>
      <c r="C1025" s="77">
        <v>0</v>
      </c>
      <c r="D1025" s="77">
        <v>8.1958603464815038E-11</v>
      </c>
    </row>
    <row r="1026" spans="1:4" x14ac:dyDescent="0.35">
      <c r="A1026" s="73">
        <v>8000</v>
      </c>
      <c r="B1026" s="77">
        <v>0</v>
      </c>
      <c r="C1026" s="77">
        <v>0</v>
      </c>
      <c r="D1026" s="77">
        <v>6.7121487196287115E-12</v>
      </c>
    </row>
    <row r="1027" spans="1:4" x14ac:dyDescent="0.35">
      <c r="A1027" s="73">
        <v>9000</v>
      </c>
      <c r="B1027" s="77">
        <v>0</v>
      </c>
      <c r="C1027" s="77">
        <v>0</v>
      </c>
      <c r="D1027" s="77">
        <v>2.4216722139663588E-12</v>
      </c>
    </row>
    <row r="1028" spans="1:4" x14ac:dyDescent="0.35">
      <c r="A1028" s="73">
        <v>10000</v>
      </c>
      <c r="B1028" s="77">
        <v>0</v>
      </c>
      <c r="C1028" s="77">
        <v>0</v>
      </c>
      <c r="D1028" s="77">
        <v>1.7038909281430428E-12</v>
      </c>
    </row>
    <row r="1029" spans="1:4" x14ac:dyDescent="0.35">
      <c r="A1029" s="73">
        <v>11000</v>
      </c>
      <c r="B1029" s="77">
        <v>0</v>
      </c>
      <c r="C1029" s="77">
        <v>0</v>
      </c>
      <c r="D1029" s="77">
        <v>9.053803162679634E-13</v>
      </c>
    </row>
    <row r="1030" spans="1:4" x14ac:dyDescent="0.35">
      <c r="A1030" s="73">
        <v>12000</v>
      </c>
      <c r="B1030" s="77">
        <v>0</v>
      </c>
      <c r="C1030" s="77">
        <v>0</v>
      </c>
      <c r="D1030" s="77">
        <v>0</v>
      </c>
    </row>
    <row r="1031" spans="1:4" x14ac:dyDescent="0.35">
      <c r="A1031" s="73">
        <v>13000</v>
      </c>
      <c r="B1031" s="77">
        <v>0</v>
      </c>
      <c r="C1031" s="77">
        <v>0</v>
      </c>
      <c r="D1031" s="77">
        <v>0</v>
      </c>
    </row>
    <row r="1032" spans="1:4" x14ac:dyDescent="0.35">
      <c r="A1032" s="73">
        <v>14000</v>
      </c>
      <c r="B1032" s="77">
        <v>0</v>
      </c>
      <c r="C1032" s="77">
        <v>0</v>
      </c>
      <c r="D1032" s="77">
        <v>0</v>
      </c>
    </row>
    <row r="1033" spans="1:4" x14ac:dyDescent="0.35">
      <c r="A1033" s="73">
        <v>15000</v>
      </c>
      <c r="B1033" s="77">
        <v>0</v>
      </c>
      <c r="C1033" s="77">
        <v>0</v>
      </c>
      <c r="D1033" s="77">
        <v>0</v>
      </c>
    </row>
    <row r="1034" spans="1:4" x14ac:dyDescent="0.35">
      <c r="A1034" s="73">
        <v>16000</v>
      </c>
      <c r="B1034" s="77">
        <v>0</v>
      </c>
      <c r="C1034" s="77">
        <v>0</v>
      </c>
      <c r="D1034" s="77">
        <v>0</v>
      </c>
    </row>
    <row r="1035" spans="1:4" x14ac:dyDescent="0.35">
      <c r="A1035" s="73">
        <v>17000</v>
      </c>
      <c r="B1035" s="77">
        <v>0</v>
      </c>
      <c r="C1035" s="77">
        <v>0</v>
      </c>
      <c r="D1035" s="77">
        <v>0</v>
      </c>
    </row>
    <row r="1036" spans="1:4" x14ac:dyDescent="0.35">
      <c r="A1036" s="73">
        <v>18000</v>
      </c>
      <c r="B1036" s="77">
        <v>0</v>
      </c>
      <c r="C1036" s="77">
        <v>0</v>
      </c>
      <c r="D1036" s="77">
        <v>0</v>
      </c>
    </row>
    <row r="1037" spans="1:4" x14ac:dyDescent="0.35">
      <c r="A1037" s="73">
        <v>19000</v>
      </c>
      <c r="B1037" s="77">
        <v>0</v>
      </c>
      <c r="C1037" s="77">
        <v>0</v>
      </c>
      <c r="D1037" s="77">
        <v>0</v>
      </c>
    </row>
    <row r="1038" spans="1:4" x14ac:dyDescent="0.35">
      <c r="A1038" s="73">
        <v>20000</v>
      </c>
      <c r="B1038" s="77">
        <v>0</v>
      </c>
      <c r="C1038" s="77">
        <v>0</v>
      </c>
      <c r="D1038" s="77">
        <v>0</v>
      </c>
    </row>
    <row r="1041" spans="1:4" ht="16" x14ac:dyDescent="0.4">
      <c r="A1041" s="72" t="s">
        <v>407</v>
      </c>
    </row>
    <row r="1042" spans="1:4" ht="16" x14ac:dyDescent="0.4">
      <c r="A1042" s="8" t="s">
        <v>411</v>
      </c>
    </row>
    <row r="1044" spans="1:4" x14ac:dyDescent="0.35">
      <c r="A1044" t="s">
        <v>409</v>
      </c>
      <c r="B1044" t="s">
        <v>2</v>
      </c>
      <c r="C1044" t="s">
        <v>3</v>
      </c>
      <c r="D1044" t="s">
        <v>4</v>
      </c>
    </row>
    <row r="1045" spans="1:4" x14ac:dyDescent="0.35">
      <c r="B1045" s="4" t="s">
        <v>377</v>
      </c>
      <c r="C1045" s="4" t="s">
        <v>378</v>
      </c>
      <c r="D1045" s="4" t="s">
        <v>379</v>
      </c>
    </row>
    <row r="1046" spans="1:4" x14ac:dyDescent="0.35">
      <c r="A1046" s="75">
        <v>10</v>
      </c>
      <c r="B1046" s="77">
        <v>1E+40</v>
      </c>
      <c r="C1046" s="77">
        <v>339.48876721992627</v>
      </c>
      <c r="D1046" s="77">
        <v>1E+40</v>
      </c>
    </row>
    <row r="1047" spans="1:4" x14ac:dyDescent="0.35">
      <c r="A1047" s="75">
        <v>20</v>
      </c>
      <c r="B1047" s="77">
        <v>1E+40</v>
      </c>
      <c r="C1047" s="77">
        <v>353.6945401860516</v>
      </c>
      <c r="D1047" s="77">
        <v>3.6921721586627126E+24</v>
      </c>
    </row>
    <row r="1048" spans="1:4" x14ac:dyDescent="0.35">
      <c r="A1048" s="75">
        <v>30</v>
      </c>
      <c r="B1048" s="77">
        <v>1E+40</v>
      </c>
      <c r="C1048" s="77">
        <v>387.6126909142468</v>
      </c>
      <c r="D1048" s="77">
        <v>5.9409131480464089E+19</v>
      </c>
    </row>
    <row r="1049" spans="1:4" x14ac:dyDescent="0.35">
      <c r="A1049" s="75">
        <v>40</v>
      </c>
      <c r="B1049" s="77">
        <v>1E+40</v>
      </c>
      <c r="C1049" s="77">
        <v>424.92636361919301</v>
      </c>
      <c r="D1049" s="77">
        <v>8.7586608264848507E+18</v>
      </c>
    </row>
    <row r="1050" spans="1:4" x14ac:dyDescent="0.35">
      <c r="A1050" s="75">
        <v>50</v>
      </c>
      <c r="B1050" s="77">
        <v>1E+40</v>
      </c>
      <c r="C1050" s="77">
        <v>465.83319991482767</v>
      </c>
      <c r="D1050" s="77">
        <v>6670467456895085</v>
      </c>
    </row>
    <row r="1051" spans="1:4" x14ac:dyDescent="0.35">
      <c r="A1051" s="75">
        <v>60</v>
      </c>
      <c r="B1051" s="77">
        <v>1E+40</v>
      </c>
      <c r="C1051" s="77">
        <v>510.67807106227411</v>
      </c>
      <c r="D1051" s="77">
        <v>95096620375434.859</v>
      </c>
    </row>
    <row r="1052" spans="1:4" x14ac:dyDescent="0.35">
      <c r="A1052" s="75">
        <v>70</v>
      </c>
      <c r="B1052" s="77">
        <v>1E+40</v>
      </c>
      <c r="C1052" s="77">
        <v>559.84007259368491</v>
      </c>
      <c r="D1052" s="77">
        <v>362245759530.00348</v>
      </c>
    </row>
    <row r="1053" spans="1:4" x14ac:dyDescent="0.35">
      <c r="A1053" s="75">
        <v>80</v>
      </c>
      <c r="B1053" s="77">
        <v>1E+40</v>
      </c>
      <c r="C1053" s="77">
        <v>613.73480613680977</v>
      </c>
      <c r="D1053" s="77">
        <v>5823278753.6617823</v>
      </c>
    </row>
    <row r="1054" spans="1:4" x14ac:dyDescent="0.35">
      <c r="A1054" s="75">
        <v>90</v>
      </c>
      <c r="B1054" s="77">
        <v>1E+40</v>
      </c>
      <c r="C1054" s="77">
        <v>672.81788275110694</v>
      </c>
      <c r="D1054" s="77">
        <v>234384363.38359439</v>
      </c>
    </row>
    <row r="1055" spans="1:4" x14ac:dyDescent="0.35">
      <c r="A1055" s="75">
        <v>100</v>
      </c>
      <c r="B1055" s="77">
        <v>1E+40</v>
      </c>
      <c r="C1055" s="77">
        <v>737.58877433109956</v>
      </c>
      <c r="D1055" s="77">
        <v>17964691.254860751</v>
      </c>
    </row>
    <row r="1056" spans="1:4" x14ac:dyDescent="0.35">
      <c r="A1056" s="75">
        <v>200</v>
      </c>
      <c r="B1056" s="77">
        <v>1E+40</v>
      </c>
      <c r="C1056" s="77">
        <v>1849.1920839701193</v>
      </c>
      <c r="D1056" s="77">
        <v>188.79558377033925</v>
      </c>
    </row>
    <row r="1057" spans="1:4" x14ac:dyDescent="0.35">
      <c r="A1057" s="75">
        <v>300</v>
      </c>
      <c r="B1057" s="77">
        <v>1E+40</v>
      </c>
      <c r="C1057" s="77">
        <v>4636.0676193926092</v>
      </c>
      <c r="D1057" s="77">
        <v>4.9345907160791391</v>
      </c>
    </row>
    <row r="1058" spans="1:4" x14ac:dyDescent="0.35">
      <c r="A1058" s="75">
        <v>400</v>
      </c>
      <c r="B1058" s="77">
        <v>1E+40</v>
      </c>
      <c r="C1058" s="77">
        <v>11622.980764692747</v>
      </c>
      <c r="D1058" s="77">
        <v>0.94187495766318952</v>
      </c>
    </row>
    <row r="1059" spans="1:4" x14ac:dyDescent="0.35">
      <c r="A1059" s="75">
        <v>500</v>
      </c>
      <c r="B1059" s="77">
        <v>1E+40</v>
      </c>
      <c r="C1059" s="77">
        <v>29139.717002942012</v>
      </c>
      <c r="D1059" s="77">
        <v>0.40325329072584282</v>
      </c>
    </row>
    <row r="1060" spans="1:4" x14ac:dyDescent="0.35">
      <c r="A1060" s="75">
        <v>600</v>
      </c>
      <c r="B1060" s="77">
        <v>1E+40</v>
      </c>
      <c r="C1060" s="77">
        <v>73055.559880617278</v>
      </c>
      <c r="D1060" s="77">
        <v>0.25984917481180841</v>
      </c>
    </row>
    <row r="1061" spans="1:4" x14ac:dyDescent="0.35">
      <c r="A1061" s="75">
        <v>700</v>
      </c>
      <c r="B1061" s="77">
        <v>1E+40</v>
      </c>
      <c r="C1061" s="77">
        <v>183156.16744777409</v>
      </c>
      <c r="D1061" s="77">
        <v>0.21183626651686099</v>
      </c>
    </row>
    <row r="1062" spans="1:4" x14ac:dyDescent="0.35">
      <c r="A1062" s="75">
        <v>800</v>
      </c>
      <c r="B1062" s="77">
        <v>1E+40</v>
      </c>
      <c r="C1062" s="77">
        <v>459188.11328060587</v>
      </c>
      <c r="D1062" s="77">
        <v>0.20002993839952465</v>
      </c>
    </row>
    <row r="1063" spans="1:4" x14ac:dyDescent="0.35">
      <c r="A1063" s="75">
        <v>900</v>
      </c>
      <c r="B1063" s="77">
        <v>1E+40</v>
      </c>
      <c r="C1063" s="77">
        <v>1151229.0721123586</v>
      </c>
      <c r="D1063" s="77">
        <v>0.20815686946053991</v>
      </c>
    </row>
    <row r="1064" spans="1:4" x14ac:dyDescent="0.35">
      <c r="A1064" s="75">
        <v>1000</v>
      </c>
      <c r="B1064" s="77">
        <v>1E+40</v>
      </c>
      <c r="C1064" s="77">
        <v>2886275.7784161842</v>
      </c>
      <c r="D1064" s="77">
        <v>0.2316060160800352</v>
      </c>
    </row>
    <row r="1065" spans="1:4" x14ac:dyDescent="0.35">
      <c r="A1065" s="75">
        <v>1250</v>
      </c>
      <c r="B1065" s="77">
        <v>1E+40</v>
      </c>
      <c r="C1065" s="77">
        <v>28732765.381356187</v>
      </c>
      <c r="D1065" s="77">
        <v>0.36225371553407487</v>
      </c>
    </row>
    <row r="1066" spans="1:4" x14ac:dyDescent="0.35">
      <c r="A1066" s="75">
        <v>1500</v>
      </c>
      <c r="B1066" s="77">
        <v>1E+40</v>
      </c>
      <c r="C1066" s="77">
        <v>286709117.55592018</v>
      </c>
      <c r="D1066" s="77">
        <v>0.65407308370973516</v>
      </c>
    </row>
    <row r="1067" spans="1:4" x14ac:dyDescent="0.35">
      <c r="A1067" s="75">
        <v>1750</v>
      </c>
      <c r="B1067" s="77">
        <v>1E+40</v>
      </c>
      <c r="C1067" s="77">
        <v>2926586434.9226069</v>
      </c>
      <c r="D1067" s="77">
        <v>1.2686527951406603</v>
      </c>
    </row>
    <row r="1068" spans="1:4" x14ac:dyDescent="0.35">
      <c r="A1068" s="75">
        <v>2000</v>
      </c>
      <c r="B1068" s="77">
        <v>1E+40</v>
      </c>
      <c r="C1068" s="77">
        <v>38462795449.983307</v>
      </c>
      <c r="D1068" s="77">
        <v>2.5551330520448809</v>
      </c>
    </row>
    <row r="1069" spans="1:4" x14ac:dyDescent="0.35">
      <c r="A1069" s="75">
        <v>2500</v>
      </c>
      <c r="B1069" s="77">
        <v>1E+40</v>
      </c>
      <c r="C1069" s="77">
        <v>1E+40</v>
      </c>
      <c r="D1069" s="77">
        <v>10.917030260026023</v>
      </c>
    </row>
    <row r="1070" spans="1:4" x14ac:dyDescent="0.35">
      <c r="A1070" s="75">
        <v>3000</v>
      </c>
      <c r="B1070" s="77">
        <v>1E+40</v>
      </c>
      <c r="C1070" s="77">
        <v>1E+40</v>
      </c>
      <c r="D1070" s="77">
        <v>47.869210260333091</v>
      </c>
    </row>
    <row r="1071" spans="1:4" x14ac:dyDescent="0.35">
      <c r="A1071" s="75">
        <v>4000</v>
      </c>
      <c r="B1071" s="77">
        <v>1E+40</v>
      </c>
      <c r="C1071" s="77">
        <v>1E+40</v>
      </c>
      <c r="D1071" s="77">
        <v>927.96908804973668</v>
      </c>
    </row>
    <row r="1072" spans="1:4" x14ac:dyDescent="0.35">
      <c r="A1072" s="75">
        <v>5000</v>
      </c>
      <c r="B1072" s="77">
        <v>1E+40</v>
      </c>
      <c r="C1072" s="77">
        <v>1E+40</v>
      </c>
      <c r="D1072" s="77">
        <v>17670.506103845095</v>
      </c>
    </row>
    <row r="1073" spans="1:4" x14ac:dyDescent="0.35">
      <c r="A1073" s="75">
        <v>6000</v>
      </c>
      <c r="B1073" s="77">
        <v>1E+40</v>
      </c>
      <c r="C1073" s="77">
        <v>1E+40</v>
      </c>
      <c r="D1073" s="77">
        <v>328563.42140088027</v>
      </c>
    </row>
    <row r="1074" spans="1:4" x14ac:dyDescent="0.35">
      <c r="A1074" s="75">
        <v>7000</v>
      </c>
      <c r="B1074" s="77">
        <v>1E+40</v>
      </c>
      <c r="C1074" s="77">
        <v>1E+40</v>
      </c>
      <c r="D1074" s="77">
        <v>5856615.1655581202</v>
      </c>
    </row>
    <row r="1075" spans="1:4" x14ac:dyDescent="0.35">
      <c r="A1075" s="75">
        <v>8000</v>
      </c>
      <c r="B1075" s="77">
        <v>1E+40</v>
      </c>
      <c r="C1075" s="77">
        <v>1E+40</v>
      </c>
      <c r="D1075" s="77">
        <v>71512122.280054554</v>
      </c>
    </row>
    <row r="1076" spans="1:4" x14ac:dyDescent="0.35">
      <c r="A1076" s="75">
        <v>9000</v>
      </c>
      <c r="B1076" s="77">
        <v>1E+40</v>
      </c>
      <c r="C1076" s="77">
        <v>1E+40</v>
      </c>
      <c r="D1076" s="77">
        <v>198210144.72219899</v>
      </c>
    </row>
    <row r="1077" spans="1:4" x14ac:dyDescent="0.35">
      <c r="A1077" s="75">
        <v>10000</v>
      </c>
      <c r="B1077" s="77">
        <v>1E+40</v>
      </c>
      <c r="C1077" s="77">
        <v>1E+40</v>
      </c>
      <c r="D1077" s="77">
        <v>281708172.78962803</v>
      </c>
    </row>
    <row r="1078" spans="1:4" x14ac:dyDescent="0.35">
      <c r="A1078" s="75">
        <v>11000</v>
      </c>
      <c r="B1078" s="77">
        <v>1E+40</v>
      </c>
      <c r="C1078" s="77">
        <v>1E+40</v>
      </c>
      <c r="D1078" s="77">
        <v>530163944.78133923</v>
      </c>
    </row>
    <row r="1079" spans="1:4" x14ac:dyDescent="0.35">
      <c r="A1079" s="75">
        <v>12000</v>
      </c>
      <c r="B1079" s="77">
        <v>1E+40</v>
      </c>
      <c r="C1079" s="77">
        <v>1E+40</v>
      </c>
      <c r="D1079" s="77">
        <v>1E+40</v>
      </c>
    </row>
    <row r="1080" spans="1:4" x14ac:dyDescent="0.35">
      <c r="A1080" s="75">
        <v>13000</v>
      </c>
      <c r="B1080" s="77">
        <v>1E+40</v>
      </c>
      <c r="C1080" s="77">
        <v>1E+40</v>
      </c>
      <c r="D1080" s="77">
        <v>1E+40</v>
      </c>
    </row>
    <row r="1081" spans="1:4" x14ac:dyDescent="0.35">
      <c r="A1081" s="75">
        <v>14000</v>
      </c>
      <c r="B1081" s="77">
        <v>1E+40</v>
      </c>
      <c r="C1081" s="77">
        <v>1E+40</v>
      </c>
      <c r="D1081" s="77">
        <v>1E+40</v>
      </c>
    </row>
    <row r="1082" spans="1:4" x14ac:dyDescent="0.35">
      <c r="A1082" s="75">
        <v>15000</v>
      </c>
      <c r="B1082" s="77">
        <v>1E+40</v>
      </c>
      <c r="C1082" s="77">
        <v>1E+40</v>
      </c>
      <c r="D1082" s="77">
        <v>1E+40</v>
      </c>
    </row>
    <row r="1083" spans="1:4" x14ac:dyDescent="0.35">
      <c r="A1083" s="75">
        <v>16000</v>
      </c>
      <c r="B1083" s="77">
        <v>1E+40</v>
      </c>
      <c r="C1083" s="77">
        <v>1E+40</v>
      </c>
      <c r="D1083" s="77">
        <v>1E+40</v>
      </c>
    </row>
    <row r="1084" spans="1:4" x14ac:dyDescent="0.35">
      <c r="A1084" s="75">
        <v>17000</v>
      </c>
      <c r="B1084" s="77">
        <v>1E+40</v>
      </c>
      <c r="C1084" s="77">
        <v>1E+40</v>
      </c>
      <c r="D1084" s="77">
        <v>1E+40</v>
      </c>
    </row>
    <row r="1085" spans="1:4" x14ac:dyDescent="0.35">
      <c r="A1085" s="75">
        <v>18000</v>
      </c>
      <c r="B1085" s="77">
        <v>1E+40</v>
      </c>
      <c r="C1085" s="77">
        <v>1E+40</v>
      </c>
      <c r="D1085" s="77">
        <v>1E+40</v>
      </c>
    </row>
    <row r="1086" spans="1:4" x14ac:dyDescent="0.35">
      <c r="A1086" s="75">
        <v>19000</v>
      </c>
      <c r="B1086" s="77">
        <v>1E+40</v>
      </c>
      <c r="C1086" s="77">
        <v>1E+40</v>
      </c>
      <c r="D1086" s="77">
        <v>1E+40</v>
      </c>
    </row>
    <row r="1087" spans="1:4" x14ac:dyDescent="0.35">
      <c r="A1087" s="75">
        <v>20000</v>
      </c>
      <c r="B1087" s="77">
        <v>1E+40</v>
      </c>
      <c r="C1087" s="77">
        <v>1E+40</v>
      </c>
      <c r="D1087" s="77">
        <v>1E+40</v>
      </c>
    </row>
    <row r="1089" spans="1:4" x14ac:dyDescent="0.35">
      <c r="A1089" s="74" t="s">
        <v>412</v>
      </c>
    </row>
    <row r="1090" spans="1:4" x14ac:dyDescent="0.35">
      <c r="B1090" s="42">
        <v>0.3</v>
      </c>
      <c r="C1090" s="42">
        <v>240</v>
      </c>
      <c r="D1090" s="42">
        <v>0.04</v>
      </c>
    </row>
    <row r="1093" spans="1:4" ht="16" x14ac:dyDescent="0.4">
      <c r="A1093" s="72" t="s">
        <v>407</v>
      </c>
    </row>
    <row r="1094" spans="1:4" ht="16" x14ac:dyDescent="0.4">
      <c r="A1094" s="8" t="s">
        <v>413</v>
      </c>
    </row>
    <row r="1096" spans="1:4" x14ac:dyDescent="0.35">
      <c r="B1096" s="77">
        <v>2.0603353599999998</v>
      </c>
      <c r="C1096" s="22" t="s">
        <v>414</v>
      </c>
    </row>
    <row r="1099" spans="1:4" ht="16" x14ac:dyDescent="0.4">
      <c r="A1099" s="72" t="s">
        <v>407</v>
      </c>
    </row>
    <row r="1100" spans="1:4" ht="16" x14ac:dyDescent="0.4">
      <c r="A1100" s="8" t="s">
        <v>415</v>
      </c>
    </row>
    <row r="1102" spans="1:4" x14ac:dyDescent="0.35">
      <c r="A1102" t="s">
        <v>409</v>
      </c>
      <c r="B1102" t="s">
        <v>2</v>
      </c>
      <c r="C1102" t="s">
        <v>3</v>
      </c>
      <c r="D1102" t="s">
        <v>4</v>
      </c>
    </row>
    <row r="1103" spans="1:4" x14ac:dyDescent="0.35">
      <c r="B1103" s="4" t="s">
        <v>377</v>
      </c>
      <c r="C1103" s="4" t="s">
        <v>378</v>
      </c>
      <c r="D1103" s="4" t="s">
        <v>379</v>
      </c>
    </row>
    <row r="1104" spans="1:4" x14ac:dyDescent="0.35">
      <c r="A1104" s="75">
        <v>10</v>
      </c>
      <c r="B1104" s="77">
        <v>1E+40</v>
      </c>
      <c r="C1104" s="77">
        <v>1.098490319620997</v>
      </c>
      <c r="D1104" s="77">
        <v>1E+40</v>
      </c>
    </row>
    <row r="1105" spans="1:4" x14ac:dyDescent="0.35">
      <c r="A1105" s="75">
        <v>20</v>
      </c>
      <c r="B1105" s="77">
        <v>1E+40</v>
      </c>
      <c r="C1105" s="77">
        <v>1.1444562118471548</v>
      </c>
      <c r="D1105" s="77">
        <v>1.4933540393244172E+26</v>
      </c>
    </row>
    <row r="1106" spans="1:4" x14ac:dyDescent="0.35">
      <c r="A1106" s="75">
        <v>30</v>
      </c>
      <c r="B1106" s="77">
        <v>1E+40</v>
      </c>
      <c r="C1106" s="77">
        <v>1.2542058231214257</v>
      </c>
      <c r="D1106" s="77">
        <v>2.4028908365215559E+21</v>
      </c>
    </row>
    <row r="1107" spans="1:4" x14ac:dyDescent="0.35">
      <c r="A1107" s="75">
        <v>40</v>
      </c>
      <c r="B1107" s="77">
        <v>1E+40</v>
      </c>
      <c r="C1107" s="77">
        <v>1.3749423900233182</v>
      </c>
      <c r="D1107" s="77">
        <v>3.5425708667499204E+20</v>
      </c>
    </row>
    <row r="1108" spans="1:4" x14ac:dyDescent="0.35">
      <c r="A1108" s="75">
        <v>50</v>
      </c>
      <c r="B1108" s="77">
        <v>1E+40</v>
      </c>
      <c r="C1108" s="77">
        <v>1.5073054253162219</v>
      </c>
      <c r="D1108" s="77">
        <v>2.6979699463809155E+17</v>
      </c>
    </row>
    <row r="1109" spans="1:4" x14ac:dyDescent="0.35">
      <c r="A1109" s="75">
        <v>60</v>
      </c>
      <c r="B1109" s="77">
        <v>1E+40</v>
      </c>
      <c r="C1109" s="77">
        <v>1.6524108355585831</v>
      </c>
      <c r="D1109" s="77">
        <v>3846324495745961</v>
      </c>
    </row>
    <row r="1110" spans="1:4" x14ac:dyDescent="0.35">
      <c r="A1110" s="75">
        <v>70</v>
      </c>
      <c r="B1110" s="77">
        <v>1E+40</v>
      </c>
      <c r="C1110" s="77">
        <v>1.8114852674394555</v>
      </c>
      <c r="D1110" s="77">
        <v>14651569454935.865</v>
      </c>
    </row>
    <row r="1111" spans="1:4" x14ac:dyDescent="0.35">
      <c r="A1111" s="75">
        <v>80</v>
      </c>
      <c r="B1111" s="77">
        <v>1E+40</v>
      </c>
      <c r="C1111" s="77">
        <v>1.9858734911220466</v>
      </c>
      <c r="D1111" s="77">
        <v>235531185307.52936</v>
      </c>
    </row>
    <row r="1112" spans="1:4" x14ac:dyDescent="0.35">
      <c r="A1112" s="75">
        <v>90</v>
      </c>
      <c r="B1112" s="77">
        <v>1E+40</v>
      </c>
      <c r="C1112" s="77">
        <v>2.1770497360556131</v>
      </c>
      <c r="D1112" s="77">
        <v>9480024786.8221817</v>
      </c>
    </row>
    <row r="1113" spans="1:4" x14ac:dyDescent="0.35">
      <c r="A1113" s="75">
        <v>100</v>
      </c>
      <c r="B1113" s="77">
        <v>1E+40</v>
      </c>
      <c r="C1113" s="77">
        <v>2.3866301530352145</v>
      </c>
      <c r="D1113" s="77">
        <v>726608703.43541038</v>
      </c>
    </row>
    <row r="1114" spans="1:4" x14ac:dyDescent="0.35">
      <c r="A1114" s="75">
        <v>200</v>
      </c>
      <c r="B1114" s="77">
        <v>1E+40</v>
      </c>
      <c r="C1114" s="77">
        <v>5.9834663161182959</v>
      </c>
      <c r="D1114" s="77">
        <v>7636.1186725421903</v>
      </c>
    </row>
    <row r="1115" spans="1:4" x14ac:dyDescent="0.35">
      <c r="A1115" s="75">
        <v>300</v>
      </c>
      <c r="B1115" s="77">
        <v>1E+40</v>
      </c>
      <c r="C1115" s="77">
        <v>15.001012972284956</v>
      </c>
      <c r="D1115" s="77">
        <v>199.58687356925961</v>
      </c>
    </row>
    <row r="1116" spans="1:4" x14ac:dyDescent="0.35">
      <c r="A1116" s="75">
        <v>400</v>
      </c>
      <c r="B1116" s="77">
        <v>1E+40</v>
      </c>
      <c r="C1116" s="77">
        <v>37.608701930585219</v>
      </c>
      <c r="D1116" s="77">
        <v>38.095535964235353</v>
      </c>
    </row>
    <row r="1117" spans="1:4" x14ac:dyDescent="0.35">
      <c r="A1117" s="75">
        <v>500</v>
      </c>
      <c r="B1117" s="77">
        <v>1E+40</v>
      </c>
      <c r="C1117" s="77">
        <v>94.287941560937639</v>
      </c>
      <c r="D1117" s="77">
        <v>16.310180151361493</v>
      </c>
    </row>
    <row r="1118" spans="1:4" x14ac:dyDescent="0.35">
      <c r="A1118" s="75">
        <v>600</v>
      </c>
      <c r="B1118" s="77">
        <v>1E+40</v>
      </c>
      <c r="C1118" s="77">
        <v>236.38727720072811</v>
      </c>
      <c r="D1118" s="77">
        <v>10.509987025114221</v>
      </c>
    </row>
    <row r="1119" spans="1:4" x14ac:dyDescent="0.35">
      <c r="A1119" s="75">
        <v>700</v>
      </c>
      <c r="B1119" s="77">
        <v>1E+40</v>
      </c>
      <c r="C1119" s="77">
        <v>592.64192617579204</v>
      </c>
      <c r="D1119" s="77">
        <v>8.5680334145885944</v>
      </c>
    </row>
    <row r="1120" spans="1:4" x14ac:dyDescent="0.35">
      <c r="A1120" s="75">
        <v>800</v>
      </c>
      <c r="B1120" s="77">
        <v>1E+40</v>
      </c>
      <c r="C1120" s="77">
        <v>1485.8037909602119</v>
      </c>
      <c r="D1120" s="77">
        <v>8.0905088836089885</v>
      </c>
    </row>
    <row r="1121" spans="1:4" x14ac:dyDescent="0.35">
      <c r="A1121" s="75">
        <v>900</v>
      </c>
      <c r="B1121" s="77">
        <v>1E+40</v>
      </c>
      <c r="C1121" s="77">
        <v>3725.0540032225904</v>
      </c>
      <c r="D1121" s="77">
        <v>8.4192147187040103</v>
      </c>
    </row>
    <row r="1122" spans="1:4" x14ac:dyDescent="0.35">
      <c r="A1122" s="75">
        <v>1000</v>
      </c>
      <c r="B1122" s="77">
        <v>1E+40</v>
      </c>
      <c r="C1122" s="77">
        <v>9339.1779301281149</v>
      </c>
      <c r="D1122" s="77">
        <v>9.3676503906640392</v>
      </c>
    </row>
    <row r="1123" spans="1:4" x14ac:dyDescent="0.35">
      <c r="A1123" s="75">
        <v>1250</v>
      </c>
      <c r="B1123" s="77">
        <v>1E+40</v>
      </c>
      <c r="C1123" s="77">
        <v>92971.160388686083</v>
      </c>
      <c r="D1123" s="77">
        <v>14.6518912473742</v>
      </c>
    </row>
    <row r="1124" spans="1:4" x14ac:dyDescent="0.35">
      <c r="A1124" s="75">
        <v>1500</v>
      </c>
      <c r="B1124" s="77">
        <v>1E+40</v>
      </c>
      <c r="C1124" s="77">
        <v>927710.19424695405</v>
      </c>
      <c r="D1124" s="77">
        <v>26.45496037555003</v>
      </c>
    </row>
    <row r="1125" spans="1:4" x14ac:dyDescent="0.35">
      <c r="A1125" s="75">
        <v>1750</v>
      </c>
      <c r="B1125" s="77">
        <v>1E+40</v>
      </c>
      <c r="C1125" s="77">
        <v>9469611.8950350787</v>
      </c>
      <c r="D1125" s="77">
        <v>51.312552468022346</v>
      </c>
    </row>
    <row r="1126" spans="1:4" x14ac:dyDescent="0.35">
      <c r="A1126" s="75">
        <v>2000</v>
      </c>
      <c r="B1126" s="77">
        <v>1E+40</v>
      </c>
      <c r="C1126" s="77">
        <v>124454805.42217265</v>
      </c>
      <c r="D1126" s="77">
        <v>103.34616318824592</v>
      </c>
    </row>
    <row r="1127" spans="1:4" x14ac:dyDescent="0.35">
      <c r="A1127" s="75">
        <v>2500</v>
      </c>
      <c r="B1127" s="77">
        <v>1E+40</v>
      </c>
      <c r="C1127" s="77">
        <v>1E+40</v>
      </c>
      <c r="D1127" s="77">
        <v>441.5555541738774</v>
      </c>
    </row>
    <row r="1128" spans="1:4" x14ac:dyDescent="0.35">
      <c r="A1128" s="75">
        <v>3000</v>
      </c>
      <c r="B1128" s="77">
        <v>1E+40</v>
      </c>
      <c r="C1128" s="77">
        <v>1E+40</v>
      </c>
      <c r="D1128" s="77">
        <v>1936.141529419637</v>
      </c>
    </row>
    <row r="1129" spans="1:4" x14ac:dyDescent="0.35">
      <c r="A1129" s="75">
        <v>4000</v>
      </c>
      <c r="B1129" s="77">
        <v>1E+40</v>
      </c>
      <c r="C1129" s="77">
        <v>1E+40</v>
      </c>
      <c r="D1129" s="77">
        <v>37533.092349333878</v>
      </c>
    </row>
    <row r="1130" spans="1:4" x14ac:dyDescent="0.35">
      <c r="A1130" s="75">
        <v>5000</v>
      </c>
      <c r="B1130" s="77">
        <v>1E+40</v>
      </c>
      <c r="C1130" s="77">
        <v>1E+40</v>
      </c>
      <c r="D1130" s="77">
        <v>714709.94669548585</v>
      </c>
    </row>
    <row r="1131" spans="1:4" x14ac:dyDescent="0.35">
      <c r="A1131" s="75">
        <v>6000</v>
      </c>
      <c r="B1131" s="77">
        <v>1E+40</v>
      </c>
      <c r="C1131" s="77">
        <v>1E+40</v>
      </c>
      <c r="D1131" s="77">
        <v>13289237.105914652</v>
      </c>
    </row>
    <row r="1132" spans="1:4" x14ac:dyDescent="0.35">
      <c r="A1132" s="75">
        <v>7000</v>
      </c>
      <c r="B1132" s="77">
        <v>1E+40</v>
      </c>
      <c r="C1132" s="77">
        <v>1E+40</v>
      </c>
      <c r="D1132" s="77">
        <v>236879526.15466931</v>
      </c>
    </row>
    <row r="1133" spans="1:4" x14ac:dyDescent="0.35">
      <c r="A1133" s="75">
        <v>8000</v>
      </c>
      <c r="B1133" s="77">
        <v>1E+40</v>
      </c>
      <c r="C1133" s="77">
        <v>1E+40</v>
      </c>
      <c r="D1133" s="77">
        <v>2892414331.6833038</v>
      </c>
    </row>
    <row r="1134" spans="1:4" x14ac:dyDescent="0.35">
      <c r="A1134" s="75">
        <v>9000</v>
      </c>
      <c r="B1134" s="77">
        <v>1E+40</v>
      </c>
      <c r="C1134" s="77">
        <v>1E+40</v>
      </c>
      <c r="D1134" s="77">
        <v>8016904617.0149946</v>
      </c>
    </row>
    <row r="1135" spans="1:4" x14ac:dyDescent="0.35">
      <c r="A1135" s="75">
        <v>10000</v>
      </c>
      <c r="B1135" s="77">
        <v>1E+40</v>
      </c>
      <c r="C1135" s="77">
        <v>1E+40</v>
      </c>
      <c r="D1135" s="77">
        <v>11394106766.095758</v>
      </c>
    </row>
    <row r="1136" spans="1:4" x14ac:dyDescent="0.35">
      <c r="A1136" s="75">
        <v>11000</v>
      </c>
      <c r="B1136" s="77">
        <v>1E+40</v>
      </c>
      <c r="C1136" s="77">
        <v>1E+40</v>
      </c>
      <c r="D1136" s="77">
        <v>21443270639.095509</v>
      </c>
    </row>
    <row r="1137" spans="1:4" x14ac:dyDescent="0.35">
      <c r="A1137" s="75">
        <v>12000</v>
      </c>
      <c r="B1137" s="77">
        <v>1E+40</v>
      </c>
      <c r="C1137" s="77">
        <v>1E+40</v>
      </c>
      <c r="D1137" s="77">
        <v>1E+40</v>
      </c>
    </row>
    <row r="1138" spans="1:4" x14ac:dyDescent="0.35">
      <c r="A1138" s="75">
        <v>13000</v>
      </c>
      <c r="B1138" s="77">
        <v>1E+40</v>
      </c>
      <c r="C1138" s="77">
        <v>1E+40</v>
      </c>
      <c r="D1138" s="77">
        <v>1E+40</v>
      </c>
    </row>
    <row r="1139" spans="1:4" x14ac:dyDescent="0.35">
      <c r="A1139" s="75">
        <v>14000</v>
      </c>
      <c r="B1139" s="77">
        <v>1E+40</v>
      </c>
      <c r="C1139" s="77">
        <v>1E+40</v>
      </c>
      <c r="D1139" s="77">
        <v>1E+40</v>
      </c>
    </row>
    <row r="1140" spans="1:4" x14ac:dyDescent="0.35">
      <c r="A1140" s="75">
        <v>15000</v>
      </c>
      <c r="B1140" s="77">
        <v>1E+40</v>
      </c>
      <c r="C1140" s="77">
        <v>1E+40</v>
      </c>
      <c r="D1140" s="77">
        <v>1E+40</v>
      </c>
    </row>
    <row r="1141" spans="1:4" x14ac:dyDescent="0.35">
      <c r="A1141" s="75">
        <v>16000</v>
      </c>
      <c r="B1141" s="77">
        <v>1E+40</v>
      </c>
      <c r="C1141" s="77">
        <v>1E+40</v>
      </c>
      <c r="D1141" s="77">
        <v>1E+40</v>
      </c>
    </row>
    <row r="1142" spans="1:4" x14ac:dyDescent="0.35">
      <c r="A1142" s="75">
        <v>17000</v>
      </c>
      <c r="B1142" s="77">
        <v>1E+40</v>
      </c>
      <c r="C1142" s="77">
        <v>1E+40</v>
      </c>
      <c r="D1142" s="77">
        <v>1E+40</v>
      </c>
    </row>
    <row r="1143" spans="1:4" x14ac:dyDescent="0.35">
      <c r="A1143" s="75">
        <v>18000</v>
      </c>
      <c r="B1143" s="77">
        <v>1E+40</v>
      </c>
      <c r="C1143" s="77">
        <v>1E+40</v>
      </c>
      <c r="D1143" s="77">
        <v>1E+40</v>
      </c>
    </row>
    <row r="1144" spans="1:4" x14ac:dyDescent="0.35">
      <c r="A1144" s="75">
        <v>19000</v>
      </c>
      <c r="B1144" s="77">
        <v>1E+40</v>
      </c>
      <c r="C1144" s="77">
        <v>1E+40</v>
      </c>
      <c r="D1144" s="77">
        <v>1E+40</v>
      </c>
    </row>
    <row r="1145" spans="1:4" x14ac:dyDescent="0.35">
      <c r="A1145" s="75">
        <v>20000</v>
      </c>
      <c r="B1145" s="77">
        <v>1E+40</v>
      </c>
      <c r="C1145" s="77">
        <v>1E+40</v>
      </c>
      <c r="D1145" s="77">
        <v>1E+40</v>
      </c>
    </row>
    <row r="1146" spans="1:4" x14ac:dyDescent="0.35">
      <c r="A1146" s="4" t="s">
        <v>441</v>
      </c>
    </row>
    <row r="1148" spans="1:4" ht="18.5" x14ac:dyDescent="0.45">
      <c r="A1148" s="5" t="s">
        <v>432</v>
      </c>
    </row>
    <row r="1149" spans="1:4" x14ac:dyDescent="0.35">
      <c r="A1149" s="4" t="s">
        <v>405</v>
      </c>
    </row>
    <row r="1150" spans="1:4" x14ac:dyDescent="0.35">
      <c r="A1150" s="4" t="s">
        <v>433</v>
      </c>
    </row>
    <row r="1151" spans="1:4" ht="16" x14ac:dyDescent="0.4">
      <c r="A1151" s="72" t="s">
        <v>407</v>
      </c>
    </row>
    <row r="1152" spans="1:4" ht="16" x14ac:dyDescent="0.4">
      <c r="A1152" s="78">
        <v>95</v>
      </c>
      <c r="B1152" s="8" t="s">
        <v>434</v>
      </c>
    </row>
    <row r="1154" spans="1:4" x14ac:dyDescent="0.35">
      <c r="A1154" s="74" t="s">
        <v>410</v>
      </c>
    </row>
    <row r="1155" spans="1:4" x14ac:dyDescent="0.35">
      <c r="B1155" s="42">
        <v>0.39</v>
      </c>
      <c r="C1155" s="42">
        <v>150</v>
      </c>
      <c r="D1155" s="42">
        <v>1.2E-2</v>
      </c>
    </row>
    <row r="1157" spans="1:4" x14ac:dyDescent="0.35">
      <c r="A1157" t="s">
        <v>409</v>
      </c>
      <c r="B1157" t="s">
        <v>2</v>
      </c>
      <c r="C1157" t="s">
        <v>3</v>
      </c>
      <c r="D1157" t="s">
        <v>4</v>
      </c>
    </row>
    <row r="1158" spans="1:4" x14ac:dyDescent="0.35">
      <c r="B1158" s="4" t="s">
        <v>377</v>
      </c>
      <c r="C1158" s="4" t="s">
        <v>378</v>
      </c>
      <c r="D1158" s="4" t="s">
        <v>379</v>
      </c>
    </row>
    <row r="1159" spans="1:4" x14ac:dyDescent="0.35">
      <c r="A1159" s="75">
        <v>10</v>
      </c>
      <c r="B1159" s="79">
        <v>1.602282324799084E-31</v>
      </c>
      <c r="C1159" s="79">
        <v>92.412413536565907</v>
      </c>
      <c r="D1159" s="79">
        <v>0</v>
      </c>
    </row>
    <row r="1160" spans="1:4" x14ac:dyDescent="0.35">
      <c r="A1160" s="75">
        <v>20</v>
      </c>
      <c r="B1160" s="79">
        <v>1.5128381512990192E-31</v>
      </c>
      <c r="C1160" s="79">
        <v>95.786609286134748</v>
      </c>
      <c r="D1160" s="79">
        <v>0</v>
      </c>
    </row>
    <row r="1161" spans="1:4" x14ac:dyDescent="0.35">
      <c r="A1161" s="75">
        <v>30</v>
      </c>
      <c r="B1161" s="79">
        <v>1.4220571574640745E-31</v>
      </c>
      <c r="C1161" s="79">
        <v>89.783230440970925</v>
      </c>
      <c r="D1161" s="79">
        <v>1.0042134337664101E-34</v>
      </c>
    </row>
    <row r="1162" spans="1:4" x14ac:dyDescent="0.35">
      <c r="A1162" s="75">
        <v>40</v>
      </c>
      <c r="B1162" s="79">
        <v>1.3059896030742751E-31</v>
      </c>
      <c r="C1162" s="79">
        <v>84.254144630191178</v>
      </c>
      <c r="D1162" s="79">
        <v>5.4764840235060123E-32</v>
      </c>
    </row>
    <row r="1163" spans="1:4" x14ac:dyDescent="0.35">
      <c r="A1163" s="75">
        <v>50</v>
      </c>
      <c r="B1163" s="79">
        <v>1.1993954214021642E-31</v>
      </c>
      <c r="C1163" s="79">
        <v>79.042567734848689</v>
      </c>
      <c r="D1163" s="79">
        <v>5.9525708751106479E-31</v>
      </c>
    </row>
    <row r="1164" spans="1:4" x14ac:dyDescent="0.35">
      <c r="A1164" s="75">
        <v>60</v>
      </c>
      <c r="B1164" s="79">
        <v>1.1142349405700973E-31</v>
      </c>
      <c r="C1164" s="79">
        <v>74.54341614960542</v>
      </c>
      <c r="D1164" s="79">
        <v>2.4385073800395478E-24</v>
      </c>
    </row>
    <row r="1165" spans="1:4" x14ac:dyDescent="0.35">
      <c r="A1165" s="75">
        <v>70</v>
      </c>
      <c r="B1165" s="79">
        <v>1.0406181383028158E-31</v>
      </c>
      <c r="C1165" s="79">
        <v>70.402859632951547</v>
      </c>
      <c r="D1165" s="79">
        <v>7.4457611055628569E-24</v>
      </c>
    </row>
    <row r="1166" spans="1:4" x14ac:dyDescent="0.35">
      <c r="A1166" s="75">
        <v>80</v>
      </c>
      <c r="B1166" s="79">
        <v>9.7186515196778472E-32</v>
      </c>
      <c r="C1166" s="79">
        <v>66.357277461604923</v>
      </c>
      <c r="D1166" s="79">
        <v>1.0216886193640869E-21</v>
      </c>
    </row>
    <row r="1167" spans="1:4" x14ac:dyDescent="0.35">
      <c r="A1167" s="75">
        <v>90</v>
      </c>
      <c r="B1167" s="79">
        <v>9.0765463229647595E-32</v>
      </c>
      <c r="C1167" s="79">
        <v>62.326575370507314</v>
      </c>
      <c r="D1167" s="79">
        <v>1.5068082229570733E-20</v>
      </c>
    </row>
    <row r="1168" spans="1:4" x14ac:dyDescent="0.35">
      <c r="A1168" s="75">
        <v>100</v>
      </c>
      <c r="B1168" s="79">
        <v>8.4768646139402015E-32</v>
      </c>
      <c r="C1168" s="79">
        <v>58.540707903371342</v>
      </c>
      <c r="D1168" s="79">
        <v>5.1560641458135743E-20</v>
      </c>
    </row>
    <row r="1169" spans="1:4" x14ac:dyDescent="0.35">
      <c r="A1169" s="75">
        <v>200</v>
      </c>
      <c r="B1169" s="79">
        <v>4.2793857064298525E-32</v>
      </c>
      <c r="C1169" s="79">
        <v>32.367473990973565</v>
      </c>
      <c r="D1169" s="79">
        <v>5.6342171035569066E-11</v>
      </c>
    </row>
    <row r="1170" spans="1:4" x14ac:dyDescent="0.35">
      <c r="A1170" s="75">
        <v>300</v>
      </c>
      <c r="B1170" s="79">
        <v>2.1603673935832216E-32</v>
      </c>
      <c r="C1170" s="79">
        <v>18.573777867902741</v>
      </c>
      <c r="D1170" s="79">
        <v>7.8799699094603413E-8</v>
      </c>
    </row>
    <row r="1171" spans="1:4" x14ac:dyDescent="0.35">
      <c r="A1171" s="75">
        <v>400</v>
      </c>
      <c r="B1171" s="79">
        <v>1.0906208348961032E-32</v>
      </c>
      <c r="C1171" s="79">
        <v>10.622330324521029</v>
      </c>
      <c r="D1171" s="79">
        <v>2.715629076480135E-6</v>
      </c>
    </row>
    <row r="1172" spans="1:4" x14ac:dyDescent="0.35">
      <c r="A1172" s="75">
        <v>500</v>
      </c>
      <c r="B1172" s="79">
        <v>5.5057939500106921E-33</v>
      </c>
      <c r="C1172" s="79">
        <v>6.1090426519875702</v>
      </c>
      <c r="D1172" s="79">
        <v>2.098475383006636E-5</v>
      </c>
    </row>
    <row r="1173" spans="1:4" x14ac:dyDescent="0.35">
      <c r="A1173" s="75">
        <v>600</v>
      </c>
      <c r="B1173" s="79">
        <v>2.7794962714518178E-33</v>
      </c>
      <c r="C1173" s="79">
        <v>3.5508552243650899</v>
      </c>
      <c r="D1173" s="79">
        <v>8.3020009599445453E-5</v>
      </c>
    </row>
    <row r="1174" spans="1:4" x14ac:dyDescent="0.35">
      <c r="A1174" s="75">
        <v>700</v>
      </c>
      <c r="B1174" s="79">
        <v>1.3780508389505878E-33</v>
      </c>
      <c r="C1174" s="79">
        <v>2.05300274707235</v>
      </c>
      <c r="D1174" s="79">
        <v>2.1110794267615077E-4</v>
      </c>
    </row>
    <row r="1175" spans="1:4" x14ac:dyDescent="0.35">
      <c r="A1175" s="75">
        <v>800</v>
      </c>
      <c r="B1175" s="79">
        <v>7.0836680830500558E-34</v>
      </c>
      <c r="C1175" s="79">
        <v>1.184025433883872</v>
      </c>
      <c r="D1175" s="79">
        <v>4.0430423295344605E-4</v>
      </c>
    </row>
    <row r="1176" spans="1:4" x14ac:dyDescent="0.35">
      <c r="A1176" s="75">
        <v>900</v>
      </c>
      <c r="B1176" s="79">
        <v>3.5760537502481803E-34</v>
      </c>
      <c r="C1176" s="79">
        <v>0.68628195371840295</v>
      </c>
      <c r="D1176" s="79">
        <v>6.4028527072904952E-4</v>
      </c>
    </row>
    <row r="1177" spans="1:4" x14ac:dyDescent="0.35">
      <c r="A1177" s="75">
        <v>1000</v>
      </c>
      <c r="B1177" s="79">
        <v>1.8053006745816799E-34</v>
      </c>
      <c r="C1177" s="79">
        <v>0.400051861250382</v>
      </c>
      <c r="D1177" s="79">
        <v>7.1388784201431772E-4</v>
      </c>
    </row>
    <row r="1178" spans="1:4" x14ac:dyDescent="0.35">
      <c r="A1178" s="75">
        <v>1250</v>
      </c>
      <c r="B1178" s="79">
        <v>3.2689551252942113E-35</v>
      </c>
      <c r="C1178" s="79">
        <v>0.105049944349944</v>
      </c>
      <c r="D1178" s="79">
        <v>8.9173026463634005E-4</v>
      </c>
    </row>
    <row r="1179" spans="1:4" x14ac:dyDescent="0.35">
      <c r="A1179" s="75">
        <v>1500</v>
      </c>
      <c r="B1179" s="79">
        <v>5.524487423269263E-36</v>
      </c>
      <c r="C1179" s="79">
        <v>2.7179756561377E-2</v>
      </c>
      <c r="D1179" s="79">
        <v>8.610012693584969E-4</v>
      </c>
    </row>
    <row r="1180" spans="1:4" x14ac:dyDescent="0.35">
      <c r="A1180" s="75">
        <v>1750</v>
      </c>
      <c r="B1180" s="79">
        <v>1.0713628781905911E-36</v>
      </c>
      <c r="C1180" s="79">
        <v>7.226685226978914E-3</v>
      </c>
      <c r="D1180" s="79">
        <v>7.9203897101110031E-4</v>
      </c>
    </row>
    <row r="1181" spans="1:4" x14ac:dyDescent="0.35">
      <c r="A1181" s="75">
        <v>2000</v>
      </c>
      <c r="B1181" s="79">
        <v>1.9359450681174568E-37</v>
      </c>
      <c r="C1181" s="79">
        <v>1.922816889780465E-3</v>
      </c>
      <c r="D1181" s="79">
        <v>7.2804378768643067E-4</v>
      </c>
    </row>
    <row r="1182" spans="1:4" x14ac:dyDescent="0.35">
      <c r="A1182" s="75">
        <v>2500</v>
      </c>
      <c r="B1182" s="79">
        <v>4.0267949003174555E-39</v>
      </c>
      <c r="C1182" s="79">
        <v>1.3588930353382073E-4</v>
      </c>
      <c r="D1182" s="79">
        <v>6.2075230970145754E-4</v>
      </c>
    </row>
    <row r="1183" spans="1:4" x14ac:dyDescent="0.35">
      <c r="A1183" s="75">
        <v>3000</v>
      </c>
      <c r="B1183" s="79">
        <v>0</v>
      </c>
      <c r="C1183" s="79">
        <v>9.0991096518632971E-6</v>
      </c>
      <c r="D1183" s="79">
        <v>5.3247455778605163E-4</v>
      </c>
    </row>
    <row r="1184" spans="1:4" x14ac:dyDescent="0.35">
      <c r="A1184" s="75">
        <v>4000</v>
      </c>
      <c r="B1184" s="79">
        <v>0</v>
      </c>
      <c r="C1184" s="79">
        <v>0</v>
      </c>
      <c r="D1184" s="79">
        <v>4.4306388503592947E-4</v>
      </c>
    </row>
    <row r="1185" spans="1:4" x14ac:dyDescent="0.35">
      <c r="A1185" s="75">
        <v>5000</v>
      </c>
      <c r="B1185" s="79">
        <v>0</v>
      </c>
      <c r="C1185" s="79">
        <v>0</v>
      </c>
      <c r="D1185" s="79">
        <v>3.7309748605054857E-4</v>
      </c>
    </row>
    <row r="1186" spans="1:4" x14ac:dyDescent="0.35">
      <c r="A1186" s="75">
        <v>6000</v>
      </c>
      <c r="B1186" s="79">
        <v>0</v>
      </c>
      <c r="C1186" s="79">
        <v>0</v>
      </c>
      <c r="D1186" s="79">
        <v>3.1877483011283586E-4</v>
      </c>
    </row>
    <row r="1187" spans="1:4" x14ac:dyDescent="0.35">
      <c r="A1187" s="75">
        <v>7000</v>
      </c>
      <c r="B1187" s="79">
        <v>0</v>
      </c>
      <c r="C1187" s="79">
        <v>0</v>
      </c>
      <c r="D1187" s="79">
        <v>2.8084142123909096E-4</v>
      </c>
    </row>
    <row r="1188" spans="1:4" x14ac:dyDescent="0.35">
      <c r="A1188" s="75">
        <v>8000</v>
      </c>
      <c r="B1188" s="79">
        <v>0</v>
      </c>
      <c r="C1188" s="79">
        <v>0</v>
      </c>
      <c r="D1188" s="79">
        <v>2.5881395846432678E-4</v>
      </c>
    </row>
    <row r="1189" spans="1:4" x14ac:dyDescent="0.35">
      <c r="A1189" s="75">
        <v>9000</v>
      </c>
      <c r="B1189" s="79">
        <v>0</v>
      </c>
      <c r="C1189" s="79">
        <v>0</v>
      </c>
      <c r="D1189" s="79">
        <v>2.3531075907757691E-4</v>
      </c>
    </row>
    <row r="1190" spans="1:4" x14ac:dyDescent="0.35">
      <c r="A1190" s="75">
        <v>10000</v>
      </c>
      <c r="B1190" s="79">
        <v>0</v>
      </c>
      <c r="C1190" s="79">
        <v>0</v>
      </c>
      <c r="D1190" s="79">
        <v>2.1459682880196524E-4</v>
      </c>
    </row>
    <row r="1191" spans="1:4" x14ac:dyDescent="0.35">
      <c r="A1191" s="75">
        <v>11000</v>
      </c>
      <c r="B1191" s="79">
        <v>0</v>
      </c>
      <c r="C1191" s="79">
        <v>0</v>
      </c>
      <c r="D1191" s="79">
        <v>1.9546637074873032E-4</v>
      </c>
    </row>
    <row r="1192" spans="1:4" x14ac:dyDescent="0.35">
      <c r="A1192" s="75">
        <v>12000</v>
      </c>
      <c r="B1192" s="79">
        <v>0</v>
      </c>
      <c r="C1192" s="79">
        <v>0</v>
      </c>
      <c r="D1192" s="79">
        <v>1.7829316876057739E-4</v>
      </c>
    </row>
    <row r="1193" spans="1:4" x14ac:dyDescent="0.35">
      <c r="A1193" s="75">
        <v>13000</v>
      </c>
      <c r="B1193" s="79">
        <v>0</v>
      </c>
      <c r="C1193" s="79">
        <v>0</v>
      </c>
      <c r="D1193" s="79">
        <v>1.6434018823193448E-4</v>
      </c>
    </row>
    <row r="1194" spans="1:4" x14ac:dyDescent="0.35">
      <c r="A1194" s="75">
        <v>14000</v>
      </c>
      <c r="B1194" s="79">
        <v>0</v>
      </c>
      <c r="C1194" s="79">
        <v>0</v>
      </c>
      <c r="D1194" s="79">
        <v>1.5563261439395631E-4</v>
      </c>
    </row>
    <row r="1195" spans="1:4" x14ac:dyDescent="0.35">
      <c r="A1195" s="75">
        <v>15000</v>
      </c>
      <c r="B1195" s="79">
        <v>0</v>
      </c>
      <c r="C1195" s="79">
        <v>0</v>
      </c>
      <c r="D1195" s="79">
        <v>1.4858237876836058E-4</v>
      </c>
    </row>
    <row r="1196" spans="1:4" x14ac:dyDescent="0.35">
      <c r="A1196" s="75">
        <v>16000</v>
      </c>
      <c r="B1196" s="79">
        <v>0</v>
      </c>
      <c r="C1196" s="79">
        <v>0</v>
      </c>
      <c r="D1196" s="79">
        <v>1.4102876721354402E-4</v>
      </c>
    </row>
    <row r="1197" spans="1:4" x14ac:dyDescent="0.35">
      <c r="A1197" s="75">
        <v>17000</v>
      </c>
      <c r="B1197" s="79">
        <v>0</v>
      </c>
      <c r="C1197" s="79">
        <v>0</v>
      </c>
      <c r="D1197" s="79">
        <v>1.3304251563251815E-4</v>
      </c>
    </row>
    <row r="1198" spans="1:4" x14ac:dyDescent="0.35">
      <c r="A1198" s="75">
        <v>18000</v>
      </c>
      <c r="B1198" s="79">
        <v>0</v>
      </c>
      <c r="C1198" s="79">
        <v>0</v>
      </c>
      <c r="D1198" s="79">
        <v>1.2582531288480157E-4</v>
      </c>
    </row>
    <row r="1199" spans="1:4" x14ac:dyDescent="0.35">
      <c r="A1199" s="75">
        <v>19000</v>
      </c>
      <c r="B1199" s="79">
        <v>0</v>
      </c>
      <c r="C1199" s="79">
        <v>0</v>
      </c>
      <c r="D1199" s="79">
        <v>1.2001830736446117E-4</v>
      </c>
    </row>
    <row r="1200" spans="1:4" x14ac:dyDescent="0.35">
      <c r="A1200" s="75">
        <v>20000</v>
      </c>
      <c r="B1200" s="79">
        <v>0</v>
      </c>
      <c r="C1200" s="79">
        <v>0</v>
      </c>
      <c r="D1200" s="79">
        <v>1.1318106054049886E-4</v>
      </c>
    </row>
    <row r="1203" spans="1:4" ht="16" x14ac:dyDescent="0.4">
      <c r="A1203" s="72" t="s">
        <v>407</v>
      </c>
    </row>
    <row r="1204" spans="1:4" ht="16" x14ac:dyDescent="0.4">
      <c r="A1204" s="78">
        <v>5</v>
      </c>
      <c r="B1204" s="8" t="s">
        <v>435</v>
      </c>
    </row>
    <row r="1206" spans="1:4" x14ac:dyDescent="0.35">
      <c r="A1206" t="s">
        <v>409</v>
      </c>
      <c r="B1206" t="s">
        <v>2</v>
      </c>
      <c r="C1206" t="s">
        <v>3</v>
      </c>
      <c r="D1206" t="s">
        <v>4</v>
      </c>
    </row>
    <row r="1207" spans="1:4" x14ac:dyDescent="0.35">
      <c r="B1207" s="4" t="s">
        <v>377</v>
      </c>
      <c r="C1207" s="4" t="s">
        <v>378</v>
      </c>
      <c r="D1207" s="4" t="s">
        <v>379</v>
      </c>
    </row>
    <row r="1208" spans="1:4" x14ac:dyDescent="0.35">
      <c r="A1208" s="75">
        <v>10</v>
      </c>
      <c r="B1208" s="79">
        <v>2.6876131759882467E+30</v>
      </c>
      <c r="C1208" s="79">
        <v>389.37766908694766</v>
      </c>
      <c r="D1208" s="79">
        <v>1E+40</v>
      </c>
    </row>
    <row r="1209" spans="1:4" x14ac:dyDescent="0.35">
      <c r="A1209" s="75">
        <v>20</v>
      </c>
      <c r="B1209" s="79">
        <v>2.9264701125203611E+30</v>
      </c>
      <c r="C1209" s="79">
        <v>375.80083578232035</v>
      </c>
      <c r="D1209" s="79">
        <v>1E+40</v>
      </c>
    </row>
    <row r="1210" spans="1:4" x14ac:dyDescent="0.35">
      <c r="A1210" s="75">
        <v>30</v>
      </c>
      <c r="B1210" s="79">
        <v>3.1865550513710308E+30</v>
      </c>
      <c r="C1210" s="79">
        <v>400.83103527392177</v>
      </c>
      <c r="D1210" s="79">
        <v>2.3328180805129959E+30</v>
      </c>
    </row>
    <row r="1211" spans="1:4" x14ac:dyDescent="0.35">
      <c r="A1211" s="75">
        <v>40</v>
      </c>
      <c r="B1211" s="79">
        <v>3.4697545890017006E+30</v>
      </c>
      <c r="C1211" s="79">
        <v>426.55124301377975</v>
      </c>
      <c r="D1211" s="79">
        <v>5.930958222468411E+27</v>
      </c>
    </row>
    <row r="1212" spans="1:4" x14ac:dyDescent="0.35">
      <c r="A1212" s="75">
        <v>50</v>
      </c>
      <c r="B1212" s="79">
        <v>3.7781229922971752E+30</v>
      </c>
      <c r="C1212" s="79">
        <v>455.40134600642807</v>
      </c>
      <c r="D1212" s="79">
        <v>7.3729916268333614E+26</v>
      </c>
    </row>
    <row r="1213" spans="1:4" x14ac:dyDescent="0.35">
      <c r="A1213" s="75">
        <v>60</v>
      </c>
      <c r="B1213" s="79">
        <v>4.113897099964024E+30</v>
      </c>
      <c r="C1213" s="79">
        <v>482.56351618175313</v>
      </c>
      <c r="D1213" s="79">
        <v>1.6357154021205439E+20</v>
      </c>
    </row>
    <row r="1214" spans="1:4" x14ac:dyDescent="0.35">
      <c r="A1214" s="75">
        <v>70</v>
      </c>
      <c r="B1214" s="79">
        <v>4.4795125465121217E+30</v>
      </c>
      <c r="C1214" s="79">
        <v>509.56389295717412</v>
      </c>
      <c r="D1214" s="79">
        <v>5.0248335191584063E+19</v>
      </c>
    </row>
    <row r="1215" spans="1:4" x14ac:dyDescent="0.35">
      <c r="A1215" s="75">
        <v>80</v>
      </c>
      <c r="B1215" s="79">
        <v>4.8776214297750469E+30</v>
      </c>
      <c r="C1215" s="79">
        <v>541.84502545348676</v>
      </c>
      <c r="D1215" s="79">
        <v>4.4877016748917939E+17</v>
      </c>
    </row>
    <row r="1216" spans="1:4" x14ac:dyDescent="0.35">
      <c r="A1216" s="75">
        <v>90</v>
      </c>
      <c r="B1216" s="79">
        <v>5.3111115467562985E+30</v>
      </c>
      <c r="C1216" s="79">
        <v>577.57326127020212</v>
      </c>
      <c r="D1216" s="79">
        <v>2.4775146356110308E+16</v>
      </c>
    </row>
    <row r="1217" spans="1:4" x14ac:dyDescent="0.35">
      <c r="A1217" s="75">
        <v>100</v>
      </c>
      <c r="B1217" s="79">
        <v>5.783127343269636E+30</v>
      </c>
      <c r="C1217" s="79">
        <v>614.88084174121013</v>
      </c>
      <c r="D1217" s="79">
        <v>8437824931086495</v>
      </c>
    </row>
    <row r="1218" spans="1:4" x14ac:dyDescent="0.35">
      <c r="A1218" s="75">
        <v>200</v>
      </c>
      <c r="B1218" s="79">
        <v>1.3177562718250322E+31</v>
      </c>
      <c r="C1218" s="79">
        <v>1111.844682169311</v>
      </c>
      <c r="D1218" s="79">
        <v>6604289.0647904128</v>
      </c>
    </row>
    <row r="1219" spans="1:4" x14ac:dyDescent="0.35">
      <c r="A1219" s="75">
        <v>300</v>
      </c>
      <c r="B1219" s="79">
        <v>2.4547081831983441E+31</v>
      </c>
      <c r="C1219" s="79">
        <v>1938.0387242610768</v>
      </c>
      <c r="D1219" s="79">
        <v>4708.9940272392741</v>
      </c>
    </row>
    <row r="1220" spans="1:4" x14ac:dyDescent="0.35">
      <c r="A1220" s="75">
        <v>400</v>
      </c>
      <c r="B1220" s="79">
        <v>5.0971008768507777E+31</v>
      </c>
      <c r="C1220" s="79">
        <v>3387.2552307172086</v>
      </c>
      <c r="D1220" s="79">
        <v>134.3108517561819</v>
      </c>
    </row>
    <row r="1221" spans="1:4" x14ac:dyDescent="0.35">
      <c r="A1221" s="75">
        <v>500</v>
      </c>
      <c r="B1221" s="79">
        <v>1.1444691016203336E+32</v>
      </c>
      <c r="C1221" s="79">
        <v>5861.7340843460897</v>
      </c>
      <c r="D1221" s="79">
        <v>16.971406539030376</v>
      </c>
    </row>
    <row r="1222" spans="1:4" x14ac:dyDescent="0.35">
      <c r="A1222" s="75">
        <v>600</v>
      </c>
      <c r="B1222" s="79">
        <v>2.1644912338469494E+32</v>
      </c>
      <c r="C1222" s="79">
        <v>10095.164843517099</v>
      </c>
      <c r="D1222" s="79">
        <v>4.5435703904604532</v>
      </c>
    </row>
    <row r="1223" spans="1:4" x14ac:dyDescent="0.35">
      <c r="A1223" s="75">
        <v>700</v>
      </c>
      <c r="B1223" s="79">
        <v>4.0936208884177582E+32</v>
      </c>
      <c r="C1223" s="79">
        <v>17526.240489551867</v>
      </c>
      <c r="D1223" s="79">
        <v>1.8748981212167799</v>
      </c>
    </row>
    <row r="1224" spans="1:4" x14ac:dyDescent="0.35">
      <c r="A1224" s="75">
        <v>800</v>
      </c>
      <c r="B1224" s="79">
        <v>7.7421122340298761E+32</v>
      </c>
      <c r="C1224" s="79">
        <v>30328.883802339395</v>
      </c>
      <c r="D1224" s="79">
        <v>1.015958492147661</v>
      </c>
    </row>
    <row r="1225" spans="1:4" x14ac:dyDescent="0.35">
      <c r="A1225" s="75">
        <v>900</v>
      </c>
      <c r="B1225" s="79">
        <v>1.4642370988704544E+33</v>
      </c>
      <c r="C1225" s="79">
        <v>51467.454160240704</v>
      </c>
      <c r="D1225" s="79">
        <v>0.66088972353278497</v>
      </c>
    </row>
    <row r="1226" spans="1:4" x14ac:dyDescent="0.35">
      <c r="A1226" s="75">
        <v>1000</v>
      </c>
      <c r="B1226" s="79">
        <v>2.7692587991558801E+33</v>
      </c>
      <c r="C1226" s="79">
        <v>88815.826663746877</v>
      </c>
      <c r="D1226" s="79">
        <v>0.54099300149880303</v>
      </c>
    </row>
    <row r="1227" spans="1:4" x14ac:dyDescent="0.35">
      <c r="A1227" s="75">
        <v>1250</v>
      </c>
      <c r="B1227" s="79">
        <v>1.5898540482270426E+34</v>
      </c>
      <c r="C1227" s="79">
        <v>340897.80853635998</v>
      </c>
      <c r="D1227" s="79">
        <v>0.53403949510273696</v>
      </c>
    </row>
    <row r="1228" spans="1:4" x14ac:dyDescent="0.35">
      <c r="A1228" s="75">
        <v>1500</v>
      </c>
      <c r="B1228" s="79">
        <v>1.0179446420630315E+35</v>
      </c>
      <c r="C1228" s="79">
        <v>1324348.4962999411</v>
      </c>
      <c r="D1228" s="79">
        <v>0.55314862362830697</v>
      </c>
    </row>
    <row r="1229" spans="1:4" x14ac:dyDescent="0.35">
      <c r="A1229" s="75">
        <v>1750</v>
      </c>
      <c r="B1229" s="79">
        <v>4.7594973635653161E+35</v>
      </c>
      <c r="C1229" s="79">
        <v>4951560.038826026</v>
      </c>
      <c r="D1229" s="79">
        <v>0.60223357793445798</v>
      </c>
    </row>
    <row r="1230" spans="1:4" x14ac:dyDescent="0.35">
      <c r="A1230" s="75">
        <v>2000</v>
      </c>
      <c r="B1230" s="79">
        <v>2.7275175665101116E+36</v>
      </c>
      <c r="C1230" s="79">
        <v>18699711.49746903</v>
      </c>
      <c r="D1230" s="79">
        <v>0.652150689125649</v>
      </c>
    </row>
    <row r="1231" spans="1:4" x14ac:dyDescent="0.35">
      <c r="A1231" s="75">
        <v>2500</v>
      </c>
      <c r="B1231" s="79">
        <v>1.8875068931581326E+38</v>
      </c>
      <c r="C1231" s="79">
        <v>264833214.8717666</v>
      </c>
      <c r="D1231" s="79">
        <v>0.766515801346906</v>
      </c>
    </row>
    <row r="1232" spans="1:4" x14ac:dyDescent="0.35">
      <c r="A1232" s="75">
        <v>3000</v>
      </c>
      <c r="B1232" s="79">
        <v>1E+40</v>
      </c>
      <c r="C1232" s="79">
        <v>3950591712.0923243</v>
      </c>
      <c r="D1232" s="79">
        <v>0.89313129320081197</v>
      </c>
    </row>
    <row r="1233" spans="1:4" x14ac:dyDescent="0.35">
      <c r="A1233" s="75">
        <v>4000</v>
      </c>
      <c r="B1233" s="79">
        <v>1E+40</v>
      </c>
      <c r="C1233" s="79">
        <v>1E+40</v>
      </c>
      <c r="D1233" s="79">
        <v>1.076721880321972</v>
      </c>
    </row>
    <row r="1234" spans="1:4" x14ac:dyDescent="0.35">
      <c r="A1234" s="75">
        <v>5000</v>
      </c>
      <c r="B1234" s="79">
        <v>1E+40</v>
      </c>
      <c r="C1234" s="79">
        <v>1E+40</v>
      </c>
      <c r="D1234" s="79">
        <v>1.2835560790038121</v>
      </c>
    </row>
    <row r="1235" spans="1:4" x14ac:dyDescent="0.35">
      <c r="A1235" s="75">
        <v>6000</v>
      </c>
      <c r="B1235" s="79">
        <v>1E+40</v>
      </c>
      <c r="C1235" s="79">
        <v>1E+40</v>
      </c>
      <c r="D1235" s="79">
        <v>1.4964772524460259</v>
      </c>
    </row>
    <row r="1236" spans="1:4" x14ac:dyDescent="0.35">
      <c r="A1236" s="75">
        <v>7000</v>
      </c>
      <c r="B1236" s="79">
        <v>1E+40</v>
      </c>
      <c r="C1236" s="79">
        <v>1E+40</v>
      </c>
      <c r="D1236" s="79">
        <v>1.6954225962902341</v>
      </c>
    </row>
    <row r="1237" spans="1:4" x14ac:dyDescent="0.35">
      <c r="A1237" s="75">
        <v>8000</v>
      </c>
      <c r="B1237" s="79">
        <v>1E+40</v>
      </c>
      <c r="C1237" s="79">
        <v>1E+40</v>
      </c>
      <c r="D1237" s="79">
        <v>1.8516347058751981</v>
      </c>
    </row>
    <row r="1238" spans="1:4" x14ac:dyDescent="0.35">
      <c r="A1238" s="75">
        <v>9000</v>
      </c>
      <c r="B1238" s="79">
        <v>1E+40</v>
      </c>
      <c r="C1238" s="79">
        <v>1E+40</v>
      </c>
      <c r="D1238" s="79">
        <v>2.015695756620802</v>
      </c>
    </row>
    <row r="1239" spans="1:4" x14ac:dyDescent="0.35">
      <c r="A1239" s="75">
        <v>10000</v>
      </c>
      <c r="B1239" s="79">
        <v>1E+40</v>
      </c>
      <c r="C1239" s="79">
        <v>1E+40</v>
      </c>
      <c r="D1239" s="79">
        <v>2.2303131966438152</v>
      </c>
    </row>
    <row r="1240" spans="1:4" x14ac:dyDescent="0.35">
      <c r="A1240" s="75">
        <v>11000</v>
      </c>
      <c r="B1240" s="79">
        <v>1E+40</v>
      </c>
      <c r="C1240" s="79">
        <v>1E+40</v>
      </c>
      <c r="D1240" s="79">
        <v>2.4507313571735421</v>
      </c>
    </row>
    <row r="1241" spans="1:4" x14ac:dyDescent="0.35">
      <c r="A1241" s="75">
        <v>12000</v>
      </c>
      <c r="B1241" s="79">
        <v>1E+40</v>
      </c>
      <c r="C1241" s="79">
        <v>1E+40</v>
      </c>
      <c r="D1241" s="79">
        <v>2.6890240866505111</v>
      </c>
    </row>
    <row r="1242" spans="1:4" x14ac:dyDescent="0.35">
      <c r="A1242" s="75">
        <v>13000</v>
      </c>
      <c r="B1242" s="79">
        <v>1E+40</v>
      </c>
      <c r="C1242" s="79">
        <v>1E+40</v>
      </c>
      <c r="D1242" s="79">
        <v>2.9038837417861401</v>
      </c>
    </row>
    <row r="1243" spans="1:4" x14ac:dyDescent="0.35">
      <c r="A1243" s="75">
        <v>14000</v>
      </c>
      <c r="B1243" s="79">
        <v>1E+40</v>
      </c>
      <c r="C1243" s="79">
        <v>1E+40</v>
      </c>
      <c r="D1243" s="79">
        <v>3.0562327989145852</v>
      </c>
    </row>
    <row r="1244" spans="1:4" x14ac:dyDescent="0.35">
      <c r="A1244" s="75">
        <v>15000</v>
      </c>
      <c r="B1244" s="79">
        <v>1E+40</v>
      </c>
      <c r="C1244" s="79">
        <v>1E+40</v>
      </c>
      <c r="D1244" s="79">
        <v>3.2285173337176878</v>
      </c>
    </row>
    <row r="1245" spans="1:4" x14ac:dyDescent="0.35">
      <c r="A1245" s="75">
        <v>16000</v>
      </c>
      <c r="B1245" s="79">
        <v>1E+40</v>
      </c>
      <c r="C1245" s="79">
        <v>1E+40</v>
      </c>
      <c r="D1245" s="79">
        <v>3.3974387077280301</v>
      </c>
    </row>
    <row r="1246" spans="1:4" x14ac:dyDescent="0.35">
      <c r="A1246" s="75">
        <v>17000</v>
      </c>
      <c r="B1246" s="79">
        <v>1E+40</v>
      </c>
      <c r="C1246" s="79">
        <v>1E+40</v>
      </c>
      <c r="D1246" s="79">
        <v>3.6049385589527572</v>
      </c>
    </row>
    <row r="1247" spans="1:4" x14ac:dyDescent="0.35">
      <c r="A1247" s="75">
        <v>18000</v>
      </c>
      <c r="B1247" s="79">
        <v>1E+40</v>
      </c>
      <c r="C1247" s="79">
        <v>1E+40</v>
      </c>
      <c r="D1247" s="79">
        <v>3.8112227357598818</v>
      </c>
    </row>
    <row r="1248" spans="1:4" x14ac:dyDescent="0.35">
      <c r="A1248" s="75">
        <v>19000</v>
      </c>
      <c r="B1248" s="79">
        <v>1E+40</v>
      </c>
      <c r="C1248" s="79">
        <v>1E+40</v>
      </c>
      <c r="D1248" s="79">
        <v>3.9910427947276261</v>
      </c>
    </row>
    <row r="1249" spans="1:4" x14ac:dyDescent="0.35">
      <c r="A1249" s="75">
        <v>20000</v>
      </c>
      <c r="B1249" s="79">
        <v>1E+40</v>
      </c>
      <c r="C1249" s="79">
        <v>1E+40</v>
      </c>
      <c r="D1249" s="79">
        <v>4.2273815823975616</v>
      </c>
    </row>
    <row r="1251" spans="1:4" x14ac:dyDescent="0.35">
      <c r="A1251" s="74" t="s">
        <v>412</v>
      </c>
    </row>
    <row r="1252" spans="1:4" x14ac:dyDescent="0.35">
      <c r="B1252" s="42">
        <v>0.3</v>
      </c>
      <c r="C1252" s="42">
        <v>240</v>
      </c>
      <c r="D1252" s="42">
        <v>0.04</v>
      </c>
    </row>
    <row r="1255" spans="1:4" ht="16" x14ac:dyDescent="0.4">
      <c r="A1255" s="72" t="s">
        <v>407</v>
      </c>
    </row>
    <row r="1256" spans="1:4" ht="16" x14ac:dyDescent="0.4">
      <c r="A1256" s="78">
        <v>5</v>
      </c>
      <c r="B1256" s="8" t="s">
        <v>436</v>
      </c>
    </row>
    <row r="1258" spans="1:4" x14ac:dyDescent="0.35">
      <c r="B1258" s="79">
        <v>2.2798339905115461</v>
      </c>
    </row>
    <row r="1260" spans="1:4" x14ac:dyDescent="0.35">
      <c r="A1260" s="76" t="s">
        <v>416</v>
      </c>
    </row>
    <row r="1261" spans="1:4" ht="16" x14ac:dyDescent="0.4">
      <c r="A1261" s="72" t="s">
        <v>407</v>
      </c>
    </row>
    <row r="1262" spans="1:4" ht="16" x14ac:dyDescent="0.4">
      <c r="A1262" s="78">
        <v>5</v>
      </c>
      <c r="B1262" s="8" t="s">
        <v>437</v>
      </c>
    </row>
    <row r="1264" spans="1:4" x14ac:dyDescent="0.35">
      <c r="A1264" t="s">
        <v>409</v>
      </c>
      <c r="B1264" t="s">
        <v>2</v>
      </c>
      <c r="C1264" t="s">
        <v>3</v>
      </c>
      <c r="D1264" t="s">
        <v>4</v>
      </c>
    </row>
    <row r="1265" spans="1:4" x14ac:dyDescent="0.35">
      <c r="B1265" s="4" t="s">
        <v>377</v>
      </c>
      <c r="C1265" s="4" t="s">
        <v>378</v>
      </c>
      <c r="D1265" s="4" t="s">
        <v>379</v>
      </c>
    </row>
    <row r="1266" spans="1:4" x14ac:dyDescent="0.35">
      <c r="A1266" s="75">
        <v>10</v>
      </c>
      <c r="B1266" s="79">
        <v>2.3188247861514557E+30</v>
      </c>
      <c r="C1266" s="79">
        <v>1.040447101961036</v>
      </c>
      <c r="D1266" s="79">
        <v>1E+40</v>
      </c>
    </row>
    <row r="1267" spans="1:4" x14ac:dyDescent="0.35">
      <c r="A1267" s="75">
        <v>20</v>
      </c>
      <c r="B1267" s="79">
        <v>2.5249062973314314E+30</v>
      </c>
      <c r="C1267" s="79">
        <v>1.0840894341286</v>
      </c>
      <c r="D1267" s="79">
        <v>1E+40</v>
      </c>
    </row>
    <row r="1268" spans="1:4" x14ac:dyDescent="0.35">
      <c r="A1268" s="75">
        <v>30</v>
      </c>
      <c r="B1268" s="79">
        <v>2.749302950875094E+30</v>
      </c>
      <c r="C1268" s="79">
        <v>1.142912784267432</v>
      </c>
      <c r="D1268" s="79">
        <v>5.9011251522786425E+31</v>
      </c>
    </row>
    <row r="1269" spans="1:4" x14ac:dyDescent="0.35">
      <c r="A1269" s="75">
        <v>40</v>
      </c>
      <c r="B1269" s="79">
        <v>2.9936424686121144E+30</v>
      </c>
      <c r="C1269" s="79">
        <v>1.207094808184439</v>
      </c>
      <c r="D1269" s="79">
        <v>1.6438233175216422E+29</v>
      </c>
    </row>
    <row r="1270" spans="1:4" x14ac:dyDescent="0.35">
      <c r="A1270" s="75">
        <v>50</v>
      </c>
      <c r="B1270" s="79">
        <v>3.2596972354274938E+30</v>
      </c>
      <c r="C1270" s="79">
        <v>1.2742561988544561</v>
      </c>
      <c r="D1270" s="79">
        <v>1.8214909273165131E+28</v>
      </c>
    </row>
    <row r="1271" spans="1:4" x14ac:dyDescent="0.35">
      <c r="A1271" s="75">
        <v>60</v>
      </c>
      <c r="B1271" s="79">
        <v>3.549397155922742E+30</v>
      </c>
      <c r="C1271" s="79">
        <v>1.3437118696581609</v>
      </c>
      <c r="D1271" s="79">
        <v>4.1298866169643957E+21</v>
      </c>
    </row>
    <row r="1272" spans="1:4" x14ac:dyDescent="0.35">
      <c r="A1272" s="75">
        <v>70</v>
      </c>
      <c r="B1272" s="79">
        <v>3.8648436521782246E+30</v>
      </c>
      <c r="C1272" s="79">
        <v>1.417492655066366</v>
      </c>
      <c r="D1272" s="79">
        <v>1.6698365209807749E+21</v>
      </c>
    </row>
    <row r="1273" spans="1:4" x14ac:dyDescent="0.35">
      <c r="A1273" s="75">
        <v>80</v>
      </c>
      <c r="B1273" s="79">
        <v>4.2083249069751323E+30</v>
      </c>
      <c r="C1273" s="79">
        <v>1.495079418835384</v>
      </c>
      <c r="D1273" s="79">
        <v>1.2716459271699483E+19</v>
      </c>
    </row>
    <row r="1274" spans="1:4" x14ac:dyDescent="0.35">
      <c r="A1274" s="75">
        <v>90</v>
      </c>
      <c r="B1274" s="79">
        <v>4.5823324601410411E+30</v>
      </c>
      <c r="C1274" s="79">
        <v>1.57605606304083</v>
      </c>
      <c r="D1274" s="79">
        <v>7.9467011700059277E+17</v>
      </c>
    </row>
    <row r="1275" spans="1:4" x14ac:dyDescent="0.35">
      <c r="A1275" s="75">
        <v>100</v>
      </c>
      <c r="B1275" s="79">
        <v>4.9895792835265114E+30</v>
      </c>
      <c r="C1275" s="79">
        <v>1.662468592051016</v>
      </c>
      <c r="D1275" s="79">
        <v>2.4535171835562781E+17</v>
      </c>
    </row>
    <row r="1276" spans="1:4" x14ac:dyDescent="0.35">
      <c r="A1276" s="75">
        <v>200</v>
      </c>
      <c r="B1276" s="79">
        <v>1.1431400918700023E+31</v>
      </c>
      <c r="C1276" s="79">
        <v>2.829478798919534</v>
      </c>
      <c r="D1276" s="79">
        <v>211834517.07555136</v>
      </c>
    </row>
    <row r="1277" spans="1:4" x14ac:dyDescent="0.35">
      <c r="A1277" s="75">
        <v>300</v>
      </c>
      <c r="B1277" s="79">
        <v>2.1294342497563032E+31</v>
      </c>
      <c r="C1277" s="79">
        <v>4.8059930658846621</v>
      </c>
      <c r="D1277" s="79">
        <v>151042.37047860713</v>
      </c>
    </row>
    <row r="1278" spans="1:4" x14ac:dyDescent="0.35">
      <c r="A1278" s="75">
        <v>400</v>
      </c>
      <c r="B1278" s="79">
        <v>3.9666969093566897E+31</v>
      </c>
      <c r="C1278" s="79">
        <v>8.1951017258730481</v>
      </c>
      <c r="D1278" s="79">
        <v>4308.0601319318048</v>
      </c>
    </row>
    <row r="1279" spans="1:4" x14ac:dyDescent="0.35">
      <c r="A1279" s="75">
        <v>500</v>
      </c>
      <c r="B1279" s="79">
        <v>7.8146884520701603E+31</v>
      </c>
      <c r="C1279" s="79">
        <v>13.940238019972581</v>
      </c>
      <c r="D1279" s="79">
        <v>544.3628637418592</v>
      </c>
    </row>
    <row r="1280" spans="1:4" x14ac:dyDescent="0.35">
      <c r="A1280" s="75">
        <v>600</v>
      </c>
      <c r="B1280" s="79">
        <v>1.7015008949677138E+32</v>
      </c>
      <c r="C1280" s="79">
        <v>23.731157175846558</v>
      </c>
      <c r="D1280" s="79">
        <v>145.73635860266648</v>
      </c>
    </row>
    <row r="1281" spans="1:4" x14ac:dyDescent="0.35">
      <c r="A1281" s="75">
        <v>700</v>
      </c>
      <c r="B1281" s="79">
        <v>3.2179846683517951E+32</v>
      </c>
      <c r="C1281" s="79">
        <v>40.339625894275493</v>
      </c>
      <c r="D1281" s="79">
        <v>60.137909497518216</v>
      </c>
    </row>
    <row r="1282" spans="1:4" x14ac:dyDescent="0.35">
      <c r="A1282" s="75">
        <v>800</v>
      </c>
      <c r="B1282" s="79">
        <v>5.4950966661995145E+32</v>
      </c>
      <c r="C1282" s="79">
        <v>68.645992164857361</v>
      </c>
      <c r="D1282" s="79">
        <v>32.58716789067968</v>
      </c>
    </row>
    <row r="1283" spans="1:4" x14ac:dyDescent="0.35">
      <c r="A1283" s="75">
        <v>900</v>
      </c>
      <c r="B1283" s="79">
        <v>1.0874601489231624E+33</v>
      </c>
      <c r="C1283" s="79">
        <v>116.80356250053245</v>
      </c>
      <c r="D1283" s="79">
        <v>21.198232550289664</v>
      </c>
    </row>
    <row r="1284" spans="1:4" x14ac:dyDescent="0.35">
      <c r="A1284" s="75">
        <v>1000</v>
      </c>
      <c r="B1284" s="79">
        <v>2.0260336321664532E+33</v>
      </c>
      <c r="C1284" s="79">
        <v>198.85158458542</v>
      </c>
      <c r="D1284" s="79">
        <v>17.683134779683652</v>
      </c>
    </row>
    <row r="1285" spans="1:4" x14ac:dyDescent="0.35">
      <c r="A1285" s="75">
        <v>1250</v>
      </c>
      <c r="B1285" s="79">
        <v>1.0708349501460516E+34</v>
      </c>
      <c r="C1285" s="79">
        <v>749.04900009088294</v>
      </c>
      <c r="D1285" s="79">
        <v>14.432550014617274</v>
      </c>
    </row>
    <row r="1286" spans="1:4" x14ac:dyDescent="0.35">
      <c r="A1286" s="75">
        <v>1500</v>
      </c>
      <c r="B1286" s="79">
        <v>6.693209227481427E+34</v>
      </c>
      <c r="C1286" s="79">
        <v>2821.5881202691176</v>
      </c>
      <c r="D1286" s="79">
        <v>14.57508989999018</v>
      </c>
    </row>
    <row r="1287" spans="1:4" x14ac:dyDescent="0.35">
      <c r="A1287" s="75">
        <v>1750</v>
      </c>
      <c r="B1287" s="79">
        <v>3.5903427498528677E+35</v>
      </c>
      <c r="C1287" s="79">
        <v>10628.821834030608</v>
      </c>
      <c r="D1287" s="79">
        <v>15.664803872589189</v>
      </c>
    </row>
    <row r="1288" spans="1:4" x14ac:dyDescent="0.35">
      <c r="A1288" s="75">
        <v>2000</v>
      </c>
      <c r="B1288" s="79">
        <v>1.7842931849088633E+36</v>
      </c>
      <c r="C1288" s="79">
        <v>40110.910913100823</v>
      </c>
      <c r="D1288" s="79">
        <v>17.002302809439247</v>
      </c>
    </row>
    <row r="1289" spans="1:4" x14ac:dyDescent="0.35">
      <c r="A1289" s="75">
        <v>2500</v>
      </c>
      <c r="B1289" s="79">
        <v>1.2794638979144783E+38</v>
      </c>
      <c r="C1289" s="79">
        <v>574060.16212699795</v>
      </c>
      <c r="D1289" s="79">
        <v>20.935390513971686</v>
      </c>
    </row>
    <row r="1290" spans="1:4" x14ac:dyDescent="0.35">
      <c r="A1290" s="75">
        <v>3000</v>
      </c>
      <c r="B1290" s="79">
        <v>1E+40</v>
      </c>
      <c r="C1290" s="79">
        <v>8393148.4102490637</v>
      </c>
      <c r="D1290" s="79">
        <v>23.596553466850285</v>
      </c>
    </row>
    <row r="1291" spans="1:4" x14ac:dyDescent="0.35">
      <c r="A1291" s="75">
        <v>4000</v>
      </c>
      <c r="B1291" s="79">
        <v>1E+40</v>
      </c>
      <c r="C1291" s="79">
        <v>1E+40</v>
      </c>
      <c r="D1291" s="79">
        <v>29.527450695733421</v>
      </c>
    </row>
    <row r="1292" spans="1:4" x14ac:dyDescent="0.35">
      <c r="A1292" s="75">
        <v>5000</v>
      </c>
      <c r="B1292" s="79">
        <v>1E+40</v>
      </c>
      <c r="C1292" s="79">
        <v>1E+40</v>
      </c>
      <c r="D1292" s="79">
        <v>34.708309980725993</v>
      </c>
    </row>
    <row r="1293" spans="1:4" x14ac:dyDescent="0.35">
      <c r="A1293" s="75">
        <v>6000</v>
      </c>
      <c r="B1293" s="79">
        <v>1E+40</v>
      </c>
      <c r="C1293" s="79">
        <v>1E+40</v>
      </c>
      <c r="D1293" s="79">
        <v>40.554945498969026</v>
      </c>
    </row>
    <row r="1294" spans="1:4" x14ac:dyDescent="0.35">
      <c r="A1294" s="75">
        <v>7000</v>
      </c>
      <c r="B1294" s="79">
        <v>1E+40</v>
      </c>
      <c r="C1294" s="79">
        <v>1E+40</v>
      </c>
      <c r="D1294" s="79">
        <v>45.629563383793183</v>
      </c>
    </row>
    <row r="1295" spans="1:4" x14ac:dyDescent="0.35">
      <c r="A1295" s="75">
        <v>8000</v>
      </c>
      <c r="B1295" s="79">
        <v>1E+40</v>
      </c>
      <c r="C1295" s="79">
        <v>1E+40</v>
      </c>
      <c r="D1295" s="79">
        <v>52.149454950035583</v>
      </c>
    </row>
    <row r="1296" spans="1:4" x14ac:dyDescent="0.35">
      <c r="A1296" s="75">
        <v>9000</v>
      </c>
      <c r="B1296" s="79">
        <v>1E+40</v>
      </c>
      <c r="C1296" s="79">
        <v>1E+40</v>
      </c>
      <c r="D1296" s="79">
        <v>58.377810465528349</v>
      </c>
    </row>
    <row r="1297" spans="1:4" x14ac:dyDescent="0.35">
      <c r="A1297" s="75">
        <v>10000</v>
      </c>
      <c r="B1297" s="79">
        <v>1E+40</v>
      </c>
      <c r="C1297" s="79">
        <v>1E+40</v>
      </c>
      <c r="D1297" s="79">
        <v>64.30819073202511</v>
      </c>
    </row>
    <row r="1298" spans="1:4" x14ac:dyDescent="0.35">
      <c r="A1298" s="75">
        <v>11000</v>
      </c>
      <c r="B1298" s="79">
        <v>1E+40</v>
      </c>
      <c r="C1298" s="79">
        <v>1E+40</v>
      </c>
      <c r="D1298" s="79">
        <v>71.30183780380564</v>
      </c>
    </row>
    <row r="1299" spans="1:4" x14ac:dyDescent="0.35">
      <c r="A1299" s="75">
        <v>12000</v>
      </c>
      <c r="B1299" s="79">
        <v>1E+40</v>
      </c>
      <c r="C1299" s="79">
        <v>1E+40</v>
      </c>
      <c r="D1299" s="79">
        <v>76.52007213120919</v>
      </c>
    </row>
    <row r="1300" spans="1:4" x14ac:dyDescent="0.35">
      <c r="A1300" s="75">
        <v>13000</v>
      </c>
      <c r="B1300" s="79">
        <v>1E+40</v>
      </c>
      <c r="C1300" s="79">
        <v>1E+40</v>
      </c>
      <c r="D1300" s="79">
        <v>82.137388662022246</v>
      </c>
    </row>
    <row r="1301" spans="1:4" x14ac:dyDescent="0.35">
      <c r="A1301" s="75">
        <v>14000</v>
      </c>
      <c r="B1301" s="79">
        <v>1E+40</v>
      </c>
      <c r="C1301" s="79">
        <v>1E+40</v>
      </c>
      <c r="D1301" s="79">
        <v>89.107827916124663</v>
      </c>
    </row>
    <row r="1302" spans="1:4" x14ac:dyDescent="0.35">
      <c r="A1302" s="75">
        <v>15000</v>
      </c>
      <c r="B1302" s="79">
        <v>1E+40</v>
      </c>
      <c r="C1302" s="79">
        <v>1E+40</v>
      </c>
      <c r="D1302" s="79">
        <v>94.46332796054466</v>
      </c>
    </row>
    <row r="1303" spans="1:4" x14ac:dyDescent="0.35">
      <c r="A1303" s="75">
        <v>16000</v>
      </c>
      <c r="B1303" s="79">
        <v>1E+40</v>
      </c>
      <c r="C1303" s="79">
        <v>1E+40</v>
      </c>
      <c r="D1303" s="79">
        <v>103.93189019954154</v>
      </c>
    </row>
    <row r="1304" spans="1:4" x14ac:dyDescent="0.35">
      <c r="A1304" s="75">
        <v>17000</v>
      </c>
      <c r="B1304" s="79">
        <v>1E+40</v>
      </c>
      <c r="C1304" s="79">
        <v>1E+40</v>
      </c>
      <c r="D1304" s="79">
        <v>111.35588329436592</v>
      </c>
    </row>
    <row r="1305" spans="1:4" x14ac:dyDescent="0.35">
      <c r="A1305" s="75">
        <v>18000</v>
      </c>
      <c r="B1305" s="79">
        <v>1E+40</v>
      </c>
      <c r="C1305" s="79">
        <v>1E+40</v>
      </c>
      <c r="D1305" s="79">
        <v>118.72652259911527</v>
      </c>
    </row>
    <row r="1306" spans="1:4" x14ac:dyDescent="0.35">
      <c r="A1306" s="75">
        <v>19000</v>
      </c>
      <c r="B1306" s="79">
        <v>1E+40</v>
      </c>
      <c r="C1306" s="79">
        <v>1E+40</v>
      </c>
      <c r="D1306" s="79">
        <v>125.3673577398385</v>
      </c>
    </row>
    <row r="1307" spans="1:4" x14ac:dyDescent="0.35">
      <c r="A1307" s="75">
        <v>20000</v>
      </c>
      <c r="B1307" s="79">
        <v>1E+40</v>
      </c>
      <c r="C1307" s="79">
        <v>1E+40</v>
      </c>
      <c r="D1307" s="79">
        <v>131.86494024995287</v>
      </c>
    </row>
    <row r="1310" spans="1:4" x14ac:dyDescent="0.35">
      <c r="A1310" s="4" t="s">
        <v>442</v>
      </c>
    </row>
    <row r="1312" spans="1:4" ht="18.5" x14ac:dyDescent="0.45">
      <c r="A1312" s="5" t="s">
        <v>404</v>
      </c>
    </row>
    <row r="1313" spans="1:4" x14ac:dyDescent="0.35">
      <c r="A1313" s="4"/>
    </row>
    <row r="1314" spans="1:4" x14ac:dyDescent="0.35">
      <c r="A1314" s="4" t="s">
        <v>406</v>
      </c>
    </row>
    <row r="1315" spans="1:4" ht="16" x14ac:dyDescent="0.4">
      <c r="A1315" s="72" t="s">
        <v>407</v>
      </c>
    </row>
    <row r="1316" spans="1:4" ht="16" x14ac:dyDescent="0.4">
      <c r="A1316" s="8" t="s">
        <v>408</v>
      </c>
    </row>
    <row r="1318" spans="1:4" x14ac:dyDescent="0.35">
      <c r="A1318" s="74" t="s">
        <v>410</v>
      </c>
    </row>
    <row r="1319" spans="1:4" x14ac:dyDescent="0.35">
      <c r="B1319" s="42">
        <v>0.39</v>
      </c>
      <c r="C1319" s="42">
        <v>150</v>
      </c>
      <c r="D1319" s="42">
        <v>1.2E-2</v>
      </c>
    </row>
    <row r="1321" spans="1:4" x14ac:dyDescent="0.35">
      <c r="A1321" t="s">
        <v>409</v>
      </c>
      <c r="B1321" t="s">
        <v>2</v>
      </c>
      <c r="C1321" t="s">
        <v>3</v>
      </c>
      <c r="D1321" t="s">
        <v>4</v>
      </c>
    </row>
    <row r="1322" spans="1:4" x14ac:dyDescent="0.35">
      <c r="B1322" s="4" t="s">
        <v>377</v>
      </c>
      <c r="C1322" s="4" t="s">
        <v>378</v>
      </c>
      <c r="D1322" s="4" t="s">
        <v>379</v>
      </c>
    </row>
    <row r="1323" spans="1:4" x14ac:dyDescent="0.35">
      <c r="A1323" s="73">
        <v>10</v>
      </c>
      <c r="B1323" s="77">
        <v>0</v>
      </c>
      <c r="C1323" s="77">
        <v>136.4330985819133</v>
      </c>
      <c r="D1323" s="77">
        <v>0</v>
      </c>
    </row>
    <row r="1324" spans="1:4" x14ac:dyDescent="0.35">
      <c r="A1324" s="73">
        <v>20</v>
      </c>
      <c r="B1324" s="77">
        <v>0</v>
      </c>
      <c r="C1324" s="77">
        <v>119.84293648618112</v>
      </c>
      <c r="D1324" s="77">
        <v>2.0275722137009344E-28</v>
      </c>
    </row>
    <row r="1325" spans="1:4" x14ac:dyDescent="0.35">
      <c r="A1325" s="73">
        <v>30</v>
      </c>
      <c r="B1325" s="77">
        <v>0</v>
      </c>
      <c r="C1325" s="77">
        <v>99.758569242137867</v>
      </c>
      <c r="D1325" s="77">
        <v>1.0050780935165795E-23</v>
      </c>
    </row>
    <row r="1326" spans="1:4" x14ac:dyDescent="0.35">
      <c r="A1326" s="73">
        <v>40</v>
      </c>
      <c r="B1326" s="77">
        <v>0</v>
      </c>
      <c r="C1326" s="77">
        <v>83.007637039569772</v>
      </c>
      <c r="D1326" s="77">
        <v>0</v>
      </c>
    </row>
    <row r="1327" spans="1:4" x14ac:dyDescent="0.35">
      <c r="A1327" s="73">
        <v>50</v>
      </c>
      <c r="B1327" s="77">
        <v>0</v>
      </c>
      <c r="C1327" s="77">
        <v>69.069215435197648</v>
      </c>
      <c r="D1327" s="77">
        <v>9.8000104509351495E-20</v>
      </c>
    </row>
    <row r="1328" spans="1:4" x14ac:dyDescent="0.35">
      <c r="A1328" s="73">
        <v>60</v>
      </c>
      <c r="B1328" s="77">
        <v>0</v>
      </c>
      <c r="C1328" s="77">
        <v>57.471294446325786</v>
      </c>
      <c r="D1328" s="77">
        <v>6.7073964102210465E-18</v>
      </c>
    </row>
    <row r="1329" spans="1:4" x14ac:dyDescent="0.35">
      <c r="A1329" s="73">
        <v>70</v>
      </c>
      <c r="B1329" s="77">
        <v>0</v>
      </c>
      <c r="C1329" s="77">
        <v>47.82086579276443</v>
      </c>
      <c r="D1329" s="77">
        <v>1.7525029303638793E-15</v>
      </c>
    </row>
    <row r="1330" spans="1:4" x14ac:dyDescent="0.35">
      <c r="A1330" s="73">
        <v>80</v>
      </c>
      <c r="B1330" s="77">
        <v>0</v>
      </c>
      <c r="C1330" s="77">
        <v>39.790911732224252</v>
      </c>
      <c r="D1330" s="77">
        <v>1.0845605515348738E-13</v>
      </c>
    </row>
    <row r="1331" spans="1:4" x14ac:dyDescent="0.35">
      <c r="A1331" s="73">
        <v>90</v>
      </c>
      <c r="B1331" s="77">
        <v>0</v>
      </c>
      <c r="C1331" s="77">
        <v>33.109326434994344</v>
      </c>
      <c r="D1331" s="77">
        <v>2.6793175236885727E-12</v>
      </c>
    </row>
    <row r="1332" spans="1:4" x14ac:dyDescent="0.35">
      <c r="A1332" s="73">
        <v>100</v>
      </c>
      <c r="B1332" s="77">
        <v>0</v>
      </c>
      <c r="C1332" s="77">
        <v>27.549695364117131</v>
      </c>
      <c r="D1332" s="77">
        <v>3.4740821019100011E-11</v>
      </c>
    </row>
    <row r="1333" spans="1:4" x14ac:dyDescent="0.35">
      <c r="A1333" s="73">
        <v>200</v>
      </c>
      <c r="B1333" s="77">
        <v>0</v>
      </c>
      <c r="C1333" s="77">
        <v>4.3830994739119937</v>
      </c>
      <c r="D1333" s="77">
        <v>3.0410930555707874E-6</v>
      </c>
    </row>
    <row r="1334" spans="1:4" x14ac:dyDescent="0.35">
      <c r="A1334" s="73">
        <v>300</v>
      </c>
      <c r="B1334" s="77">
        <v>0</v>
      </c>
      <c r="C1334" s="77">
        <v>0.6973416988463299</v>
      </c>
      <c r="D1334" s="77">
        <v>1.0478544975683629E-4</v>
      </c>
    </row>
    <row r="1335" spans="1:4" x14ac:dyDescent="0.35">
      <c r="A1335" s="73">
        <v>400</v>
      </c>
      <c r="B1335" s="77">
        <v>0</v>
      </c>
      <c r="C1335" s="77">
        <v>0.11094519664700897</v>
      </c>
      <c r="D1335" s="77">
        <v>4.9277116535082377E-4</v>
      </c>
    </row>
    <row r="1336" spans="1:4" x14ac:dyDescent="0.35">
      <c r="A1336" s="73">
        <v>500</v>
      </c>
      <c r="B1336" s="77">
        <v>0</v>
      </c>
      <c r="C1336" s="77">
        <v>1.765071164384683E-2</v>
      </c>
      <c r="D1336" s="77">
        <v>1.0402436749022575E-3</v>
      </c>
    </row>
    <row r="1337" spans="1:4" x14ac:dyDescent="0.35">
      <c r="A1337" s="73">
        <v>600</v>
      </c>
      <c r="B1337" s="77">
        <v>0</v>
      </c>
      <c r="C1337" s="77">
        <v>2.8077529818377051E-3</v>
      </c>
      <c r="D1337" s="77">
        <v>1.47635116500584E-3</v>
      </c>
    </row>
    <row r="1338" spans="1:4" x14ac:dyDescent="0.35">
      <c r="A1338" s="73">
        <v>700</v>
      </c>
      <c r="B1338" s="77">
        <v>0</v>
      </c>
      <c r="C1338" s="77">
        <v>4.4627670757009063E-4</v>
      </c>
      <c r="D1338" s="77">
        <v>1.6785014893749115E-3</v>
      </c>
    </row>
    <row r="1339" spans="1:4" x14ac:dyDescent="0.35">
      <c r="A1339" s="73">
        <v>800</v>
      </c>
      <c r="B1339" s="77">
        <v>0</v>
      </c>
      <c r="C1339" s="77">
        <v>7.0582017894038583E-5</v>
      </c>
      <c r="D1339" s="77">
        <v>1.6691939259902569E-3</v>
      </c>
    </row>
    <row r="1340" spans="1:4" x14ac:dyDescent="0.35">
      <c r="A1340" s="73">
        <v>900</v>
      </c>
      <c r="B1340" s="77">
        <v>0</v>
      </c>
      <c r="C1340" s="77">
        <v>1.0822395719442351E-5</v>
      </c>
      <c r="D1340" s="77">
        <v>1.5240326946379423E-3</v>
      </c>
    </row>
    <row r="1341" spans="1:4" x14ac:dyDescent="0.35">
      <c r="A1341" s="73">
        <v>1000</v>
      </c>
      <c r="B1341" s="77">
        <v>0</v>
      </c>
      <c r="C1341" s="77">
        <v>1.3289217275402074E-6</v>
      </c>
      <c r="D1341" s="77">
        <v>1.3146029090387091E-3</v>
      </c>
    </row>
    <row r="1342" spans="1:4" x14ac:dyDescent="0.35">
      <c r="A1342" s="73">
        <v>1250</v>
      </c>
      <c r="B1342" s="77">
        <v>0</v>
      </c>
      <c r="C1342" s="77">
        <v>0</v>
      </c>
      <c r="D1342" s="77">
        <v>7.8410319063324278E-4</v>
      </c>
    </row>
    <row r="1343" spans="1:4" x14ac:dyDescent="0.35">
      <c r="A1343" s="73">
        <v>1500</v>
      </c>
      <c r="B1343" s="77">
        <v>0</v>
      </c>
      <c r="C1343" s="77">
        <v>0</v>
      </c>
      <c r="D1343" s="77">
        <v>4.1789657196135443E-4</v>
      </c>
    </row>
    <row r="1344" spans="1:4" x14ac:dyDescent="0.35">
      <c r="A1344" s="73">
        <v>1750</v>
      </c>
      <c r="B1344" s="77">
        <v>0</v>
      </c>
      <c r="C1344" s="77">
        <v>0</v>
      </c>
      <c r="D1344" s="77">
        <v>2.1093025046642729E-4</v>
      </c>
    </row>
    <row r="1345" spans="1:4" x14ac:dyDescent="0.35">
      <c r="A1345" s="73">
        <v>2000</v>
      </c>
      <c r="B1345" s="77">
        <v>0</v>
      </c>
      <c r="C1345" s="77">
        <v>0</v>
      </c>
      <c r="D1345" s="77">
        <v>1.0350246609791162E-4</v>
      </c>
    </row>
    <row r="1346" spans="1:4" x14ac:dyDescent="0.35">
      <c r="A1346" s="73">
        <v>2500</v>
      </c>
      <c r="B1346" s="77">
        <v>0</v>
      </c>
      <c r="C1346" s="77">
        <v>0</v>
      </c>
      <c r="D1346" s="77">
        <v>2.3979061961887046E-5</v>
      </c>
    </row>
    <row r="1347" spans="1:4" x14ac:dyDescent="0.35">
      <c r="A1347" s="73">
        <v>3000</v>
      </c>
      <c r="B1347" s="77">
        <v>0</v>
      </c>
      <c r="C1347" s="77">
        <v>0</v>
      </c>
      <c r="D1347" s="77">
        <v>5.4531321920393424E-6</v>
      </c>
    </row>
    <row r="1348" spans="1:4" x14ac:dyDescent="0.35">
      <c r="A1348" s="73">
        <v>4000</v>
      </c>
      <c r="B1348" s="77">
        <v>0</v>
      </c>
      <c r="C1348" s="77">
        <v>0</v>
      </c>
      <c r="D1348" s="77">
        <v>2.8142493285100081E-7</v>
      </c>
    </row>
    <row r="1349" spans="1:4" x14ac:dyDescent="0.35">
      <c r="A1349" s="73">
        <v>5000</v>
      </c>
      <c r="B1349" s="77">
        <v>0</v>
      </c>
      <c r="C1349" s="77">
        <v>0</v>
      </c>
      <c r="D1349" s="77">
        <v>1.4811227088715699E-8</v>
      </c>
    </row>
    <row r="1350" spans="1:4" x14ac:dyDescent="0.35">
      <c r="A1350" s="73">
        <v>6000</v>
      </c>
      <c r="B1350" s="77">
        <v>0</v>
      </c>
      <c r="C1350" s="77">
        <v>0</v>
      </c>
      <c r="D1350" s="77">
        <v>7.9872113347206351E-10</v>
      </c>
    </row>
    <row r="1351" spans="1:4" x14ac:dyDescent="0.35">
      <c r="A1351" s="73">
        <v>7000</v>
      </c>
      <c r="B1351" s="77">
        <v>0</v>
      </c>
      <c r="C1351" s="77">
        <v>0</v>
      </c>
      <c r="D1351" s="77">
        <v>4.5370741910865747E-11</v>
      </c>
    </row>
    <row r="1352" spans="1:4" x14ac:dyDescent="0.35">
      <c r="A1352" s="73">
        <v>8000</v>
      </c>
      <c r="B1352" s="77">
        <v>0</v>
      </c>
      <c r="C1352" s="77">
        <v>0</v>
      </c>
      <c r="D1352" s="77">
        <v>4.056799239350581E-12</v>
      </c>
    </row>
    <row r="1353" spans="1:4" x14ac:dyDescent="0.35">
      <c r="A1353" s="73">
        <v>9000</v>
      </c>
      <c r="B1353" s="77">
        <v>0</v>
      </c>
      <c r="C1353" s="77">
        <v>0</v>
      </c>
      <c r="D1353" s="77">
        <v>1.4677499917014354E-12</v>
      </c>
    </row>
    <row r="1354" spans="1:4" x14ac:dyDescent="0.35">
      <c r="A1354" s="73">
        <v>10000</v>
      </c>
      <c r="B1354" s="77">
        <v>0</v>
      </c>
      <c r="C1354" s="77">
        <v>0</v>
      </c>
      <c r="D1354" s="77">
        <v>7.9125425960503741E-13</v>
      </c>
    </row>
    <row r="1355" spans="1:4" x14ac:dyDescent="0.35">
      <c r="A1355" s="73">
        <v>11000</v>
      </c>
      <c r="B1355" s="77">
        <v>0</v>
      </c>
      <c r="C1355" s="77">
        <v>0</v>
      </c>
      <c r="D1355" s="77">
        <v>7.1076372464852705E-14</v>
      </c>
    </row>
    <row r="1356" spans="1:4" x14ac:dyDescent="0.35">
      <c r="A1356" s="73">
        <v>12000</v>
      </c>
      <c r="B1356" s="77">
        <v>0</v>
      </c>
      <c r="C1356" s="77">
        <v>0</v>
      </c>
      <c r="D1356" s="77">
        <v>0</v>
      </c>
    </row>
    <row r="1357" spans="1:4" x14ac:dyDescent="0.35">
      <c r="A1357" s="73">
        <v>13000</v>
      </c>
      <c r="B1357" s="77">
        <v>0</v>
      </c>
      <c r="C1357" s="77">
        <v>0</v>
      </c>
      <c r="D1357" s="77">
        <v>0</v>
      </c>
    </row>
    <row r="1358" spans="1:4" x14ac:dyDescent="0.35">
      <c r="A1358" s="73">
        <v>14000</v>
      </c>
      <c r="B1358" s="77">
        <v>0</v>
      </c>
      <c r="C1358" s="77">
        <v>0</v>
      </c>
      <c r="D1358" s="77">
        <v>0</v>
      </c>
    </row>
    <row r="1359" spans="1:4" x14ac:dyDescent="0.35">
      <c r="A1359" s="73">
        <v>15000</v>
      </c>
      <c r="B1359" s="77">
        <v>0</v>
      </c>
      <c r="C1359" s="77">
        <v>1.3821532888233598E-9</v>
      </c>
      <c r="D1359" s="77">
        <v>0</v>
      </c>
    </row>
    <row r="1360" spans="1:4" x14ac:dyDescent="0.35">
      <c r="A1360" s="73">
        <v>16000</v>
      </c>
      <c r="B1360" s="77">
        <v>0</v>
      </c>
      <c r="C1360" s="77">
        <v>2.7583743770573413E-9</v>
      </c>
      <c r="D1360" s="77">
        <v>0</v>
      </c>
    </row>
    <row r="1361" spans="1:4" x14ac:dyDescent="0.35">
      <c r="A1361" s="73">
        <v>17000</v>
      </c>
      <c r="B1361" s="77">
        <v>0</v>
      </c>
      <c r="C1361" s="77">
        <v>3.8303959297690638E-9</v>
      </c>
      <c r="D1361" s="77">
        <v>0</v>
      </c>
    </row>
    <row r="1362" spans="1:4" x14ac:dyDescent="0.35">
      <c r="A1362" s="73">
        <v>18000</v>
      </c>
      <c r="B1362" s="77">
        <v>0</v>
      </c>
      <c r="C1362" s="77">
        <v>4.6749074368853756E-9</v>
      </c>
      <c r="D1362" s="77">
        <v>0</v>
      </c>
    </row>
    <row r="1363" spans="1:4" x14ac:dyDescent="0.35">
      <c r="A1363" s="73">
        <v>19000</v>
      </c>
      <c r="B1363" s="77">
        <v>0</v>
      </c>
      <c r="C1363" s="77">
        <v>5.3418778855533716E-9</v>
      </c>
      <c r="D1363" s="77">
        <v>0</v>
      </c>
    </row>
    <row r="1364" spans="1:4" x14ac:dyDescent="0.35">
      <c r="A1364" s="73">
        <v>20000</v>
      </c>
      <c r="B1364" s="77">
        <v>0</v>
      </c>
      <c r="C1364" s="77">
        <v>5.8515982716106272E-9</v>
      </c>
      <c r="D1364" s="77">
        <v>0</v>
      </c>
    </row>
    <row r="1367" spans="1:4" ht="16" x14ac:dyDescent="0.4">
      <c r="A1367" s="72" t="s">
        <v>407</v>
      </c>
    </row>
    <row r="1368" spans="1:4" ht="16" x14ac:dyDescent="0.4">
      <c r="A1368" s="8" t="s">
        <v>411</v>
      </c>
    </row>
    <row r="1370" spans="1:4" x14ac:dyDescent="0.35">
      <c r="A1370" t="s">
        <v>409</v>
      </c>
      <c r="B1370" t="s">
        <v>2</v>
      </c>
      <c r="C1370" t="s">
        <v>3</v>
      </c>
      <c r="D1370" t="s">
        <v>4</v>
      </c>
    </row>
    <row r="1371" spans="1:4" x14ac:dyDescent="0.35">
      <c r="B1371" s="4" t="s">
        <v>377</v>
      </c>
      <c r="C1371" s="4" t="s">
        <v>378</v>
      </c>
      <c r="D1371" s="4" t="s">
        <v>379</v>
      </c>
    </row>
    <row r="1372" spans="1:4" x14ac:dyDescent="0.35">
      <c r="A1372" s="75">
        <v>10</v>
      </c>
      <c r="B1372" s="77">
        <v>1E+40</v>
      </c>
      <c r="C1372" s="77">
        <v>263.8655896126694</v>
      </c>
      <c r="D1372" s="77">
        <v>1E+40</v>
      </c>
    </row>
    <row r="1373" spans="1:4" x14ac:dyDescent="0.35">
      <c r="A1373" s="75">
        <v>20</v>
      </c>
      <c r="B1373" s="77">
        <v>1E+40</v>
      </c>
      <c r="C1373" s="77">
        <v>300.39317339450457</v>
      </c>
      <c r="D1373" s="77">
        <v>2.3673632769106379E+24</v>
      </c>
    </row>
    <row r="1374" spans="1:4" x14ac:dyDescent="0.35">
      <c r="A1374" s="75">
        <v>30</v>
      </c>
      <c r="B1374" s="77">
        <v>1E+40</v>
      </c>
      <c r="C1374" s="77">
        <v>360.87125420393113</v>
      </c>
      <c r="D1374" s="77">
        <v>4.775748303503165E+19</v>
      </c>
    </row>
    <row r="1375" spans="1:4" x14ac:dyDescent="0.35">
      <c r="A1375" s="75">
        <v>40</v>
      </c>
      <c r="B1375" s="77">
        <v>1E+40</v>
      </c>
      <c r="C1375" s="77">
        <v>433.69503438386982</v>
      </c>
      <c r="D1375" s="77">
        <v>1E+40</v>
      </c>
    </row>
    <row r="1376" spans="1:4" x14ac:dyDescent="0.35">
      <c r="A1376" s="75">
        <v>50</v>
      </c>
      <c r="B1376" s="77">
        <v>1E+40</v>
      </c>
      <c r="C1376" s="77">
        <v>521.21628678084585</v>
      </c>
      <c r="D1376" s="77">
        <v>4897953960387836</v>
      </c>
    </row>
    <row r="1377" spans="1:4" x14ac:dyDescent="0.35">
      <c r="A1377" s="75">
        <v>60</v>
      </c>
      <c r="B1377" s="77">
        <v>1E+40</v>
      </c>
      <c r="C1377" s="77">
        <v>626.3996721636662</v>
      </c>
      <c r="D1377" s="77">
        <v>71562789887974.031</v>
      </c>
    </row>
    <row r="1378" spans="1:4" x14ac:dyDescent="0.35">
      <c r="A1378" s="75">
        <v>70</v>
      </c>
      <c r="B1378" s="77">
        <v>1E+40</v>
      </c>
      <c r="C1378" s="77">
        <v>752.80945677581201</v>
      </c>
      <c r="D1378" s="77">
        <v>273893978539.78806</v>
      </c>
    </row>
    <row r="1379" spans="1:4" x14ac:dyDescent="0.35">
      <c r="A1379" s="75">
        <v>80</v>
      </c>
      <c r="B1379" s="77">
        <v>1E+40</v>
      </c>
      <c r="C1379" s="77">
        <v>904.72920656517101</v>
      </c>
      <c r="D1379" s="77">
        <v>4425755660.3981438</v>
      </c>
    </row>
    <row r="1380" spans="1:4" x14ac:dyDescent="0.35">
      <c r="A1380" s="75">
        <v>90</v>
      </c>
      <c r="B1380" s="77">
        <v>1E+40</v>
      </c>
      <c r="C1380" s="77">
        <v>1087.3069275716346</v>
      </c>
      <c r="D1380" s="77">
        <v>179150099.14136338</v>
      </c>
    </row>
    <row r="1381" spans="1:4" x14ac:dyDescent="0.35">
      <c r="A1381" s="75">
        <v>100</v>
      </c>
      <c r="B1381" s="77">
        <v>1E+40</v>
      </c>
      <c r="C1381" s="77">
        <v>1306.7295127658365</v>
      </c>
      <c r="D1381" s="77">
        <v>13816599.202883054</v>
      </c>
    </row>
    <row r="1382" spans="1:4" x14ac:dyDescent="0.35">
      <c r="A1382" s="75">
        <v>200</v>
      </c>
      <c r="B1382" s="77">
        <v>1E+40</v>
      </c>
      <c r="C1382" s="77">
        <v>8213.3659558196978</v>
      </c>
      <c r="D1382" s="77">
        <v>157.83798497080454</v>
      </c>
    </row>
    <row r="1383" spans="1:4" x14ac:dyDescent="0.35">
      <c r="A1383" s="75">
        <v>300</v>
      </c>
      <c r="B1383" s="77">
        <v>1E+40</v>
      </c>
      <c r="C1383" s="77">
        <v>51624.619694416353</v>
      </c>
      <c r="D1383" s="77">
        <v>4.5807886601993077</v>
      </c>
    </row>
    <row r="1384" spans="1:4" x14ac:dyDescent="0.35">
      <c r="A1384" s="75">
        <v>400</v>
      </c>
      <c r="B1384" s="77">
        <v>1E+40</v>
      </c>
      <c r="C1384" s="77">
        <v>324484.53009227727</v>
      </c>
      <c r="D1384" s="77">
        <v>0.9740829694413401</v>
      </c>
    </row>
    <row r="1385" spans="1:4" x14ac:dyDescent="0.35">
      <c r="A1385" s="75">
        <v>500</v>
      </c>
      <c r="B1385" s="77">
        <v>1E+40</v>
      </c>
      <c r="C1385" s="77">
        <v>2039577.8213593937</v>
      </c>
      <c r="D1385" s="77">
        <v>0.46143034712044884</v>
      </c>
    </row>
    <row r="1386" spans="1:4" x14ac:dyDescent="0.35">
      <c r="A1386" s="75">
        <v>600</v>
      </c>
      <c r="B1386" s="77">
        <v>1E+40</v>
      </c>
      <c r="C1386" s="77">
        <v>12821640.7329528</v>
      </c>
      <c r="D1386" s="77">
        <v>0.3251258991610585</v>
      </c>
    </row>
    <row r="1387" spans="1:4" x14ac:dyDescent="0.35">
      <c r="A1387" s="75">
        <v>700</v>
      </c>
      <c r="B1387" s="77">
        <v>1E+40</v>
      </c>
      <c r="C1387" s="77">
        <v>80667441.050227717</v>
      </c>
      <c r="D1387" s="77">
        <v>0.28596936198058198</v>
      </c>
    </row>
    <row r="1388" spans="1:4" x14ac:dyDescent="0.35">
      <c r="A1388" s="75">
        <v>800</v>
      </c>
      <c r="B1388" s="77">
        <v>1E+40</v>
      </c>
      <c r="C1388" s="77">
        <v>510044924.67252898</v>
      </c>
      <c r="D1388" s="77">
        <v>0.28756395079453562</v>
      </c>
    </row>
    <row r="1389" spans="1:4" x14ac:dyDescent="0.35">
      <c r="A1389" s="75">
        <v>900</v>
      </c>
      <c r="B1389" s="77">
        <v>1E+40</v>
      </c>
      <c r="C1389" s="77">
        <v>3326435378.3817267</v>
      </c>
      <c r="D1389" s="77">
        <v>0.3149538731608586</v>
      </c>
    </row>
    <row r="1390" spans="1:4" x14ac:dyDescent="0.35">
      <c r="A1390" s="75">
        <v>1000</v>
      </c>
      <c r="B1390" s="77">
        <v>1E+40</v>
      </c>
      <c r="C1390" s="77">
        <v>27089631581.714657</v>
      </c>
      <c r="D1390" s="77">
        <v>0.36512926960658826</v>
      </c>
    </row>
    <row r="1391" spans="1:4" x14ac:dyDescent="0.35">
      <c r="A1391" s="75">
        <v>1250</v>
      </c>
      <c r="B1391" s="77">
        <v>1E+40</v>
      </c>
      <c r="C1391" s="77">
        <v>1E+40</v>
      </c>
      <c r="D1391" s="77">
        <v>0.61216432445881441</v>
      </c>
    </row>
    <row r="1392" spans="1:4" x14ac:dyDescent="0.35">
      <c r="A1392" s="75">
        <v>1500</v>
      </c>
      <c r="B1392" s="77">
        <v>1E+40</v>
      </c>
      <c r="C1392" s="77">
        <v>1E+40</v>
      </c>
      <c r="D1392" s="77">
        <v>1.1486095656328779</v>
      </c>
    </row>
    <row r="1393" spans="1:4" x14ac:dyDescent="0.35">
      <c r="A1393" s="75">
        <v>1750</v>
      </c>
      <c r="B1393" s="77">
        <v>1E+40</v>
      </c>
      <c r="C1393" s="77">
        <v>1E+40</v>
      </c>
      <c r="D1393" s="77">
        <v>2.2756337648989766</v>
      </c>
    </row>
    <row r="1394" spans="1:4" x14ac:dyDescent="0.35">
      <c r="A1394" s="75">
        <v>2000</v>
      </c>
      <c r="B1394" s="77">
        <v>1E+40</v>
      </c>
      <c r="C1394" s="77">
        <v>1E+40</v>
      </c>
      <c r="D1394" s="77">
        <v>4.6375706598713116</v>
      </c>
    </row>
    <row r="1395" spans="1:4" x14ac:dyDescent="0.35">
      <c r="A1395" s="75">
        <v>2500</v>
      </c>
      <c r="B1395" s="77">
        <v>1E+40</v>
      </c>
      <c r="C1395" s="77">
        <v>1E+40</v>
      </c>
      <c r="D1395" s="77">
        <v>20.017463600658136</v>
      </c>
    </row>
    <row r="1396" spans="1:4" x14ac:dyDescent="0.35">
      <c r="A1396" s="75">
        <v>3000</v>
      </c>
      <c r="B1396" s="77">
        <v>1E+40</v>
      </c>
      <c r="C1396" s="77">
        <v>1E+40</v>
      </c>
      <c r="D1396" s="77">
        <v>88.022806544231486</v>
      </c>
    </row>
    <row r="1397" spans="1:4" x14ac:dyDescent="0.35">
      <c r="A1397" s="75">
        <v>4000</v>
      </c>
      <c r="B1397" s="77">
        <v>1E+40</v>
      </c>
      <c r="C1397" s="77">
        <v>1E+40</v>
      </c>
      <c r="D1397" s="77">
        <v>1705.6058080473413</v>
      </c>
    </row>
    <row r="1398" spans="1:4" x14ac:dyDescent="0.35">
      <c r="A1398" s="75">
        <v>5000</v>
      </c>
      <c r="B1398" s="77">
        <v>1E+40</v>
      </c>
      <c r="C1398" s="77">
        <v>1E+40</v>
      </c>
      <c r="D1398" s="77">
        <v>32407.848257603175</v>
      </c>
    </row>
    <row r="1399" spans="1:4" x14ac:dyDescent="0.35">
      <c r="A1399" s="75">
        <v>6000</v>
      </c>
      <c r="B1399" s="77">
        <v>1E+40</v>
      </c>
      <c r="C1399" s="77">
        <v>1E+40</v>
      </c>
      <c r="D1399" s="77">
        <v>600960.68563182536</v>
      </c>
    </row>
    <row r="1400" spans="1:4" x14ac:dyDescent="0.35">
      <c r="A1400" s="75">
        <v>7000</v>
      </c>
      <c r="B1400" s="77">
        <v>1E+40</v>
      </c>
      <c r="C1400" s="77">
        <v>1E+40</v>
      </c>
      <c r="D1400" s="77">
        <v>10579505.200576097</v>
      </c>
    </row>
    <row r="1401" spans="1:4" x14ac:dyDescent="0.35">
      <c r="A1401" s="75">
        <v>8000</v>
      </c>
      <c r="B1401" s="77">
        <v>1E+40</v>
      </c>
      <c r="C1401" s="77">
        <v>1E+40</v>
      </c>
      <c r="D1401" s="77">
        <v>118319880.20113097</v>
      </c>
    </row>
    <row r="1402" spans="1:4" x14ac:dyDescent="0.35">
      <c r="A1402" s="75">
        <v>9000</v>
      </c>
      <c r="B1402" s="77">
        <v>1E+40</v>
      </c>
      <c r="C1402" s="77">
        <v>1E+40</v>
      </c>
      <c r="D1402" s="77">
        <v>327031172.00741905</v>
      </c>
    </row>
    <row r="1403" spans="1:4" x14ac:dyDescent="0.35">
      <c r="A1403" s="75">
        <v>10000</v>
      </c>
      <c r="B1403" s="77">
        <v>1E+40</v>
      </c>
      <c r="C1403" s="77">
        <v>1E+40</v>
      </c>
      <c r="D1403" s="77">
        <v>606631805.35621619</v>
      </c>
    </row>
    <row r="1404" spans="1:4" x14ac:dyDescent="0.35">
      <c r="A1404" s="75">
        <v>11000</v>
      </c>
      <c r="B1404" s="77">
        <v>1E+40</v>
      </c>
      <c r="C1404" s="77">
        <v>1E+40</v>
      </c>
      <c r="D1404" s="77">
        <v>6753299069.0733433</v>
      </c>
    </row>
    <row r="1405" spans="1:4" x14ac:dyDescent="0.35">
      <c r="A1405" s="75">
        <v>12000</v>
      </c>
      <c r="B1405" s="77">
        <v>1E+40</v>
      </c>
      <c r="C1405" s="77">
        <v>1E+40</v>
      </c>
      <c r="D1405" s="77">
        <v>1E+40</v>
      </c>
    </row>
    <row r="1406" spans="1:4" x14ac:dyDescent="0.35">
      <c r="A1406" s="75">
        <v>13000</v>
      </c>
      <c r="B1406" s="77">
        <v>1E+40</v>
      </c>
      <c r="C1406" s="77">
        <v>1E+40</v>
      </c>
      <c r="D1406" s="77">
        <v>1E+40</v>
      </c>
    </row>
    <row r="1407" spans="1:4" x14ac:dyDescent="0.35">
      <c r="A1407" s="75">
        <v>14000</v>
      </c>
      <c r="B1407" s="77">
        <v>1E+40</v>
      </c>
      <c r="C1407" s="77">
        <v>1E+40</v>
      </c>
      <c r="D1407" s="77">
        <v>1E+40</v>
      </c>
    </row>
    <row r="1408" spans="1:4" x14ac:dyDescent="0.35">
      <c r="A1408" s="75">
        <v>15000</v>
      </c>
      <c r="B1408" s="77">
        <v>1E+40</v>
      </c>
      <c r="C1408" s="77">
        <v>26046315044149.078</v>
      </c>
      <c r="D1408" s="77">
        <v>1E+40</v>
      </c>
    </row>
    <row r="1409" spans="1:4" x14ac:dyDescent="0.35">
      <c r="A1409" s="75">
        <v>16000</v>
      </c>
      <c r="B1409" s="77">
        <v>1E+40</v>
      </c>
      <c r="C1409" s="77">
        <v>13051165316582.271</v>
      </c>
      <c r="D1409" s="77">
        <v>1E+40</v>
      </c>
    </row>
    <row r="1410" spans="1:4" x14ac:dyDescent="0.35">
      <c r="A1410" s="75">
        <v>17000</v>
      </c>
      <c r="B1410" s="77">
        <v>1E+40</v>
      </c>
      <c r="C1410" s="77">
        <v>9398506227571.7422</v>
      </c>
      <c r="D1410" s="77">
        <v>1E+40</v>
      </c>
    </row>
    <row r="1411" spans="1:4" x14ac:dyDescent="0.35">
      <c r="A1411" s="75">
        <v>18000</v>
      </c>
      <c r="B1411" s="77">
        <v>1E+40</v>
      </c>
      <c r="C1411" s="77">
        <v>7700687229859.8379</v>
      </c>
      <c r="D1411" s="77">
        <v>1E+40</v>
      </c>
    </row>
    <row r="1412" spans="1:4" x14ac:dyDescent="0.35">
      <c r="A1412" s="75">
        <v>19000</v>
      </c>
      <c r="B1412" s="77">
        <v>1E+40</v>
      </c>
      <c r="C1412" s="77">
        <v>6739203098850.0811</v>
      </c>
      <c r="D1412" s="77">
        <v>1E+40</v>
      </c>
    </row>
    <row r="1413" spans="1:4" x14ac:dyDescent="0.35">
      <c r="A1413" s="75">
        <v>20000</v>
      </c>
      <c r="B1413" s="77">
        <v>1E+40</v>
      </c>
      <c r="C1413" s="77">
        <v>6152165328002.1143</v>
      </c>
      <c r="D1413" s="77">
        <v>1E+40</v>
      </c>
    </row>
    <row r="1415" spans="1:4" x14ac:dyDescent="0.35">
      <c r="A1415" s="74" t="s">
        <v>412</v>
      </c>
    </row>
    <row r="1416" spans="1:4" x14ac:dyDescent="0.35">
      <c r="B1416" s="42">
        <v>0.3</v>
      </c>
      <c r="C1416" s="42">
        <v>240</v>
      </c>
      <c r="D1416" s="42">
        <v>0.04</v>
      </c>
    </row>
    <row r="1419" spans="1:4" ht="16" x14ac:dyDescent="0.4">
      <c r="A1419" s="72" t="s">
        <v>407</v>
      </c>
    </row>
    <row r="1420" spans="1:4" ht="16" x14ac:dyDescent="0.4">
      <c r="A1420" s="8" t="s">
        <v>413</v>
      </c>
    </row>
    <row r="1422" spans="1:4" x14ac:dyDescent="0.35">
      <c r="B1422" s="77">
        <v>1.5301676799999999</v>
      </c>
      <c r="C1422" s="22" t="s">
        <v>414</v>
      </c>
    </row>
    <row r="1425" spans="1:4" ht="16" x14ac:dyDescent="0.4">
      <c r="A1425" s="72" t="s">
        <v>407</v>
      </c>
    </row>
    <row r="1426" spans="1:4" ht="16" x14ac:dyDescent="0.4">
      <c r="A1426" s="8" t="s">
        <v>415</v>
      </c>
    </row>
    <row r="1428" spans="1:4" x14ac:dyDescent="0.35">
      <c r="A1428" t="s">
        <v>409</v>
      </c>
      <c r="B1428" t="s">
        <v>2</v>
      </c>
      <c r="C1428" t="s">
        <v>3</v>
      </c>
      <c r="D1428" t="s">
        <v>4</v>
      </c>
    </row>
    <row r="1429" spans="1:4" x14ac:dyDescent="0.35">
      <c r="B1429" s="4" t="s">
        <v>377</v>
      </c>
      <c r="C1429" s="4" t="s">
        <v>378</v>
      </c>
      <c r="D1429" s="4" t="s">
        <v>379</v>
      </c>
    </row>
    <row r="1430" spans="1:4" x14ac:dyDescent="0.35">
      <c r="A1430" s="75">
        <v>10</v>
      </c>
      <c r="B1430" s="77">
        <v>1E+40</v>
      </c>
      <c r="C1430" s="77">
        <v>1.1496151394016696</v>
      </c>
      <c r="D1430" s="77">
        <v>1E+40</v>
      </c>
    </row>
    <row r="1431" spans="1:4" x14ac:dyDescent="0.35">
      <c r="A1431" s="75">
        <v>20</v>
      </c>
      <c r="B1431" s="77">
        <v>1E+40</v>
      </c>
      <c r="C1431" s="77">
        <v>1.3087592831416774</v>
      </c>
      <c r="D1431" s="77">
        <v>1.2892722520180696E+26</v>
      </c>
    </row>
    <row r="1432" spans="1:4" x14ac:dyDescent="0.35">
      <c r="A1432" s="75">
        <v>30</v>
      </c>
      <c r="B1432" s="77">
        <v>1E+40</v>
      </c>
      <c r="C1432" s="77">
        <v>1.5722514550559197</v>
      </c>
      <c r="D1432" s="77">
        <v>2.6008850565444597E+21</v>
      </c>
    </row>
    <row r="1433" spans="1:4" x14ac:dyDescent="0.35">
      <c r="A1433" s="75">
        <v>40</v>
      </c>
      <c r="B1433" s="77">
        <v>1E+40</v>
      </c>
      <c r="C1433" s="77">
        <v>1.8895316291256388</v>
      </c>
      <c r="D1433" s="77">
        <v>1E+40</v>
      </c>
    </row>
    <row r="1434" spans="1:4" x14ac:dyDescent="0.35">
      <c r="A1434" s="75">
        <v>50</v>
      </c>
      <c r="B1434" s="77">
        <v>1E+40</v>
      </c>
      <c r="C1434" s="77">
        <v>2.27084605865263</v>
      </c>
      <c r="D1434" s="77">
        <v>2.6674385779231709E+17</v>
      </c>
    </row>
    <row r="1435" spans="1:4" x14ac:dyDescent="0.35">
      <c r="A1435" s="75">
        <v>60</v>
      </c>
      <c r="B1435" s="77">
        <v>1E+40</v>
      </c>
      <c r="C1435" s="77">
        <v>2.7291112399030943</v>
      </c>
      <c r="D1435" s="77">
        <v>3897328313716465</v>
      </c>
    </row>
    <row r="1436" spans="1:4" x14ac:dyDescent="0.35">
      <c r="A1436" s="75">
        <v>70</v>
      </c>
      <c r="B1436" s="77">
        <v>1E+40</v>
      </c>
      <c r="C1436" s="77">
        <v>3.2798560428610979</v>
      </c>
      <c r="D1436" s="77">
        <v>14916337934708.57</v>
      </c>
    </row>
    <row r="1437" spans="1:4" x14ac:dyDescent="0.35">
      <c r="A1437" s="75">
        <v>80</v>
      </c>
      <c r="B1437" s="77">
        <v>1E+40</v>
      </c>
      <c r="C1437" s="77">
        <v>3.9417431975610717</v>
      </c>
      <c r="D1437" s="77">
        <v>241027814480.98898</v>
      </c>
    </row>
    <row r="1438" spans="1:4" x14ac:dyDescent="0.35">
      <c r="A1438" s="75">
        <v>90</v>
      </c>
      <c r="B1438" s="77">
        <v>1E+40</v>
      </c>
      <c r="C1438" s="77">
        <v>4.7372016447750118</v>
      </c>
      <c r="D1438" s="77">
        <v>9756561404.072361</v>
      </c>
    </row>
    <row r="1439" spans="1:4" x14ac:dyDescent="0.35">
      <c r="A1439" s="75">
        <v>100</v>
      </c>
      <c r="B1439" s="77">
        <v>1E+40</v>
      </c>
      <c r="C1439" s="77">
        <v>5.6931865696611599</v>
      </c>
      <c r="D1439" s="77">
        <v>752455617.74440372</v>
      </c>
    </row>
    <row r="1440" spans="1:4" x14ac:dyDescent="0.35">
      <c r="A1440" s="75">
        <v>200</v>
      </c>
      <c r="B1440" s="77">
        <v>1E+40</v>
      </c>
      <c r="C1440" s="77">
        <v>35.784165196064002</v>
      </c>
      <c r="D1440" s="77">
        <v>8595.8980745389363</v>
      </c>
    </row>
    <row r="1441" spans="1:4" x14ac:dyDescent="0.35">
      <c r="A1441" s="75">
        <v>300</v>
      </c>
      <c r="B1441" s="77">
        <v>1E+40</v>
      </c>
      <c r="C1441" s="77">
        <v>224.91922669292623</v>
      </c>
      <c r="D1441" s="77">
        <v>249.47095232722623</v>
      </c>
    </row>
    <row r="1442" spans="1:4" x14ac:dyDescent="0.35">
      <c r="A1442" s="75">
        <v>400</v>
      </c>
      <c r="B1442" s="77">
        <v>1E+40</v>
      </c>
      <c r="C1442" s="77">
        <v>1413.7210116836227</v>
      </c>
      <c r="D1442" s="77">
        <v>53.048814092569479</v>
      </c>
    </row>
    <row r="1443" spans="1:4" x14ac:dyDescent="0.35">
      <c r="A1443" s="75">
        <v>500</v>
      </c>
      <c r="B1443" s="77">
        <v>1E+40</v>
      </c>
      <c r="C1443" s="77">
        <v>8886.0754631344025</v>
      </c>
      <c r="D1443" s="77">
        <v>25.129617772807794</v>
      </c>
    </row>
    <row r="1444" spans="1:4" x14ac:dyDescent="0.35">
      <c r="A1444" s="75">
        <v>600</v>
      </c>
      <c r="B1444" s="77">
        <v>1E+40</v>
      </c>
      <c r="C1444" s="77">
        <v>55861.593473436849</v>
      </c>
      <c r="D1444" s="77">
        <v>17.706441773811488</v>
      </c>
    </row>
    <row r="1445" spans="1:4" x14ac:dyDescent="0.35">
      <c r="A1445" s="75">
        <v>700</v>
      </c>
      <c r="B1445" s="77">
        <v>1E+40</v>
      </c>
      <c r="C1445" s="77">
        <v>351453.60038897925</v>
      </c>
      <c r="D1445" s="77">
        <v>15.573966485194942</v>
      </c>
    </row>
    <row r="1446" spans="1:4" x14ac:dyDescent="0.35">
      <c r="A1446" s="75">
        <v>800</v>
      </c>
      <c r="B1446" s="77">
        <v>1E+40</v>
      </c>
      <c r="C1446" s="77">
        <v>2222174.4337305962</v>
      </c>
      <c r="D1446" s="77">
        <v>15.660808210386005</v>
      </c>
    </row>
    <row r="1447" spans="1:4" x14ac:dyDescent="0.35">
      <c r="A1447" s="75">
        <v>900</v>
      </c>
      <c r="B1447" s="77">
        <v>1E+40</v>
      </c>
      <c r="C1447" s="77">
        <v>14492683.478897018</v>
      </c>
      <c r="D1447" s="77">
        <v>17.152470568936746</v>
      </c>
    </row>
    <row r="1448" spans="1:4" x14ac:dyDescent="0.35">
      <c r="A1448" s="75">
        <v>1000</v>
      </c>
      <c r="B1448" s="77">
        <v>1E+40</v>
      </c>
      <c r="C1448" s="77">
        <v>118024675.49053037</v>
      </c>
      <c r="D1448" s="77">
        <v>19.885035824232251</v>
      </c>
    </row>
    <row r="1449" spans="1:4" x14ac:dyDescent="0.35">
      <c r="A1449" s="75">
        <v>1250</v>
      </c>
      <c r="B1449" s="77">
        <v>1E+40</v>
      </c>
      <c r="C1449" s="77">
        <v>1E+40</v>
      </c>
      <c r="D1449" s="77">
        <v>33.338629727757159</v>
      </c>
    </row>
    <row r="1450" spans="1:4" x14ac:dyDescent="0.35">
      <c r="A1450" s="75">
        <v>1500</v>
      </c>
      <c r="B1450" s="77">
        <v>1E+40</v>
      </c>
      <c r="C1450" s="77">
        <v>1E+40</v>
      </c>
      <c r="D1450" s="77">
        <v>62.553578312894324</v>
      </c>
    </row>
    <row r="1451" spans="1:4" x14ac:dyDescent="0.35">
      <c r="A1451" s="75">
        <v>1750</v>
      </c>
      <c r="B1451" s="77">
        <v>1E+40</v>
      </c>
      <c r="C1451" s="77">
        <v>1E+40</v>
      </c>
      <c r="D1451" s="77">
        <v>123.93161190995403</v>
      </c>
    </row>
    <row r="1452" spans="1:4" x14ac:dyDescent="0.35">
      <c r="A1452" s="75">
        <v>2000</v>
      </c>
      <c r="B1452" s="77">
        <v>1E+40</v>
      </c>
      <c r="C1452" s="77">
        <v>1E+40</v>
      </c>
      <c r="D1452" s="77">
        <v>252.56331492764414</v>
      </c>
    </row>
    <row r="1453" spans="1:4" x14ac:dyDescent="0.35">
      <c r="A1453" s="75">
        <v>2500</v>
      </c>
      <c r="B1453" s="77">
        <v>1E+40</v>
      </c>
      <c r="C1453" s="77">
        <v>1E+40</v>
      </c>
      <c r="D1453" s="77">
        <v>1090.1563198103304</v>
      </c>
    </row>
    <row r="1454" spans="1:4" x14ac:dyDescent="0.35">
      <c r="A1454" s="75">
        <v>3000</v>
      </c>
      <c r="B1454" s="77">
        <v>1E+40</v>
      </c>
      <c r="C1454" s="77">
        <v>1E+40</v>
      </c>
      <c r="D1454" s="77">
        <v>4793.7451395431108</v>
      </c>
    </row>
    <row r="1455" spans="1:4" x14ac:dyDescent="0.35">
      <c r="A1455" s="75">
        <v>4000</v>
      </c>
      <c r="B1455" s="77">
        <v>1E+40</v>
      </c>
      <c r="C1455" s="77">
        <v>1E+40</v>
      </c>
      <c r="D1455" s="77">
        <v>92887.739817690075</v>
      </c>
    </row>
    <row r="1456" spans="1:4" x14ac:dyDescent="0.35">
      <c r="A1456" s="75">
        <v>5000</v>
      </c>
      <c r="B1456" s="77">
        <v>1E+40</v>
      </c>
      <c r="C1456" s="77">
        <v>1E+40</v>
      </c>
      <c r="D1456" s="77">
        <v>1764939.9191773098</v>
      </c>
    </row>
    <row r="1457" spans="1:4" x14ac:dyDescent="0.35">
      <c r="A1457" s="75">
        <v>6000</v>
      </c>
      <c r="B1457" s="77">
        <v>1E+40</v>
      </c>
      <c r="C1457" s="77">
        <v>1E+40</v>
      </c>
      <c r="D1457" s="77">
        <v>32728476.617664184</v>
      </c>
    </row>
    <row r="1458" spans="1:4" x14ac:dyDescent="0.35">
      <c r="A1458" s="75">
        <v>7000</v>
      </c>
      <c r="B1458" s="77">
        <v>1E+40</v>
      </c>
      <c r="C1458" s="77">
        <v>1E+40</v>
      </c>
      <c r="D1458" s="77">
        <v>576162629.04032934</v>
      </c>
    </row>
    <row r="1459" spans="1:4" x14ac:dyDescent="0.35">
      <c r="A1459" s="75">
        <v>8000</v>
      </c>
      <c r="B1459" s="77">
        <v>1E+40</v>
      </c>
      <c r="C1459" s="77">
        <v>1E+40</v>
      </c>
      <c r="D1459" s="77">
        <v>6443731720.1477652</v>
      </c>
    </row>
    <row r="1460" spans="1:4" x14ac:dyDescent="0.35">
      <c r="A1460" s="75">
        <v>9000</v>
      </c>
      <c r="B1460" s="77">
        <v>1E+40</v>
      </c>
      <c r="C1460" s="77">
        <v>1E+40</v>
      </c>
      <c r="D1460" s="77">
        <v>17810203432.923721</v>
      </c>
    </row>
    <row r="1461" spans="1:4" x14ac:dyDescent="0.35">
      <c r="A1461" s="75">
        <v>10000</v>
      </c>
      <c r="B1461" s="77">
        <v>1E+40</v>
      </c>
      <c r="C1461" s="77">
        <v>1E+40</v>
      </c>
      <c r="D1461" s="77">
        <v>33037327285.824883</v>
      </c>
    </row>
    <row r="1462" spans="1:4" x14ac:dyDescent="0.35">
      <c r="A1462" s="75">
        <v>11000</v>
      </c>
      <c r="B1462" s="77">
        <v>1E+40</v>
      </c>
      <c r="C1462" s="77">
        <v>1E+40</v>
      </c>
      <c r="D1462" s="77">
        <v>367786439210.88354</v>
      </c>
    </row>
    <row r="1463" spans="1:4" x14ac:dyDescent="0.35">
      <c r="A1463" s="75">
        <v>12000</v>
      </c>
      <c r="B1463" s="77">
        <v>1E+40</v>
      </c>
      <c r="C1463" s="77">
        <v>1E+40</v>
      </c>
      <c r="D1463" s="77">
        <v>1E+40</v>
      </c>
    </row>
    <row r="1464" spans="1:4" x14ac:dyDescent="0.35">
      <c r="A1464" s="75">
        <v>13000</v>
      </c>
      <c r="B1464" s="77">
        <v>1E+40</v>
      </c>
      <c r="C1464" s="77">
        <v>1E+40</v>
      </c>
      <c r="D1464" s="77">
        <v>1E+40</v>
      </c>
    </row>
    <row r="1465" spans="1:4" x14ac:dyDescent="0.35">
      <c r="A1465" s="75">
        <v>14000</v>
      </c>
      <c r="B1465" s="77">
        <v>1E+40</v>
      </c>
      <c r="C1465" s="77">
        <v>1E+40</v>
      </c>
      <c r="D1465" s="77">
        <v>1E+40</v>
      </c>
    </row>
    <row r="1466" spans="1:4" x14ac:dyDescent="0.35">
      <c r="A1466" s="75">
        <v>15000</v>
      </c>
      <c r="B1466" s="77">
        <v>1E+40</v>
      </c>
      <c r="C1466" s="77">
        <v>113479132100.29843</v>
      </c>
      <c r="D1466" s="77">
        <v>1E+40</v>
      </c>
    </row>
    <row r="1467" spans="1:4" x14ac:dyDescent="0.35">
      <c r="A1467" s="75">
        <v>16000</v>
      </c>
      <c r="B1467" s="77">
        <v>1E+40</v>
      </c>
      <c r="C1467" s="77">
        <v>56861590997.148193</v>
      </c>
      <c r="D1467" s="77">
        <v>1E+40</v>
      </c>
    </row>
    <row r="1468" spans="1:4" x14ac:dyDescent="0.35">
      <c r="A1468" s="75">
        <v>17000</v>
      </c>
      <c r="B1468" s="77">
        <v>1E+40</v>
      </c>
      <c r="C1468" s="77">
        <v>40947609208.300369</v>
      </c>
      <c r="D1468" s="77">
        <v>1E+40</v>
      </c>
    </row>
    <row r="1469" spans="1:4" x14ac:dyDescent="0.35">
      <c r="A1469" s="75">
        <v>18000</v>
      </c>
      <c r="B1469" s="77">
        <v>1E+40</v>
      </c>
      <c r="C1469" s="77">
        <v>33550515761.600883</v>
      </c>
      <c r="D1469" s="77">
        <v>1E+40</v>
      </c>
    </row>
    <row r="1470" spans="1:4" x14ac:dyDescent="0.35">
      <c r="A1470" s="75">
        <v>19000</v>
      </c>
      <c r="B1470" s="77">
        <v>1E+40</v>
      </c>
      <c r="C1470" s="77">
        <v>29361501517.925499</v>
      </c>
      <c r="D1470" s="77">
        <v>1E+40</v>
      </c>
    </row>
    <row r="1471" spans="1:4" x14ac:dyDescent="0.35">
      <c r="A1471" s="75">
        <v>20000</v>
      </c>
      <c r="B1471" s="77">
        <v>1E+40</v>
      </c>
      <c r="C1471" s="77">
        <v>26803883035.886696</v>
      </c>
      <c r="D1471" s="77">
        <v>1E+40</v>
      </c>
    </row>
    <row r="1472" spans="1:4" x14ac:dyDescent="0.35">
      <c r="A1472" s="4" t="s">
        <v>442</v>
      </c>
    </row>
    <row r="1474" spans="1:4" ht="18.5" x14ac:dyDescent="0.45">
      <c r="A1474" s="5" t="s">
        <v>432</v>
      </c>
    </row>
    <row r="1475" spans="1:4" x14ac:dyDescent="0.35">
      <c r="A1475" s="4" t="s">
        <v>405</v>
      </c>
    </row>
    <row r="1476" spans="1:4" x14ac:dyDescent="0.35">
      <c r="A1476" s="4" t="s">
        <v>433</v>
      </c>
    </row>
    <row r="1477" spans="1:4" ht="16" x14ac:dyDescent="0.4">
      <c r="A1477" s="72" t="s">
        <v>407</v>
      </c>
    </row>
    <row r="1478" spans="1:4" ht="16" x14ac:dyDescent="0.4">
      <c r="A1478" s="78">
        <v>95</v>
      </c>
      <c r="B1478" s="8" t="s">
        <v>434</v>
      </c>
    </row>
    <row r="1480" spans="1:4" x14ac:dyDescent="0.35">
      <c r="A1480" s="74" t="s">
        <v>410</v>
      </c>
    </row>
    <row r="1481" spans="1:4" x14ac:dyDescent="0.35">
      <c r="B1481" s="42">
        <v>0.39</v>
      </c>
      <c r="C1481" s="42">
        <v>150</v>
      </c>
      <c r="D1481" s="42">
        <v>1.2E-2</v>
      </c>
    </row>
    <row r="1483" spans="1:4" x14ac:dyDescent="0.35">
      <c r="A1483" t="s">
        <v>409</v>
      </c>
      <c r="B1483" t="s">
        <v>2</v>
      </c>
      <c r="C1483" t="s">
        <v>3</v>
      </c>
      <c r="D1483" t="s">
        <v>4</v>
      </c>
    </row>
    <row r="1484" spans="1:4" x14ac:dyDescent="0.35">
      <c r="B1484" s="4" t="s">
        <v>377</v>
      </c>
      <c r="C1484" s="4" t="s">
        <v>378</v>
      </c>
      <c r="D1484" s="4" t="s">
        <v>379</v>
      </c>
    </row>
    <row r="1485" spans="1:4" x14ac:dyDescent="0.35">
      <c r="A1485" s="75">
        <v>10</v>
      </c>
      <c r="B1485" s="79">
        <v>2.1357998255569976E-30</v>
      </c>
      <c r="C1485" s="79">
        <v>127.07068124988236</v>
      </c>
      <c r="D1485" s="79">
        <v>0</v>
      </c>
    </row>
    <row r="1486" spans="1:4" x14ac:dyDescent="0.35">
      <c r="A1486" s="75">
        <v>20</v>
      </c>
      <c r="B1486" s="79">
        <v>1.8877352626708225E-30</v>
      </c>
      <c r="C1486" s="79">
        <v>122.31706452326605</v>
      </c>
      <c r="D1486" s="79">
        <v>0</v>
      </c>
    </row>
    <row r="1487" spans="1:4" x14ac:dyDescent="0.35">
      <c r="A1487" s="75">
        <v>30</v>
      </c>
      <c r="B1487" s="79">
        <v>1.6665278339117722E-30</v>
      </c>
      <c r="C1487" s="79">
        <v>108.58451177214225</v>
      </c>
      <c r="D1487" s="79">
        <v>1.7725166247068139E-34</v>
      </c>
    </row>
    <row r="1488" spans="1:4" x14ac:dyDescent="0.35">
      <c r="A1488" s="75">
        <v>40</v>
      </c>
      <c r="B1488" s="79">
        <v>1.4712417975425094E-30</v>
      </c>
      <c r="C1488" s="79">
        <v>96.281318448138265</v>
      </c>
      <c r="D1488" s="79">
        <v>6.6955934808004507E-31</v>
      </c>
    </row>
    <row r="1489" spans="1:4" x14ac:dyDescent="0.35">
      <c r="A1489" s="75">
        <v>50</v>
      </c>
      <c r="B1489" s="79">
        <v>1.2988396493497793E-30</v>
      </c>
      <c r="C1489" s="79">
        <v>85.323999610205036</v>
      </c>
      <c r="D1489" s="79">
        <v>1.4810065010528236E-26</v>
      </c>
    </row>
    <row r="1490" spans="1:4" x14ac:dyDescent="0.35">
      <c r="A1490" s="75">
        <v>60</v>
      </c>
      <c r="B1490" s="79">
        <v>1.1188603580793732E-30</v>
      </c>
      <c r="C1490" s="79">
        <v>75.807696061116076</v>
      </c>
      <c r="D1490" s="79">
        <v>1.231754993829222E-23</v>
      </c>
    </row>
    <row r="1491" spans="1:4" x14ac:dyDescent="0.35">
      <c r="A1491" s="75">
        <v>70</v>
      </c>
      <c r="B1491" s="79">
        <v>9.4130341234375162E-31</v>
      </c>
      <c r="C1491" s="79">
        <v>67.51062908122617</v>
      </c>
      <c r="D1491" s="79">
        <v>8.5376384616053231E-21</v>
      </c>
    </row>
    <row r="1492" spans="1:4" x14ac:dyDescent="0.35">
      <c r="A1492" s="75">
        <v>80</v>
      </c>
      <c r="B1492" s="79">
        <v>8.1400130771113307E-31</v>
      </c>
      <c r="C1492" s="79">
        <v>60.451350057018253</v>
      </c>
      <c r="D1492" s="79">
        <v>5.4133477126684795E-20</v>
      </c>
    </row>
    <row r="1493" spans="1:4" x14ac:dyDescent="0.35">
      <c r="A1493" s="75">
        <v>90</v>
      </c>
      <c r="B1493" s="79">
        <v>7.2481735653849714E-31</v>
      </c>
      <c r="C1493" s="79">
        <v>54.200305657993034</v>
      </c>
      <c r="D1493" s="79">
        <v>4.7121968900119375E-18</v>
      </c>
    </row>
    <row r="1494" spans="1:4" x14ac:dyDescent="0.35">
      <c r="A1494" s="75">
        <v>100</v>
      </c>
      <c r="B1494" s="79">
        <v>6.4540461470553449E-31</v>
      </c>
      <c r="C1494" s="79">
        <v>48.2989102181756</v>
      </c>
      <c r="D1494" s="79">
        <v>2.5037874442514495E-16</v>
      </c>
    </row>
    <row r="1495" spans="1:4" x14ac:dyDescent="0.35">
      <c r="A1495" s="75">
        <v>200</v>
      </c>
      <c r="B1495" s="79">
        <v>1.2890104095290357E-31</v>
      </c>
      <c r="C1495" s="79">
        <v>15.923497193045147</v>
      </c>
      <c r="D1495" s="79">
        <v>8.9880311033593914E-9</v>
      </c>
    </row>
    <row r="1496" spans="1:4" x14ac:dyDescent="0.35">
      <c r="A1496" s="75">
        <v>300</v>
      </c>
      <c r="B1496" s="79">
        <v>3.4929121167065074E-32</v>
      </c>
      <c r="C1496" s="79">
        <v>5.306349390570043</v>
      </c>
      <c r="D1496" s="79">
        <v>2.4707158356489313E-6</v>
      </c>
    </row>
    <row r="1497" spans="1:4" x14ac:dyDescent="0.35">
      <c r="A1497" s="75">
        <v>400</v>
      </c>
      <c r="B1497" s="79">
        <v>8.9829605754682081E-33</v>
      </c>
      <c r="C1497" s="79">
        <v>1.7934072495947131</v>
      </c>
      <c r="D1497" s="79">
        <v>3.4427097318822008E-5</v>
      </c>
    </row>
    <row r="1498" spans="1:4" x14ac:dyDescent="0.35">
      <c r="A1498" s="75">
        <v>500</v>
      </c>
      <c r="B1498" s="79">
        <v>2.0889475915837152E-33</v>
      </c>
      <c r="C1498" s="79">
        <v>0.61139932290084098</v>
      </c>
      <c r="D1498" s="79">
        <v>1.4865755345856528E-4</v>
      </c>
    </row>
    <row r="1499" spans="1:4" x14ac:dyDescent="0.35">
      <c r="A1499" s="75">
        <v>600</v>
      </c>
      <c r="B1499" s="79">
        <v>4.9501263499097059E-34</v>
      </c>
      <c r="C1499" s="79">
        <v>0.20977698855541199</v>
      </c>
      <c r="D1499" s="79">
        <v>3.4356585423566007E-4</v>
      </c>
    </row>
    <row r="1500" spans="1:4" x14ac:dyDescent="0.35">
      <c r="A1500" s="75">
        <v>700</v>
      </c>
      <c r="B1500" s="79">
        <v>1.1136668328133348E-34</v>
      </c>
      <c r="C1500" s="79">
        <v>7.2000259685237003E-2</v>
      </c>
      <c r="D1500" s="79">
        <v>5.8178333135081571E-4</v>
      </c>
    </row>
    <row r="1501" spans="1:4" x14ac:dyDescent="0.35">
      <c r="A1501" s="75">
        <v>800</v>
      </c>
      <c r="B1501" s="79">
        <v>2.626024419953228E-35</v>
      </c>
      <c r="C1501" s="79">
        <v>2.4686570178927E-2</v>
      </c>
      <c r="D1501" s="79">
        <v>6.9440167842679291E-4</v>
      </c>
    </row>
    <row r="1502" spans="1:4" x14ac:dyDescent="0.35">
      <c r="A1502" s="75">
        <v>900</v>
      </c>
      <c r="B1502" s="79">
        <v>6.2748252863710869E-36</v>
      </c>
      <c r="C1502" s="79">
        <v>8.5012063314857701E-3</v>
      </c>
      <c r="D1502" s="79">
        <v>7.7097883820324094E-4</v>
      </c>
    </row>
    <row r="1503" spans="1:4" x14ac:dyDescent="0.35">
      <c r="A1503" s="75">
        <v>1000</v>
      </c>
      <c r="B1503" s="79">
        <v>1.8722239470925036E-36</v>
      </c>
      <c r="C1503" s="79">
        <v>2.94754585824433E-3</v>
      </c>
      <c r="D1503" s="79">
        <v>8.0506009502474731E-4</v>
      </c>
    </row>
    <row r="1504" spans="1:4" x14ac:dyDescent="0.35">
      <c r="A1504" s="75">
        <v>1250</v>
      </c>
      <c r="B1504" s="79">
        <v>4.0150100864388825E-38</v>
      </c>
      <c r="C1504" s="79">
        <v>2.0431316844348653E-4</v>
      </c>
      <c r="D1504" s="79">
        <v>7.6488515489579647E-4</v>
      </c>
    </row>
    <row r="1505" spans="1:4" x14ac:dyDescent="0.35">
      <c r="A1505" s="75">
        <v>1500</v>
      </c>
      <c r="B1505" s="79">
        <v>0</v>
      </c>
      <c r="C1505" s="79">
        <v>1.3929719579834221E-5</v>
      </c>
      <c r="D1505" s="79">
        <v>6.8060324391074176E-4</v>
      </c>
    </row>
    <row r="1506" spans="1:4" x14ac:dyDescent="0.35">
      <c r="A1506" s="75">
        <v>1750</v>
      </c>
      <c r="B1506" s="79">
        <v>0</v>
      </c>
      <c r="C1506" s="79">
        <v>6.4223340953452176E-7</v>
      </c>
      <c r="D1506" s="79">
        <v>6.1598408767483807E-4</v>
      </c>
    </row>
    <row r="1507" spans="1:4" x14ac:dyDescent="0.35">
      <c r="A1507" s="75">
        <v>2000</v>
      </c>
      <c r="B1507" s="79">
        <v>0</v>
      </c>
      <c r="C1507" s="79">
        <v>0</v>
      </c>
      <c r="D1507" s="79">
        <v>5.4604601616967097E-4</v>
      </c>
    </row>
    <row r="1508" spans="1:4" x14ac:dyDescent="0.35">
      <c r="A1508" s="75">
        <v>2500</v>
      </c>
      <c r="B1508" s="79">
        <v>0</v>
      </c>
      <c r="C1508" s="79">
        <v>0</v>
      </c>
      <c r="D1508" s="79">
        <v>4.6588103083745154E-4</v>
      </c>
    </row>
    <row r="1509" spans="1:4" x14ac:dyDescent="0.35">
      <c r="A1509" s="75">
        <v>3000</v>
      </c>
      <c r="B1509" s="79">
        <v>0</v>
      </c>
      <c r="C1509" s="79">
        <v>0</v>
      </c>
      <c r="D1509" s="79">
        <v>4.1410025394784196E-4</v>
      </c>
    </row>
    <row r="1510" spans="1:4" x14ac:dyDescent="0.35">
      <c r="A1510" s="75">
        <v>4000</v>
      </c>
      <c r="B1510" s="79">
        <v>0</v>
      </c>
      <c r="C1510" s="79">
        <v>0</v>
      </c>
      <c r="D1510" s="79">
        <v>3.4971151780258353E-4</v>
      </c>
    </row>
    <row r="1511" spans="1:4" x14ac:dyDescent="0.35">
      <c r="A1511" s="75">
        <v>5000</v>
      </c>
      <c r="B1511" s="79">
        <v>0</v>
      </c>
      <c r="C1511" s="79">
        <v>0</v>
      </c>
      <c r="D1511" s="79">
        <v>2.7783798210971724E-4</v>
      </c>
    </row>
    <row r="1512" spans="1:4" x14ac:dyDescent="0.35">
      <c r="A1512" s="75">
        <v>6000</v>
      </c>
      <c r="B1512" s="79">
        <v>0</v>
      </c>
      <c r="C1512" s="79">
        <v>0</v>
      </c>
      <c r="D1512" s="79">
        <v>2.4171256864837705E-4</v>
      </c>
    </row>
    <row r="1513" spans="1:4" x14ac:dyDescent="0.35">
      <c r="A1513" s="75">
        <v>7000</v>
      </c>
      <c r="B1513" s="79">
        <v>0</v>
      </c>
      <c r="C1513" s="79">
        <v>0</v>
      </c>
      <c r="D1513" s="79">
        <v>2.121764851483912E-4</v>
      </c>
    </row>
    <row r="1514" spans="1:4" x14ac:dyDescent="0.35">
      <c r="A1514" s="75">
        <v>8000</v>
      </c>
      <c r="B1514" s="79">
        <v>0</v>
      </c>
      <c r="C1514" s="79">
        <v>0</v>
      </c>
      <c r="D1514" s="79">
        <v>1.8785064882181427E-4</v>
      </c>
    </row>
    <row r="1515" spans="1:4" x14ac:dyDescent="0.35">
      <c r="A1515" s="75">
        <v>9000</v>
      </c>
      <c r="B1515" s="79">
        <v>0</v>
      </c>
      <c r="C1515" s="79">
        <v>0</v>
      </c>
      <c r="D1515" s="79">
        <v>1.6942043245547119E-4</v>
      </c>
    </row>
    <row r="1516" spans="1:4" x14ac:dyDescent="0.35">
      <c r="A1516" s="75">
        <v>10000</v>
      </c>
      <c r="B1516" s="79">
        <v>0</v>
      </c>
      <c r="C1516" s="79">
        <v>0</v>
      </c>
      <c r="D1516" s="79">
        <v>1.5345217004932393E-4</v>
      </c>
    </row>
    <row r="1517" spans="1:4" x14ac:dyDescent="0.35">
      <c r="A1517" s="75">
        <v>11000</v>
      </c>
      <c r="B1517" s="79">
        <v>0</v>
      </c>
      <c r="C1517" s="79">
        <v>0</v>
      </c>
      <c r="D1517" s="79">
        <v>1.3869028968995027E-4</v>
      </c>
    </row>
    <row r="1518" spans="1:4" x14ac:dyDescent="0.35">
      <c r="A1518" s="75">
        <v>12000</v>
      </c>
      <c r="B1518" s="79">
        <v>0</v>
      </c>
      <c r="C1518" s="79">
        <v>0</v>
      </c>
      <c r="D1518" s="79">
        <v>1.2935523071131173E-4</v>
      </c>
    </row>
    <row r="1519" spans="1:4" x14ac:dyDescent="0.35">
      <c r="A1519" s="75">
        <v>13000</v>
      </c>
      <c r="B1519" s="79">
        <v>0</v>
      </c>
      <c r="C1519" s="79">
        <v>0</v>
      </c>
      <c r="D1519" s="79">
        <v>1.1851113552512447E-4</v>
      </c>
    </row>
    <row r="1520" spans="1:4" x14ac:dyDescent="0.35">
      <c r="A1520" s="75">
        <v>14000</v>
      </c>
      <c r="B1520" s="79">
        <v>0</v>
      </c>
      <c r="C1520" s="79">
        <v>0</v>
      </c>
      <c r="D1520" s="79">
        <v>1.1255126009500036E-4</v>
      </c>
    </row>
    <row r="1521" spans="1:4" x14ac:dyDescent="0.35">
      <c r="A1521" s="75">
        <v>15000</v>
      </c>
      <c r="B1521" s="79">
        <v>0</v>
      </c>
      <c r="C1521" s="79">
        <v>6.0157354765104479E-10</v>
      </c>
      <c r="D1521" s="79">
        <v>1.0761521399940733E-4</v>
      </c>
    </row>
    <row r="1522" spans="1:4" x14ac:dyDescent="0.35">
      <c r="A1522" s="75">
        <v>16000</v>
      </c>
      <c r="B1522" s="79">
        <v>0</v>
      </c>
      <c r="C1522" s="79">
        <v>1.7588916399977953E-9</v>
      </c>
      <c r="D1522" s="79">
        <v>1.021495826645235E-4</v>
      </c>
    </row>
    <row r="1523" spans="1:4" x14ac:dyDescent="0.35">
      <c r="A1523" s="75">
        <v>17000</v>
      </c>
      <c r="B1523" s="79">
        <v>0</v>
      </c>
      <c r="C1523" s="79">
        <v>2.6598173303172307E-9</v>
      </c>
      <c r="D1523" s="79">
        <v>9.7534494264669617E-5</v>
      </c>
    </row>
    <row r="1524" spans="1:4" x14ac:dyDescent="0.35">
      <c r="A1524" s="75">
        <v>18000</v>
      </c>
      <c r="B1524" s="79">
        <v>0</v>
      </c>
      <c r="C1524" s="79">
        <v>3.3503256949273077E-9</v>
      </c>
      <c r="D1524" s="79">
        <v>9.3774703565738926E-5</v>
      </c>
    </row>
    <row r="1525" spans="1:4" x14ac:dyDescent="0.35">
      <c r="A1525" s="75">
        <v>19000</v>
      </c>
      <c r="B1525" s="79">
        <v>0</v>
      </c>
      <c r="C1525" s="79">
        <v>3.9523113392230993E-9</v>
      </c>
      <c r="D1525" s="79">
        <v>8.8854771929546908E-5</v>
      </c>
    </row>
    <row r="1526" spans="1:4" x14ac:dyDescent="0.35">
      <c r="A1526" s="75">
        <v>20000</v>
      </c>
      <c r="B1526" s="79">
        <v>0</v>
      </c>
      <c r="C1526" s="79">
        <v>4.4154840498887308E-9</v>
      </c>
      <c r="D1526" s="79">
        <v>8.4230163996378596E-5</v>
      </c>
    </row>
    <row r="1529" spans="1:4" ht="16" x14ac:dyDescent="0.4">
      <c r="A1529" s="72" t="s">
        <v>407</v>
      </c>
    </row>
    <row r="1530" spans="1:4" ht="16" x14ac:dyDescent="0.4">
      <c r="A1530" s="78">
        <v>5</v>
      </c>
      <c r="B1530" s="8" t="s">
        <v>435</v>
      </c>
    </row>
    <row r="1532" spans="1:4" x14ac:dyDescent="0.35">
      <c r="A1532" t="s">
        <v>409</v>
      </c>
      <c r="B1532" t="s">
        <v>2</v>
      </c>
      <c r="C1532" t="s">
        <v>3</v>
      </c>
      <c r="D1532" t="s">
        <v>4</v>
      </c>
    </row>
    <row r="1533" spans="1:4" x14ac:dyDescent="0.35">
      <c r="B1533" s="4" t="s">
        <v>377</v>
      </c>
      <c r="C1533" s="4" t="s">
        <v>378</v>
      </c>
      <c r="D1533" s="4" t="s">
        <v>379</v>
      </c>
    </row>
    <row r="1534" spans="1:4" x14ac:dyDescent="0.35">
      <c r="A1534" s="75">
        <v>10</v>
      </c>
      <c r="B1534" s="79">
        <v>3.6393646904374706E+29</v>
      </c>
      <c r="C1534" s="79">
        <v>283.02955096850616</v>
      </c>
      <c r="D1534" s="79">
        <v>1E+40</v>
      </c>
    </row>
    <row r="1535" spans="1:4" x14ac:dyDescent="0.35">
      <c r="A1535" s="75">
        <v>20</v>
      </c>
      <c r="B1535" s="79">
        <v>4.3575811624077097E+29</v>
      </c>
      <c r="C1535" s="79">
        <v>294.25683101232562</v>
      </c>
      <c r="D1535" s="79">
        <v>1E+40</v>
      </c>
    </row>
    <row r="1536" spans="1:4" x14ac:dyDescent="0.35">
      <c r="A1536" s="75">
        <v>30</v>
      </c>
      <c r="B1536" s="79">
        <v>5.2175352697761268E+29</v>
      </c>
      <c r="C1536" s="79">
        <v>331.28866507495241</v>
      </c>
      <c r="D1536" s="79">
        <v>2.1723422234450246E+30</v>
      </c>
    </row>
    <row r="1537" spans="1:4" x14ac:dyDescent="0.35">
      <c r="A1537" s="75">
        <v>40</v>
      </c>
      <c r="B1537" s="79">
        <v>6.2471984621748941E+29</v>
      </c>
      <c r="C1537" s="79">
        <v>373.74659256613967</v>
      </c>
      <c r="D1537" s="79">
        <v>7.1105193853043626E+26</v>
      </c>
    </row>
    <row r="1538" spans="1:4" x14ac:dyDescent="0.35">
      <c r="A1538" s="75">
        <v>50</v>
      </c>
      <c r="B1538" s="79">
        <v>7.4800622547749043E+29</v>
      </c>
      <c r="C1538" s="79">
        <v>421.77684607307532</v>
      </c>
      <c r="D1538" s="79">
        <v>2.894286684716392E+22</v>
      </c>
    </row>
    <row r="1539" spans="1:4" x14ac:dyDescent="0.35">
      <c r="A1539" s="75">
        <v>60</v>
      </c>
      <c r="B1539" s="79">
        <v>8.9562276095444671E+29</v>
      </c>
      <c r="C1539" s="79">
        <v>474.41965833960035</v>
      </c>
      <c r="D1539" s="79">
        <v>3.6223653218322944E+19</v>
      </c>
    </row>
    <row r="1540" spans="1:4" x14ac:dyDescent="0.35">
      <c r="A1540" s="75">
        <v>70</v>
      </c>
      <c r="B1540" s="79">
        <v>1.0615631464843182E+30</v>
      </c>
      <c r="C1540" s="79">
        <v>532.39442032607349</v>
      </c>
      <c r="D1540" s="79">
        <v>2.1794100306757612E+16</v>
      </c>
    </row>
    <row r="1541" spans="1:4" x14ac:dyDescent="0.35">
      <c r="A1541" s="75">
        <v>80</v>
      </c>
      <c r="B1541" s="79">
        <v>1.2024702757777244E+30</v>
      </c>
      <c r="C1541" s="79">
        <v>594.89813754918077</v>
      </c>
      <c r="D1541" s="79">
        <v>7479288343680518</v>
      </c>
    </row>
    <row r="1542" spans="1:4" x14ac:dyDescent="0.35">
      <c r="A1542" s="75">
        <v>90</v>
      </c>
      <c r="B1542" s="79">
        <v>1.3497150844096268E+30</v>
      </c>
      <c r="C1542" s="79">
        <v>663.85800852399268</v>
      </c>
      <c r="D1542" s="79">
        <v>51993897248047.672</v>
      </c>
    </row>
    <row r="1543" spans="1:4" x14ac:dyDescent="0.35">
      <c r="A1543" s="75">
        <v>100</v>
      </c>
      <c r="B1543" s="79">
        <v>1.5015049409666868E+30</v>
      </c>
      <c r="C1543" s="79">
        <v>742.29794113121125</v>
      </c>
      <c r="D1543" s="79">
        <v>1156354127606.9331</v>
      </c>
    </row>
    <row r="1544" spans="1:4" x14ac:dyDescent="0.35">
      <c r="A1544" s="75">
        <v>200</v>
      </c>
      <c r="B1544" s="79">
        <v>5.3655785644311788E+30</v>
      </c>
      <c r="C1544" s="79">
        <v>2251.4384904218095</v>
      </c>
      <c r="D1544" s="79">
        <v>49070.039877903997</v>
      </c>
    </row>
    <row r="1545" spans="1:4" x14ac:dyDescent="0.35">
      <c r="A1545" s="75">
        <v>300</v>
      </c>
      <c r="B1545" s="79">
        <v>1.865957581937751E+31</v>
      </c>
      <c r="C1545" s="79">
        <v>6756.0613399365493</v>
      </c>
      <c r="D1545" s="79">
        <v>184.2986994455247</v>
      </c>
    </row>
    <row r="1546" spans="1:4" x14ac:dyDescent="0.35">
      <c r="A1546" s="75">
        <v>400</v>
      </c>
      <c r="B1546" s="79">
        <v>7.8114423224883127E+31</v>
      </c>
      <c r="C1546" s="79">
        <v>20031.40851626153</v>
      </c>
      <c r="D1546" s="79">
        <v>12.38813307160382</v>
      </c>
    </row>
    <row r="1547" spans="1:4" x14ac:dyDescent="0.35">
      <c r="A1547" s="75">
        <v>500</v>
      </c>
      <c r="B1547" s="79">
        <v>3.1097611654696782E+32</v>
      </c>
      <c r="C1547" s="79">
        <v>58881.236738492815</v>
      </c>
      <c r="D1547" s="79">
        <v>3.0879822912920538</v>
      </c>
    </row>
    <row r="1548" spans="1:4" x14ac:dyDescent="0.35">
      <c r="A1548" s="75">
        <v>600</v>
      </c>
      <c r="B1548" s="79">
        <v>9.3391785764740756E+32</v>
      </c>
      <c r="C1548" s="79">
        <v>171135.10695187908</v>
      </c>
      <c r="D1548" s="79">
        <v>1.3487112476843239</v>
      </c>
    </row>
    <row r="1549" spans="1:4" x14ac:dyDescent="0.35">
      <c r="A1549" s="75">
        <v>700</v>
      </c>
      <c r="B1549" s="79">
        <v>4.2238528910553946E+33</v>
      </c>
      <c r="C1549" s="79">
        <v>497395.3910585852</v>
      </c>
      <c r="D1549" s="79">
        <v>0.81410842568112196</v>
      </c>
    </row>
    <row r="1550" spans="1:4" x14ac:dyDescent="0.35">
      <c r="A1550" s="75">
        <v>800</v>
      </c>
      <c r="B1550" s="79">
        <v>2.0705202861504028E+34</v>
      </c>
      <c r="C1550" s="79">
        <v>1452781.6725058469</v>
      </c>
      <c r="D1550" s="79">
        <v>0.68126974920675198</v>
      </c>
    </row>
    <row r="1551" spans="1:4" x14ac:dyDescent="0.35">
      <c r="A1551" s="75">
        <v>900</v>
      </c>
      <c r="B1551" s="79">
        <v>9.2084028686063208E+34</v>
      </c>
      <c r="C1551" s="79">
        <v>4221694.4930230854</v>
      </c>
      <c r="D1551" s="79">
        <v>0.60382101585500603</v>
      </c>
    </row>
    <row r="1552" spans="1:4" x14ac:dyDescent="0.35">
      <c r="A1552" s="75">
        <v>1000</v>
      </c>
      <c r="B1552" s="79">
        <v>4.2051853166363034E+35</v>
      </c>
      <c r="C1552" s="79">
        <v>12184780.981217127</v>
      </c>
      <c r="D1552" s="79">
        <v>0.59220127511810805</v>
      </c>
    </row>
    <row r="1553" spans="1:4" x14ac:dyDescent="0.35">
      <c r="A1553" s="75">
        <v>1250</v>
      </c>
      <c r="B1553" s="79">
        <v>1.2025524673674679E+37</v>
      </c>
      <c r="C1553" s="79">
        <v>175536490.68181741</v>
      </c>
      <c r="D1553" s="79">
        <v>0.618058789643956</v>
      </c>
    </row>
    <row r="1554" spans="1:4" x14ac:dyDescent="0.35">
      <c r="A1554" s="75">
        <v>1500</v>
      </c>
      <c r="B1554" s="79">
        <v>1E+40</v>
      </c>
      <c r="C1554" s="79">
        <v>2570809010.1972466</v>
      </c>
      <c r="D1554" s="79">
        <v>0.69238616250855001</v>
      </c>
    </row>
    <row r="1555" spans="1:4" x14ac:dyDescent="0.35">
      <c r="A1555" s="75">
        <v>1750</v>
      </c>
      <c r="B1555" s="79">
        <v>1E+40</v>
      </c>
      <c r="C1555" s="79">
        <v>52406900850.773399</v>
      </c>
      <c r="D1555" s="79">
        <v>0.77844864052603902</v>
      </c>
    </row>
    <row r="1556" spans="1:4" x14ac:dyDescent="0.35">
      <c r="A1556" s="75">
        <v>2000</v>
      </c>
      <c r="B1556" s="79">
        <v>1E+40</v>
      </c>
      <c r="C1556" s="79">
        <v>1E+40</v>
      </c>
      <c r="D1556" s="79">
        <v>0.874240216102809</v>
      </c>
    </row>
    <row r="1557" spans="1:4" x14ac:dyDescent="0.35">
      <c r="A1557" s="75">
        <v>2500</v>
      </c>
      <c r="B1557" s="79">
        <v>1E+40</v>
      </c>
      <c r="C1557" s="79">
        <v>1E+40</v>
      </c>
      <c r="D1557" s="79">
        <v>1.028162160380194</v>
      </c>
    </row>
    <row r="1558" spans="1:4" x14ac:dyDescent="0.35">
      <c r="A1558" s="75">
        <v>3000</v>
      </c>
      <c r="B1558" s="79">
        <v>1E+40</v>
      </c>
      <c r="C1558" s="79">
        <v>1E+40</v>
      </c>
      <c r="D1558" s="79">
        <v>1.156557201233658</v>
      </c>
    </row>
    <row r="1559" spans="1:4" x14ac:dyDescent="0.35">
      <c r="A1559" s="75">
        <v>4000</v>
      </c>
      <c r="B1559" s="79">
        <v>1E+40</v>
      </c>
      <c r="C1559" s="79">
        <v>1E+40</v>
      </c>
      <c r="D1559" s="79">
        <v>1.365605111191561</v>
      </c>
    </row>
    <row r="1560" spans="1:4" x14ac:dyDescent="0.35">
      <c r="A1560" s="75">
        <v>5000</v>
      </c>
      <c r="B1560" s="79">
        <v>1E+40</v>
      </c>
      <c r="C1560" s="79">
        <v>1E+40</v>
      </c>
      <c r="D1560" s="79">
        <v>1.7246387668338521</v>
      </c>
    </row>
    <row r="1561" spans="1:4" x14ac:dyDescent="0.35">
      <c r="A1561" s="75">
        <v>6000</v>
      </c>
      <c r="B1561" s="79">
        <v>1E+40</v>
      </c>
      <c r="C1561" s="79">
        <v>1E+40</v>
      </c>
      <c r="D1561" s="79">
        <v>1.9835842635854459</v>
      </c>
    </row>
    <row r="1562" spans="1:4" x14ac:dyDescent="0.35">
      <c r="A1562" s="75">
        <v>7000</v>
      </c>
      <c r="B1562" s="79">
        <v>1E+40</v>
      </c>
      <c r="C1562" s="79">
        <v>1E+40</v>
      </c>
      <c r="D1562" s="79">
        <v>2.2534708256178702</v>
      </c>
    </row>
    <row r="1563" spans="1:4" x14ac:dyDescent="0.35">
      <c r="A1563" s="75">
        <v>8000</v>
      </c>
      <c r="B1563" s="79">
        <v>1E+40</v>
      </c>
      <c r="C1563" s="79">
        <v>1E+40</v>
      </c>
      <c r="D1563" s="79">
        <v>2.5535056898353878</v>
      </c>
    </row>
    <row r="1564" spans="1:4" x14ac:dyDescent="0.35">
      <c r="A1564" s="75">
        <v>9000</v>
      </c>
      <c r="B1564" s="79">
        <v>1E+40</v>
      </c>
      <c r="C1564" s="79">
        <v>1E+40</v>
      </c>
      <c r="D1564" s="79">
        <v>2.8329943216397799</v>
      </c>
    </row>
    <row r="1565" spans="1:4" x14ac:dyDescent="0.35">
      <c r="A1565" s="75">
        <v>10000</v>
      </c>
      <c r="B1565" s="79">
        <v>1E+40</v>
      </c>
      <c r="C1565" s="79">
        <v>1E+40</v>
      </c>
      <c r="D1565" s="79">
        <v>3.1277822588358948</v>
      </c>
    </row>
    <row r="1566" spans="1:4" x14ac:dyDescent="0.35">
      <c r="A1566" s="75">
        <v>11000</v>
      </c>
      <c r="B1566" s="79">
        <v>1E+40</v>
      </c>
      <c r="C1566" s="79">
        <v>1E+40</v>
      </c>
      <c r="D1566" s="79">
        <v>3.4592192039012928</v>
      </c>
    </row>
    <row r="1567" spans="1:4" x14ac:dyDescent="0.35">
      <c r="A1567" s="75">
        <v>12000</v>
      </c>
      <c r="B1567" s="79">
        <v>1E+40</v>
      </c>
      <c r="C1567" s="79">
        <v>1E+40</v>
      </c>
      <c r="D1567" s="79">
        <v>3.7083509250394968</v>
      </c>
    </row>
    <row r="1568" spans="1:4" x14ac:dyDescent="0.35">
      <c r="A1568" s="75">
        <v>13000</v>
      </c>
      <c r="B1568" s="79">
        <v>1E+40</v>
      </c>
      <c r="C1568" s="79">
        <v>1E+40</v>
      </c>
      <c r="D1568" s="79">
        <v>4.0407014324685804</v>
      </c>
    </row>
    <row r="1569" spans="1:4" x14ac:dyDescent="0.35">
      <c r="A1569" s="75">
        <v>14000</v>
      </c>
      <c r="B1569" s="79">
        <v>1E+40</v>
      </c>
      <c r="C1569" s="79">
        <v>1E+40</v>
      </c>
      <c r="D1569" s="79">
        <v>4.2631961487907279</v>
      </c>
    </row>
    <row r="1570" spans="1:4" x14ac:dyDescent="0.35">
      <c r="A1570" s="75">
        <v>15000</v>
      </c>
      <c r="B1570" s="79">
        <v>1E+40</v>
      </c>
      <c r="C1570" s="79">
        <v>54256745392429.258</v>
      </c>
      <c r="D1570" s="79">
        <v>4.4587425399980862</v>
      </c>
    </row>
    <row r="1571" spans="1:4" x14ac:dyDescent="0.35">
      <c r="A1571" s="75">
        <v>16000</v>
      </c>
      <c r="B1571" s="79">
        <v>1E+40</v>
      </c>
      <c r="C1571" s="79">
        <v>20381552789061.195</v>
      </c>
      <c r="D1571" s="79">
        <v>4.6953944354213499</v>
      </c>
    </row>
    <row r="1572" spans="1:4" x14ac:dyDescent="0.35">
      <c r="A1572" s="75">
        <v>17000</v>
      </c>
      <c r="B1572" s="79">
        <v>1E+40</v>
      </c>
      <c r="C1572" s="79">
        <v>13451117057943.121</v>
      </c>
      <c r="D1572" s="79">
        <v>4.9157449131503714</v>
      </c>
    </row>
    <row r="1573" spans="1:4" x14ac:dyDescent="0.35">
      <c r="A1573" s="75">
        <v>18000</v>
      </c>
      <c r="B1573" s="79">
        <v>1E+40</v>
      </c>
      <c r="C1573" s="79">
        <v>10682865045235.211</v>
      </c>
      <c r="D1573" s="79">
        <v>5.0908054850467153</v>
      </c>
    </row>
    <row r="1574" spans="1:4" x14ac:dyDescent="0.35">
      <c r="A1574" s="75">
        <v>19000</v>
      </c>
      <c r="B1574" s="79">
        <v>1E+40</v>
      </c>
      <c r="C1574" s="79">
        <v>9095682782216.1289</v>
      </c>
      <c r="D1574" s="79">
        <v>5.3993087958264097</v>
      </c>
    </row>
    <row r="1575" spans="1:4" x14ac:dyDescent="0.35">
      <c r="A1575" s="75">
        <v>20000</v>
      </c>
      <c r="B1575" s="79">
        <v>1E+40</v>
      </c>
      <c r="C1575" s="79">
        <v>8139133179494.4941</v>
      </c>
      <c r="D1575" s="79">
        <v>5.6857750519773358</v>
      </c>
    </row>
    <row r="1577" spans="1:4" x14ac:dyDescent="0.35">
      <c r="A1577" s="74" t="s">
        <v>412</v>
      </c>
    </row>
    <row r="1578" spans="1:4" x14ac:dyDescent="0.35">
      <c r="B1578" s="42">
        <v>0.3</v>
      </c>
      <c r="C1578" s="42">
        <v>240</v>
      </c>
      <c r="D1578" s="42">
        <v>0.04</v>
      </c>
    </row>
    <row r="1581" spans="1:4" ht="16" x14ac:dyDescent="0.4">
      <c r="A1581" s="72" t="s">
        <v>407</v>
      </c>
    </row>
    <row r="1582" spans="1:4" ht="16" x14ac:dyDescent="0.4">
      <c r="A1582" s="78">
        <v>5</v>
      </c>
      <c r="B1582" s="8" t="s">
        <v>436</v>
      </c>
    </row>
    <row r="1584" spans="1:4" x14ac:dyDescent="0.35">
      <c r="B1584" s="79">
        <v>1.6442864273529301</v>
      </c>
    </row>
    <row r="1586" spans="1:4" x14ac:dyDescent="0.35">
      <c r="A1586" s="76" t="s">
        <v>416</v>
      </c>
    </row>
    <row r="1587" spans="1:4" ht="16" x14ac:dyDescent="0.4">
      <c r="A1587" s="72" t="s">
        <v>407</v>
      </c>
    </row>
    <row r="1588" spans="1:4" ht="16" x14ac:dyDescent="0.4">
      <c r="A1588" s="78">
        <v>5</v>
      </c>
      <c r="B1588" s="8" t="s">
        <v>437</v>
      </c>
    </row>
    <row r="1590" spans="1:4" x14ac:dyDescent="0.35">
      <c r="A1590" t="s">
        <v>409</v>
      </c>
      <c r="B1590" t="s">
        <v>2</v>
      </c>
      <c r="C1590" t="s">
        <v>3</v>
      </c>
      <c r="D1590" t="s">
        <v>4</v>
      </c>
    </row>
    <row r="1591" spans="1:4" x14ac:dyDescent="0.35">
      <c r="B1591" s="4" t="s">
        <v>377</v>
      </c>
      <c r="C1591" s="4" t="s">
        <v>378</v>
      </c>
      <c r="D1591" s="4" t="s">
        <v>379</v>
      </c>
    </row>
    <row r="1592" spans="1:4" x14ac:dyDescent="0.35">
      <c r="A1592" s="75">
        <v>10</v>
      </c>
      <c r="B1592" s="79">
        <v>4.2803831760164136E+29</v>
      </c>
      <c r="C1592" s="79">
        <v>1.0789604780366839</v>
      </c>
      <c r="D1592" s="79">
        <v>1E+40</v>
      </c>
    </row>
    <row r="1593" spans="1:4" x14ac:dyDescent="0.35">
      <c r="A1593" s="75">
        <v>20</v>
      </c>
      <c r="B1593" s="79">
        <v>5.1251025061338184E+29</v>
      </c>
      <c r="C1593" s="79">
        <v>1.1695533924049071</v>
      </c>
      <c r="D1593" s="79">
        <v>1E+40</v>
      </c>
    </row>
    <row r="1594" spans="1:4" x14ac:dyDescent="0.35">
      <c r="A1594" s="75">
        <v>30</v>
      </c>
      <c r="B1594" s="79">
        <v>6.1365243905626404E+29</v>
      </c>
      <c r="C1594" s="79">
        <v>1.305498293986542</v>
      </c>
      <c r="D1594" s="79">
        <v>8.7228586626093262E+31</v>
      </c>
    </row>
    <row r="1595" spans="1:4" x14ac:dyDescent="0.35">
      <c r="A1595" s="75">
        <v>40</v>
      </c>
      <c r="B1595" s="79">
        <v>7.347547022421292E+29</v>
      </c>
      <c r="C1595" s="79">
        <v>1.4551323253480659</v>
      </c>
      <c r="D1595" s="79">
        <v>2.4705307840581983E+28</v>
      </c>
    </row>
    <row r="1596" spans="1:4" x14ac:dyDescent="0.35">
      <c r="A1596" s="75">
        <v>50</v>
      </c>
      <c r="B1596" s="79">
        <v>8.7975609355723091E+29</v>
      </c>
      <c r="C1596" s="79">
        <v>1.6203338202149971</v>
      </c>
      <c r="D1596" s="79">
        <v>1.2080475260326453E+24</v>
      </c>
    </row>
    <row r="1597" spans="1:4" x14ac:dyDescent="0.35">
      <c r="A1597" s="75">
        <v>60</v>
      </c>
      <c r="B1597" s="79">
        <v>1.0533730263745467E+30</v>
      </c>
      <c r="C1597" s="79">
        <v>1.8040243161832961</v>
      </c>
      <c r="D1597" s="79">
        <v>1.8053511550309528E+21</v>
      </c>
    </row>
    <row r="1598" spans="1:4" x14ac:dyDescent="0.35">
      <c r="A1598" s="75">
        <v>70</v>
      </c>
      <c r="B1598" s="79">
        <v>1.1999000955679368E+30</v>
      </c>
      <c r="C1598" s="79">
        <v>2.0087598874454309</v>
      </c>
      <c r="D1598" s="79">
        <v>7.8955936386443814E+17</v>
      </c>
    </row>
    <row r="1599" spans="1:4" x14ac:dyDescent="0.35">
      <c r="A1599" s="75">
        <v>80</v>
      </c>
      <c r="B1599" s="79">
        <v>1.3490757094896463E+30</v>
      </c>
      <c r="C1599" s="79">
        <v>2.2382512519155822</v>
      </c>
      <c r="D1599" s="79">
        <v>3.8606007561935475E+17</v>
      </c>
    </row>
    <row r="1600" spans="1:4" x14ac:dyDescent="0.35">
      <c r="A1600" s="75">
        <v>90</v>
      </c>
      <c r="B1600" s="79">
        <v>1.5007936616230742E+30</v>
      </c>
      <c r="C1600" s="79">
        <v>2.4904832088267348</v>
      </c>
      <c r="D1600" s="79">
        <v>1883641345968870.5</v>
      </c>
    </row>
    <row r="1601" spans="1:4" x14ac:dyDescent="0.35">
      <c r="A1601" s="75">
        <v>100</v>
      </c>
      <c r="B1601" s="79">
        <v>1.6695739155084001E+30</v>
      </c>
      <c r="C1601" s="79">
        <v>2.770364013664754</v>
      </c>
      <c r="D1601" s="79">
        <v>41892540483180.844</v>
      </c>
    </row>
    <row r="1602" spans="1:4" x14ac:dyDescent="0.35">
      <c r="A1602" s="75">
        <v>200</v>
      </c>
      <c r="B1602" s="79">
        <v>6.064790637806256E+30</v>
      </c>
      <c r="C1602" s="79">
        <v>8.0205175443141687</v>
      </c>
      <c r="D1602" s="79">
        <v>1777715.4792110128</v>
      </c>
    </row>
    <row r="1603" spans="1:4" x14ac:dyDescent="0.35">
      <c r="A1603" s="75">
        <v>300</v>
      </c>
      <c r="B1603" s="79">
        <v>2.1091186975620001E+31</v>
      </c>
      <c r="C1603" s="79">
        <v>23.16492296575472</v>
      </c>
      <c r="D1603" s="79">
        <v>7038.2433987776385</v>
      </c>
    </row>
    <row r="1604" spans="1:4" x14ac:dyDescent="0.35">
      <c r="A1604" s="75">
        <v>400</v>
      </c>
      <c r="B1604" s="79">
        <v>8.5884519256282773E+31</v>
      </c>
      <c r="C1604" s="79">
        <v>67.20341843738305</v>
      </c>
      <c r="D1604" s="79">
        <v>517.36291459538734</v>
      </c>
    </row>
    <row r="1605" spans="1:4" x14ac:dyDescent="0.35">
      <c r="A1605" s="75">
        <v>500</v>
      </c>
      <c r="B1605" s="79">
        <v>3.5937541185263911E+32</v>
      </c>
      <c r="C1605" s="79">
        <v>193.72803047695515</v>
      </c>
      <c r="D1605" s="79">
        <v>129.98121318894266</v>
      </c>
    </row>
    <row r="1606" spans="1:4" x14ac:dyDescent="0.35">
      <c r="A1606" s="75">
        <v>600</v>
      </c>
      <c r="B1606" s="79">
        <v>1.1461777157360427E+33</v>
      </c>
      <c r="C1606" s="79">
        <v>561.29062708995752</v>
      </c>
      <c r="D1606" s="79">
        <v>53.246357478914661</v>
      </c>
    </row>
    <row r="1607" spans="1:4" x14ac:dyDescent="0.35">
      <c r="A1607" s="75">
        <v>700</v>
      </c>
      <c r="B1607" s="79">
        <v>5.3443522672120194E+33</v>
      </c>
      <c r="C1607" s="79">
        <v>1626.8081199500077</v>
      </c>
      <c r="D1607" s="79">
        <v>32.322385005145748</v>
      </c>
    </row>
    <row r="1608" spans="1:4" x14ac:dyDescent="0.35">
      <c r="A1608" s="75">
        <v>800</v>
      </c>
      <c r="B1608" s="79">
        <v>2.5021194577442245E+34</v>
      </c>
      <c r="C1608" s="79">
        <v>4715.0673649413538</v>
      </c>
      <c r="D1608" s="79">
        <v>25.752855706344246</v>
      </c>
    </row>
    <row r="1609" spans="1:4" x14ac:dyDescent="0.35">
      <c r="A1609" s="75">
        <v>900</v>
      </c>
      <c r="B1609" s="79">
        <v>1.1651198566231608E+35</v>
      </c>
      <c r="C1609" s="79">
        <v>13666.210213972556</v>
      </c>
      <c r="D1609" s="79">
        <v>23.511821385903286</v>
      </c>
    </row>
    <row r="1610" spans="1:4" x14ac:dyDescent="0.35">
      <c r="A1610" s="75">
        <v>1000</v>
      </c>
      <c r="B1610" s="79">
        <v>4.5245465001943042E+35</v>
      </c>
      <c r="C1610" s="79">
        <v>39612.548396552222</v>
      </c>
      <c r="D1610" s="79">
        <v>23.341519596765831</v>
      </c>
    </row>
    <row r="1611" spans="1:4" x14ac:dyDescent="0.35">
      <c r="A1611" s="75">
        <v>1250</v>
      </c>
      <c r="B1611" s="79">
        <v>1.5084221604532095E+37</v>
      </c>
      <c r="C1611" s="79">
        <v>563726.92452780064</v>
      </c>
      <c r="D1611" s="79">
        <v>25.777553560035258</v>
      </c>
    </row>
    <row r="1612" spans="1:4" x14ac:dyDescent="0.35">
      <c r="A1612" s="75">
        <v>1500</v>
      </c>
      <c r="B1612" s="79">
        <v>1E+40</v>
      </c>
      <c r="C1612" s="79">
        <v>8179093.5994810369</v>
      </c>
      <c r="D1612" s="79">
        <v>27.777620422074616</v>
      </c>
    </row>
    <row r="1613" spans="1:4" x14ac:dyDescent="0.35">
      <c r="A1613" s="75">
        <v>1750</v>
      </c>
      <c r="B1613" s="79">
        <v>1E+40</v>
      </c>
      <c r="C1613" s="79">
        <v>167637860.63907182</v>
      </c>
      <c r="D1613" s="79">
        <v>30.618916505642733</v>
      </c>
    </row>
    <row r="1614" spans="1:4" x14ac:dyDescent="0.35">
      <c r="A1614" s="75">
        <v>2000</v>
      </c>
      <c r="B1614" s="79">
        <v>1E+40</v>
      </c>
      <c r="C1614" s="79">
        <v>1E+40</v>
      </c>
      <c r="D1614" s="79">
        <v>34.733376378691418</v>
      </c>
    </row>
    <row r="1615" spans="1:4" x14ac:dyDescent="0.35">
      <c r="A1615" s="75">
        <v>2500</v>
      </c>
      <c r="B1615" s="79">
        <v>1E+40</v>
      </c>
      <c r="C1615" s="79">
        <v>1E+40</v>
      </c>
      <c r="D1615" s="79">
        <v>42.10911109014355</v>
      </c>
    </row>
    <row r="1616" spans="1:4" x14ac:dyDescent="0.35">
      <c r="A1616" s="75">
        <v>3000</v>
      </c>
      <c r="B1616" s="79">
        <v>1E+40</v>
      </c>
      <c r="C1616" s="79">
        <v>1E+40</v>
      </c>
      <c r="D1616" s="79">
        <v>46.284796712894327</v>
      </c>
    </row>
    <row r="1617" spans="1:4" x14ac:dyDescent="0.35">
      <c r="A1617" s="75">
        <v>4000</v>
      </c>
      <c r="B1617" s="79">
        <v>1E+40</v>
      </c>
      <c r="C1617" s="79">
        <v>1E+40</v>
      </c>
      <c r="D1617" s="79">
        <v>55.891764595286297</v>
      </c>
    </row>
    <row r="1618" spans="1:4" x14ac:dyDescent="0.35">
      <c r="A1618" s="75">
        <v>5000</v>
      </c>
      <c r="B1618" s="79">
        <v>1E+40</v>
      </c>
      <c r="C1618" s="79">
        <v>1E+40</v>
      </c>
      <c r="D1618" s="79">
        <v>70.075663460252528</v>
      </c>
    </row>
    <row r="1619" spans="1:4" x14ac:dyDescent="0.35">
      <c r="A1619" s="75">
        <v>6000</v>
      </c>
      <c r="B1619" s="79">
        <v>1E+40</v>
      </c>
      <c r="C1619" s="79">
        <v>1E+40</v>
      </c>
      <c r="D1619" s="79">
        <v>81.936854131641695</v>
      </c>
    </row>
    <row r="1620" spans="1:4" x14ac:dyDescent="0.35">
      <c r="A1620" s="75">
        <v>7000</v>
      </c>
      <c r="B1620" s="79">
        <v>1E+40</v>
      </c>
      <c r="C1620" s="79">
        <v>1E+40</v>
      </c>
      <c r="D1620" s="79">
        <v>93.711661918324026</v>
      </c>
    </row>
    <row r="1621" spans="1:4" x14ac:dyDescent="0.35">
      <c r="A1621" s="75">
        <v>8000</v>
      </c>
      <c r="B1621" s="79">
        <v>1E+40</v>
      </c>
      <c r="C1621" s="79">
        <v>1E+40</v>
      </c>
      <c r="D1621" s="79">
        <v>103.86652551014113</v>
      </c>
    </row>
    <row r="1622" spans="1:4" x14ac:dyDescent="0.35">
      <c r="A1622" s="75">
        <v>9000</v>
      </c>
      <c r="B1622" s="79">
        <v>1E+40</v>
      </c>
      <c r="C1622" s="79">
        <v>1E+40</v>
      </c>
      <c r="D1622" s="79">
        <v>115.55239940522969</v>
      </c>
    </row>
    <row r="1623" spans="1:4" x14ac:dyDescent="0.35">
      <c r="A1623" s="75">
        <v>10000</v>
      </c>
      <c r="B1623" s="79">
        <v>1E+40</v>
      </c>
      <c r="C1623" s="79">
        <v>1E+40</v>
      </c>
      <c r="D1623" s="79">
        <v>128.06934435667998</v>
      </c>
    </row>
    <row r="1624" spans="1:4" x14ac:dyDescent="0.35">
      <c r="A1624" s="75">
        <v>11000</v>
      </c>
      <c r="B1624" s="79">
        <v>1E+40</v>
      </c>
      <c r="C1624" s="79">
        <v>1E+40</v>
      </c>
      <c r="D1624" s="79">
        <v>138.53499276843499</v>
      </c>
    </row>
    <row r="1625" spans="1:4" x14ac:dyDescent="0.35">
      <c r="A1625" s="75">
        <v>12000</v>
      </c>
      <c r="B1625" s="79">
        <v>1E+40</v>
      </c>
      <c r="C1625" s="79">
        <v>1E+40</v>
      </c>
      <c r="D1625" s="79">
        <v>150.37163266999369</v>
      </c>
    </row>
    <row r="1626" spans="1:4" x14ac:dyDescent="0.35">
      <c r="A1626" s="75">
        <v>13000</v>
      </c>
      <c r="B1626" s="79">
        <v>1E+40</v>
      </c>
      <c r="C1626" s="79">
        <v>1E+40</v>
      </c>
      <c r="D1626" s="79">
        <v>163.73515318583756</v>
      </c>
    </row>
    <row r="1627" spans="1:4" x14ac:dyDescent="0.35">
      <c r="A1627" s="75">
        <v>14000</v>
      </c>
      <c r="B1627" s="79">
        <v>1E+40</v>
      </c>
      <c r="C1627" s="79">
        <v>1E+40</v>
      </c>
      <c r="D1627" s="79">
        <v>179.3412767762776</v>
      </c>
    </row>
    <row r="1628" spans="1:4" x14ac:dyDescent="0.35">
      <c r="A1628" s="75">
        <v>15000</v>
      </c>
      <c r="B1628" s="79">
        <v>1E+40</v>
      </c>
      <c r="C1628" s="79">
        <v>190732977482.86154</v>
      </c>
      <c r="D1628" s="79">
        <v>191.82364076716456</v>
      </c>
    </row>
    <row r="1629" spans="1:4" x14ac:dyDescent="0.35">
      <c r="A1629" s="75">
        <v>16000</v>
      </c>
      <c r="B1629" s="79">
        <v>1E+40</v>
      </c>
      <c r="C1629" s="79">
        <v>67326997502.149948</v>
      </c>
      <c r="D1629" s="79">
        <v>206.95080185710418</v>
      </c>
    </row>
    <row r="1630" spans="1:4" x14ac:dyDescent="0.35">
      <c r="A1630" s="75">
        <v>17000</v>
      </c>
      <c r="B1630" s="79">
        <v>1E+40</v>
      </c>
      <c r="C1630" s="79">
        <v>44313204686.687454</v>
      </c>
      <c r="D1630" s="79">
        <v>219.0332195638579</v>
      </c>
    </row>
    <row r="1631" spans="1:4" x14ac:dyDescent="0.35">
      <c r="A1631" s="75">
        <v>18000</v>
      </c>
      <c r="B1631" s="79">
        <v>1E+40</v>
      </c>
      <c r="C1631" s="79">
        <v>34980814456.452072</v>
      </c>
      <c r="D1631" s="79">
        <v>233.85067985087531</v>
      </c>
    </row>
    <row r="1632" spans="1:4" x14ac:dyDescent="0.35">
      <c r="A1632" s="75">
        <v>19000</v>
      </c>
      <c r="B1632" s="79">
        <v>1E+40</v>
      </c>
      <c r="C1632" s="79">
        <v>30177986777.323494</v>
      </c>
      <c r="D1632" s="79">
        <v>247.84603155305012</v>
      </c>
    </row>
    <row r="1633" spans="1:4" x14ac:dyDescent="0.35">
      <c r="A1633" s="75">
        <v>20000</v>
      </c>
      <c r="B1633" s="79">
        <v>1E+40</v>
      </c>
      <c r="C1633" s="79">
        <v>27069334504.479458</v>
      </c>
      <c r="D1633" s="79">
        <v>263.80845677493465</v>
      </c>
    </row>
    <row r="1636" spans="1:4" x14ac:dyDescent="0.35">
      <c r="A1636" s="4" t="s">
        <v>443</v>
      </c>
    </row>
    <row r="1638" spans="1:4" ht="18.5" x14ac:dyDescent="0.45">
      <c r="A1638" s="5" t="s">
        <v>404</v>
      </c>
    </row>
    <row r="1639" spans="1:4" x14ac:dyDescent="0.35">
      <c r="A1639" s="4"/>
    </row>
    <row r="1640" spans="1:4" x14ac:dyDescent="0.35">
      <c r="A1640" s="4" t="s">
        <v>406</v>
      </c>
    </row>
    <row r="1641" spans="1:4" ht="16" x14ac:dyDescent="0.4">
      <c r="A1641" s="72" t="s">
        <v>407</v>
      </c>
    </row>
    <row r="1642" spans="1:4" ht="16" x14ac:dyDescent="0.4">
      <c r="A1642" s="8" t="s">
        <v>408</v>
      </c>
    </row>
    <row r="1644" spans="1:4" x14ac:dyDescent="0.35">
      <c r="A1644" s="74" t="s">
        <v>410</v>
      </c>
    </row>
    <row r="1645" spans="1:4" x14ac:dyDescent="0.35">
      <c r="B1645" s="42">
        <v>0.39</v>
      </c>
      <c r="C1645" s="42">
        <v>150</v>
      </c>
      <c r="D1645" s="42">
        <v>1.2E-2</v>
      </c>
    </row>
    <row r="1647" spans="1:4" x14ac:dyDescent="0.35">
      <c r="A1647" t="s">
        <v>409</v>
      </c>
      <c r="B1647" t="s">
        <v>2</v>
      </c>
      <c r="C1647" t="s">
        <v>3</v>
      </c>
      <c r="D1647" t="s">
        <v>4</v>
      </c>
    </row>
    <row r="1648" spans="1:4" x14ac:dyDescent="0.35">
      <c r="B1648" s="4" t="s">
        <v>377</v>
      </c>
      <c r="C1648" s="4" t="s">
        <v>378</v>
      </c>
      <c r="D1648" s="4" t="s">
        <v>379</v>
      </c>
    </row>
    <row r="1649" spans="1:4" x14ac:dyDescent="0.35">
      <c r="A1649" s="73">
        <v>10</v>
      </c>
      <c r="B1649" s="77">
        <v>0</v>
      </c>
      <c r="C1649" s="77">
        <v>138.54100690868256</v>
      </c>
      <c r="D1649" s="77">
        <v>0</v>
      </c>
    </row>
    <row r="1650" spans="1:4" x14ac:dyDescent="0.35">
      <c r="A1650" s="73">
        <v>20</v>
      </c>
      <c r="B1650" s="77">
        <v>0</v>
      </c>
      <c r="C1650" s="77">
        <v>125.86395698436043</v>
      </c>
      <c r="D1650" s="77">
        <v>1.3160873178039812E-28</v>
      </c>
    </row>
    <row r="1651" spans="1:4" x14ac:dyDescent="0.35">
      <c r="A1651" s="73">
        <v>30</v>
      </c>
      <c r="B1651" s="77">
        <v>0</v>
      </c>
      <c r="C1651" s="77">
        <v>108.28368501914402</v>
      </c>
      <c r="D1651" s="77">
        <v>1.1274624398649592E-23</v>
      </c>
    </row>
    <row r="1652" spans="1:4" x14ac:dyDescent="0.35">
      <c r="A1652" s="73">
        <v>40</v>
      </c>
      <c r="B1652" s="77">
        <v>0</v>
      </c>
      <c r="C1652" s="77">
        <v>93.123608244341753</v>
      </c>
      <c r="D1652" s="77">
        <v>7.3016419081035975E-23</v>
      </c>
    </row>
    <row r="1653" spans="1:4" x14ac:dyDescent="0.35">
      <c r="A1653" s="73">
        <v>50</v>
      </c>
      <c r="B1653" s="77">
        <v>0</v>
      </c>
      <c r="C1653" s="77">
        <v>80.085770462928167</v>
      </c>
      <c r="D1653" s="77">
        <v>9.8527710714314906E-20</v>
      </c>
    </row>
    <row r="1654" spans="1:4" x14ac:dyDescent="0.35">
      <c r="A1654" s="73">
        <v>60</v>
      </c>
      <c r="B1654" s="77">
        <v>0</v>
      </c>
      <c r="C1654" s="77">
        <v>68.873303052714093</v>
      </c>
      <c r="D1654" s="77">
        <v>6.4699021709891499E-18</v>
      </c>
    </row>
    <row r="1655" spans="1:4" x14ac:dyDescent="0.35">
      <c r="A1655" s="73">
        <v>70</v>
      </c>
      <c r="B1655" s="77">
        <v>0</v>
      </c>
      <c r="C1655" s="77">
        <v>59.230645402235112</v>
      </c>
      <c r="D1655" s="77">
        <v>1.7157308750074362E-15</v>
      </c>
    </row>
    <row r="1656" spans="1:4" x14ac:dyDescent="0.35">
      <c r="A1656" s="73">
        <v>80</v>
      </c>
      <c r="B1656" s="77">
        <v>0</v>
      </c>
      <c r="C1656" s="77">
        <v>50.938015145505005</v>
      </c>
      <c r="D1656" s="77">
        <v>1.0703526438832828E-13</v>
      </c>
    </row>
    <row r="1657" spans="1:4" x14ac:dyDescent="0.35">
      <c r="A1657" s="73">
        <v>90</v>
      </c>
      <c r="B1657" s="77">
        <v>0</v>
      </c>
      <c r="C1657" s="77">
        <v>43.806400701808485</v>
      </c>
      <c r="D1657" s="77">
        <v>2.6611517701503072E-12</v>
      </c>
    </row>
    <row r="1658" spans="1:4" x14ac:dyDescent="0.35">
      <c r="A1658" s="73">
        <v>100</v>
      </c>
      <c r="B1658" s="77">
        <v>0</v>
      </c>
      <c r="C1658" s="77">
        <v>37.673253195389904</v>
      </c>
      <c r="D1658" s="77">
        <v>3.4690844272912114E-11</v>
      </c>
    </row>
    <row r="1659" spans="1:4" x14ac:dyDescent="0.35">
      <c r="A1659" s="73">
        <v>200</v>
      </c>
      <c r="B1659" s="77">
        <v>0</v>
      </c>
      <c r="C1659" s="77">
        <v>8.3365938154019315</v>
      </c>
      <c r="D1659" s="77">
        <v>3.1582724322670401E-6</v>
      </c>
    </row>
    <row r="1660" spans="1:4" x14ac:dyDescent="0.35">
      <c r="A1660" s="73">
        <v>300</v>
      </c>
      <c r="B1660" s="77">
        <v>0</v>
      </c>
      <c r="C1660" s="77">
        <v>1.8447778921498743</v>
      </c>
      <c r="D1660" s="77">
        <v>1.1286103671717276E-4</v>
      </c>
    </row>
    <row r="1661" spans="1:4" x14ac:dyDescent="0.35">
      <c r="A1661" s="73">
        <v>400</v>
      </c>
      <c r="B1661" s="77">
        <v>0</v>
      </c>
      <c r="C1661" s="77">
        <v>0.40822461206778293</v>
      </c>
      <c r="D1661" s="77">
        <v>5.4920933068266728E-4</v>
      </c>
    </row>
    <row r="1662" spans="1:4" x14ac:dyDescent="0.35">
      <c r="A1662" s="73">
        <v>500</v>
      </c>
      <c r="B1662" s="77">
        <v>0</v>
      </c>
      <c r="C1662" s="77">
        <v>9.0334306730510044E-2</v>
      </c>
      <c r="D1662" s="77">
        <v>1.1942509911507268E-3</v>
      </c>
    </row>
    <row r="1663" spans="1:4" x14ac:dyDescent="0.35">
      <c r="A1663" s="73">
        <v>600</v>
      </c>
      <c r="B1663" s="77">
        <v>0</v>
      </c>
      <c r="C1663" s="77">
        <v>1.9989374131415116E-2</v>
      </c>
      <c r="D1663" s="77">
        <v>1.7364814274947345E-3</v>
      </c>
    </row>
    <row r="1664" spans="1:4" x14ac:dyDescent="0.35">
      <c r="A1664" s="73">
        <v>700</v>
      </c>
      <c r="B1664" s="77">
        <v>0</v>
      </c>
      <c r="C1664" s="77">
        <v>4.4229730939396739E-3</v>
      </c>
      <c r="D1664" s="77">
        <v>2.0121926371812378E-3</v>
      </c>
    </row>
    <row r="1665" spans="1:4" x14ac:dyDescent="0.35">
      <c r="A1665" s="73">
        <v>800</v>
      </c>
      <c r="B1665" s="77">
        <v>0</v>
      </c>
      <c r="C1665" s="77">
        <v>9.7834201718510869E-4</v>
      </c>
      <c r="D1665" s="77">
        <v>2.030427515920594E-3</v>
      </c>
    </row>
    <row r="1666" spans="1:4" x14ac:dyDescent="0.35">
      <c r="A1666" s="73">
        <v>900</v>
      </c>
      <c r="B1666" s="77">
        <v>0</v>
      </c>
      <c r="C1666" s="77">
        <v>2.1609987410067854E-4</v>
      </c>
      <c r="D1666" s="77">
        <v>1.87436179413822E-3</v>
      </c>
    </row>
    <row r="1667" spans="1:4" x14ac:dyDescent="0.35">
      <c r="A1667" s="73">
        <v>1000</v>
      </c>
      <c r="B1667" s="77">
        <v>0</v>
      </c>
      <c r="C1667" s="77">
        <v>4.7436486817024563E-5</v>
      </c>
      <c r="D1667" s="77">
        <v>1.6301731465853801E-3</v>
      </c>
    </row>
    <row r="1668" spans="1:4" x14ac:dyDescent="0.35">
      <c r="A1668" s="73">
        <v>1250</v>
      </c>
      <c r="B1668" s="77">
        <v>0</v>
      </c>
      <c r="C1668" s="77">
        <v>6.425949997168827E-7</v>
      </c>
      <c r="D1668" s="77">
        <v>9.8471750331536418E-4</v>
      </c>
    </row>
    <row r="1669" spans="1:4" x14ac:dyDescent="0.35">
      <c r="A1669" s="73">
        <v>1500</v>
      </c>
      <c r="B1669" s="77">
        <v>0</v>
      </c>
      <c r="C1669" s="77">
        <v>0</v>
      </c>
      <c r="D1669" s="77">
        <v>5.2813368958828423E-4</v>
      </c>
    </row>
    <row r="1670" spans="1:4" x14ac:dyDescent="0.35">
      <c r="A1670" s="73">
        <v>1750</v>
      </c>
      <c r="B1670" s="77">
        <v>0</v>
      </c>
      <c r="C1670" s="77">
        <v>0</v>
      </c>
      <c r="D1670" s="77">
        <v>2.6744495351725223E-4</v>
      </c>
    </row>
    <row r="1671" spans="1:4" x14ac:dyDescent="0.35">
      <c r="A1671" s="73">
        <v>2000</v>
      </c>
      <c r="B1671" s="77">
        <v>0</v>
      </c>
      <c r="C1671" s="77">
        <v>0</v>
      </c>
      <c r="D1671" s="77">
        <v>1.3146499270505428E-4</v>
      </c>
    </row>
    <row r="1672" spans="1:4" x14ac:dyDescent="0.35">
      <c r="A1672" s="73">
        <v>2500</v>
      </c>
      <c r="B1672" s="77">
        <v>0</v>
      </c>
      <c r="C1672" s="77">
        <v>0</v>
      </c>
      <c r="D1672" s="77">
        <v>3.0502527409495492E-5</v>
      </c>
    </row>
    <row r="1673" spans="1:4" x14ac:dyDescent="0.35">
      <c r="A1673" s="73">
        <v>3000</v>
      </c>
      <c r="B1673" s="77">
        <v>0</v>
      </c>
      <c r="C1673" s="77">
        <v>0</v>
      </c>
      <c r="D1673" s="77">
        <v>6.939309275309519E-6</v>
      </c>
    </row>
    <row r="1674" spans="1:4" x14ac:dyDescent="0.35">
      <c r="A1674" s="73">
        <v>4000</v>
      </c>
      <c r="B1674" s="77">
        <v>0</v>
      </c>
      <c r="C1674" s="77">
        <v>0</v>
      </c>
      <c r="D1674" s="77">
        <v>3.5806831304944168E-7</v>
      </c>
    </row>
    <row r="1675" spans="1:4" x14ac:dyDescent="0.35">
      <c r="A1675" s="73">
        <v>5000</v>
      </c>
      <c r="B1675" s="77">
        <v>0</v>
      </c>
      <c r="C1675" s="77">
        <v>0</v>
      </c>
      <c r="D1675" s="77">
        <v>1.8837156432135939E-8</v>
      </c>
    </row>
    <row r="1676" spans="1:4" x14ac:dyDescent="0.35">
      <c r="A1676" s="73">
        <v>6000</v>
      </c>
      <c r="B1676" s="77">
        <v>0</v>
      </c>
      <c r="C1676" s="77">
        <v>0</v>
      </c>
      <c r="D1676" s="77">
        <v>1.015277382617898E-9</v>
      </c>
    </row>
    <row r="1677" spans="1:4" x14ac:dyDescent="0.35">
      <c r="A1677" s="73">
        <v>7000</v>
      </c>
      <c r="B1677" s="77">
        <v>0</v>
      </c>
      <c r="C1677" s="77">
        <v>0</v>
      </c>
      <c r="D1677" s="77">
        <v>5.7516898378824853E-11</v>
      </c>
    </row>
    <row r="1678" spans="1:4" x14ac:dyDescent="0.35">
      <c r="A1678" s="73">
        <v>8000</v>
      </c>
      <c r="B1678" s="77">
        <v>0</v>
      </c>
      <c r="C1678" s="77">
        <v>0</v>
      </c>
      <c r="D1678" s="77">
        <v>5.0700555855373987E-12</v>
      </c>
    </row>
    <row r="1679" spans="1:4" x14ac:dyDescent="0.35">
      <c r="A1679" s="73">
        <v>9000</v>
      </c>
      <c r="B1679" s="77">
        <v>0</v>
      </c>
      <c r="C1679" s="77">
        <v>0</v>
      </c>
      <c r="D1679" s="77">
        <v>1.8665326513024799E-12</v>
      </c>
    </row>
    <row r="1680" spans="1:4" x14ac:dyDescent="0.35">
      <c r="A1680" s="73">
        <v>10000</v>
      </c>
      <c r="B1680" s="77">
        <v>0</v>
      </c>
      <c r="C1680" s="77">
        <v>0</v>
      </c>
      <c r="D1680" s="77">
        <v>1.0990886206381584E-12</v>
      </c>
    </row>
    <row r="1681" spans="1:4" x14ac:dyDescent="0.35">
      <c r="A1681" s="73">
        <v>11000</v>
      </c>
      <c r="B1681" s="77">
        <v>0</v>
      </c>
      <c r="C1681" s="77">
        <v>0</v>
      </c>
      <c r="D1681" s="77">
        <v>2.6940066347482182E-13</v>
      </c>
    </row>
    <row r="1682" spans="1:4" x14ac:dyDescent="0.35">
      <c r="A1682" s="73">
        <v>12000</v>
      </c>
      <c r="B1682" s="77">
        <v>0</v>
      </c>
      <c r="C1682" s="77">
        <v>0</v>
      </c>
      <c r="D1682" s="77">
        <v>0</v>
      </c>
    </row>
    <row r="1683" spans="1:4" x14ac:dyDescent="0.35">
      <c r="A1683" s="73">
        <v>13000</v>
      </c>
      <c r="B1683" s="77">
        <v>0</v>
      </c>
      <c r="C1683" s="77">
        <v>0</v>
      </c>
      <c r="D1683" s="77">
        <v>0</v>
      </c>
    </row>
    <row r="1684" spans="1:4" x14ac:dyDescent="0.35">
      <c r="A1684" s="73">
        <v>14000</v>
      </c>
      <c r="B1684" s="77">
        <v>0</v>
      </c>
      <c r="C1684" s="77">
        <v>0</v>
      </c>
      <c r="D1684" s="77">
        <v>0</v>
      </c>
    </row>
    <row r="1685" spans="1:4" x14ac:dyDescent="0.35">
      <c r="A1685" s="73">
        <v>15000</v>
      </c>
      <c r="B1685" s="77">
        <v>0</v>
      </c>
      <c r="C1685" s="77">
        <v>0</v>
      </c>
      <c r="D1685" s="77">
        <v>0</v>
      </c>
    </row>
    <row r="1686" spans="1:4" x14ac:dyDescent="0.35">
      <c r="A1686" s="73">
        <v>16000</v>
      </c>
      <c r="B1686" s="77">
        <v>0</v>
      </c>
      <c r="C1686" s="77">
        <v>0</v>
      </c>
      <c r="D1686" s="77">
        <v>0</v>
      </c>
    </row>
    <row r="1687" spans="1:4" x14ac:dyDescent="0.35">
      <c r="A1687" s="73">
        <v>17000</v>
      </c>
      <c r="B1687" s="77">
        <v>0</v>
      </c>
      <c r="C1687" s="77">
        <v>1.9625036877590215E-11</v>
      </c>
      <c r="D1687" s="77">
        <v>0</v>
      </c>
    </row>
    <row r="1688" spans="1:4" x14ac:dyDescent="0.35">
      <c r="A1688" s="73">
        <v>18000</v>
      </c>
      <c r="B1688" s="77">
        <v>0</v>
      </c>
      <c r="C1688" s="77">
        <v>1.475412340886116E-9</v>
      </c>
      <c r="D1688" s="77">
        <v>0</v>
      </c>
    </row>
    <row r="1689" spans="1:4" x14ac:dyDescent="0.35">
      <c r="A1689" s="73">
        <v>19000</v>
      </c>
      <c r="B1689" s="77">
        <v>0</v>
      </c>
      <c r="C1689" s="77">
        <v>2.6437508021073704E-9</v>
      </c>
      <c r="D1689" s="77">
        <v>0</v>
      </c>
    </row>
    <row r="1690" spans="1:4" x14ac:dyDescent="0.35">
      <c r="A1690" s="73">
        <v>20000</v>
      </c>
      <c r="B1690" s="77">
        <v>0</v>
      </c>
      <c r="C1690" s="77">
        <v>3.5840498056816834E-9</v>
      </c>
      <c r="D1690" s="77">
        <v>0</v>
      </c>
    </row>
    <row r="1693" spans="1:4" ht="16" x14ac:dyDescent="0.4">
      <c r="A1693" s="72" t="s">
        <v>407</v>
      </c>
    </row>
    <row r="1694" spans="1:4" ht="16" x14ac:dyDescent="0.4">
      <c r="A1694" s="8" t="s">
        <v>411</v>
      </c>
    </row>
    <row r="1696" spans="1:4" x14ac:dyDescent="0.35">
      <c r="A1696" t="s">
        <v>409</v>
      </c>
      <c r="B1696" t="s">
        <v>2</v>
      </c>
      <c r="C1696" t="s">
        <v>3</v>
      </c>
      <c r="D1696" t="s">
        <v>4</v>
      </c>
    </row>
    <row r="1697" spans="1:4" x14ac:dyDescent="0.35">
      <c r="B1697" s="4" t="s">
        <v>377</v>
      </c>
      <c r="C1697" s="4" t="s">
        <v>378</v>
      </c>
      <c r="D1697" s="4" t="s">
        <v>379</v>
      </c>
    </row>
    <row r="1698" spans="1:4" x14ac:dyDescent="0.35">
      <c r="A1698" s="75">
        <v>10</v>
      </c>
      <c r="B1698" s="77">
        <v>1E+40</v>
      </c>
      <c r="C1698" s="77">
        <v>259.85086151228074</v>
      </c>
      <c r="D1698" s="77">
        <v>1E+40</v>
      </c>
    </row>
    <row r="1699" spans="1:4" x14ac:dyDescent="0.35">
      <c r="A1699" s="75">
        <v>20</v>
      </c>
      <c r="B1699" s="77">
        <v>1E+40</v>
      </c>
      <c r="C1699" s="77">
        <v>286.02310671412692</v>
      </c>
      <c r="D1699" s="77">
        <v>3.6471744200143677E+24</v>
      </c>
    </row>
    <row r="1700" spans="1:4" x14ac:dyDescent="0.35">
      <c r="A1700" s="75">
        <v>30</v>
      </c>
      <c r="B1700" s="77">
        <v>1E+40</v>
      </c>
      <c r="C1700" s="77">
        <v>332.46005613528371</v>
      </c>
      <c r="D1700" s="77">
        <v>4.2573480324319412E+19</v>
      </c>
    </row>
    <row r="1701" spans="1:4" x14ac:dyDescent="0.35">
      <c r="A1701" s="75">
        <v>40</v>
      </c>
      <c r="B1701" s="77">
        <v>1E+40</v>
      </c>
      <c r="C1701" s="77">
        <v>386.58295870088756</v>
      </c>
      <c r="D1701" s="77">
        <v>6.5738638794006118E+18</v>
      </c>
    </row>
    <row r="1702" spans="1:4" x14ac:dyDescent="0.35">
      <c r="A1702" s="75">
        <v>50</v>
      </c>
      <c r="B1702" s="77">
        <v>1E+40</v>
      </c>
      <c r="C1702" s="77">
        <v>449.51805785104432</v>
      </c>
      <c r="D1702" s="77">
        <v>4871725898430539</v>
      </c>
    </row>
    <row r="1703" spans="1:4" x14ac:dyDescent="0.35">
      <c r="A1703" s="75">
        <v>60</v>
      </c>
      <c r="B1703" s="77">
        <v>1E+40</v>
      </c>
      <c r="C1703" s="77">
        <v>522.6989037021558</v>
      </c>
      <c r="D1703" s="77">
        <v>74189684374565.328</v>
      </c>
    </row>
    <row r="1704" spans="1:4" x14ac:dyDescent="0.35">
      <c r="A1704" s="75">
        <v>70</v>
      </c>
      <c r="B1704" s="77">
        <v>1E+40</v>
      </c>
      <c r="C1704" s="77">
        <v>607.79347845231337</v>
      </c>
      <c r="D1704" s="77">
        <v>279764155901.15179</v>
      </c>
    </row>
    <row r="1705" spans="1:4" x14ac:dyDescent="0.35">
      <c r="A1705" s="75">
        <v>80</v>
      </c>
      <c r="B1705" s="77">
        <v>1E+40</v>
      </c>
      <c r="C1705" s="77">
        <v>706.74131878059245</v>
      </c>
      <c r="D1705" s="77">
        <v>4484503333.9530096</v>
      </c>
    </row>
    <row r="1706" spans="1:4" x14ac:dyDescent="0.35">
      <c r="A1706" s="75">
        <v>90</v>
      </c>
      <c r="B1706" s="77">
        <v>1E+40</v>
      </c>
      <c r="C1706" s="77">
        <v>821.79771502007452</v>
      </c>
      <c r="D1706" s="77">
        <v>180373026.96677411</v>
      </c>
    </row>
    <row r="1707" spans="1:4" x14ac:dyDescent="0.35">
      <c r="A1707" s="75">
        <v>100</v>
      </c>
      <c r="B1707" s="77">
        <v>1E+40</v>
      </c>
      <c r="C1707" s="77">
        <v>955.58511534133561</v>
      </c>
      <c r="D1707" s="77">
        <v>13836503.840144405</v>
      </c>
    </row>
    <row r="1708" spans="1:4" x14ac:dyDescent="0.35">
      <c r="A1708" s="75">
        <v>200</v>
      </c>
      <c r="B1708" s="77">
        <v>1E+40</v>
      </c>
      <c r="C1708" s="77">
        <v>4318.3104271542752</v>
      </c>
      <c r="D1708" s="77">
        <v>151.98182243431455</v>
      </c>
    </row>
    <row r="1709" spans="1:4" x14ac:dyDescent="0.35">
      <c r="A1709" s="75">
        <v>300</v>
      </c>
      <c r="B1709" s="77">
        <v>1E+40</v>
      </c>
      <c r="C1709" s="77">
        <v>19514.544354196583</v>
      </c>
      <c r="D1709" s="77">
        <v>4.2530178169714077</v>
      </c>
    </row>
    <row r="1710" spans="1:4" x14ac:dyDescent="0.35">
      <c r="A1710" s="75">
        <v>400</v>
      </c>
      <c r="B1710" s="77">
        <v>1E+40</v>
      </c>
      <c r="C1710" s="77">
        <v>88186.745570407802</v>
      </c>
      <c r="D1710" s="77">
        <v>0.87398369471137705</v>
      </c>
    </row>
    <row r="1711" spans="1:4" x14ac:dyDescent="0.35">
      <c r="A1711" s="75">
        <v>500</v>
      </c>
      <c r="B1711" s="77">
        <v>1E+40</v>
      </c>
      <c r="C1711" s="77">
        <v>398519.69094529119</v>
      </c>
      <c r="D1711" s="77">
        <v>0.40192556134074753</v>
      </c>
    </row>
    <row r="1712" spans="1:4" x14ac:dyDescent="0.35">
      <c r="A1712" s="75">
        <v>600</v>
      </c>
      <c r="B1712" s="77">
        <v>1E+40</v>
      </c>
      <c r="C1712" s="77">
        <v>1800956.8365336028</v>
      </c>
      <c r="D1712" s="77">
        <v>0.27642103877408475</v>
      </c>
    </row>
    <row r="1713" spans="1:4" x14ac:dyDescent="0.35">
      <c r="A1713" s="75">
        <v>700</v>
      </c>
      <c r="B1713" s="77">
        <v>1E+40</v>
      </c>
      <c r="C1713" s="77">
        <v>8139321.5005822536</v>
      </c>
      <c r="D1713" s="77">
        <v>0.23854574911495738</v>
      </c>
    </row>
    <row r="1714" spans="1:4" x14ac:dyDescent="0.35">
      <c r="A1714" s="75">
        <v>800</v>
      </c>
      <c r="B1714" s="77">
        <v>1E+40</v>
      </c>
      <c r="C1714" s="77">
        <v>36796947.660062082</v>
      </c>
      <c r="D1714" s="77">
        <v>0.23640341565326375</v>
      </c>
    </row>
    <row r="1715" spans="1:4" x14ac:dyDescent="0.35">
      <c r="A1715" s="75">
        <v>900</v>
      </c>
      <c r="B1715" s="77">
        <v>1E+40</v>
      </c>
      <c r="C1715" s="77">
        <v>166589638.93346831</v>
      </c>
      <c r="D1715" s="77">
        <v>0.2560871660429308</v>
      </c>
    </row>
    <row r="1716" spans="1:4" x14ac:dyDescent="0.35">
      <c r="A1716" s="75">
        <v>1000</v>
      </c>
      <c r="B1716" s="77">
        <v>1E+40</v>
      </c>
      <c r="C1716" s="77">
        <v>758909489.62687302</v>
      </c>
      <c r="D1716" s="77">
        <v>0.29444724997797039</v>
      </c>
    </row>
    <row r="1717" spans="1:4" x14ac:dyDescent="0.35">
      <c r="A1717" s="75">
        <v>1250</v>
      </c>
      <c r="B1717" s="77">
        <v>1E+40</v>
      </c>
      <c r="C1717" s="77">
        <v>56022844895.869148</v>
      </c>
      <c r="D1717" s="77">
        <v>0.48744944451980143</v>
      </c>
    </row>
    <row r="1718" spans="1:4" x14ac:dyDescent="0.35">
      <c r="A1718" s="75">
        <v>1500</v>
      </c>
      <c r="B1718" s="77">
        <v>1E+40</v>
      </c>
      <c r="C1718" s="77">
        <v>1E+40</v>
      </c>
      <c r="D1718" s="77">
        <v>0.90886078556017191</v>
      </c>
    </row>
    <row r="1719" spans="1:4" x14ac:dyDescent="0.35">
      <c r="A1719" s="75">
        <v>1750</v>
      </c>
      <c r="B1719" s="77">
        <v>1E+40</v>
      </c>
      <c r="C1719" s="77">
        <v>1E+40</v>
      </c>
      <c r="D1719" s="77">
        <v>1.7947618516908617</v>
      </c>
    </row>
    <row r="1720" spans="1:4" x14ac:dyDescent="0.35">
      <c r="A1720" s="75">
        <v>2000</v>
      </c>
      <c r="B1720" s="77">
        <v>1E+40</v>
      </c>
      <c r="C1720" s="77">
        <v>1E+40</v>
      </c>
      <c r="D1720" s="77">
        <v>3.6511621088124553</v>
      </c>
    </row>
    <row r="1721" spans="1:4" x14ac:dyDescent="0.35">
      <c r="A1721" s="75">
        <v>2500</v>
      </c>
      <c r="B1721" s="77">
        <v>1E+40</v>
      </c>
      <c r="C1721" s="77">
        <v>1E+40</v>
      </c>
      <c r="D1721" s="77">
        <v>15.73640090724335</v>
      </c>
    </row>
    <row r="1722" spans="1:4" x14ac:dyDescent="0.35">
      <c r="A1722" s="75">
        <v>3000</v>
      </c>
      <c r="B1722" s="77">
        <v>1E+40</v>
      </c>
      <c r="C1722" s="77">
        <v>1E+40</v>
      </c>
      <c r="D1722" s="77">
        <v>69.171149599552933</v>
      </c>
    </row>
    <row r="1723" spans="1:4" x14ac:dyDescent="0.35">
      <c r="A1723" s="75">
        <v>4000</v>
      </c>
      <c r="B1723" s="77">
        <v>1E+40</v>
      </c>
      <c r="C1723" s="77">
        <v>1E+40</v>
      </c>
      <c r="D1723" s="77">
        <v>1340.526325583359</v>
      </c>
    </row>
    <row r="1724" spans="1:4" x14ac:dyDescent="0.35">
      <c r="A1724" s="75">
        <v>5000</v>
      </c>
      <c r="B1724" s="77">
        <v>1E+40</v>
      </c>
      <c r="C1724" s="77">
        <v>1E+40</v>
      </c>
      <c r="D1724" s="77">
        <v>25481.553000278025</v>
      </c>
    </row>
    <row r="1725" spans="1:4" x14ac:dyDescent="0.35">
      <c r="A1725" s="75">
        <v>6000</v>
      </c>
      <c r="B1725" s="77">
        <v>1E+40</v>
      </c>
      <c r="C1725" s="77">
        <v>1E+40</v>
      </c>
      <c r="D1725" s="77">
        <v>472777.20179515623</v>
      </c>
    </row>
    <row r="1726" spans="1:4" x14ac:dyDescent="0.35">
      <c r="A1726" s="75">
        <v>7000</v>
      </c>
      <c r="B1726" s="77">
        <v>1E+40</v>
      </c>
      <c r="C1726" s="77">
        <v>1E+40</v>
      </c>
      <c r="D1726" s="77">
        <v>8345373.5081221713</v>
      </c>
    </row>
    <row r="1727" spans="1:4" x14ac:dyDescent="0.35">
      <c r="A1727" s="75">
        <v>8000</v>
      </c>
      <c r="B1727" s="77">
        <v>1E+40</v>
      </c>
      <c r="C1727" s="77">
        <v>1E+40</v>
      </c>
      <c r="D1727" s="77">
        <v>94673518.24883841</v>
      </c>
    </row>
    <row r="1728" spans="1:4" x14ac:dyDescent="0.35">
      <c r="A1728" s="75">
        <v>9000</v>
      </c>
      <c r="B1728" s="77">
        <v>1E+40</v>
      </c>
      <c r="C1728" s="77">
        <v>1E+40</v>
      </c>
      <c r="D1728" s="77">
        <v>257161319.76853046</v>
      </c>
    </row>
    <row r="1729" spans="1:4" x14ac:dyDescent="0.35">
      <c r="A1729" s="75">
        <v>10000</v>
      </c>
      <c r="B1729" s="77">
        <v>1E+40</v>
      </c>
      <c r="C1729" s="77">
        <v>1E+40</v>
      </c>
      <c r="D1729" s="77">
        <v>436725475.07706881</v>
      </c>
    </row>
    <row r="1730" spans="1:4" x14ac:dyDescent="0.35">
      <c r="A1730" s="75">
        <v>11000</v>
      </c>
      <c r="B1730" s="77">
        <v>1E+40</v>
      </c>
      <c r="C1730" s="77">
        <v>1E+40</v>
      </c>
      <c r="D1730" s="77">
        <v>1781732805.7355018</v>
      </c>
    </row>
    <row r="1731" spans="1:4" x14ac:dyDescent="0.35">
      <c r="A1731" s="75">
        <v>12000</v>
      </c>
      <c r="B1731" s="77">
        <v>1E+40</v>
      </c>
      <c r="C1731" s="77">
        <v>1E+40</v>
      </c>
      <c r="D1731" s="77">
        <v>1E+40</v>
      </c>
    </row>
    <row r="1732" spans="1:4" x14ac:dyDescent="0.35">
      <c r="A1732" s="75">
        <v>13000</v>
      </c>
      <c r="B1732" s="77">
        <v>1E+40</v>
      </c>
      <c r="C1732" s="77">
        <v>1E+40</v>
      </c>
      <c r="D1732" s="77">
        <v>1E+40</v>
      </c>
    </row>
    <row r="1733" spans="1:4" x14ac:dyDescent="0.35">
      <c r="A1733" s="75">
        <v>14000</v>
      </c>
      <c r="B1733" s="77">
        <v>1E+40</v>
      </c>
      <c r="C1733" s="77">
        <v>1E+40</v>
      </c>
      <c r="D1733" s="77">
        <v>1E+40</v>
      </c>
    </row>
    <row r="1734" spans="1:4" x14ac:dyDescent="0.35">
      <c r="A1734" s="75">
        <v>15000</v>
      </c>
      <c r="B1734" s="77">
        <v>1E+40</v>
      </c>
      <c r="C1734" s="77">
        <v>1E+40</v>
      </c>
      <c r="D1734" s="77">
        <v>1E+40</v>
      </c>
    </row>
    <row r="1735" spans="1:4" x14ac:dyDescent="0.35">
      <c r="A1735" s="75">
        <v>16000</v>
      </c>
      <c r="B1735" s="77">
        <v>1E+40</v>
      </c>
      <c r="C1735" s="77">
        <v>1E+40</v>
      </c>
      <c r="D1735" s="77">
        <v>1E+40</v>
      </c>
    </row>
    <row r="1736" spans="1:4" x14ac:dyDescent="0.35">
      <c r="A1736" s="75">
        <v>17000</v>
      </c>
      <c r="B1736" s="77">
        <v>1E+40</v>
      </c>
      <c r="C1736" s="77">
        <v>1834391457429989.3</v>
      </c>
      <c r="D1736" s="77">
        <v>1E+40</v>
      </c>
    </row>
    <row r="1737" spans="1:4" x14ac:dyDescent="0.35">
      <c r="A1737" s="75">
        <v>18000</v>
      </c>
      <c r="B1737" s="77">
        <v>1E+40</v>
      </c>
      <c r="C1737" s="77">
        <v>24399958575904.824</v>
      </c>
      <c r="D1737" s="77">
        <v>1E+40</v>
      </c>
    </row>
    <row r="1738" spans="1:4" x14ac:dyDescent="0.35">
      <c r="A1738" s="75">
        <v>19000</v>
      </c>
      <c r="B1738" s="77">
        <v>1E+40</v>
      </c>
      <c r="C1738" s="77">
        <v>13617017145225.602</v>
      </c>
      <c r="D1738" s="77">
        <v>1E+40</v>
      </c>
    </row>
    <row r="1739" spans="1:4" x14ac:dyDescent="0.35">
      <c r="A1739" s="75">
        <v>20000</v>
      </c>
      <c r="B1739" s="77">
        <v>1E+40</v>
      </c>
      <c r="C1739" s="77">
        <v>10044503271949.602</v>
      </c>
      <c r="D1739" s="77">
        <v>1E+40</v>
      </c>
    </row>
    <row r="1741" spans="1:4" x14ac:dyDescent="0.35">
      <c r="A1741" s="74" t="s">
        <v>412</v>
      </c>
    </row>
    <row r="1742" spans="1:4" x14ac:dyDescent="0.35">
      <c r="B1742" s="42">
        <v>0.3</v>
      </c>
      <c r="C1742" s="42">
        <v>240</v>
      </c>
      <c r="D1742" s="42">
        <v>0.04</v>
      </c>
    </row>
    <row r="1745" spans="1:4" ht="16" x14ac:dyDescent="0.4">
      <c r="A1745" s="72" t="s">
        <v>407</v>
      </c>
    </row>
    <row r="1746" spans="1:4" ht="16" x14ac:dyDescent="0.4">
      <c r="A1746" s="8" t="s">
        <v>413</v>
      </c>
    </row>
    <row r="1748" spans="1:4" x14ac:dyDescent="0.35">
      <c r="B1748" s="77">
        <v>1.5301676799999999</v>
      </c>
      <c r="C1748" s="22" t="s">
        <v>414</v>
      </c>
    </row>
    <row r="1751" spans="1:4" ht="16" x14ac:dyDescent="0.4">
      <c r="A1751" s="72" t="s">
        <v>407</v>
      </c>
    </row>
    <row r="1752" spans="1:4" ht="16" x14ac:dyDescent="0.4">
      <c r="A1752" s="8" t="s">
        <v>415</v>
      </c>
    </row>
    <row r="1754" spans="1:4" x14ac:dyDescent="0.35">
      <c r="A1754" t="s">
        <v>409</v>
      </c>
      <c r="B1754" t="s">
        <v>2</v>
      </c>
      <c r="C1754" t="s">
        <v>3</v>
      </c>
      <c r="D1754" t="s">
        <v>4</v>
      </c>
    </row>
    <row r="1755" spans="1:4" x14ac:dyDescent="0.35">
      <c r="B1755" s="4" t="s">
        <v>377</v>
      </c>
      <c r="C1755" s="4" t="s">
        <v>378</v>
      </c>
      <c r="D1755" s="4" t="s">
        <v>379</v>
      </c>
    </row>
    <row r="1756" spans="1:4" x14ac:dyDescent="0.35">
      <c r="A1756" s="75">
        <v>10</v>
      </c>
      <c r="B1756" s="77">
        <v>1E+40</v>
      </c>
      <c r="C1756" s="77">
        <v>1.1321236877441683</v>
      </c>
      <c r="D1756" s="77">
        <v>1E+40</v>
      </c>
    </row>
    <row r="1757" spans="1:4" x14ac:dyDescent="0.35">
      <c r="A1757" s="75">
        <v>20</v>
      </c>
      <c r="B1757" s="77">
        <v>1E+40</v>
      </c>
      <c r="C1757" s="77">
        <v>1.2461514749988136</v>
      </c>
      <c r="D1757" s="77">
        <v>1.9862607584801687E+26</v>
      </c>
    </row>
    <row r="1758" spans="1:4" x14ac:dyDescent="0.35">
      <c r="A1758" s="75">
        <v>30</v>
      </c>
      <c r="B1758" s="77">
        <v>1E+40</v>
      </c>
      <c r="C1758" s="77">
        <v>1.4484689509552475</v>
      </c>
      <c r="D1758" s="77">
        <v>2.3185629087569134E+21</v>
      </c>
    </row>
    <row r="1759" spans="1:4" x14ac:dyDescent="0.35">
      <c r="A1759" s="75">
        <v>40</v>
      </c>
      <c r="B1759" s="77">
        <v>1E+40</v>
      </c>
      <c r="C1759" s="77">
        <v>1.6842727489006852</v>
      </c>
      <c r="D1759" s="77">
        <v>3.5801435170167167E+20</v>
      </c>
    </row>
    <row r="1760" spans="1:4" x14ac:dyDescent="0.35">
      <c r="A1760" s="75">
        <v>50</v>
      </c>
      <c r="B1760" s="77">
        <v>1E+40</v>
      </c>
      <c r="C1760" s="77">
        <v>1.9584697098949937</v>
      </c>
      <c r="D1760" s="77">
        <v>2.6531547065648707E+17</v>
      </c>
    </row>
    <row r="1761" spans="1:4" x14ac:dyDescent="0.35">
      <c r="A1761" s="75">
        <v>60</v>
      </c>
      <c r="B1761" s="77">
        <v>1E+40</v>
      </c>
      <c r="C1761" s="77">
        <v>2.2773055551757388</v>
      </c>
      <c r="D1761" s="77">
        <v>4040389676692455.5</v>
      </c>
    </row>
    <row r="1762" spans="1:4" x14ac:dyDescent="0.35">
      <c r="A1762" s="75">
        <v>70</v>
      </c>
      <c r="B1762" s="77">
        <v>1E+40</v>
      </c>
      <c r="C1762" s="77">
        <v>2.6480473845947543</v>
      </c>
      <c r="D1762" s="77">
        <v>15236029334006.924</v>
      </c>
    </row>
    <row r="1763" spans="1:4" x14ac:dyDescent="0.35">
      <c r="A1763" s="75">
        <v>80</v>
      </c>
      <c r="B1763" s="77">
        <v>1E+40</v>
      </c>
      <c r="C1763" s="77">
        <v>3.0791454122665933</v>
      </c>
      <c r="D1763" s="77">
        <v>244227228196.81491</v>
      </c>
    </row>
    <row r="1764" spans="1:4" x14ac:dyDescent="0.35">
      <c r="A1764" s="75">
        <v>90</v>
      </c>
      <c r="B1764" s="77">
        <v>1E+40</v>
      </c>
      <c r="C1764" s="77">
        <v>3.580425534453298</v>
      </c>
      <c r="D1764" s="77">
        <v>9823162374.3121471</v>
      </c>
    </row>
    <row r="1765" spans="1:4" x14ac:dyDescent="0.35">
      <c r="A1765" s="75">
        <v>100</v>
      </c>
      <c r="B1765" s="77">
        <v>1E+40</v>
      </c>
      <c r="C1765" s="77">
        <v>4.1633132883900048</v>
      </c>
      <c r="D1765" s="77">
        <v>753539629.51217246</v>
      </c>
    </row>
    <row r="1766" spans="1:4" x14ac:dyDescent="0.35">
      <c r="A1766" s="75">
        <v>200</v>
      </c>
      <c r="B1766" s="77">
        <v>1E+40</v>
      </c>
      <c r="C1766" s="77">
        <v>18.814105510991123</v>
      </c>
      <c r="D1766" s="77">
        <v>8276.9699262803751</v>
      </c>
    </row>
    <row r="1767" spans="1:4" x14ac:dyDescent="0.35">
      <c r="A1767" s="75">
        <v>300</v>
      </c>
      <c r="B1767" s="77">
        <v>1E+40</v>
      </c>
      <c r="C1767" s="77">
        <v>85.021376455494448</v>
      </c>
      <c r="D1767" s="77">
        <v>231.62046620556254</v>
      </c>
    </row>
    <row r="1768" spans="1:4" x14ac:dyDescent="0.35">
      <c r="A1768" s="75">
        <v>400</v>
      </c>
      <c r="B1768" s="77">
        <v>1E+40</v>
      </c>
      <c r="C1768" s="77">
        <v>384.21386415379789</v>
      </c>
      <c r="D1768" s="77">
        <v>47.597381327046087</v>
      </c>
    </row>
    <row r="1769" spans="1:4" x14ac:dyDescent="0.35">
      <c r="A1769" s="75">
        <v>500</v>
      </c>
      <c r="B1769" s="77">
        <v>1E+40</v>
      </c>
      <c r="C1769" s="77">
        <v>1736.2789544968527</v>
      </c>
      <c r="D1769" s="77">
        <v>21.888971526568664</v>
      </c>
    </row>
    <row r="1770" spans="1:4" x14ac:dyDescent="0.35">
      <c r="A1770" s="75">
        <v>600</v>
      </c>
      <c r="B1770" s="77">
        <v>1E+40</v>
      </c>
      <c r="C1770" s="77">
        <v>7846.446547756138</v>
      </c>
      <c r="D1770" s="77">
        <v>15.053962298110401</v>
      </c>
    </row>
    <row r="1771" spans="1:4" x14ac:dyDescent="0.35">
      <c r="A1771" s="75">
        <v>700</v>
      </c>
      <c r="B1771" s="77">
        <v>1E+40</v>
      </c>
      <c r="C1771" s="77">
        <v>35461.566759281588</v>
      </c>
      <c r="D1771" s="77">
        <v>12.991264085676185</v>
      </c>
    </row>
    <row r="1772" spans="1:4" x14ac:dyDescent="0.35">
      <c r="A1772" s="75">
        <v>800</v>
      </c>
      <c r="B1772" s="77">
        <v>1E+40</v>
      </c>
      <c r="C1772" s="77">
        <v>160317.71393865402</v>
      </c>
      <c r="D1772" s="77">
        <v>12.874592043253704</v>
      </c>
    </row>
    <row r="1773" spans="1:4" x14ac:dyDescent="0.35">
      <c r="A1773" s="75">
        <v>900</v>
      </c>
      <c r="B1773" s="77">
        <v>1E+40</v>
      </c>
      <c r="C1773" s="77">
        <v>725801.23564614099</v>
      </c>
      <c r="D1773" s="77">
        <v>13.946574254034848</v>
      </c>
    </row>
    <row r="1774" spans="1:4" x14ac:dyDescent="0.35">
      <c r="A1774" s="75">
        <v>1000</v>
      </c>
      <c r="B1774" s="77">
        <v>1E+40</v>
      </c>
      <c r="C1774" s="77">
        <v>3306432.7940271795</v>
      </c>
      <c r="D1774" s="77">
        <v>16.035674489934031</v>
      </c>
    </row>
    <row r="1775" spans="1:4" x14ac:dyDescent="0.35">
      <c r="A1775" s="75">
        <v>1250</v>
      </c>
      <c r="B1775" s="77">
        <v>1E+40</v>
      </c>
      <c r="C1775" s="77">
        <v>244081506.57000393</v>
      </c>
      <c r="D1775" s="77">
        <v>26.546624643984632</v>
      </c>
    </row>
    <row r="1776" spans="1:4" x14ac:dyDescent="0.35">
      <c r="A1776" s="75">
        <v>1500</v>
      </c>
      <c r="B1776" s="77">
        <v>1E+40</v>
      </c>
      <c r="C1776" s="77">
        <v>1E+40</v>
      </c>
      <c r="D1776" s="77">
        <v>49.496796845611712</v>
      </c>
    </row>
    <row r="1777" spans="1:4" x14ac:dyDescent="0.35">
      <c r="A1777" s="75">
        <v>1750</v>
      </c>
      <c r="B1777" s="77">
        <v>1E+40</v>
      </c>
      <c r="C1777" s="77">
        <v>1E+40</v>
      </c>
      <c r="D1777" s="77">
        <v>97.743201346995605</v>
      </c>
    </row>
    <row r="1778" spans="1:4" x14ac:dyDescent="0.35">
      <c r="A1778" s="75">
        <v>2000</v>
      </c>
      <c r="B1778" s="77">
        <v>1E+40</v>
      </c>
      <c r="C1778" s="77">
        <v>1E+40</v>
      </c>
      <c r="D1778" s="77">
        <v>198.84324642623781</v>
      </c>
    </row>
    <row r="1779" spans="1:4" x14ac:dyDescent="0.35">
      <c r="A1779" s="75">
        <v>2500</v>
      </c>
      <c r="B1779" s="77">
        <v>1E+40</v>
      </c>
      <c r="C1779" s="77">
        <v>1E+40</v>
      </c>
      <c r="D1779" s="77">
        <v>857.00852227533596</v>
      </c>
    </row>
    <row r="1780" spans="1:4" x14ac:dyDescent="0.35">
      <c r="A1780" s="75">
        <v>3000</v>
      </c>
      <c r="B1780" s="77">
        <v>1E+40</v>
      </c>
      <c r="C1780" s="77">
        <v>1E+40</v>
      </c>
      <c r="D1780" s="77">
        <v>3767.0789560980738</v>
      </c>
    </row>
    <row r="1781" spans="1:4" x14ac:dyDescent="0.35">
      <c r="A1781" s="75">
        <v>4000</v>
      </c>
      <c r="B1781" s="77">
        <v>1E+40</v>
      </c>
      <c r="C1781" s="77">
        <v>1E+40</v>
      </c>
      <c r="D1781" s="77">
        <v>73005.41541430715</v>
      </c>
    </row>
    <row r="1782" spans="1:4" x14ac:dyDescent="0.35">
      <c r="A1782" s="75">
        <v>5000</v>
      </c>
      <c r="B1782" s="77">
        <v>1E+40</v>
      </c>
      <c r="C1782" s="77">
        <v>1E+40</v>
      </c>
      <c r="D1782" s="77">
        <v>1387732.0621640424</v>
      </c>
    </row>
    <row r="1783" spans="1:4" x14ac:dyDescent="0.35">
      <c r="A1783" s="75">
        <v>6000</v>
      </c>
      <c r="B1783" s="77">
        <v>1E+40</v>
      </c>
      <c r="C1783" s="77">
        <v>1E+40</v>
      </c>
      <c r="D1783" s="77">
        <v>25747570.455544032</v>
      </c>
    </row>
    <row r="1784" spans="1:4" x14ac:dyDescent="0.35">
      <c r="A1784" s="75">
        <v>7000</v>
      </c>
      <c r="B1784" s="77">
        <v>1E+40</v>
      </c>
      <c r="C1784" s="77">
        <v>1E+40</v>
      </c>
      <c r="D1784" s="77">
        <v>454491230.8849147</v>
      </c>
    </row>
    <row r="1785" spans="1:4" x14ac:dyDescent="0.35">
      <c r="A1785" s="75">
        <v>8000</v>
      </c>
      <c r="B1785" s="77">
        <v>1E+40</v>
      </c>
      <c r="C1785" s="77">
        <v>1E+40</v>
      </c>
      <c r="D1785" s="77">
        <v>5155944643.968606</v>
      </c>
    </row>
    <row r="1786" spans="1:4" x14ac:dyDescent="0.35">
      <c r="A1786" s="75">
        <v>9000</v>
      </c>
      <c r="B1786" s="77">
        <v>1E+40</v>
      </c>
      <c r="C1786" s="77">
        <v>1E+40</v>
      </c>
      <c r="D1786" s="77">
        <v>14005072947.764048</v>
      </c>
    </row>
    <row r="1787" spans="1:4" x14ac:dyDescent="0.35">
      <c r="A1787" s="75">
        <v>10000</v>
      </c>
      <c r="B1787" s="77">
        <v>1E+40</v>
      </c>
      <c r="C1787" s="77">
        <v>1E+40</v>
      </c>
      <c r="D1787" s="77">
        <v>23784183959.3395</v>
      </c>
    </row>
    <row r="1788" spans="1:4" x14ac:dyDescent="0.35">
      <c r="A1788" s="75">
        <v>11000</v>
      </c>
      <c r="B1788" s="77">
        <v>1E+40</v>
      </c>
      <c r="C1788" s="77">
        <v>1E+40</v>
      </c>
      <c r="D1788" s="77">
        <v>97033636085.74704</v>
      </c>
    </row>
    <row r="1789" spans="1:4" x14ac:dyDescent="0.35">
      <c r="A1789" s="75">
        <v>12000</v>
      </c>
      <c r="B1789" s="77">
        <v>1E+40</v>
      </c>
      <c r="C1789" s="77">
        <v>1E+40</v>
      </c>
      <c r="D1789" s="77">
        <v>1E+40</v>
      </c>
    </row>
    <row r="1790" spans="1:4" x14ac:dyDescent="0.35">
      <c r="A1790" s="75">
        <v>13000</v>
      </c>
      <c r="B1790" s="77">
        <v>1E+40</v>
      </c>
      <c r="C1790" s="77">
        <v>1E+40</v>
      </c>
      <c r="D1790" s="77">
        <v>1E+40</v>
      </c>
    </row>
    <row r="1791" spans="1:4" x14ac:dyDescent="0.35">
      <c r="A1791" s="75">
        <v>14000</v>
      </c>
      <c r="B1791" s="77">
        <v>1E+40</v>
      </c>
      <c r="C1791" s="77">
        <v>1E+40</v>
      </c>
      <c r="D1791" s="77">
        <v>1E+40</v>
      </c>
    </row>
    <row r="1792" spans="1:4" x14ac:dyDescent="0.35">
      <c r="A1792" s="75">
        <v>15000</v>
      </c>
      <c r="B1792" s="77">
        <v>1E+40</v>
      </c>
      <c r="C1792" s="77">
        <v>1E+40</v>
      </c>
      <c r="D1792" s="77">
        <v>1E+40</v>
      </c>
    </row>
    <row r="1793" spans="1:4" x14ac:dyDescent="0.35">
      <c r="A1793" s="75">
        <v>16000</v>
      </c>
      <c r="B1793" s="77">
        <v>1E+40</v>
      </c>
      <c r="C1793" s="77">
        <v>1E+40</v>
      </c>
      <c r="D1793" s="77">
        <v>1E+40</v>
      </c>
    </row>
    <row r="1794" spans="1:4" x14ac:dyDescent="0.35">
      <c r="A1794" s="75">
        <v>17000</v>
      </c>
      <c r="B1794" s="77">
        <v>1E+40</v>
      </c>
      <c r="C1794" s="77">
        <v>7992115205875.0811</v>
      </c>
      <c r="D1794" s="77">
        <v>1E+40</v>
      </c>
    </row>
    <row r="1795" spans="1:4" x14ac:dyDescent="0.35">
      <c r="A1795" s="75">
        <v>18000</v>
      </c>
      <c r="B1795" s="77">
        <v>1E+40</v>
      </c>
      <c r="C1795" s="77">
        <v>106306251682.18961</v>
      </c>
      <c r="D1795" s="77">
        <v>1E+40</v>
      </c>
    </row>
    <row r="1796" spans="1:4" x14ac:dyDescent="0.35">
      <c r="A1796" s="75">
        <v>19000</v>
      </c>
      <c r="B1796" s="77">
        <v>1E+40</v>
      </c>
      <c r="C1796" s="77">
        <v>59326906121.493835</v>
      </c>
      <c r="D1796" s="77">
        <v>1E+40</v>
      </c>
    </row>
    <row r="1797" spans="1:4" x14ac:dyDescent="0.35">
      <c r="A1797" s="75">
        <v>20000</v>
      </c>
      <c r="B1797" s="77">
        <v>1E+40</v>
      </c>
      <c r="C1797" s="77">
        <v>43762102690.817963</v>
      </c>
      <c r="D1797" s="77">
        <v>1E+40</v>
      </c>
    </row>
    <row r="1798" spans="1:4" x14ac:dyDescent="0.35">
      <c r="A1798" s="4" t="s">
        <v>443</v>
      </c>
    </row>
    <row r="1800" spans="1:4" ht="18.5" x14ac:dyDescent="0.45">
      <c r="A1800" s="5" t="s">
        <v>432</v>
      </c>
    </row>
    <row r="1801" spans="1:4" x14ac:dyDescent="0.35">
      <c r="A1801" s="4" t="s">
        <v>405</v>
      </c>
    </row>
    <row r="1802" spans="1:4" x14ac:dyDescent="0.35">
      <c r="A1802" s="4" t="s">
        <v>433</v>
      </c>
    </row>
    <row r="1803" spans="1:4" ht="16" x14ac:dyDescent="0.4">
      <c r="A1803" s="72" t="s">
        <v>407</v>
      </c>
    </row>
    <row r="1804" spans="1:4" ht="16" x14ac:dyDescent="0.4">
      <c r="A1804" s="78">
        <v>95</v>
      </c>
      <c r="B1804" s="8" t="s">
        <v>434</v>
      </c>
    </row>
    <row r="1806" spans="1:4" x14ac:dyDescent="0.35">
      <c r="A1806" s="74" t="s">
        <v>410</v>
      </c>
    </row>
    <row r="1807" spans="1:4" x14ac:dyDescent="0.35">
      <c r="B1807" s="42">
        <v>0.39</v>
      </c>
      <c r="C1807" s="42">
        <v>150</v>
      </c>
      <c r="D1807" s="42">
        <v>1.2E-2</v>
      </c>
    </row>
    <row r="1809" spans="1:4" x14ac:dyDescent="0.35">
      <c r="A1809" t="s">
        <v>409</v>
      </c>
      <c r="B1809" t="s">
        <v>2</v>
      </c>
      <c r="C1809" t="s">
        <v>3</v>
      </c>
      <c r="D1809" t="s">
        <v>4</v>
      </c>
    </row>
    <row r="1810" spans="1:4" x14ac:dyDescent="0.35">
      <c r="B1810" s="4" t="s">
        <v>377</v>
      </c>
      <c r="C1810" s="4" t="s">
        <v>378</v>
      </c>
      <c r="D1810" s="4" t="s">
        <v>379</v>
      </c>
    </row>
    <row r="1811" spans="1:4" x14ac:dyDescent="0.35">
      <c r="A1811" s="75">
        <v>10</v>
      </c>
      <c r="B1811" s="79">
        <v>1.0442418370164973E-31</v>
      </c>
      <c r="C1811" s="79">
        <v>126.7995344124505</v>
      </c>
      <c r="D1811" s="79">
        <v>0</v>
      </c>
    </row>
    <row r="1812" spans="1:4" x14ac:dyDescent="0.35">
      <c r="A1812" s="75">
        <v>20</v>
      </c>
      <c r="B1812" s="79">
        <v>9.4946807823520116E-32</v>
      </c>
      <c r="C1812" s="79">
        <v>125.69080359355009</v>
      </c>
      <c r="D1812" s="79">
        <v>0</v>
      </c>
    </row>
    <row r="1813" spans="1:4" x14ac:dyDescent="0.35">
      <c r="A1813" s="75">
        <v>30</v>
      </c>
      <c r="B1813" s="79">
        <v>8.6329583501642439E-32</v>
      </c>
      <c r="C1813" s="79">
        <v>113.54571960613328</v>
      </c>
      <c r="D1813" s="79">
        <v>1.0541302979805465E-33</v>
      </c>
    </row>
    <row r="1814" spans="1:4" x14ac:dyDescent="0.35">
      <c r="A1814" s="75">
        <v>40</v>
      </c>
      <c r="B1814" s="79">
        <v>7.8494445009463542E-32</v>
      </c>
      <c r="C1814" s="79">
        <v>102.03043146395207</v>
      </c>
      <c r="D1814" s="79">
        <v>5.0696461907314539E-31</v>
      </c>
    </row>
    <row r="1815" spans="1:4" x14ac:dyDescent="0.35">
      <c r="A1815" s="75">
        <v>50</v>
      </c>
      <c r="B1815" s="79">
        <v>7.1370411502986945E-32</v>
      </c>
      <c r="C1815" s="79">
        <v>92.712359744896247</v>
      </c>
      <c r="D1815" s="79">
        <v>3.1316762092947644E-27</v>
      </c>
    </row>
    <row r="1816" spans="1:4" x14ac:dyDescent="0.35">
      <c r="A1816" s="75">
        <v>60</v>
      </c>
      <c r="B1816" s="79">
        <v>6.4892944192934604E-32</v>
      </c>
      <c r="C1816" s="79">
        <v>84.231671746630383</v>
      </c>
      <c r="D1816" s="79">
        <v>1.1472576391230585E-23</v>
      </c>
    </row>
    <row r="1817" spans="1:4" x14ac:dyDescent="0.35">
      <c r="A1817" s="75">
        <v>70</v>
      </c>
      <c r="B1817" s="79">
        <v>5.900336172091519E-32</v>
      </c>
      <c r="C1817" s="79">
        <v>76.481218628570403</v>
      </c>
      <c r="D1817" s="79">
        <v>1.4784058107721976E-21</v>
      </c>
    </row>
    <row r="1818" spans="1:4" x14ac:dyDescent="0.35">
      <c r="A1818" s="75">
        <v>80</v>
      </c>
      <c r="B1818" s="79">
        <v>5.3648308581345252E-32</v>
      </c>
      <c r="C1818" s="79">
        <v>69.174415657067556</v>
      </c>
      <c r="D1818" s="79">
        <v>3.0450855516100062E-20</v>
      </c>
    </row>
    <row r="1819" spans="1:4" x14ac:dyDescent="0.35">
      <c r="A1819" s="75">
        <v>90</v>
      </c>
      <c r="B1819" s="79">
        <v>4.8779271724187856E-32</v>
      </c>
      <c r="C1819" s="79">
        <v>62.646313498094877</v>
      </c>
      <c r="D1819" s="79">
        <v>7.6351292577754463E-20</v>
      </c>
    </row>
    <row r="1820" spans="1:4" x14ac:dyDescent="0.35">
      <c r="A1820" s="75">
        <v>100</v>
      </c>
      <c r="B1820" s="79">
        <v>4.4352141055755899E-32</v>
      </c>
      <c r="C1820" s="79">
        <v>57.146794269305886</v>
      </c>
      <c r="D1820" s="79">
        <v>5.863867327951856E-18</v>
      </c>
    </row>
    <row r="1821" spans="1:4" x14ac:dyDescent="0.35">
      <c r="A1821" s="75">
        <v>200</v>
      </c>
      <c r="B1821" s="79">
        <v>1.7128028057278276E-32</v>
      </c>
      <c r="C1821" s="79">
        <v>22.692938401810167</v>
      </c>
      <c r="D1821" s="79">
        <v>1.3575452272241535E-9</v>
      </c>
    </row>
    <row r="1822" spans="1:4" x14ac:dyDescent="0.35">
      <c r="A1822" s="75">
        <v>300</v>
      </c>
      <c r="B1822" s="79">
        <v>6.3548811728985694E-33</v>
      </c>
      <c r="C1822" s="79">
        <v>9.2317755384441256</v>
      </c>
      <c r="D1822" s="79">
        <v>7.4342642553848604E-7</v>
      </c>
    </row>
    <row r="1823" spans="1:4" x14ac:dyDescent="0.35">
      <c r="A1823" s="75">
        <v>400</v>
      </c>
      <c r="B1823" s="79">
        <v>2.4353551849589347E-33</v>
      </c>
      <c r="C1823" s="79">
        <v>3.8046974636537758</v>
      </c>
      <c r="D1823" s="79">
        <v>1.5643452862856918E-5</v>
      </c>
    </row>
    <row r="1824" spans="1:4" x14ac:dyDescent="0.35">
      <c r="A1824" s="75">
        <v>500</v>
      </c>
      <c r="B1824" s="79">
        <v>7.3781067331509268E-34</v>
      </c>
      <c r="C1824" s="79">
        <v>1.5667369691801609</v>
      </c>
      <c r="D1824" s="79">
        <v>8.8176309820156608E-5</v>
      </c>
    </row>
    <row r="1825" spans="1:4" x14ac:dyDescent="0.35">
      <c r="A1825" s="75">
        <v>600</v>
      </c>
      <c r="B1825" s="79">
        <v>1.8167037542812124E-34</v>
      </c>
      <c r="C1825" s="79">
        <v>0.65125193876844001</v>
      </c>
      <c r="D1825" s="79">
        <v>2.5573466844936463E-4</v>
      </c>
    </row>
    <row r="1826" spans="1:4" x14ac:dyDescent="0.35">
      <c r="A1826" s="75">
        <v>700</v>
      </c>
      <c r="B1826" s="79">
        <v>5.2420427936610164E-35</v>
      </c>
      <c r="C1826" s="79">
        <v>0.26841849220098002</v>
      </c>
      <c r="D1826" s="79">
        <v>5.062134080162764E-4</v>
      </c>
    </row>
    <row r="1827" spans="1:4" x14ac:dyDescent="0.35">
      <c r="A1827" s="75">
        <v>800</v>
      </c>
      <c r="B1827" s="79">
        <v>2.1699057233290012E-35</v>
      </c>
      <c r="C1827" s="79">
        <v>0.110693843462214</v>
      </c>
      <c r="D1827" s="79">
        <v>7.888109745108E-4</v>
      </c>
    </row>
    <row r="1828" spans="1:4" x14ac:dyDescent="0.35">
      <c r="A1828" s="75">
        <v>900</v>
      </c>
      <c r="B1828" s="79">
        <v>8.9821392751519652E-36</v>
      </c>
      <c r="C1828" s="79">
        <v>4.6104369598256999E-2</v>
      </c>
      <c r="D1828" s="79">
        <v>8.3166619213094831E-4</v>
      </c>
    </row>
    <row r="1829" spans="1:4" x14ac:dyDescent="0.35">
      <c r="A1829" s="75">
        <v>1000</v>
      </c>
      <c r="B1829" s="79">
        <v>3.7180517121719383E-36</v>
      </c>
      <c r="C1829" s="79">
        <v>1.9145159230018E-2</v>
      </c>
      <c r="D1829" s="79">
        <v>9.3967237358356069E-4</v>
      </c>
    </row>
    <row r="1830" spans="1:4" x14ac:dyDescent="0.35">
      <c r="A1830" s="75">
        <v>1250</v>
      </c>
      <c r="B1830" s="79">
        <v>2.2721129136151472E-37</v>
      </c>
      <c r="C1830" s="79">
        <v>2.1423815688319022E-3</v>
      </c>
      <c r="D1830" s="79">
        <v>8.8076482298248091E-4</v>
      </c>
    </row>
    <row r="1831" spans="1:4" x14ac:dyDescent="0.35">
      <c r="A1831" s="75">
        <v>1500</v>
      </c>
      <c r="B1831" s="79">
        <v>5.9770851183053561E-39</v>
      </c>
      <c r="C1831" s="79">
        <v>2.3718058626190621E-4</v>
      </c>
      <c r="D1831" s="79">
        <v>7.6634314662608579E-4</v>
      </c>
    </row>
    <row r="1832" spans="1:4" x14ac:dyDescent="0.35">
      <c r="A1832" s="75">
        <v>1750</v>
      </c>
      <c r="B1832" s="79">
        <v>0</v>
      </c>
      <c r="C1832" s="79">
        <v>2.6449983803587678E-5</v>
      </c>
      <c r="D1832" s="79">
        <v>7.5315572832029105E-4</v>
      </c>
    </row>
    <row r="1833" spans="1:4" x14ac:dyDescent="0.35">
      <c r="A1833" s="75">
        <v>2000</v>
      </c>
      <c r="B1833" s="79">
        <v>0</v>
      </c>
      <c r="C1833" s="79">
        <v>2.657080065614455E-6</v>
      </c>
      <c r="D1833" s="79">
        <v>6.7978122738655421E-4</v>
      </c>
    </row>
    <row r="1834" spans="1:4" x14ac:dyDescent="0.35">
      <c r="A1834" s="75">
        <v>2500</v>
      </c>
      <c r="B1834" s="79">
        <v>0</v>
      </c>
      <c r="C1834" s="79">
        <v>0</v>
      </c>
      <c r="D1834" s="79">
        <v>5.9856635613092567E-4</v>
      </c>
    </row>
    <row r="1835" spans="1:4" x14ac:dyDescent="0.35">
      <c r="A1835" s="75">
        <v>3000</v>
      </c>
      <c r="B1835" s="79">
        <v>0</v>
      </c>
      <c r="C1835" s="79">
        <v>0</v>
      </c>
      <c r="D1835" s="79">
        <v>5.264889727950873E-4</v>
      </c>
    </row>
    <row r="1836" spans="1:4" x14ac:dyDescent="0.35">
      <c r="A1836" s="75">
        <v>4000</v>
      </c>
      <c r="B1836" s="79">
        <v>0</v>
      </c>
      <c r="C1836" s="79">
        <v>0</v>
      </c>
      <c r="D1836" s="79">
        <v>4.2322233530542205E-4</v>
      </c>
    </row>
    <row r="1837" spans="1:4" x14ac:dyDescent="0.35">
      <c r="A1837" s="75">
        <v>5000</v>
      </c>
      <c r="B1837" s="79">
        <v>0</v>
      </c>
      <c r="C1837" s="79">
        <v>0</v>
      </c>
      <c r="D1837" s="79">
        <v>3.4028925672062812E-4</v>
      </c>
    </row>
    <row r="1838" spans="1:4" x14ac:dyDescent="0.35">
      <c r="A1838" s="75">
        <v>6000</v>
      </c>
      <c r="B1838" s="79">
        <v>0</v>
      </c>
      <c r="C1838" s="79">
        <v>0</v>
      </c>
      <c r="D1838" s="79">
        <v>2.9009605804162483E-4</v>
      </c>
    </row>
    <row r="1839" spans="1:4" x14ac:dyDescent="0.35">
      <c r="A1839" s="75">
        <v>7000</v>
      </c>
      <c r="B1839" s="79">
        <v>0</v>
      </c>
      <c r="C1839" s="79">
        <v>0</v>
      </c>
      <c r="D1839" s="79">
        <v>2.5955656240363916E-4</v>
      </c>
    </row>
    <row r="1840" spans="1:4" x14ac:dyDescent="0.35">
      <c r="A1840" s="75">
        <v>8000</v>
      </c>
      <c r="B1840" s="79">
        <v>0</v>
      </c>
      <c r="C1840" s="79">
        <v>0</v>
      </c>
      <c r="D1840" s="79">
        <v>2.2994368056671548E-4</v>
      </c>
    </row>
    <row r="1841" spans="1:4" x14ac:dyDescent="0.35">
      <c r="A1841" s="75">
        <v>9000</v>
      </c>
      <c r="B1841" s="79">
        <v>0</v>
      </c>
      <c r="C1841" s="79">
        <v>0</v>
      </c>
      <c r="D1841" s="79">
        <v>2.0473416915036205E-4</v>
      </c>
    </row>
    <row r="1842" spans="1:4" x14ac:dyDescent="0.35">
      <c r="A1842" s="75">
        <v>10000</v>
      </c>
      <c r="B1842" s="79">
        <v>0</v>
      </c>
      <c r="C1842" s="79">
        <v>0</v>
      </c>
      <c r="D1842" s="79">
        <v>1.8644438628464258E-4</v>
      </c>
    </row>
    <row r="1843" spans="1:4" x14ac:dyDescent="0.35">
      <c r="A1843" s="75">
        <v>11000</v>
      </c>
      <c r="B1843" s="79">
        <v>0</v>
      </c>
      <c r="C1843" s="79">
        <v>0</v>
      </c>
      <c r="D1843" s="79">
        <v>1.7318280886056536E-4</v>
      </c>
    </row>
    <row r="1844" spans="1:4" x14ac:dyDescent="0.35">
      <c r="A1844" s="75">
        <v>12000</v>
      </c>
      <c r="B1844" s="79">
        <v>0</v>
      </c>
      <c r="C1844" s="79">
        <v>0</v>
      </c>
      <c r="D1844" s="79">
        <v>1.6089255785105429E-4</v>
      </c>
    </row>
    <row r="1845" spans="1:4" x14ac:dyDescent="0.35">
      <c r="A1845" s="75">
        <v>13000</v>
      </c>
      <c r="B1845" s="79">
        <v>0</v>
      </c>
      <c r="C1845" s="79">
        <v>0</v>
      </c>
      <c r="D1845" s="79">
        <v>1.496675015783776E-4</v>
      </c>
    </row>
    <row r="1846" spans="1:4" x14ac:dyDescent="0.35">
      <c r="A1846" s="75">
        <v>14000</v>
      </c>
      <c r="B1846" s="79">
        <v>0</v>
      </c>
      <c r="C1846" s="79">
        <v>0</v>
      </c>
      <c r="D1846" s="79">
        <v>1.4192509886337148E-4</v>
      </c>
    </row>
    <row r="1847" spans="1:4" x14ac:dyDescent="0.35">
      <c r="A1847" s="75">
        <v>15000</v>
      </c>
      <c r="B1847" s="79">
        <v>0</v>
      </c>
      <c r="C1847" s="79">
        <v>0</v>
      </c>
      <c r="D1847" s="79">
        <v>1.3255032494534279E-4</v>
      </c>
    </row>
    <row r="1848" spans="1:4" x14ac:dyDescent="0.35">
      <c r="A1848" s="75">
        <v>16000</v>
      </c>
      <c r="B1848" s="79">
        <v>0</v>
      </c>
      <c r="C1848" s="79">
        <v>0</v>
      </c>
      <c r="D1848" s="79">
        <v>1.2482920530587681E-4</v>
      </c>
    </row>
    <row r="1849" spans="1:4" x14ac:dyDescent="0.35">
      <c r="A1849" s="75">
        <v>17000</v>
      </c>
      <c r="B1849" s="79">
        <v>0</v>
      </c>
      <c r="C1849" s="79">
        <v>0</v>
      </c>
      <c r="D1849" s="79">
        <v>1.1604566778160413E-4</v>
      </c>
    </row>
    <row r="1850" spans="1:4" x14ac:dyDescent="0.35">
      <c r="A1850" s="75">
        <v>18000</v>
      </c>
      <c r="B1850" s="79">
        <v>0</v>
      </c>
      <c r="C1850" s="79">
        <v>6.4755157003873321E-10</v>
      </c>
      <c r="D1850" s="79">
        <v>1.1053184151388378E-4</v>
      </c>
    </row>
    <row r="1851" spans="1:4" x14ac:dyDescent="0.35">
      <c r="A1851" s="75">
        <v>19000</v>
      </c>
      <c r="B1851" s="79">
        <v>0</v>
      </c>
      <c r="C1851" s="79">
        <v>1.6158734713489158E-9</v>
      </c>
      <c r="D1851" s="79">
        <v>1.0297272581067186E-4</v>
      </c>
    </row>
    <row r="1852" spans="1:4" x14ac:dyDescent="0.35">
      <c r="A1852" s="75">
        <v>20000</v>
      </c>
      <c r="B1852" s="79">
        <v>0</v>
      </c>
      <c r="C1852" s="79">
        <v>2.4715369967404152E-9</v>
      </c>
      <c r="D1852" s="79">
        <v>9.9051275318414575E-5</v>
      </c>
    </row>
    <row r="1855" spans="1:4" ht="16" x14ac:dyDescent="0.4">
      <c r="A1855" s="72" t="s">
        <v>407</v>
      </c>
    </row>
    <row r="1856" spans="1:4" ht="16" x14ac:dyDescent="0.4">
      <c r="A1856" s="78">
        <v>5</v>
      </c>
      <c r="B1856" s="8" t="s">
        <v>435</v>
      </c>
    </row>
    <row r="1858" spans="1:4" x14ac:dyDescent="0.35">
      <c r="A1858" t="s">
        <v>409</v>
      </c>
      <c r="B1858" t="s">
        <v>2</v>
      </c>
      <c r="C1858" t="s">
        <v>3</v>
      </c>
      <c r="D1858" t="s">
        <v>4</v>
      </c>
    </row>
    <row r="1859" spans="1:4" x14ac:dyDescent="0.35">
      <c r="B1859" s="4" t="s">
        <v>377</v>
      </c>
      <c r="C1859" s="4" t="s">
        <v>378</v>
      </c>
      <c r="D1859" s="4" t="s">
        <v>379</v>
      </c>
    </row>
    <row r="1860" spans="1:4" x14ac:dyDescent="0.35">
      <c r="A1860" s="75">
        <v>10</v>
      </c>
      <c r="B1860" s="79">
        <v>4.9344964724393146E+30</v>
      </c>
      <c r="C1860" s="79">
        <v>283.86036794171275</v>
      </c>
      <c r="D1860" s="79">
        <v>1E+40</v>
      </c>
    </row>
    <row r="1861" spans="1:4" x14ac:dyDescent="0.35">
      <c r="A1861" s="75">
        <v>20</v>
      </c>
      <c r="B1861" s="79">
        <v>5.4682918597964582E+30</v>
      </c>
      <c r="C1861" s="79">
        <v>285.865333054296</v>
      </c>
      <c r="D1861" s="79">
        <v>1E+40</v>
      </c>
    </row>
    <row r="1862" spans="1:4" x14ac:dyDescent="0.35">
      <c r="A1862" s="75">
        <v>30</v>
      </c>
      <c r="B1862" s="79">
        <v>6.0598312574203081E+30</v>
      </c>
      <c r="C1862" s="79">
        <v>316.72975014075053</v>
      </c>
      <c r="D1862" s="79">
        <v>1.6146727216790053E+29</v>
      </c>
    </row>
    <row r="1863" spans="1:4" x14ac:dyDescent="0.35">
      <c r="A1863" s="75">
        <v>40</v>
      </c>
      <c r="B1863" s="79">
        <v>6.7153611781770957E+30</v>
      </c>
      <c r="C1863" s="79">
        <v>352.63180571633268</v>
      </c>
      <c r="D1863" s="79">
        <v>7.0812238248264306E+26</v>
      </c>
    </row>
    <row r="1864" spans="1:4" x14ac:dyDescent="0.35">
      <c r="A1864" s="75">
        <v>50</v>
      </c>
      <c r="B1864" s="79">
        <v>7.4418038759708958E+30</v>
      </c>
      <c r="C1864" s="79">
        <v>387.68402621276346</v>
      </c>
      <c r="D1864" s="79">
        <v>9.117517186889759E+22</v>
      </c>
    </row>
    <row r="1865" spans="1:4" x14ac:dyDescent="0.35">
      <c r="A1865" s="75">
        <v>60</v>
      </c>
      <c r="B1865" s="79">
        <v>8.2468304292552113E+30</v>
      </c>
      <c r="C1865" s="79">
        <v>427.32438662045837</v>
      </c>
      <c r="D1865" s="79">
        <v>4.1360640990926225E+19</v>
      </c>
    </row>
    <row r="1866" spans="1:4" x14ac:dyDescent="0.35">
      <c r="A1866" s="75">
        <v>70</v>
      </c>
      <c r="B1866" s="79">
        <v>9.1389417493300716E+30</v>
      </c>
      <c r="C1866" s="79">
        <v>470.27350005979787</v>
      </c>
      <c r="D1866" s="79">
        <v>2.9290085603883853E+17</v>
      </c>
    </row>
    <row r="1867" spans="1:4" x14ac:dyDescent="0.35">
      <c r="A1867" s="75">
        <v>80</v>
      </c>
      <c r="B1867" s="79">
        <v>1.0127558339942574E+31</v>
      </c>
      <c r="C1867" s="79">
        <v>519.17135080466278</v>
      </c>
      <c r="D1867" s="79">
        <v>1.4884978047460888E+16</v>
      </c>
    </row>
    <row r="1868" spans="1:4" x14ac:dyDescent="0.35">
      <c r="A1868" s="75">
        <v>90</v>
      </c>
      <c r="B1868" s="79">
        <v>1.1223119781053125E+31</v>
      </c>
      <c r="C1868" s="79">
        <v>573.03896013261203</v>
      </c>
      <c r="D1868" s="79">
        <v>5677576745100784</v>
      </c>
    </row>
    <row r="1869" spans="1:4" x14ac:dyDescent="0.35">
      <c r="A1869" s="75">
        <v>100</v>
      </c>
      <c r="B1869" s="79">
        <v>1.2437194968807563E+31</v>
      </c>
      <c r="C1869" s="79">
        <v>628.42846523970888</v>
      </c>
      <c r="D1869" s="79">
        <v>62337269340487.016</v>
      </c>
    </row>
    <row r="1870" spans="1:4" x14ac:dyDescent="0.35">
      <c r="A1870" s="75">
        <v>200</v>
      </c>
      <c r="B1870" s="79">
        <v>3.4738486287483233E+31</v>
      </c>
      <c r="C1870" s="79">
        <v>1582.4162502727331</v>
      </c>
      <c r="D1870" s="79">
        <v>296035.65995909483</v>
      </c>
    </row>
    <row r="1871" spans="1:4" x14ac:dyDescent="0.35">
      <c r="A1871" s="75">
        <v>300</v>
      </c>
      <c r="B1871" s="79">
        <v>9.8434604414802916E+31</v>
      </c>
      <c r="C1871" s="79">
        <v>3889.1266897504142</v>
      </c>
      <c r="D1871" s="79">
        <v>562.7423618813433</v>
      </c>
    </row>
    <row r="1872" spans="1:4" x14ac:dyDescent="0.35">
      <c r="A1872" s="75">
        <v>400</v>
      </c>
      <c r="B1872" s="79">
        <v>2.7101158312841833E+32</v>
      </c>
      <c r="C1872" s="79">
        <v>9428.7820067894063</v>
      </c>
      <c r="D1872" s="79">
        <v>27.56784415514807</v>
      </c>
    </row>
    <row r="1873" spans="1:4" x14ac:dyDescent="0.35">
      <c r="A1873" s="75">
        <v>500</v>
      </c>
      <c r="B1873" s="79">
        <v>7.3416756855296082E+32</v>
      </c>
      <c r="C1873" s="79">
        <v>22968.030153205167</v>
      </c>
      <c r="D1873" s="79">
        <v>5.0204942312520249</v>
      </c>
    </row>
    <row r="1874" spans="1:4" x14ac:dyDescent="0.35">
      <c r="A1874" s="75">
        <v>600</v>
      </c>
      <c r="B1874" s="79">
        <v>2.1142939289608398E+33</v>
      </c>
      <c r="C1874" s="79">
        <v>55216.686982459891</v>
      </c>
      <c r="D1874" s="79">
        <v>1.771860815244428</v>
      </c>
    </row>
    <row r="1875" spans="1:4" x14ac:dyDescent="0.35">
      <c r="A1875" s="75">
        <v>700</v>
      </c>
      <c r="B1875" s="79">
        <v>7.9345101279704803E+33</v>
      </c>
      <c r="C1875" s="79">
        <v>134003.72101352617</v>
      </c>
      <c r="D1875" s="79">
        <v>0.91395306347153704</v>
      </c>
    </row>
    <row r="1876" spans="1:4" x14ac:dyDescent="0.35">
      <c r="A1876" s="75">
        <v>800</v>
      </c>
      <c r="B1876" s="79">
        <v>2.0546087874734536E+34</v>
      </c>
      <c r="C1876" s="79">
        <v>322897.38569534838</v>
      </c>
      <c r="D1876" s="79">
        <v>0.59745488824524995</v>
      </c>
    </row>
    <row r="1877" spans="1:4" x14ac:dyDescent="0.35">
      <c r="A1877" s="75">
        <v>900</v>
      </c>
      <c r="B1877" s="79">
        <v>5.6472257011563254E+34</v>
      </c>
      <c r="C1877" s="79">
        <v>779206.20417037967</v>
      </c>
      <c r="D1877" s="79">
        <v>0.51060277219851002</v>
      </c>
    </row>
    <row r="1878" spans="1:4" x14ac:dyDescent="0.35">
      <c r="A1878" s="75">
        <v>1000</v>
      </c>
      <c r="B1878" s="79">
        <v>2.0320842023571324E+35</v>
      </c>
      <c r="C1878" s="79">
        <v>1879254.1505445172</v>
      </c>
      <c r="D1878" s="79">
        <v>0.48282548033749501</v>
      </c>
    </row>
    <row r="1879" spans="1:4" x14ac:dyDescent="0.35">
      <c r="A1879" s="75">
        <v>1250</v>
      </c>
      <c r="B1879" s="79">
        <v>2.5108752751828593E+36</v>
      </c>
      <c r="C1879" s="79">
        <v>16683549.042850722</v>
      </c>
      <c r="D1879" s="79">
        <v>0.536820622158247</v>
      </c>
    </row>
    <row r="1880" spans="1:4" x14ac:dyDescent="0.35">
      <c r="A1880" s="75">
        <v>1500</v>
      </c>
      <c r="B1880" s="79">
        <v>1.4915961720086255E+38</v>
      </c>
      <c r="C1880" s="79">
        <v>150437783.65375298</v>
      </c>
      <c r="D1880" s="79">
        <v>0.62480503272347798</v>
      </c>
    </row>
    <row r="1881" spans="1:4" x14ac:dyDescent="0.35">
      <c r="A1881" s="75">
        <v>1750</v>
      </c>
      <c r="B1881" s="79">
        <v>1E+40</v>
      </c>
      <c r="C1881" s="79">
        <v>1357854509.8497291</v>
      </c>
      <c r="D1881" s="79">
        <v>0.63689268958968803</v>
      </c>
    </row>
    <row r="1882" spans="1:4" x14ac:dyDescent="0.35">
      <c r="A1882" s="75">
        <v>2000</v>
      </c>
      <c r="B1882" s="79">
        <v>1E+40</v>
      </c>
      <c r="C1882" s="79">
        <v>13524554483.475409</v>
      </c>
      <c r="D1882" s="79">
        <v>0.69400877389860605</v>
      </c>
    </row>
    <row r="1883" spans="1:4" x14ac:dyDescent="0.35">
      <c r="A1883" s="75">
        <v>2500</v>
      </c>
      <c r="B1883" s="79">
        <v>1E+40</v>
      </c>
      <c r="C1883" s="79">
        <v>1E+40</v>
      </c>
      <c r="D1883" s="79">
        <v>0.79401411491312601</v>
      </c>
    </row>
    <row r="1884" spans="1:4" x14ac:dyDescent="0.35">
      <c r="A1884" s="75">
        <v>3000</v>
      </c>
      <c r="B1884" s="79">
        <v>1E+40</v>
      </c>
      <c r="C1884" s="79">
        <v>1E+40</v>
      </c>
      <c r="D1884" s="79">
        <v>0.90801320350661296</v>
      </c>
    </row>
    <row r="1885" spans="1:4" x14ac:dyDescent="0.35">
      <c r="A1885" s="75">
        <v>4000</v>
      </c>
      <c r="B1885" s="79">
        <v>1E+40</v>
      </c>
      <c r="C1885" s="79">
        <v>1E+40</v>
      </c>
      <c r="D1885" s="79">
        <v>1.13409250588699</v>
      </c>
    </row>
    <row r="1886" spans="1:4" x14ac:dyDescent="0.35">
      <c r="A1886" s="75">
        <v>5000</v>
      </c>
      <c r="B1886" s="79">
        <v>1E+40</v>
      </c>
      <c r="C1886" s="79">
        <v>1E+40</v>
      </c>
      <c r="D1886" s="79">
        <v>1.4088970506848739</v>
      </c>
    </row>
    <row r="1887" spans="1:4" x14ac:dyDescent="0.35">
      <c r="A1887" s="75">
        <v>6000</v>
      </c>
      <c r="B1887" s="79">
        <v>1E+40</v>
      </c>
      <c r="C1887" s="79">
        <v>1E+40</v>
      </c>
      <c r="D1887" s="79">
        <v>1.65304790971796</v>
      </c>
    </row>
    <row r="1888" spans="1:4" x14ac:dyDescent="0.35">
      <c r="A1888" s="75">
        <v>7000</v>
      </c>
      <c r="B1888" s="79">
        <v>1E+40</v>
      </c>
      <c r="C1888" s="79">
        <v>1E+40</v>
      </c>
      <c r="D1888" s="79">
        <v>1.8455762677339851</v>
      </c>
    </row>
    <row r="1889" spans="1:4" x14ac:dyDescent="0.35">
      <c r="A1889" s="75">
        <v>8000</v>
      </c>
      <c r="B1889" s="79">
        <v>1E+40</v>
      </c>
      <c r="C1889" s="79">
        <v>1E+40</v>
      </c>
      <c r="D1889" s="79">
        <v>2.0827467452441608</v>
      </c>
    </row>
    <row r="1890" spans="1:4" x14ac:dyDescent="0.35">
      <c r="A1890" s="75">
        <v>9000</v>
      </c>
      <c r="B1890" s="79">
        <v>1E+40</v>
      </c>
      <c r="C1890" s="79">
        <v>1E+40</v>
      </c>
      <c r="D1890" s="79">
        <v>2.3238611090633641</v>
      </c>
    </row>
    <row r="1891" spans="1:4" x14ac:dyDescent="0.35">
      <c r="A1891" s="75">
        <v>10000</v>
      </c>
      <c r="B1891" s="79">
        <v>1E+40</v>
      </c>
      <c r="C1891" s="79">
        <v>1E+40</v>
      </c>
      <c r="D1891" s="79">
        <v>2.5604452509305409</v>
      </c>
    </row>
    <row r="1892" spans="1:4" x14ac:dyDescent="0.35">
      <c r="A1892" s="75">
        <v>11000</v>
      </c>
      <c r="B1892" s="79">
        <v>1E+40</v>
      </c>
      <c r="C1892" s="79">
        <v>1E+40</v>
      </c>
      <c r="D1892" s="79">
        <v>2.7653448853442528</v>
      </c>
    </row>
    <row r="1893" spans="1:4" x14ac:dyDescent="0.35">
      <c r="A1893" s="75">
        <v>12000</v>
      </c>
      <c r="B1893" s="79">
        <v>1E+40</v>
      </c>
      <c r="C1893" s="79">
        <v>1E+40</v>
      </c>
      <c r="D1893" s="79">
        <v>2.9766545069247581</v>
      </c>
    </row>
    <row r="1894" spans="1:4" x14ac:dyDescent="0.35">
      <c r="A1894" s="75">
        <v>13000</v>
      </c>
      <c r="B1894" s="79">
        <v>1E+40</v>
      </c>
      <c r="C1894" s="79">
        <v>1E+40</v>
      </c>
      <c r="D1894" s="79">
        <v>3.201661798253356</v>
      </c>
    </row>
    <row r="1895" spans="1:4" x14ac:dyDescent="0.35">
      <c r="A1895" s="75">
        <v>14000</v>
      </c>
      <c r="B1895" s="79">
        <v>1E+40</v>
      </c>
      <c r="C1895" s="79">
        <v>1E+40</v>
      </c>
      <c r="D1895" s="79">
        <v>3.3617563950983951</v>
      </c>
    </row>
    <row r="1896" spans="1:4" x14ac:dyDescent="0.35">
      <c r="A1896" s="75">
        <v>15000</v>
      </c>
      <c r="B1896" s="79">
        <v>1E+40</v>
      </c>
      <c r="C1896" s="79">
        <v>1E+40</v>
      </c>
      <c r="D1896" s="79">
        <v>3.6196708828881632</v>
      </c>
    </row>
    <row r="1897" spans="1:4" x14ac:dyDescent="0.35">
      <c r="A1897" s="75">
        <v>16000</v>
      </c>
      <c r="B1897" s="79">
        <v>1E+40</v>
      </c>
      <c r="C1897" s="79">
        <v>1E+40</v>
      </c>
      <c r="D1897" s="79">
        <v>3.8339078586374362</v>
      </c>
    </row>
    <row r="1898" spans="1:4" x14ac:dyDescent="0.35">
      <c r="A1898" s="75">
        <v>17000</v>
      </c>
      <c r="B1898" s="79">
        <v>1E+40</v>
      </c>
      <c r="C1898" s="79">
        <v>1E+40</v>
      </c>
      <c r="D1898" s="79">
        <v>4.1198746033592437</v>
      </c>
    </row>
    <row r="1899" spans="1:4" x14ac:dyDescent="0.35">
      <c r="A1899" s="75">
        <v>18000</v>
      </c>
      <c r="B1899" s="79">
        <v>1E+40</v>
      </c>
      <c r="C1899" s="79">
        <v>53760972354485.031</v>
      </c>
      <c r="D1899" s="79">
        <v>4.3364361888772009</v>
      </c>
    </row>
    <row r="1900" spans="1:4" x14ac:dyDescent="0.35">
      <c r="A1900" s="75">
        <v>19000</v>
      </c>
      <c r="B1900" s="79">
        <v>1E+40</v>
      </c>
      <c r="C1900" s="79">
        <v>22162955080393.781</v>
      </c>
      <c r="D1900" s="79">
        <v>4.6528615132887623</v>
      </c>
    </row>
    <row r="1901" spans="1:4" x14ac:dyDescent="0.35">
      <c r="A1901" s="75">
        <v>20000</v>
      </c>
      <c r="B1901" s="79">
        <v>1E+40</v>
      </c>
      <c r="C1901" s="79">
        <v>14541192700661.902</v>
      </c>
      <c r="D1901" s="79">
        <v>4.8285473451999419</v>
      </c>
    </row>
    <row r="1903" spans="1:4" x14ac:dyDescent="0.35">
      <c r="A1903" s="74" t="s">
        <v>412</v>
      </c>
    </row>
    <row r="1904" spans="1:4" x14ac:dyDescent="0.35">
      <c r="B1904" s="42">
        <v>0.3</v>
      </c>
      <c r="C1904" s="42">
        <v>240</v>
      </c>
      <c r="D1904" s="42">
        <v>0.04</v>
      </c>
    </row>
    <row r="1907" spans="1:4" ht="16" x14ac:dyDescent="0.4">
      <c r="A1907" s="72" t="s">
        <v>407</v>
      </c>
    </row>
    <row r="1908" spans="1:4" ht="16" x14ac:dyDescent="0.4">
      <c r="A1908" s="78">
        <v>5</v>
      </c>
      <c r="B1908" s="8" t="s">
        <v>436</v>
      </c>
    </row>
    <row r="1910" spans="1:4" x14ac:dyDescent="0.35">
      <c r="B1910" s="79">
        <v>1.6461842338038499</v>
      </c>
    </row>
    <row r="1912" spans="1:4" x14ac:dyDescent="0.35">
      <c r="A1912" s="76" t="s">
        <v>416</v>
      </c>
    </row>
    <row r="1913" spans="1:4" ht="16" x14ac:dyDescent="0.4">
      <c r="A1913" s="72" t="s">
        <v>407</v>
      </c>
    </row>
    <row r="1914" spans="1:4" ht="16" x14ac:dyDescent="0.4">
      <c r="A1914" s="78">
        <v>5</v>
      </c>
      <c r="B1914" s="8" t="s">
        <v>437</v>
      </c>
    </row>
    <row r="1916" spans="1:4" x14ac:dyDescent="0.35">
      <c r="A1916" t="s">
        <v>409</v>
      </c>
      <c r="B1916" t="s">
        <v>2</v>
      </c>
      <c r="C1916" t="s">
        <v>3</v>
      </c>
      <c r="D1916" t="s">
        <v>4</v>
      </c>
    </row>
    <row r="1917" spans="1:4" x14ac:dyDescent="0.35">
      <c r="B1917" s="4" t="s">
        <v>377</v>
      </c>
      <c r="C1917" s="4" t="s">
        <v>378</v>
      </c>
      <c r="D1917" s="4" t="s">
        <v>379</v>
      </c>
    </row>
    <row r="1918" spans="1:4" x14ac:dyDescent="0.35">
      <c r="A1918" s="75">
        <v>10</v>
      </c>
      <c r="B1918" s="79">
        <v>5.2465194214571052E+30</v>
      </c>
      <c r="C1918" s="79">
        <v>1.0648791412185179</v>
      </c>
      <c r="D1918" s="79">
        <v>1E+40</v>
      </c>
    </row>
    <row r="1919" spans="1:4" x14ac:dyDescent="0.35">
      <c r="A1919" s="75">
        <v>20</v>
      </c>
      <c r="B1919" s="79">
        <v>5.8140682853575078E+30</v>
      </c>
      <c r="C1919" s="79">
        <v>1.1388122299085961</v>
      </c>
      <c r="D1919" s="79">
        <v>1E+40</v>
      </c>
    </row>
    <row r="1920" spans="1:4" x14ac:dyDescent="0.35">
      <c r="A1920" s="75">
        <v>30</v>
      </c>
      <c r="B1920" s="79">
        <v>6.4430124857485097E+30</v>
      </c>
      <c r="C1920" s="79">
        <v>1.245719004509009</v>
      </c>
      <c r="D1920" s="79">
        <v>6.5524972924546451E+30</v>
      </c>
    </row>
    <row r="1921" spans="1:4" x14ac:dyDescent="0.35">
      <c r="A1921" s="75">
        <v>40</v>
      </c>
      <c r="B1921" s="79">
        <v>7.1399935211603294E+30</v>
      </c>
      <c r="C1921" s="79">
        <v>1.36332750803562</v>
      </c>
      <c r="D1921" s="79">
        <v>3.2176603908512705E+28</v>
      </c>
    </row>
    <row r="1922" spans="1:4" x14ac:dyDescent="0.35">
      <c r="A1922" s="75">
        <v>50</v>
      </c>
      <c r="B1922" s="79">
        <v>7.9123713602849758E+30</v>
      </c>
      <c r="C1922" s="79">
        <v>1.4896509138456739</v>
      </c>
      <c r="D1922" s="79">
        <v>3.4438653627290933E+24</v>
      </c>
    </row>
    <row r="1923" spans="1:4" x14ac:dyDescent="0.35">
      <c r="A1923" s="75">
        <v>60</v>
      </c>
      <c r="B1923" s="79">
        <v>8.7683021467765391E+30</v>
      </c>
      <c r="C1923" s="79">
        <v>1.624961228419753</v>
      </c>
      <c r="D1923" s="79">
        <v>1.5789731003418207E+21</v>
      </c>
    </row>
    <row r="1924" spans="1:4" x14ac:dyDescent="0.35">
      <c r="A1924" s="75">
        <v>70</v>
      </c>
      <c r="B1924" s="79">
        <v>9.7168243299448555E+30</v>
      </c>
      <c r="C1924" s="79">
        <v>1.774193037968385</v>
      </c>
      <c r="D1924" s="79">
        <v>1.1060575837167577E+19</v>
      </c>
    </row>
    <row r="1925" spans="1:4" x14ac:dyDescent="0.35">
      <c r="A1925" s="75">
        <v>80</v>
      </c>
      <c r="B1925" s="79">
        <v>1.0767954100123648E+31</v>
      </c>
      <c r="C1925" s="79">
        <v>1.9355788792368951</v>
      </c>
      <c r="D1925" s="79">
        <v>6.8602389536603136E+17</v>
      </c>
    </row>
    <row r="1926" spans="1:4" x14ac:dyDescent="0.35">
      <c r="A1926" s="75">
        <v>90</v>
      </c>
      <c r="B1926" s="79">
        <v>1.1932791163092432E+31</v>
      </c>
      <c r="C1926" s="79">
        <v>2.113715558200528</v>
      </c>
      <c r="D1926" s="79">
        <v>2.3313785792685613E+17</v>
      </c>
    </row>
    <row r="1927" spans="1:4" x14ac:dyDescent="0.35">
      <c r="A1927" s="75">
        <v>100</v>
      </c>
      <c r="B1927" s="79">
        <v>1.3223635950851306E+31</v>
      </c>
      <c r="C1927" s="79">
        <v>2.3054214482381861</v>
      </c>
      <c r="D1927" s="79">
        <v>2709050097672397</v>
      </c>
    </row>
    <row r="1928" spans="1:4" x14ac:dyDescent="0.35">
      <c r="A1928" s="75">
        <v>200</v>
      </c>
      <c r="B1928" s="79">
        <v>3.6935104523279921E+31</v>
      </c>
      <c r="C1928" s="79">
        <v>5.5489705396082538</v>
      </c>
      <c r="D1928" s="79">
        <v>12865103.685345883</v>
      </c>
    </row>
    <row r="1929" spans="1:4" x14ac:dyDescent="0.35">
      <c r="A1929" s="75">
        <v>300</v>
      </c>
      <c r="B1929" s="79">
        <v>1.1361897022731184E+32</v>
      </c>
      <c r="C1929" s="79">
        <v>13.336878612809503</v>
      </c>
      <c r="D1929" s="79">
        <v>24455.630901832155</v>
      </c>
    </row>
    <row r="1930" spans="1:4" x14ac:dyDescent="0.35">
      <c r="A1930" s="75">
        <v>400</v>
      </c>
      <c r="B1930" s="79">
        <v>2.8814845491625184E+32</v>
      </c>
      <c r="C1930" s="79">
        <v>32.076184091702608</v>
      </c>
      <c r="D1930" s="79">
        <v>1197.7702903399202</v>
      </c>
    </row>
    <row r="1931" spans="1:4" x14ac:dyDescent="0.35">
      <c r="A1931" s="75">
        <v>500</v>
      </c>
      <c r="B1931" s="79">
        <v>8.2431307332520743E+32</v>
      </c>
      <c r="C1931" s="79">
        <v>77.38315224310783</v>
      </c>
      <c r="D1931" s="79">
        <v>212.49770052386285</v>
      </c>
    </row>
    <row r="1932" spans="1:4" x14ac:dyDescent="0.35">
      <c r="A1932" s="75">
        <v>600</v>
      </c>
      <c r="B1932" s="79">
        <v>2.4355780916318358E+33</v>
      </c>
      <c r="C1932" s="79">
        <v>186.35198375199147</v>
      </c>
      <c r="D1932" s="79">
        <v>73.26837300189105</v>
      </c>
    </row>
    <row r="1933" spans="1:4" x14ac:dyDescent="0.35">
      <c r="A1933" s="75">
        <v>700</v>
      </c>
      <c r="B1933" s="79">
        <v>8.1242564219491563E+33</v>
      </c>
      <c r="C1933" s="79">
        <v>448.08559043760687</v>
      </c>
      <c r="D1933" s="79">
        <v>37.014553112865237</v>
      </c>
    </row>
    <row r="1934" spans="1:4" x14ac:dyDescent="0.35">
      <c r="A1934" s="75">
        <v>800</v>
      </c>
      <c r="B1934" s="79">
        <v>2.103742810458037E+34</v>
      </c>
      <c r="C1934" s="79">
        <v>1076.8950452394315</v>
      </c>
      <c r="D1934" s="79">
        <v>23.7538062766981</v>
      </c>
    </row>
    <row r="1935" spans="1:4" x14ac:dyDescent="0.35">
      <c r="A1935" s="75">
        <v>900</v>
      </c>
      <c r="B1935" s="79">
        <v>6.1324378163987512E+34</v>
      </c>
      <c r="C1935" s="79">
        <v>2588.7771208002864</v>
      </c>
      <c r="D1935" s="79">
        <v>22.488692529499328</v>
      </c>
    </row>
    <row r="1936" spans="1:4" x14ac:dyDescent="0.35">
      <c r="A1936" s="75">
        <v>1000</v>
      </c>
      <c r="B1936" s="79">
        <v>2.2066817705001109E+35</v>
      </c>
      <c r="C1936" s="79">
        <v>6223.2759511541635</v>
      </c>
      <c r="D1936" s="79">
        <v>18.535482049139457</v>
      </c>
    </row>
    <row r="1937" spans="1:4" x14ac:dyDescent="0.35">
      <c r="A1937" s="75">
        <v>1250</v>
      </c>
      <c r="B1937" s="79">
        <v>2.9405710268222935E+36</v>
      </c>
      <c r="C1937" s="79">
        <v>55768.326277904976</v>
      </c>
      <c r="D1937" s="79">
        <v>20.381746568024099</v>
      </c>
    </row>
    <row r="1938" spans="1:4" x14ac:dyDescent="0.35">
      <c r="A1938" s="75">
        <v>1500</v>
      </c>
      <c r="B1938" s="79">
        <v>1.6747433111652751E+38</v>
      </c>
      <c r="C1938" s="79">
        <v>500372.65883842413</v>
      </c>
      <c r="D1938" s="79">
        <v>22.953820812829267</v>
      </c>
    </row>
    <row r="1939" spans="1:4" x14ac:dyDescent="0.35">
      <c r="A1939" s="75">
        <v>1750</v>
      </c>
      <c r="B1939" s="79">
        <v>1E+40</v>
      </c>
      <c r="C1939" s="79">
        <v>4535734.7332883319</v>
      </c>
      <c r="D1939" s="79">
        <v>24.73967615065612</v>
      </c>
    </row>
    <row r="1940" spans="1:4" x14ac:dyDescent="0.35">
      <c r="A1940" s="75">
        <v>2000</v>
      </c>
      <c r="B1940" s="79">
        <v>1E+40</v>
      </c>
      <c r="C1940" s="79">
        <v>45173591.911329165</v>
      </c>
      <c r="D1940" s="79">
        <v>26.994050940803675</v>
      </c>
    </row>
    <row r="1941" spans="1:4" x14ac:dyDescent="0.35">
      <c r="A1941" s="75">
        <v>2500</v>
      </c>
      <c r="B1941" s="79">
        <v>1E+40</v>
      </c>
      <c r="C1941" s="79">
        <v>1E+40</v>
      </c>
      <c r="D1941" s="79">
        <v>31.191879642650576</v>
      </c>
    </row>
    <row r="1942" spans="1:4" x14ac:dyDescent="0.35">
      <c r="A1942" s="75">
        <v>3000</v>
      </c>
      <c r="B1942" s="79">
        <v>1E+40</v>
      </c>
      <c r="C1942" s="79">
        <v>1E+40</v>
      </c>
      <c r="D1942" s="79">
        <v>34.70367756446138</v>
      </c>
    </row>
    <row r="1943" spans="1:4" x14ac:dyDescent="0.35">
      <c r="A1943" s="75">
        <v>4000</v>
      </c>
      <c r="B1943" s="79">
        <v>1E+40</v>
      </c>
      <c r="C1943" s="79">
        <v>1E+40</v>
      </c>
      <c r="D1943" s="79">
        <v>45.404699030133187</v>
      </c>
    </row>
    <row r="1944" spans="1:4" x14ac:dyDescent="0.35">
      <c r="A1944" s="75">
        <v>5000</v>
      </c>
      <c r="B1944" s="79">
        <v>1E+40</v>
      </c>
      <c r="C1944" s="79">
        <v>1E+40</v>
      </c>
      <c r="D1944" s="79">
        <v>57.477388528810962</v>
      </c>
    </row>
    <row r="1945" spans="1:4" x14ac:dyDescent="0.35">
      <c r="A1945" s="75">
        <v>6000</v>
      </c>
      <c r="B1945" s="79">
        <v>1E+40</v>
      </c>
      <c r="C1945" s="79">
        <v>1E+40</v>
      </c>
      <c r="D1945" s="79">
        <v>68.993691831760358</v>
      </c>
    </row>
    <row r="1946" spans="1:4" x14ac:dyDescent="0.35">
      <c r="A1946" s="75">
        <v>7000</v>
      </c>
      <c r="B1946" s="79">
        <v>1E+40</v>
      </c>
      <c r="C1946" s="79">
        <v>1E+40</v>
      </c>
      <c r="D1946" s="79">
        <v>76.241936583200754</v>
      </c>
    </row>
    <row r="1947" spans="1:4" x14ac:dyDescent="0.35">
      <c r="A1947" s="75">
        <v>8000</v>
      </c>
      <c r="B1947" s="79">
        <v>1E+40</v>
      </c>
      <c r="C1947" s="79">
        <v>1E+40</v>
      </c>
      <c r="D1947" s="79">
        <v>87.772446432180885</v>
      </c>
    </row>
    <row r="1948" spans="1:4" x14ac:dyDescent="0.35">
      <c r="A1948" s="75">
        <v>9000</v>
      </c>
      <c r="B1948" s="79">
        <v>1E+40</v>
      </c>
      <c r="C1948" s="79">
        <v>1E+40</v>
      </c>
      <c r="D1948" s="79">
        <v>96.209288634595438</v>
      </c>
    </row>
    <row r="1949" spans="1:4" x14ac:dyDescent="0.35">
      <c r="A1949" s="75">
        <v>10000</v>
      </c>
      <c r="B1949" s="79">
        <v>1E+40</v>
      </c>
      <c r="C1949" s="79">
        <v>1E+40</v>
      </c>
      <c r="D1949" s="79">
        <v>104.93883337511228</v>
      </c>
    </row>
    <row r="1950" spans="1:4" x14ac:dyDescent="0.35">
      <c r="A1950" s="75">
        <v>11000</v>
      </c>
      <c r="B1950" s="79">
        <v>1E+40</v>
      </c>
      <c r="C1950" s="79">
        <v>1E+40</v>
      </c>
      <c r="D1950" s="79">
        <v>115.40162016541474</v>
      </c>
    </row>
    <row r="1951" spans="1:4" x14ac:dyDescent="0.35">
      <c r="A1951" s="75">
        <v>12000</v>
      </c>
      <c r="B1951" s="79">
        <v>1E+40</v>
      </c>
      <c r="C1951" s="79">
        <v>1E+40</v>
      </c>
      <c r="D1951" s="79">
        <v>124.60323275644252</v>
      </c>
    </row>
    <row r="1952" spans="1:4" x14ac:dyDescent="0.35">
      <c r="A1952" s="75">
        <v>13000</v>
      </c>
      <c r="B1952" s="79">
        <v>1E+40</v>
      </c>
      <c r="C1952" s="79">
        <v>1E+40</v>
      </c>
      <c r="D1952" s="79">
        <v>135.32772435899082</v>
      </c>
    </row>
    <row r="1953" spans="1:4" x14ac:dyDescent="0.35">
      <c r="A1953" s="75">
        <v>14000</v>
      </c>
      <c r="B1953" s="79">
        <v>1E+40</v>
      </c>
      <c r="C1953" s="79">
        <v>1E+40</v>
      </c>
      <c r="D1953" s="79">
        <v>144.93858502622967</v>
      </c>
    </row>
    <row r="1954" spans="1:4" x14ac:dyDescent="0.35">
      <c r="A1954" s="75">
        <v>15000</v>
      </c>
      <c r="B1954" s="79">
        <v>1E+40</v>
      </c>
      <c r="C1954" s="79">
        <v>1E+40</v>
      </c>
      <c r="D1954" s="79">
        <v>154.68430004564078</v>
      </c>
    </row>
    <row r="1955" spans="1:4" x14ac:dyDescent="0.35">
      <c r="A1955" s="75">
        <v>16000</v>
      </c>
      <c r="B1955" s="79">
        <v>1E+40</v>
      </c>
      <c r="C1955" s="79">
        <v>1E+40</v>
      </c>
      <c r="D1955" s="79">
        <v>164.08436566639023</v>
      </c>
    </row>
    <row r="1956" spans="1:4" x14ac:dyDescent="0.35">
      <c r="A1956" s="75">
        <v>17000</v>
      </c>
      <c r="B1956" s="79">
        <v>1E+40</v>
      </c>
      <c r="C1956" s="79">
        <v>1E+40</v>
      </c>
      <c r="D1956" s="79">
        <v>176.35421015066532</v>
      </c>
    </row>
    <row r="1957" spans="1:4" x14ac:dyDescent="0.35">
      <c r="A1957" s="75">
        <v>18000</v>
      </c>
      <c r="B1957" s="79">
        <v>1E+40</v>
      </c>
      <c r="C1957" s="79">
        <v>181724891120.20169</v>
      </c>
      <c r="D1957" s="79">
        <v>192.13412439861136</v>
      </c>
    </row>
    <row r="1958" spans="1:4" x14ac:dyDescent="0.35">
      <c r="A1958" s="75">
        <v>19000</v>
      </c>
      <c r="B1958" s="79">
        <v>1E+40</v>
      </c>
      <c r="C1958" s="79">
        <v>72676292135.594681</v>
      </c>
      <c r="D1958" s="79">
        <v>204.15788596761112</v>
      </c>
    </row>
    <row r="1959" spans="1:4" x14ac:dyDescent="0.35">
      <c r="A1959" s="75">
        <v>20000</v>
      </c>
      <c r="B1959" s="79">
        <v>1E+40</v>
      </c>
      <c r="C1959" s="79">
        <v>48864117882.397385</v>
      </c>
      <c r="D1959" s="79">
        <v>216.18542820459999</v>
      </c>
    </row>
    <row r="1962" spans="1:4" x14ac:dyDescent="0.35">
      <c r="A1962" s="4" t="s">
        <v>444</v>
      </c>
    </row>
    <row r="1964" spans="1:4" ht="18.5" x14ac:dyDescent="0.45">
      <c r="A1964" s="5" t="s">
        <v>404</v>
      </c>
    </row>
    <row r="1965" spans="1:4" x14ac:dyDescent="0.35">
      <c r="A1965" s="4"/>
    </row>
    <row r="1966" spans="1:4" x14ac:dyDescent="0.35">
      <c r="A1966" s="4" t="s">
        <v>406</v>
      </c>
    </row>
    <row r="1967" spans="1:4" ht="16" x14ac:dyDescent="0.4">
      <c r="A1967" s="72" t="s">
        <v>407</v>
      </c>
    </row>
    <row r="1968" spans="1:4" ht="16" x14ac:dyDescent="0.4">
      <c r="A1968" s="8" t="s">
        <v>408</v>
      </c>
    </row>
    <row r="1970" spans="1:4" x14ac:dyDescent="0.35">
      <c r="A1970" s="74" t="s">
        <v>410</v>
      </c>
    </row>
    <row r="1971" spans="1:4" x14ac:dyDescent="0.35">
      <c r="B1971" s="42">
        <v>0.39</v>
      </c>
      <c r="C1971" s="42">
        <v>150</v>
      </c>
      <c r="D1971" s="42">
        <v>1.2E-2</v>
      </c>
    </row>
    <row r="1973" spans="1:4" x14ac:dyDescent="0.35">
      <c r="A1973" t="s">
        <v>409</v>
      </c>
      <c r="B1973" t="s">
        <v>2</v>
      </c>
      <c r="C1973" t="s">
        <v>3</v>
      </c>
      <c r="D1973" t="s">
        <v>4</v>
      </c>
    </row>
    <row r="1974" spans="1:4" x14ac:dyDescent="0.35">
      <c r="B1974" s="4" t="s">
        <v>377</v>
      </c>
      <c r="C1974" s="4" t="s">
        <v>378</v>
      </c>
      <c r="D1974" s="4" t="s">
        <v>379</v>
      </c>
    </row>
    <row r="1975" spans="1:4" x14ac:dyDescent="0.35">
      <c r="A1975" s="73">
        <v>10</v>
      </c>
      <c r="B1975" s="77">
        <v>0</v>
      </c>
      <c r="C1975" s="77">
        <v>138.54100690868256</v>
      </c>
      <c r="D1975" s="77">
        <v>0</v>
      </c>
    </row>
    <row r="1976" spans="1:4" x14ac:dyDescent="0.35">
      <c r="A1976" s="73">
        <v>20</v>
      </c>
      <c r="B1976" s="77">
        <v>0</v>
      </c>
      <c r="C1976" s="77">
        <v>125.86395698436043</v>
      </c>
      <c r="D1976" s="77">
        <v>1.3160873178039812E-28</v>
      </c>
    </row>
    <row r="1977" spans="1:4" x14ac:dyDescent="0.35">
      <c r="A1977" s="73">
        <v>30</v>
      </c>
      <c r="B1977" s="77">
        <v>0</v>
      </c>
      <c r="C1977" s="77">
        <v>108.28368501914402</v>
      </c>
      <c r="D1977" s="77">
        <v>1.1274624398649592E-23</v>
      </c>
    </row>
    <row r="1978" spans="1:4" x14ac:dyDescent="0.35">
      <c r="A1978" s="73">
        <v>40</v>
      </c>
      <c r="B1978" s="77">
        <v>0</v>
      </c>
      <c r="C1978" s="77">
        <v>93.123608244341753</v>
      </c>
      <c r="D1978" s="77">
        <v>7.3016419081035975E-23</v>
      </c>
    </row>
    <row r="1979" spans="1:4" x14ac:dyDescent="0.35">
      <c r="A1979" s="73">
        <v>50</v>
      </c>
      <c r="B1979" s="77">
        <v>0</v>
      </c>
      <c r="C1979" s="77">
        <v>80.085770462928167</v>
      </c>
      <c r="D1979" s="77">
        <v>9.8527710714314906E-20</v>
      </c>
    </row>
    <row r="1980" spans="1:4" x14ac:dyDescent="0.35">
      <c r="A1980" s="73">
        <v>60</v>
      </c>
      <c r="B1980" s="77">
        <v>0</v>
      </c>
      <c r="C1980" s="77">
        <v>68.873303052714093</v>
      </c>
      <c r="D1980" s="77">
        <v>6.4699021709891499E-18</v>
      </c>
    </row>
    <row r="1981" spans="1:4" x14ac:dyDescent="0.35">
      <c r="A1981" s="73">
        <v>70</v>
      </c>
      <c r="B1981" s="77">
        <v>0</v>
      </c>
      <c r="C1981" s="77">
        <v>59.230645402235112</v>
      </c>
      <c r="D1981" s="77">
        <v>1.7157308750074362E-15</v>
      </c>
    </row>
    <row r="1982" spans="1:4" x14ac:dyDescent="0.35">
      <c r="A1982" s="73">
        <v>80</v>
      </c>
      <c r="B1982" s="77">
        <v>0</v>
      </c>
      <c r="C1982" s="77">
        <v>50.938015145505005</v>
      </c>
      <c r="D1982" s="77">
        <v>1.0703526438832828E-13</v>
      </c>
    </row>
    <row r="1983" spans="1:4" x14ac:dyDescent="0.35">
      <c r="A1983" s="73">
        <v>90</v>
      </c>
      <c r="B1983" s="77">
        <v>0</v>
      </c>
      <c r="C1983" s="77">
        <v>43.806400701808485</v>
      </c>
      <c r="D1983" s="77">
        <v>2.6611517701503072E-12</v>
      </c>
    </row>
    <row r="1984" spans="1:4" x14ac:dyDescent="0.35">
      <c r="A1984" s="73">
        <v>100</v>
      </c>
      <c r="B1984" s="77">
        <v>0</v>
      </c>
      <c r="C1984" s="77">
        <v>37.673253195389904</v>
      </c>
      <c r="D1984" s="77">
        <v>3.4690844272912114E-11</v>
      </c>
    </row>
    <row r="1985" spans="1:4" x14ac:dyDescent="0.35">
      <c r="A1985" s="73">
        <v>200</v>
      </c>
      <c r="B1985" s="77">
        <v>0</v>
      </c>
      <c r="C1985" s="77">
        <v>8.3365938154019315</v>
      </c>
      <c r="D1985" s="77">
        <v>3.1582724322670401E-6</v>
      </c>
    </row>
    <row r="1986" spans="1:4" x14ac:dyDescent="0.35">
      <c r="A1986" s="73">
        <v>300</v>
      </c>
      <c r="B1986" s="77">
        <v>0</v>
      </c>
      <c r="C1986" s="77">
        <v>1.8447778921498743</v>
      </c>
      <c r="D1986" s="77">
        <v>1.1286103671717276E-4</v>
      </c>
    </row>
    <row r="1987" spans="1:4" x14ac:dyDescent="0.35">
      <c r="A1987" s="73">
        <v>400</v>
      </c>
      <c r="B1987" s="77">
        <v>0</v>
      </c>
      <c r="C1987" s="77">
        <v>0.40822461206778293</v>
      </c>
      <c r="D1987" s="77">
        <v>5.4920933068266728E-4</v>
      </c>
    </row>
    <row r="1988" spans="1:4" x14ac:dyDescent="0.35">
      <c r="A1988" s="73">
        <v>500</v>
      </c>
      <c r="B1988" s="77">
        <v>0</v>
      </c>
      <c r="C1988" s="77">
        <v>9.0334306730510044E-2</v>
      </c>
      <c r="D1988" s="77">
        <v>1.1942509911507268E-3</v>
      </c>
    </row>
    <row r="1989" spans="1:4" x14ac:dyDescent="0.35">
      <c r="A1989" s="73">
        <v>600</v>
      </c>
      <c r="B1989" s="77">
        <v>0</v>
      </c>
      <c r="C1989" s="77">
        <v>1.9989374131415116E-2</v>
      </c>
      <c r="D1989" s="77">
        <v>1.7364814274947345E-3</v>
      </c>
    </row>
    <row r="1990" spans="1:4" x14ac:dyDescent="0.35">
      <c r="A1990" s="73">
        <v>700</v>
      </c>
      <c r="B1990" s="77">
        <v>0</v>
      </c>
      <c r="C1990" s="77">
        <v>4.4229730939396739E-3</v>
      </c>
      <c r="D1990" s="77">
        <v>2.0121926371812378E-3</v>
      </c>
    </row>
    <row r="1991" spans="1:4" x14ac:dyDescent="0.35">
      <c r="A1991" s="73">
        <v>800</v>
      </c>
      <c r="B1991" s="77">
        <v>0</v>
      </c>
      <c r="C1991" s="77">
        <v>9.7834201718510869E-4</v>
      </c>
      <c r="D1991" s="77">
        <v>2.030427515920594E-3</v>
      </c>
    </row>
    <row r="1992" spans="1:4" x14ac:dyDescent="0.35">
      <c r="A1992" s="73">
        <v>900</v>
      </c>
      <c r="B1992" s="77">
        <v>0</v>
      </c>
      <c r="C1992" s="77">
        <v>2.1609987410067854E-4</v>
      </c>
      <c r="D1992" s="77">
        <v>1.87436179413822E-3</v>
      </c>
    </row>
    <row r="1993" spans="1:4" x14ac:dyDescent="0.35">
      <c r="A1993" s="73">
        <v>1000</v>
      </c>
      <c r="B1993" s="77">
        <v>0</v>
      </c>
      <c r="C1993" s="77">
        <v>4.7436486817024563E-5</v>
      </c>
      <c r="D1993" s="77">
        <v>1.6301731465853801E-3</v>
      </c>
    </row>
    <row r="1994" spans="1:4" x14ac:dyDescent="0.35">
      <c r="A1994" s="73">
        <v>1250</v>
      </c>
      <c r="B1994" s="77">
        <v>0</v>
      </c>
      <c r="C1994" s="77">
        <v>6.425949997168827E-7</v>
      </c>
      <c r="D1994" s="77">
        <v>9.8471750331536418E-4</v>
      </c>
    </row>
    <row r="1995" spans="1:4" x14ac:dyDescent="0.35">
      <c r="A1995" s="73">
        <v>1500</v>
      </c>
      <c r="B1995" s="77">
        <v>0</v>
      </c>
      <c r="C1995" s="77">
        <v>0</v>
      </c>
      <c r="D1995" s="77">
        <v>5.2813368958828423E-4</v>
      </c>
    </row>
    <row r="1996" spans="1:4" x14ac:dyDescent="0.35">
      <c r="A1996" s="73">
        <v>1750</v>
      </c>
      <c r="B1996" s="77">
        <v>0</v>
      </c>
      <c r="C1996" s="77">
        <v>0</v>
      </c>
      <c r="D1996" s="77">
        <v>2.6744495351725223E-4</v>
      </c>
    </row>
    <row r="1997" spans="1:4" x14ac:dyDescent="0.35">
      <c r="A1997" s="73">
        <v>2000</v>
      </c>
      <c r="B1997" s="77">
        <v>0</v>
      </c>
      <c r="C1997" s="77">
        <v>0</v>
      </c>
      <c r="D1997" s="77">
        <v>1.3146499270505428E-4</v>
      </c>
    </row>
    <row r="1998" spans="1:4" x14ac:dyDescent="0.35">
      <c r="A1998" s="73">
        <v>2500</v>
      </c>
      <c r="B1998" s="77">
        <v>0</v>
      </c>
      <c r="C1998" s="77">
        <v>0</v>
      </c>
      <c r="D1998" s="77">
        <v>3.0502527409495492E-5</v>
      </c>
    </row>
    <row r="1999" spans="1:4" x14ac:dyDescent="0.35">
      <c r="A1999" s="73">
        <v>3000</v>
      </c>
      <c r="B1999" s="77">
        <v>0</v>
      </c>
      <c r="C1999" s="77">
        <v>0</v>
      </c>
      <c r="D1999" s="77">
        <v>6.939309275309519E-6</v>
      </c>
    </row>
    <row r="2000" spans="1:4" x14ac:dyDescent="0.35">
      <c r="A2000" s="73">
        <v>4000</v>
      </c>
      <c r="B2000" s="77">
        <v>0</v>
      </c>
      <c r="C2000" s="77">
        <v>0</v>
      </c>
      <c r="D2000" s="77">
        <v>3.5806831304944168E-7</v>
      </c>
    </row>
    <row r="2001" spans="1:4" x14ac:dyDescent="0.35">
      <c r="A2001" s="73">
        <v>5000</v>
      </c>
      <c r="B2001" s="77">
        <v>0</v>
      </c>
      <c r="C2001" s="77">
        <v>0</v>
      </c>
      <c r="D2001" s="77">
        <v>1.8837156432135939E-8</v>
      </c>
    </row>
    <row r="2002" spans="1:4" x14ac:dyDescent="0.35">
      <c r="A2002" s="73">
        <v>6000</v>
      </c>
      <c r="B2002" s="77">
        <v>0</v>
      </c>
      <c r="C2002" s="77">
        <v>0</v>
      </c>
      <c r="D2002" s="77">
        <v>1.015277382617898E-9</v>
      </c>
    </row>
    <row r="2003" spans="1:4" x14ac:dyDescent="0.35">
      <c r="A2003" s="73">
        <v>7000</v>
      </c>
      <c r="B2003" s="77">
        <v>0</v>
      </c>
      <c r="C2003" s="77">
        <v>0</v>
      </c>
      <c r="D2003" s="77">
        <v>5.7516898378824853E-11</v>
      </c>
    </row>
    <row r="2004" spans="1:4" x14ac:dyDescent="0.35">
      <c r="A2004" s="73">
        <v>8000</v>
      </c>
      <c r="B2004" s="77">
        <v>0</v>
      </c>
      <c r="C2004" s="77">
        <v>0</v>
      </c>
      <c r="D2004" s="77">
        <v>5.0700555855373987E-12</v>
      </c>
    </row>
    <row r="2005" spans="1:4" x14ac:dyDescent="0.35">
      <c r="A2005" s="73">
        <v>9000</v>
      </c>
      <c r="B2005" s="77">
        <v>0</v>
      </c>
      <c r="C2005" s="77">
        <v>0</v>
      </c>
      <c r="D2005" s="77">
        <v>1.8665326513024799E-12</v>
      </c>
    </row>
    <row r="2006" spans="1:4" x14ac:dyDescent="0.35">
      <c r="A2006" s="73">
        <v>10000</v>
      </c>
      <c r="B2006" s="77">
        <v>0</v>
      </c>
      <c r="C2006" s="77">
        <v>0</v>
      </c>
      <c r="D2006" s="77">
        <v>1.0990886206381584E-12</v>
      </c>
    </row>
    <row r="2007" spans="1:4" x14ac:dyDescent="0.35">
      <c r="A2007" s="73">
        <v>11000</v>
      </c>
      <c r="B2007" s="77">
        <v>0</v>
      </c>
      <c r="C2007" s="77">
        <v>0</v>
      </c>
      <c r="D2007" s="77">
        <v>2.6940066347482182E-13</v>
      </c>
    </row>
    <row r="2008" spans="1:4" x14ac:dyDescent="0.35">
      <c r="A2008" s="73">
        <v>12000</v>
      </c>
      <c r="B2008" s="77">
        <v>0</v>
      </c>
      <c r="C2008" s="77">
        <v>0</v>
      </c>
      <c r="D2008" s="77">
        <v>0</v>
      </c>
    </row>
    <row r="2009" spans="1:4" x14ac:dyDescent="0.35">
      <c r="A2009" s="73">
        <v>13000</v>
      </c>
      <c r="B2009" s="77">
        <v>0</v>
      </c>
      <c r="C2009" s="77">
        <v>0</v>
      </c>
      <c r="D2009" s="77">
        <v>0</v>
      </c>
    </row>
    <row r="2010" spans="1:4" x14ac:dyDescent="0.35">
      <c r="A2010" s="73">
        <v>14000</v>
      </c>
      <c r="B2010" s="77">
        <v>0</v>
      </c>
      <c r="C2010" s="77">
        <v>0</v>
      </c>
      <c r="D2010" s="77">
        <v>0</v>
      </c>
    </row>
    <row r="2011" spans="1:4" x14ac:dyDescent="0.35">
      <c r="A2011" s="73">
        <v>15000</v>
      </c>
      <c r="B2011" s="77">
        <v>0</v>
      </c>
      <c r="C2011" s="77">
        <v>0</v>
      </c>
      <c r="D2011" s="77">
        <v>0</v>
      </c>
    </row>
    <row r="2012" spans="1:4" x14ac:dyDescent="0.35">
      <c r="A2012" s="73">
        <v>16000</v>
      </c>
      <c r="B2012" s="77">
        <v>0</v>
      </c>
      <c r="C2012" s="77">
        <v>0</v>
      </c>
      <c r="D2012" s="77">
        <v>0</v>
      </c>
    </row>
    <row r="2013" spans="1:4" x14ac:dyDescent="0.35">
      <c r="A2013" s="73">
        <v>17000</v>
      </c>
      <c r="B2013" s="77">
        <v>0</v>
      </c>
      <c r="C2013" s="77">
        <v>1.9625036877590215E-11</v>
      </c>
      <c r="D2013" s="77">
        <v>0</v>
      </c>
    </row>
    <row r="2014" spans="1:4" x14ac:dyDescent="0.35">
      <c r="A2014" s="73">
        <v>18000</v>
      </c>
      <c r="B2014" s="77">
        <v>0</v>
      </c>
      <c r="C2014" s="77">
        <v>1.475412340886116E-9</v>
      </c>
      <c r="D2014" s="77">
        <v>0</v>
      </c>
    </row>
    <row r="2015" spans="1:4" x14ac:dyDescent="0.35">
      <c r="A2015" s="73">
        <v>19000</v>
      </c>
      <c r="B2015" s="77">
        <v>0</v>
      </c>
      <c r="C2015" s="77">
        <v>2.6437508021073704E-9</v>
      </c>
      <c r="D2015" s="77">
        <v>0</v>
      </c>
    </row>
    <row r="2016" spans="1:4" x14ac:dyDescent="0.35">
      <c r="A2016" s="73">
        <v>20000</v>
      </c>
      <c r="B2016" s="77">
        <v>0</v>
      </c>
      <c r="C2016" s="77">
        <v>3.5840498056816834E-9</v>
      </c>
      <c r="D2016" s="77">
        <v>0</v>
      </c>
    </row>
    <row r="2019" spans="1:4" ht="16" x14ac:dyDescent="0.4">
      <c r="A2019" s="72" t="s">
        <v>407</v>
      </c>
    </row>
    <row r="2020" spans="1:4" ht="16" x14ac:dyDescent="0.4">
      <c r="A2020" s="8" t="s">
        <v>411</v>
      </c>
    </row>
    <row r="2022" spans="1:4" x14ac:dyDescent="0.35">
      <c r="A2022" t="s">
        <v>409</v>
      </c>
      <c r="B2022" t="s">
        <v>2</v>
      </c>
      <c r="C2022" t="s">
        <v>3</v>
      </c>
      <c r="D2022" t="s">
        <v>4</v>
      </c>
    </row>
    <row r="2023" spans="1:4" x14ac:dyDescent="0.35">
      <c r="B2023" s="4" t="s">
        <v>377</v>
      </c>
      <c r="C2023" s="4" t="s">
        <v>378</v>
      </c>
      <c r="D2023" s="4" t="s">
        <v>379</v>
      </c>
    </row>
    <row r="2024" spans="1:4" x14ac:dyDescent="0.35">
      <c r="A2024" s="75">
        <v>10</v>
      </c>
      <c r="B2024" s="77">
        <v>1E+40</v>
      </c>
      <c r="C2024" s="77">
        <v>259.85086151228074</v>
      </c>
      <c r="D2024" s="77">
        <v>1E+40</v>
      </c>
    </row>
    <row r="2025" spans="1:4" x14ac:dyDescent="0.35">
      <c r="A2025" s="75">
        <v>20</v>
      </c>
      <c r="B2025" s="77">
        <v>1E+40</v>
      </c>
      <c r="C2025" s="77">
        <v>286.02310671412692</v>
      </c>
      <c r="D2025" s="77">
        <v>3.6471744200143677E+24</v>
      </c>
    </row>
    <row r="2026" spans="1:4" x14ac:dyDescent="0.35">
      <c r="A2026" s="75">
        <v>30</v>
      </c>
      <c r="B2026" s="77">
        <v>1E+40</v>
      </c>
      <c r="C2026" s="77">
        <v>332.46005613528371</v>
      </c>
      <c r="D2026" s="77">
        <v>4.2573480324319412E+19</v>
      </c>
    </row>
    <row r="2027" spans="1:4" x14ac:dyDescent="0.35">
      <c r="A2027" s="75">
        <v>40</v>
      </c>
      <c r="B2027" s="77">
        <v>1E+40</v>
      </c>
      <c r="C2027" s="77">
        <v>386.58295870088756</v>
      </c>
      <c r="D2027" s="77">
        <v>6.5738638794006118E+18</v>
      </c>
    </row>
    <row r="2028" spans="1:4" x14ac:dyDescent="0.35">
      <c r="A2028" s="75">
        <v>50</v>
      </c>
      <c r="B2028" s="77">
        <v>1E+40</v>
      </c>
      <c r="C2028" s="77">
        <v>449.51805785104432</v>
      </c>
      <c r="D2028" s="77">
        <v>4871725898430539</v>
      </c>
    </row>
    <row r="2029" spans="1:4" x14ac:dyDescent="0.35">
      <c r="A2029" s="75">
        <v>60</v>
      </c>
      <c r="B2029" s="77">
        <v>1E+40</v>
      </c>
      <c r="C2029" s="77">
        <v>522.6989037021558</v>
      </c>
      <c r="D2029" s="77">
        <v>74189684374565.328</v>
      </c>
    </row>
    <row r="2030" spans="1:4" x14ac:dyDescent="0.35">
      <c r="A2030" s="75">
        <v>70</v>
      </c>
      <c r="B2030" s="77">
        <v>1E+40</v>
      </c>
      <c r="C2030" s="77">
        <v>607.79347845231337</v>
      </c>
      <c r="D2030" s="77">
        <v>279764155901.15179</v>
      </c>
    </row>
    <row r="2031" spans="1:4" x14ac:dyDescent="0.35">
      <c r="A2031" s="75">
        <v>80</v>
      </c>
      <c r="B2031" s="77">
        <v>1E+40</v>
      </c>
      <c r="C2031" s="77">
        <v>706.74131878059245</v>
      </c>
      <c r="D2031" s="77">
        <v>4484503333.9530096</v>
      </c>
    </row>
    <row r="2032" spans="1:4" x14ac:dyDescent="0.35">
      <c r="A2032" s="75">
        <v>90</v>
      </c>
      <c r="B2032" s="77">
        <v>1E+40</v>
      </c>
      <c r="C2032" s="77">
        <v>821.79771502007452</v>
      </c>
      <c r="D2032" s="77">
        <v>180373026.96677411</v>
      </c>
    </row>
    <row r="2033" spans="1:4" x14ac:dyDescent="0.35">
      <c r="A2033" s="75">
        <v>100</v>
      </c>
      <c r="B2033" s="77">
        <v>1E+40</v>
      </c>
      <c r="C2033" s="77">
        <v>955.58511534133561</v>
      </c>
      <c r="D2033" s="77">
        <v>13836503.840144405</v>
      </c>
    </row>
    <row r="2034" spans="1:4" x14ac:dyDescent="0.35">
      <c r="A2034" s="75">
        <v>200</v>
      </c>
      <c r="B2034" s="77">
        <v>1E+40</v>
      </c>
      <c r="C2034" s="77">
        <v>4318.3104271542752</v>
      </c>
      <c r="D2034" s="77">
        <v>151.98182243431455</v>
      </c>
    </row>
    <row r="2035" spans="1:4" x14ac:dyDescent="0.35">
      <c r="A2035" s="75">
        <v>300</v>
      </c>
      <c r="B2035" s="77">
        <v>1E+40</v>
      </c>
      <c r="C2035" s="77">
        <v>19514.544354196583</v>
      </c>
      <c r="D2035" s="77">
        <v>4.2530178169714077</v>
      </c>
    </row>
    <row r="2036" spans="1:4" x14ac:dyDescent="0.35">
      <c r="A2036" s="75">
        <v>400</v>
      </c>
      <c r="B2036" s="77">
        <v>1E+40</v>
      </c>
      <c r="C2036" s="77">
        <v>88186.745570407802</v>
      </c>
      <c r="D2036" s="77">
        <v>0.87398369471137705</v>
      </c>
    </row>
    <row r="2037" spans="1:4" x14ac:dyDescent="0.35">
      <c r="A2037" s="75">
        <v>500</v>
      </c>
      <c r="B2037" s="77">
        <v>1E+40</v>
      </c>
      <c r="C2037" s="77">
        <v>398519.69094529119</v>
      </c>
      <c r="D2037" s="77">
        <v>0.40192556134074753</v>
      </c>
    </row>
    <row r="2038" spans="1:4" x14ac:dyDescent="0.35">
      <c r="A2038" s="75">
        <v>600</v>
      </c>
      <c r="B2038" s="77">
        <v>1E+40</v>
      </c>
      <c r="C2038" s="77">
        <v>1800956.8365336028</v>
      </c>
      <c r="D2038" s="77">
        <v>0.27642103877408475</v>
      </c>
    </row>
    <row r="2039" spans="1:4" x14ac:dyDescent="0.35">
      <c r="A2039" s="75">
        <v>700</v>
      </c>
      <c r="B2039" s="77">
        <v>1E+40</v>
      </c>
      <c r="C2039" s="77">
        <v>8139321.5005822536</v>
      </c>
      <c r="D2039" s="77">
        <v>0.23854574911495738</v>
      </c>
    </row>
    <row r="2040" spans="1:4" x14ac:dyDescent="0.35">
      <c r="A2040" s="75">
        <v>800</v>
      </c>
      <c r="B2040" s="77">
        <v>1E+40</v>
      </c>
      <c r="C2040" s="77">
        <v>36796947.660062082</v>
      </c>
      <c r="D2040" s="77">
        <v>0.23640341565326375</v>
      </c>
    </row>
    <row r="2041" spans="1:4" x14ac:dyDescent="0.35">
      <c r="A2041" s="75">
        <v>900</v>
      </c>
      <c r="B2041" s="77">
        <v>1E+40</v>
      </c>
      <c r="C2041" s="77">
        <v>166589638.93346831</v>
      </c>
      <c r="D2041" s="77">
        <v>0.2560871660429308</v>
      </c>
    </row>
    <row r="2042" spans="1:4" x14ac:dyDescent="0.35">
      <c r="A2042" s="75">
        <v>1000</v>
      </c>
      <c r="B2042" s="77">
        <v>1E+40</v>
      </c>
      <c r="C2042" s="77">
        <v>758909489.62687302</v>
      </c>
      <c r="D2042" s="77">
        <v>0.29444724997797039</v>
      </c>
    </row>
    <row r="2043" spans="1:4" x14ac:dyDescent="0.35">
      <c r="A2043" s="75">
        <v>1250</v>
      </c>
      <c r="B2043" s="77">
        <v>1E+40</v>
      </c>
      <c r="C2043" s="77">
        <v>56022844895.869148</v>
      </c>
      <c r="D2043" s="77">
        <v>0.48744944451980143</v>
      </c>
    </row>
    <row r="2044" spans="1:4" x14ac:dyDescent="0.35">
      <c r="A2044" s="75">
        <v>1500</v>
      </c>
      <c r="B2044" s="77">
        <v>1E+40</v>
      </c>
      <c r="C2044" s="77">
        <v>1E+40</v>
      </c>
      <c r="D2044" s="77">
        <v>0.90886078556017191</v>
      </c>
    </row>
    <row r="2045" spans="1:4" x14ac:dyDescent="0.35">
      <c r="A2045" s="75">
        <v>1750</v>
      </c>
      <c r="B2045" s="77">
        <v>1E+40</v>
      </c>
      <c r="C2045" s="77">
        <v>1E+40</v>
      </c>
      <c r="D2045" s="77">
        <v>1.7947618516908617</v>
      </c>
    </row>
    <row r="2046" spans="1:4" x14ac:dyDescent="0.35">
      <c r="A2046" s="75">
        <v>2000</v>
      </c>
      <c r="B2046" s="77">
        <v>1E+40</v>
      </c>
      <c r="C2046" s="77">
        <v>1E+40</v>
      </c>
      <c r="D2046" s="77">
        <v>3.6511621088124553</v>
      </c>
    </row>
    <row r="2047" spans="1:4" x14ac:dyDescent="0.35">
      <c r="A2047" s="75">
        <v>2500</v>
      </c>
      <c r="B2047" s="77">
        <v>1E+40</v>
      </c>
      <c r="C2047" s="77">
        <v>1E+40</v>
      </c>
      <c r="D2047" s="77">
        <v>15.73640090724335</v>
      </c>
    </row>
    <row r="2048" spans="1:4" x14ac:dyDescent="0.35">
      <c r="A2048" s="75">
        <v>3000</v>
      </c>
      <c r="B2048" s="77">
        <v>1E+40</v>
      </c>
      <c r="C2048" s="77">
        <v>1E+40</v>
      </c>
      <c r="D2048" s="77">
        <v>69.171149599552933</v>
      </c>
    </row>
    <row r="2049" spans="1:4" x14ac:dyDescent="0.35">
      <c r="A2049" s="75">
        <v>4000</v>
      </c>
      <c r="B2049" s="77">
        <v>1E+40</v>
      </c>
      <c r="C2049" s="77">
        <v>1E+40</v>
      </c>
      <c r="D2049" s="77">
        <v>1340.526325583359</v>
      </c>
    </row>
    <row r="2050" spans="1:4" x14ac:dyDescent="0.35">
      <c r="A2050" s="75">
        <v>5000</v>
      </c>
      <c r="B2050" s="77">
        <v>1E+40</v>
      </c>
      <c r="C2050" s="77">
        <v>1E+40</v>
      </c>
      <c r="D2050" s="77">
        <v>25481.553000278025</v>
      </c>
    </row>
    <row r="2051" spans="1:4" x14ac:dyDescent="0.35">
      <c r="A2051" s="75">
        <v>6000</v>
      </c>
      <c r="B2051" s="77">
        <v>1E+40</v>
      </c>
      <c r="C2051" s="77">
        <v>1E+40</v>
      </c>
      <c r="D2051" s="77">
        <v>472777.20179515623</v>
      </c>
    </row>
    <row r="2052" spans="1:4" x14ac:dyDescent="0.35">
      <c r="A2052" s="75">
        <v>7000</v>
      </c>
      <c r="B2052" s="77">
        <v>1E+40</v>
      </c>
      <c r="C2052" s="77">
        <v>1E+40</v>
      </c>
      <c r="D2052" s="77">
        <v>8345373.5081221713</v>
      </c>
    </row>
    <row r="2053" spans="1:4" x14ac:dyDescent="0.35">
      <c r="A2053" s="75">
        <v>8000</v>
      </c>
      <c r="B2053" s="77">
        <v>1E+40</v>
      </c>
      <c r="C2053" s="77">
        <v>1E+40</v>
      </c>
      <c r="D2053" s="77">
        <v>94673518.24883841</v>
      </c>
    </row>
    <row r="2054" spans="1:4" x14ac:dyDescent="0.35">
      <c r="A2054" s="75">
        <v>9000</v>
      </c>
      <c r="B2054" s="77">
        <v>1E+40</v>
      </c>
      <c r="C2054" s="77">
        <v>1E+40</v>
      </c>
      <c r="D2054" s="77">
        <v>257161319.76853046</v>
      </c>
    </row>
    <row r="2055" spans="1:4" x14ac:dyDescent="0.35">
      <c r="A2055" s="75">
        <v>10000</v>
      </c>
      <c r="B2055" s="77">
        <v>1E+40</v>
      </c>
      <c r="C2055" s="77">
        <v>1E+40</v>
      </c>
      <c r="D2055" s="77">
        <v>436725475.07706881</v>
      </c>
    </row>
    <row r="2056" spans="1:4" x14ac:dyDescent="0.35">
      <c r="A2056" s="75">
        <v>11000</v>
      </c>
      <c r="B2056" s="77">
        <v>1E+40</v>
      </c>
      <c r="C2056" s="77">
        <v>1E+40</v>
      </c>
      <c r="D2056" s="77">
        <v>1781732805.7355018</v>
      </c>
    </row>
    <row r="2057" spans="1:4" x14ac:dyDescent="0.35">
      <c r="A2057" s="75">
        <v>12000</v>
      </c>
      <c r="B2057" s="77">
        <v>1E+40</v>
      </c>
      <c r="C2057" s="77">
        <v>1E+40</v>
      </c>
      <c r="D2057" s="77">
        <v>1E+40</v>
      </c>
    </row>
    <row r="2058" spans="1:4" x14ac:dyDescent="0.35">
      <c r="A2058" s="75">
        <v>13000</v>
      </c>
      <c r="B2058" s="77">
        <v>1E+40</v>
      </c>
      <c r="C2058" s="77">
        <v>1E+40</v>
      </c>
      <c r="D2058" s="77">
        <v>1E+40</v>
      </c>
    </row>
    <row r="2059" spans="1:4" x14ac:dyDescent="0.35">
      <c r="A2059" s="75">
        <v>14000</v>
      </c>
      <c r="B2059" s="77">
        <v>1E+40</v>
      </c>
      <c r="C2059" s="77">
        <v>1E+40</v>
      </c>
      <c r="D2059" s="77">
        <v>1E+40</v>
      </c>
    </row>
    <row r="2060" spans="1:4" x14ac:dyDescent="0.35">
      <c r="A2060" s="75">
        <v>15000</v>
      </c>
      <c r="B2060" s="77">
        <v>1E+40</v>
      </c>
      <c r="C2060" s="77">
        <v>1E+40</v>
      </c>
      <c r="D2060" s="77">
        <v>1E+40</v>
      </c>
    </row>
    <row r="2061" spans="1:4" x14ac:dyDescent="0.35">
      <c r="A2061" s="75">
        <v>16000</v>
      </c>
      <c r="B2061" s="77">
        <v>1E+40</v>
      </c>
      <c r="C2061" s="77">
        <v>1E+40</v>
      </c>
      <c r="D2061" s="77">
        <v>1E+40</v>
      </c>
    </row>
    <row r="2062" spans="1:4" x14ac:dyDescent="0.35">
      <c r="A2062" s="75">
        <v>17000</v>
      </c>
      <c r="B2062" s="77">
        <v>1E+40</v>
      </c>
      <c r="C2062" s="77">
        <v>1834391457429989.3</v>
      </c>
      <c r="D2062" s="77">
        <v>1E+40</v>
      </c>
    </row>
    <row r="2063" spans="1:4" x14ac:dyDescent="0.35">
      <c r="A2063" s="75">
        <v>18000</v>
      </c>
      <c r="B2063" s="77">
        <v>1E+40</v>
      </c>
      <c r="C2063" s="77">
        <v>24399958575904.824</v>
      </c>
      <c r="D2063" s="77">
        <v>1E+40</v>
      </c>
    </row>
    <row r="2064" spans="1:4" x14ac:dyDescent="0.35">
      <c r="A2064" s="75">
        <v>19000</v>
      </c>
      <c r="B2064" s="77">
        <v>1E+40</v>
      </c>
      <c r="C2064" s="77">
        <v>13617017145225.602</v>
      </c>
      <c r="D2064" s="77">
        <v>1E+40</v>
      </c>
    </row>
    <row r="2065" spans="1:4" x14ac:dyDescent="0.35">
      <c r="A2065" s="75">
        <v>20000</v>
      </c>
      <c r="B2065" s="77">
        <v>1E+40</v>
      </c>
      <c r="C2065" s="77">
        <v>10044503271949.602</v>
      </c>
      <c r="D2065" s="77">
        <v>1E+40</v>
      </c>
    </row>
    <row r="2067" spans="1:4" x14ac:dyDescent="0.35">
      <c r="A2067" s="74" t="s">
        <v>412</v>
      </c>
    </row>
    <row r="2068" spans="1:4" x14ac:dyDescent="0.35">
      <c r="B2068" s="42">
        <v>0.3</v>
      </c>
      <c r="C2068" s="42">
        <v>240</v>
      </c>
      <c r="D2068" s="42">
        <v>0.04</v>
      </c>
    </row>
    <row r="2071" spans="1:4" ht="16" x14ac:dyDescent="0.4">
      <c r="A2071" s="72" t="s">
        <v>407</v>
      </c>
    </row>
    <row r="2072" spans="1:4" ht="16" x14ac:dyDescent="0.4">
      <c r="A2072" s="8" t="s">
        <v>413</v>
      </c>
    </row>
    <row r="2074" spans="1:4" x14ac:dyDescent="0.35">
      <c r="B2074" s="77">
        <v>1.5301676799999999</v>
      </c>
      <c r="C2074" s="22" t="s">
        <v>414</v>
      </c>
    </row>
    <row r="2077" spans="1:4" ht="16" x14ac:dyDescent="0.4">
      <c r="A2077" s="72" t="s">
        <v>407</v>
      </c>
    </row>
    <row r="2078" spans="1:4" ht="16" x14ac:dyDescent="0.4">
      <c r="A2078" s="8" t="s">
        <v>415</v>
      </c>
    </row>
    <row r="2080" spans="1:4" x14ac:dyDescent="0.35">
      <c r="A2080" t="s">
        <v>409</v>
      </c>
      <c r="B2080" t="s">
        <v>2</v>
      </c>
      <c r="C2080" t="s">
        <v>3</v>
      </c>
      <c r="D2080" t="s">
        <v>4</v>
      </c>
    </row>
    <row r="2081" spans="1:4" x14ac:dyDescent="0.35">
      <c r="B2081" s="4" t="s">
        <v>377</v>
      </c>
      <c r="C2081" s="4" t="s">
        <v>378</v>
      </c>
      <c r="D2081" s="4" t="s">
        <v>379</v>
      </c>
    </row>
    <row r="2082" spans="1:4" x14ac:dyDescent="0.35">
      <c r="A2082" s="75">
        <v>10</v>
      </c>
      <c r="B2082" s="77">
        <v>1E+40</v>
      </c>
      <c r="C2082" s="77">
        <v>1.1321236877441683</v>
      </c>
      <c r="D2082" s="77">
        <v>1E+40</v>
      </c>
    </row>
    <row r="2083" spans="1:4" x14ac:dyDescent="0.35">
      <c r="A2083" s="75">
        <v>20</v>
      </c>
      <c r="B2083" s="77">
        <v>1E+40</v>
      </c>
      <c r="C2083" s="77">
        <v>1.2461514749988136</v>
      </c>
      <c r="D2083" s="77">
        <v>1.9862607584801687E+26</v>
      </c>
    </row>
    <row r="2084" spans="1:4" x14ac:dyDescent="0.35">
      <c r="A2084" s="75">
        <v>30</v>
      </c>
      <c r="B2084" s="77">
        <v>1E+40</v>
      </c>
      <c r="C2084" s="77">
        <v>1.4484689509552475</v>
      </c>
      <c r="D2084" s="77">
        <v>2.3185629087569134E+21</v>
      </c>
    </row>
    <row r="2085" spans="1:4" x14ac:dyDescent="0.35">
      <c r="A2085" s="75">
        <v>40</v>
      </c>
      <c r="B2085" s="77">
        <v>1E+40</v>
      </c>
      <c r="C2085" s="77">
        <v>1.6842727489006852</v>
      </c>
      <c r="D2085" s="77">
        <v>3.5801435170167167E+20</v>
      </c>
    </row>
    <row r="2086" spans="1:4" x14ac:dyDescent="0.35">
      <c r="A2086" s="75">
        <v>50</v>
      </c>
      <c r="B2086" s="77">
        <v>1E+40</v>
      </c>
      <c r="C2086" s="77">
        <v>1.9584697098949937</v>
      </c>
      <c r="D2086" s="77">
        <v>2.6531547065648707E+17</v>
      </c>
    </row>
    <row r="2087" spans="1:4" x14ac:dyDescent="0.35">
      <c r="A2087" s="75">
        <v>60</v>
      </c>
      <c r="B2087" s="77">
        <v>1E+40</v>
      </c>
      <c r="C2087" s="77">
        <v>2.2773055551757388</v>
      </c>
      <c r="D2087" s="77">
        <v>4040389676692455.5</v>
      </c>
    </row>
    <row r="2088" spans="1:4" x14ac:dyDescent="0.35">
      <c r="A2088" s="75">
        <v>70</v>
      </c>
      <c r="B2088" s="77">
        <v>1E+40</v>
      </c>
      <c r="C2088" s="77">
        <v>2.6480473845947543</v>
      </c>
      <c r="D2088" s="77">
        <v>15236029334006.924</v>
      </c>
    </row>
    <row r="2089" spans="1:4" x14ac:dyDescent="0.35">
      <c r="A2089" s="75">
        <v>80</v>
      </c>
      <c r="B2089" s="77">
        <v>1E+40</v>
      </c>
      <c r="C2089" s="77">
        <v>3.0791454122665933</v>
      </c>
      <c r="D2089" s="77">
        <v>244227228196.81491</v>
      </c>
    </row>
    <row r="2090" spans="1:4" x14ac:dyDescent="0.35">
      <c r="A2090" s="75">
        <v>90</v>
      </c>
      <c r="B2090" s="77">
        <v>1E+40</v>
      </c>
      <c r="C2090" s="77">
        <v>3.580425534453298</v>
      </c>
      <c r="D2090" s="77">
        <v>9823162374.3121471</v>
      </c>
    </row>
    <row r="2091" spans="1:4" x14ac:dyDescent="0.35">
      <c r="A2091" s="75">
        <v>100</v>
      </c>
      <c r="B2091" s="77">
        <v>1E+40</v>
      </c>
      <c r="C2091" s="77">
        <v>4.1633132883900048</v>
      </c>
      <c r="D2091" s="77">
        <v>753539629.51217246</v>
      </c>
    </row>
    <row r="2092" spans="1:4" x14ac:dyDescent="0.35">
      <c r="A2092" s="75">
        <v>200</v>
      </c>
      <c r="B2092" s="77">
        <v>1E+40</v>
      </c>
      <c r="C2092" s="77">
        <v>18.814105510991123</v>
      </c>
      <c r="D2092" s="77">
        <v>8276.9699262803751</v>
      </c>
    </row>
    <row r="2093" spans="1:4" x14ac:dyDescent="0.35">
      <c r="A2093" s="75">
        <v>300</v>
      </c>
      <c r="B2093" s="77">
        <v>1E+40</v>
      </c>
      <c r="C2093" s="77">
        <v>85.021376455494448</v>
      </c>
      <c r="D2093" s="77">
        <v>231.62046620556254</v>
      </c>
    </row>
    <row r="2094" spans="1:4" x14ac:dyDescent="0.35">
      <c r="A2094" s="75">
        <v>400</v>
      </c>
      <c r="B2094" s="77">
        <v>1E+40</v>
      </c>
      <c r="C2094" s="77">
        <v>384.21386415379789</v>
      </c>
      <c r="D2094" s="77">
        <v>47.597381327046087</v>
      </c>
    </row>
    <row r="2095" spans="1:4" x14ac:dyDescent="0.35">
      <c r="A2095" s="75">
        <v>500</v>
      </c>
      <c r="B2095" s="77">
        <v>1E+40</v>
      </c>
      <c r="C2095" s="77">
        <v>1736.2789544968527</v>
      </c>
      <c r="D2095" s="77">
        <v>21.888971526568664</v>
      </c>
    </row>
    <row r="2096" spans="1:4" x14ac:dyDescent="0.35">
      <c r="A2096" s="75">
        <v>600</v>
      </c>
      <c r="B2096" s="77">
        <v>1E+40</v>
      </c>
      <c r="C2096" s="77">
        <v>7846.446547756138</v>
      </c>
      <c r="D2096" s="77">
        <v>15.053962298110401</v>
      </c>
    </row>
    <row r="2097" spans="1:4" x14ac:dyDescent="0.35">
      <c r="A2097" s="75">
        <v>700</v>
      </c>
      <c r="B2097" s="77">
        <v>1E+40</v>
      </c>
      <c r="C2097" s="77">
        <v>35461.566759281588</v>
      </c>
      <c r="D2097" s="77">
        <v>12.991264085676185</v>
      </c>
    </row>
    <row r="2098" spans="1:4" x14ac:dyDescent="0.35">
      <c r="A2098" s="75">
        <v>800</v>
      </c>
      <c r="B2098" s="77">
        <v>1E+40</v>
      </c>
      <c r="C2098" s="77">
        <v>160317.71393865402</v>
      </c>
      <c r="D2098" s="77">
        <v>12.874592043253704</v>
      </c>
    </row>
    <row r="2099" spans="1:4" x14ac:dyDescent="0.35">
      <c r="A2099" s="75">
        <v>900</v>
      </c>
      <c r="B2099" s="77">
        <v>1E+40</v>
      </c>
      <c r="C2099" s="77">
        <v>725801.23564614099</v>
      </c>
      <c r="D2099" s="77">
        <v>13.946574254034848</v>
      </c>
    </row>
    <row r="2100" spans="1:4" x14ac:dyDescent="0.35">
      <c r="A2100" s="75">
        <v>1000</v>
      </c>
      <c r="B2100" s="77">
        <v>1E+40</v>
      </c>
      <c r="C2100" s="77">
        <v>3306432.7940271795</v>
      </c>
      <c r="D2100" s="77">
        <v>16.035674489934031</v>
      </c>
    </row>
    <row r="2101" spans="1:4" x14ac:dyDescent="0.35">
      <c r="A2101" s="75">
        <v>1250</v>
      </c>
      <c r="B2101" s="77">
        <v>1E+40</v>
      </c>
      <c r="C2101" s="77">
        <v>244081506.57000393</v>
      </c>
      <c r="D2101" s="77">
        <v>26.546624643984632</v>
      </c>
    </row>
    <row r="2102" spans="1:4" x14ac:dyDescent="0.35">
      <c r="A2102" s="75">
        <v>1500</v>
      </c>
      <c r="B2102" s="77">
        <v>1E+40</v>
      </c>
      <c r="C2102" s="77">
        <v>1E+40</v>
      </c>
      <c r="D2102" s="77">
        <v>49.496796845611712</v>
      </c>
    </row>
    <row r="2103" spans="1:4" x14ac:dyDescent="0.35">
      <c r="A2103" s="75">
        <v>1750</v>
      </c>
      <c r="B2103" s="77">
        <v>1E+40</v>
      </c>
      <c r="C2103" s="77">
        <v>1E+40</v>
      </c>
      <c r="D2103" s="77">
        <v>97.743201346995605</v>
      </c>
    </row>
    <row r="2104" spans="1:4" x14ac:dyDescent="0.35">
      <c r="A2104" s="75">
        <v>2000</v>
      </c>
      <c r="B2104" s="77">
        <v>1E+40</v>
      </c>
      <c r="C2104" s="77">
        <v>1E+40</v>
      </c>
      <c r="D2104" s="77">
        <v>198.84324642623781</v>
      </c>
    </row>
    <row r="2105" spans="1:4" x14ac:dyDescent="0.35">
      <c r="A2105" s="75">
        <v>2500</v>
      </c>
      <c r="B2105" s="77">
        <v>1E+40</v>
      </c>
      <c r="C2105" s="77">
        <v>1E+40</v>
      </c>
      <c r="D2105" s="77">
        <v>857.00852227533596</v>
      </c>
    </row>
    <row r="2106" spans="1:4" x14ac:dyDescent="0.35">
      <c r="A2106" s="75">
        <v>3000</v>
      </c>
      <c r="B2106" s="77">
        <v>1E+40</v>
      </c>
      <c r="C2106" s="77">
        <v>1E+40</v>
      </c>
      <c r="D2106" s="77">
        <v>3767.0789560980738</v>
      </c>
    </row>
    <row r="2107" spans="1:4" x14ac:dyDescent="0.35">
      <c r="A2107" s="75">
        <v>4000</v>
      </c>
      <c r="B2107" s="77">
        <v>1E+40</v>
      </c>
      <c r="C2107" s="77">
        <v>1E+40</v>
      </c>
      <c r="D2107" s="77">
        <v>73005.41541430715</v>
      </c>
    </row>
    <row r="2108" spans="1:4" x14ac:dyDescent="0.35">
      <c r="A2108" s="75">
        <v>5000</v>
      </c>
      <c r="B2108" s="77">
        <v>1E+40</v>
      </c>
      <c r="C2108" s="77">
        <v>1E+40</v>
      </c>
      <c r="D2108" s="77">
        <v>1387732.0621640424</v>
      </c>
    </row>
    <row r="2109" spans="1:4" x14ac:dyDescent="0.35">
      <c r="A2109" s="75">
        <v>6000</v>
      </c>
      <c r="B2109" s="77">
        <v>1E+40</v>
      </c>
      <c r="C2109" s="77">
        <v>1E+40</v>
      </c>
      <c r="D2109" s="77">
        <v>25747570.455544032</v>
      </c>
    </row>
    <row r="2110" spans="1:4" x14ac:dyDescent="0.35">
      <c r="A2110" s="75">
        <v>7000</v>
      </c>
      <c r="B2110" s="77">
        <v>1E+40</v>
      </c>
      <c r="C2110" s="77">
        <v>1E+40</v>
      </c>
      <c r="D2110" s="77">
        <v>454491230.8849147</v>
      </c>
    </row>
    <row r="2111" spans="1:4" x14ac:dyDescent="0.35">
      <c r="A2111" s="75">
        <v>8000</v>
      </c>
      <c r="B2111" s="77">
        <v>1E+40</v>
      </c>
      <c r="C2111" s="77">
        <v>1E+40</v>
      </c>
      <c r="D2111" s="77">
        <v>5155944643.968606</v>
      </c>
    </row>
    <row r="2112" spans="1:4" x14ac:dyDescent="0.35">
      <c r="A2112" s="75">
        <v>9000</v>
      </c>
      <c r="B2112" s="77">
        <v>1E+40</v>
      </c>
      <c r="C2112" s="77">
        <v>1E+40</v>
      </c>
      <c r="D2112" s="77">
        <v>14005072947.764048</v>
      </c>
    </row>
    <row r="2113" spans="1:4" x14ac:dyDescent="0.35">
      <c r="A2113" s="75">
        <v>10000</v>
      </c>
      <c r="B2113" s="77">
        <v>1E+40</v>
      </c>
      <c r="C2113" s="77">
        <v>1E+40</v>
      </c>
      <c r="D2113" s="77">
        <v>23784183959.3395</v>
      </c>
    </row>
    <row r="2114" spans="1:4" x14ac:dyDescent="0.35">
      <c r="A2114" s="75">
        <v>11000</v>
      </c>
      <c r="B2114" s="77">
        <v>1E+40</v>
      </c>
      <c r="C2114" s="77">
        <v>1E+40</v>
      </c>
      <c r="D2114" s="77">
        <v>97033636085.74704</v>
      </c>
    </row>
    <row r="2115" spans="1:4" x14ac:dyDescent="0.35">
      <c r="A2115" s="75">
        <v>12000</v>
      </c>
      <c r="B2115" s="77">
        <v>1E+40</v>
      </c>
      <c r="C2115" s="77">
        <v>1E+40</v>
      </c>
      <c r="D2115" s="77">
        <v>1E+40</v>
      </c>
    </row>
    <row r="2116" spans="1:4" x14ac:dyDescent="0.35">
      <c r="A2116" s="75">
        <v>13000</v>
      </c>
      <c r="B2116" s="77">
        <v>1E+40</v>
      </c>
      <c r="C2116" s="77">
        <v>1E+40</v>
      </c>
      <c r="D2116" s="77">
        <v>1E+40</v>
      </c>
    </row>
    <row r="2117" spans="1:4" x14ac:dyDescent="0.35">
      <c r="A2117" s="75">
        <v>14000</v>
      </c>
      <c r="B2117" s="77">
        <v>1E+40</v>
      </c>
      <c r="C2117" s="77">
        <v>1E+40</v>
      </c>
      <c r="D2117" s="77">
        <v>1E+40</v>
      </c>
    </row>
    <row r="2118" spans="1:4" x14ac:dyDescent="0.35">
      <c r="A2118" s="75">
        <v>15000</v>
      </c>
      <c r="B2118" s="77">
        <v>1E+40</v>
      </c>
      <c r="C2118" s="77">
        <v>1E+40</v>
      </c>
      <c r="D2118" s="77">
        <v>1E+40</v>
      </c>
    </row>
    <row r="2119" spans="1:4" x14ac:dyDescent="0.35">
      <c r="A2119" s="75">
        <v>16000</v>
      </c>
      <c r="B2119" s="77">
        <v>1E+40</v>
      </c>
      <c r="C2119" s="77">
        <v>1E+40</v>
      </c>
      <c r="D2119" s="77">
        <v>1E+40</v>
      </c>
    </row>
    <row r="2120" spans="1:4" x14ac:dyDescent="0.35">
      <c r="A2120" s="75">
        <v>17000</v>
      </c>
      <c r="B2120" s="77">
        <v>1E+40</v>
      </c>
      <c r="C2120" s="77">
        <v>7992115205875.0811</v>
      </c>
      <c r="D2120" s="77">
        <v>1E+40</v>
      </c>
    </row>
    <row r="2121" spans="1:4" x14ac:dyDescent="0.35">
      <c r="A2121" s="75">
        <v>18000</v>
      </c>
      <c r="B2121" s="77">
        <v>1E+40</v>
      </c>
      <c r="C2121" s="77">
        <v>106306251682.18961</v>
      </c>
      <c r="D2121" s="77">
        <v>1E+40</v>
      </c>
    </row>
    <row r="2122" spans="1:4" x14ac:dyDescent="0.35">
      <c r="A2122" s="75">
        <v>19000</v>
      </c>
      <c r="B2122" s="77">
        <v>1E+40</v>
      </c>
      <c r="C2122" s="77">
        <v>59326906121.493835</v>
      </c>
      <c r="D2122" s="77">
        <v>1E+40</v>
      </c>
    </row>
    <row r="2123" spans="1:4" x14ac:dyDescent="0.35">
      <c r="A2123" s="75">
        <v>20000</v>
      </c>
      <c r="B2123" s="77">
        <v>1E+40</v>
      </c>
      <c r="C2123" s="77">
        <v>43762102690.817963</v>
      </c>
      <c r="D2123" s="77">
        <v>1E+40</v>
      </c>
    </row>
    <row r="2124" spans="1:4" x14ac:dyDescent="0.35">
      <c r="A2124" s="4" t="s">
        <v>444</v>
      </c>
    </row>
    <row r="2126" spans="1:4" ht="18.5" x14ac:dyDescent="0.45">
      <c r="A2126" s="5" t="s">
        <v>432</v>
      </c>
    </row>
    <row r="2127" spans="1:4" x14ac:dyDescent="0.35">
      <c r="A2127" s="4" t="s">
        <v>405</v>
      </c>
    </row>
    <row r="2128" spans="1:4" x14ac:dyDescent="0.35">
      <c r="A2128" s="4" t="s">
        <v>433</v>
      </c>
    </row>
    <row r="2129" spans="1:4" ht="16" x14ac:dyDescent="0.4">
      <c r="A2129" s="72" t="s">
        <v>407</v>
      </c>
    </row>
    <row r="2130" spans="1:4" ht="16" x14ac:dyDescent="0.4">
      <c r="A2130" s="78">
        <v>95</v>
      </c>
      <c r="B2130" s="8" t="s">
        <v>434</v>
      </c>
    </row>
    <row r="2132" spans="1:4" x14ac:dyDescent="0.35">
      <c r="A2132" s="74" t="s">
        <v>410</v>
      </c>
    </row>
    <row r="2133" spans="1:4" x14ac:dyDescent="0.35">
      <c r="B2133" s="42">
        <v>0.39</v>
      </c>
      <c r="C2133" s="42">
        <v>150</v>
      </c>
      <c r="D2133" s="42">
        <v>1.2E-2</v>
      </c>
    </row>
    <row r="2135" spans="1:4" x14ac:dyDescent="0.35">
      <c r="A2135" t="s">
        <v>409</v>
      </c>
      <c r="B2135" t="s">
        <v>2</v>
      </c>
      <c r="C2135" t="s">
        <v>3</v>
      </c>
      <c r="D2135" t="s">
        <v>4</v>
      </c>
    </row>
    <row r="2136" spans="1:4" x14ac:dyDescent="0.35">
      <c r="B2136" s="4" t="s">
        <v>377</v>
      </c>
      <c r="C2136" s="4" t="s">
        <v>378</v>
      </c>
      <c r="D2136" s="4" t="s">
        <v>379</v>
      </c>
    </row>
    <row r="2137" spans="1:4" x14ac:dyDescent="0.35">
      <c r="A2137" s="75">
        <v>10</v>
      </c>
      <c r="B2137" s="79">
        <v>1.1491785286235773E-31</v>
      </c>
      <c r="C2137" s="79">
        <v>126.7996689109716</v>
      </c>
      <c r="D2137" s="79">
        <v>0</v>
      </c>
    </row>
    <row r="2138" spans="1:4" x14ac:dyDescent="0.35">
      <c r="A2138" s="75">
        <v>20</v>
      </c>
      <c r="B2138" s="79">
        <v>1.0179853163056029E-31</v>
      </c>
      <c r="C2138" s="79">
        <v>125.82323130842494</v>
      </c>
      <c r="D2138" s="79">
        <v>0</v>
      </c>
    </row>
    <row r="2139" spans="1:4" x14ac:dyDescent="0.35">
      <c r="A2139" s="75">
        <v>30</v>
      </c>
      <c r="B2139" s="79">
        <v>9.0176945989398126E-32</v>
      </c>
      <c r="C2139" s="79">
        <v>113.9222277258652</v>
      </c>
      <c r="D2139" s="79">
        <v>1.1549592013911396E-35</v>
      </c>
    </row>
    <row r="2140" spans="1:4" x14ac:dyDescent="0.35">
      <c r="A2140" s="75">
        <v>40</v>
      </c>
      <c r="B2140" s="79">
        <v>7.9882110786242033E-32</v>
      </c>
      <c r="C2140" s="79">
        <v>103.60425400184864</v>
      </c>
      <c r="D2140" s="79">
        <v>2.9436798493492992E-32</v>
      </c>
    </row>
    <row r="2141" spans="1:4" x14ac:dyDescent="0.35">
      <c r="A2141" s="75">
        <v>50</v>
      </c>
      <c r="B2141" s="79">
        <v>7.076256081374052E-32</v>
      </c>
      <c r="C2141" s="79">
        <v>93.497241836922143</v>
      </c>
      <c r="D2141" s="79">
        <v>5.1841962163127581E-31</v>
      </c>
    </row>
    <row r="2142" spans="1:4" x14ac:dyDescent="0.35">
      <c r="A2142" s="75">
        <v>60</v>
      </c>
      <c r="B2142" s="79">
        <v>6.2684122446437767E-32</v>
      </c>
      <c r="C2142" s="79">
        <v>84.744371735630736</v>
      </c>
      <c r="D2142" s="79">
        <v>1.1909896295534111E-26</v>
      </c>
    </row>
    <row r="2143" spans="1:4" x14ac:dyDescent="0.35">
      <c r="A2143" s="75">
        <v>70</v>
      </c>
      <c r="B2143" s="79">
        <v>5.5527939667931384E-32</v>
      </c>
      <c r="C2143" s="79">
        <v>77.008484403488211</v>
      </c>
      <c r="D2143" s="79">
        <v>6.9192195409730388E-24</v>
      </c>
    </row>
    <row r="2144" spans="1:4" x14ac:dyDescent="0.35">
      <c r="A2144" s="75">
        <v>80</v>
      </c>
      <c r="B2144" s="79">
        <v>4.9188725363923442E-32</v>
      </c>
      <c r="C2144" s="79">
        <v>70.111178299678869</v>
      </c>
      <c r="D2144" s="79">
        <v>1.8255947484616884E-23</v>
      </c>
    </row>
    <row r="2145" spans="1:4" x14ac:dyDescent="0.35">
      <c r="A2145" s="75">
        <v>90</v>
      </c>
      <c r="B2145" s="79">
        <v>4.3573212277167206E-32</v>
      </c>
      <c r="C2145" s="79">
        <v>63.831633096449337</v>
      </c>
      <c r="D2145" s="79">
        <v>1.5532421738886524E-21</v>
      </c>
    </row>
    <row r="2146" spans="1:4" x14ac:dyDescent="0.35">
      <c r="A2146" s="75">
        <v>100</v>
      </c>
      <c r="B2146" s="79">
        <v>3.8598780801653935E-32</v>
      </c>
      <c r="C2146" s="79">
        <v>58.114518710267795</v>
      </c>
      <c r="D2146" s="79">
        <v>3.2553028520066903E-20</v>
      </c>
    </row>
    <row r="2147" spans="1:4" x14ac:dyDescent="0.35">
      <c r="A2147" s="75">
        <v>200</v>
      </c>
      <c r="B2147" s="79">
        <v>1.2216442972276666E-32</v>
      </c>
      <c r="C2147" s="79">
        <v>23.479262116118825</v>
      </c>
      <c r="D2147" s="79">
        <v>1.3687837169779257E-11</v>
      </c>
    </row>
    <row r="2148" spans="1:4" x14ac:dyDescent="0.35">
      <c r="A2148" s="75">
        <v>300</v>
      </c>
      <c r="B2148" s="79">
        <v>3.9955923096167773E-33</v>
      </c>
      <c r="C2148" s="79">
        <v>9.6318660845777746</v>
      </c>
      <c r="D2148" s="79">
        <v>3.5171775983597624E-8</v>
      </c>
    </row>
    <row r="2149" spans="1:4" x14ac:dyDescent="0.35">
      <c r="A2149" s="75">
        <v>400</v>
      </c>
      <c r="B2149" s="79">
        <v>1.5104273658663763E-33</v>
      </c>
      <c r="C2149" s="79">
        <v>3.9215764568309859</v>
      </c>
      <c r="D2149" s="79">
        <v>1.645777778391234E-6</v>
      </c>
    </row>
    <row r="2150" spans="1:4" x14ac:dyDescent="0.35">
      <c r="A2150" s="75">
        <v>500</v>
      </c>
      <c r="B2150" s="79">
        <v>5.4941806490024724E-34</v>
      </c>
      <c r="C2150" s="79">
        <v>1.6191316215249481</v>
      </c>
      <c r="D2150" s="79">
        <v>1.5709094946566154E-5</v>
      </c>
    </row>
    <row r="2151" spans="1:4" x14ac:dyDescent="0.35">
      <c r="A2151" s="75">
        <v>600</v>
      </c>
      <c r="B2151" s="79">
        <v>1.6329029366842133E-34</v>
      </c>
      <c r="C2151" s="79">
        <v>0.66756165143323898</v>
      </c>
      <c r="D2151" s="79">
        <v>6.6629150522021417E-5</v>
      </c>
    </row>
    <row r="2152" spans="1:4" x14ac:dyDescent="0.35">
      <c r="A2152" s="75">
        <v>700</v>
      </c>
      <c r="B2152" s="79">
        <v>5.5465145285876418E-35</v>
      </c>
      <c r="C2152" s="79">
        <v>0.27534724800515797</v>
      </c>
      <c r="D2152" s="79">
        <v>1.622977538213197E-4</v>
      </c>
    </row>
    <row r="2153" spans="1:4" x14ac:dyDescent="0.35">
      <c r="A2153" s="75">
        <v>800</v>
      </c>
      <c r="B2153" s="79">
        <v>1.9038189555786271E-35</v>
      </c>
      <c r="C2153" s="79">
        <v>0.114616633257154</v>
      </c>
      <c r="D2153" s="79">
        <v>3.1877144589276144E-4</v>
      </c>
    </row>
    <row r="2154" spans="1:4" x14ac:dyDescent="0.35">
      <c r="A2154" s="75">
        <v>900</v>
      </c>
      <c r="B2154" s="79">
        <v>5.4880532309956156E-36</v>
      </c>
      <c r="C2154" s="79">
        <v>4.7725233943882998E-2</v>
      </c>
      <c r="D2154" s="79">
        <v>5.1829038078937077E-4</v>
      </c>
    </row>
    <row r="2155" spans="1:4" x14ac:dyDescent="0.35">
      <c r="A2155" s="75">
        <v>1000</v>
      </c>
      <c r="B2155" s="79">
        <v>1.8166591282087312E-36</v>
      </c>
      <c r="C2155" s="79">
        <v>1.9677932417516999E-2</v>
      </c>
      <c r="D2155" s="79">
        <v>6.7698053681896448E-4</v>
      </c>
    </row>
    <row r="2156" spans="1:4" x14ac:dyDescent="0.35">
      <c r="A2156" s="75">
        <v>1250</v>
      </c>
      <c r="B2156" s="79">
        <v>1.0837926008098663E-37</v>
      </c>
      <c r="C2156" s="79">
        <v>2.1596990398181975E-3</v>
      </c>
      <c r="D2156" s="79">
        <v>7.5604695566333191E-4</v>
      </c>
    </row>
    <row r="2157" spans="1:4" x14ac:dyDescent="0.35">
      <c r="A2157" s="75">
        <v>1500</v>
      </c>
      <c r="B2157" s="79">
        <v>5.2975753606825639E-39</v>
      </c>
      <c r="C2157" s="79">
        <v>2.4197670714788702E-4</v>
      </c>
      <c r="D2157" s="79">
        <v>7.2785096665122591E-4</v>
      </c>
    </row>
    <row r="2158" spans="1:4" x14ac:dyDescent="0.35">
      <c r="A2158" s="75">
        <v>1750</v>
      </c>
      <c r="B2158" s="79">
        <v>0</v>
      </c>
      <c r="C2158" s="79">
        <v>2.6670977991788506E-5</v>
      </c>
      <c r="D2158" s="79">
        <v>7.2270113157544061E-4</v>
      </c>
    </row>
    <row r="2159" spans="1:4" x14ac:dyDescent="0.35">
      <c r="A2159" s="75">
        <v>2000</v>
      </c>
      <c r="B2159" s="79">
        <v>0</v>
      </c>
      <c r="C2159" s="79">
        <v>2.6953043583711967E-6</v>
      </c>
      <c r="D2159" s="79">
        <v>6.6793622269768857E-4</v>
      </c>
    </row>
    <row r="2160" spans="1:4" x14ac:dyDescent="0.35">
      <c r="A2160" s="75">
        <v>2500</v>
      </c>
      <c r="B2160" s="79">
        <v>0</v>
      </c>
      <c r="C2160" s="79">
        <v>0</v>
      </c>
      <c r="D2160" s="79">
        <v>6.1245274947911168E-4</v>
      </c>
    </row>
    <row r="2161" spans="1:4" x14ac:dyDescent="0.35">
      <c r="A2161" s="75">
        <v>3000</v>
      </c>
      <c r="B2161" s="79">
        <v>0</v>
      </c>
      <c r="C2161" s="79">
        <v>0</v>
      </c>
      <c r="D2161" s="79">
        <v>5.4883404705696629E-4</v>
      </c>
    </row>
    <row r="2162" spans="1:4" x14ac:dyDescent="0.35">
      <c r="A2162" s="75">
        <v>4000</v>
      </c>
      <c r="B2162" s="79">
        <v>0</v>
      </c>
      <c r="C2162" s="79">
        <v>0</v>
      </c>
      <c r="D2162" s="79">
        <v>4.2213476995975796E-4</v>
      </c>
    </row>
    <row r="2163" spans="1:4" x14ac:dyDescent="0.35">
      <c r="A2163" s="75">
        <v>5000</v>
      </c>
      <c r="B2163" s="79">
        <v>0</v>
      </c>
      <c r="C2163" s="79">
        <v>0</v>
      </c>
      <c r="D2163" s="79">
        <v>3.415300635140549E-4</v>
      </c>
    </row>
    <row r="2164" spans="1:4" x14ac:dyDescent="0.35">
      <c r="A2164" s="75">
        <v>6000</v>
      </c>
      <c r="B2164" s="79">
        <v>0</v>
      </c>
      <c r="C2164" s="79">
        <v>0</v>
      </c>
      <c r="D2164" s="79">
        <v>3.0175263091328057E-4</v>
      </c>
    </row>
    <row r="2165" spans="1:4" x14ac:dyDescent="0.35">
      <c r="A2165" s="75">
        <v>7000</v>
      </c>
      <c r="B2165" s="79">
        <v>0</v>
      </c>
      <c r="C2165" s="79">
        <v>0</v>
      </c>
      <c r="D2165" s="79">
        <v>2.559234864168543E-4</v>
      </c>
    </row>
    <row r="2166" spans="1:4" x14ac:dyDescent="0.35">
      <c r="A2166" s="75">
        <v>8000</v>
      </c>
      <c r="B2166" s="79">
        <v>0</v>
      </c>
      <c r="C2166" s="79">
        <v>0</v>
      </c>
      <c r="D2166" s="79">
        <v>2.3491520422296749E-4</v>
      </c>
    </row>
    <row r="2167" spans="1:4" x14ac:dyDescent="0.35">
      <c r="A2167" s="75">
        <v>9000</v>
      </c>
      <c r="B2167" s="79">
        <v>0</v>
      </c>
      <c r="C2167" s="79">
        <v>0</v>
      </c>
      <c r="D2167" s="79">
        <v>2.1037419225929468E-4</v>
      </c>
    </row>
    <row r="2168" spans="1:4" x14ac:dyDescent="0.35">
      <c r="A2168" s="75">
        <v>10000</v>
      </c>
      <c r="B2168" s="79">
        <v>0</v>
      </c>
      <c r="C2168" s="79">
        <v>0</v>
      </c>
      <c r="D2168" s="79">
        <v>1.9093321864522834E-4</v>
      </c>
    </row>
    <row r="2169" spans="1:4" x14ac:dyDescent="0.35">
      <c r="A2169" s="75">
        <v>11000</v>
      </c>
      <c r="B2169" s="79">
        <v>0</v>
      </c>
      <c r="C2169" s="79">
        <v>0</v>
      </c>
      <c r="D2169" s="79">
        <v>1.7721046243178798E-4</v>
      </c>
    </row>
    <row r="2170" spans="1:4" x14ac:dyDescent="0.35">
      <c r="A2170" s="75">
        <v>12000</v>
      </c>
      <c r="B2170" s="79">
        <v>0</v>
      </c>
      <c r="C2170" s="79">
        <v>0</v>
      </c>
      <c r="D2170" s="79">
        <v>1.6322662859197669E-4</v>
      </c>
    </row>
    <row r="2171" spans="1:4" x14ac:dyDescent="0.35">
      <c r="A2171" s="75">
        <v>13000</v>
      </c>
      <c r="B2171" s="79">
        <v>0</v>
      </c>
      <c r="C2171" s="79">
        <v>0</v>
      </c>
      <c r="D2171" s="79">
        <v>1.530220450001743E-4</v>
      </c>
    </row>
    <row r="2172" spans="1:4" x14ac:dyDescent="0.35">
      <c r="A2172" s="75">
        <v>14000</v>
      </c>
      <c r="B2172" s="79">
        <v>0</v>
      </c>
      <c r="C2172" s="79">
        <v>0</v>
      </c>
      <c r="D2172" s="79">
        <v>1.4213135877296889E-4</v>
      </c>
    </row>
    <row r="2173" spans="1:4" x14ac:dyDescent="0.35">
      <c r="A2173" s="75">
        <v>15000</v>
      </c>
      <c r="B2173" s="79">
        <v>0</v>
      </c>
      <c r="C2173" s="79">
        <v>0</v>
      </c>
      <c r="D2173" s="79">
        <v>1.3154340123694951E-4</v>
      </c>
    </row>
    <row r="2174" spans="1:4" x14ac:dyDescent="0.35">
      <c r="A2174" s="75">
        <v>16000</v>
      </c>
      <c r="B2174" s="79">
        <v>0</v>
      </c>
      <c r="C2174" s="79">
        <v>0</v>
      </c>
      <c r="D2174" s="79">
        <v>1.2426555252677409E-4</v>
      </c>
    </row>
    <row r="2175" spans="1:4" x14ac:dyDescent="0.35">
      <c r="A2175" s="75">
        <v>17000</v>
      </c>
      <c r="B2175" s="79">
        <v>0</v>
      </c>
      <c r="C2175" s="79">
        <v>0</v>
      </c>
      <c r="D2175" s="79">
        <v>1.1711486560370035E-4</v>
      </c>
    </row>
    <row r="2176" spans="1:4" x14ac:dyDescent="0.35">
      <c r="A2176" s="75">
        <v>18000</v>
      </c>
      <c r="B2176" s="79">
        <v>0</v>
      </c>
      <c r="C2176" s="79">
        <v>7.3055200374449975E-10</v>
      </c>
      <c r="D2176" s="79">
        <v>1.1110189064510238E-4</v>
      </c>
    </row>
    <row r="2177" spans="1:4" x14ac:dyDescent="0.35">
      <c r="A2177" s="75">
        <v>19000</v>
      </c>
      <c r="B2177" s="79">
        <v>0</v>
      </c>
      <c r="C2177" s="79">
        <v>1.7258920459295273E-9</v>
      </c>
      <c r="D2177" s="79">
        <v>1.0343603876079516E-4</v>
      </c>
    </row>
    <row r="2178" spans="1:4" x14ac:dyDescent="0.35">
      <c r="A2178" s="75">
        <v>20000</v>
      </c>
      <c r="B2178" s="79">
        <v>0</v>
      </c>
      <c r="C2178" s="79">
        <v>2.5113359304993007E-9</v>
      </c>
      <c r="D2178" s="79">
        <v>9.6552296241561806E-5</v>
      </c>
    </row>
    <row r="2181" spans="1:4" ht="16" x14ac:dyDescent="0.4">
      <c r="A2181" s="72" t="s">
        <v>407</v>
      </c>
    </row>
    <row r="2182" spans="1:4" ht="16" x14ac:dyDescent="0.4">
      <c r="A2182" s="78">
        <v>5</v>
      </c>
      <c r="B2182" s="8" t="s">
        <v>435</v>
      </c>
    </row>
    <row r="2184" spans="1:4" x14ac:dyDescent="0.35">
      <c r="A2184" t="s">
        <v>409</v>
      </c>
      <c r="B2184" t="s">
        <v>2</v>
      </c>
      <c r="C2184" t="s">
        <v>3</v>
      </c>
      <c r="D2184" t="s">
        <v>4</v>
      </c>
    </row>
    <row r="2185" spans="1:4" x14ac:dyDescent="0.35">
      <c r="B2185" s="4" t="s">
        <v>377</v>
      </c>
      <c r="C2185" s="4" t="s">
        <v>378</v>
      </c>
      <c r="D2185" s="4" t="s">
        <v>379</v>
      </c>
    </row>
    <row r="2186" spans="1:4" x14ac:dyDescent="0.35">
      <c r="A2186" s="75">
        <v>10</v>
      </c>
      <c r="B2186" s="79">
        <v>6.6580388726521884E+30</v>
      </c>
      <c r="C2186" s="79">
        <v>283.79846214804485</v>
      </c>
      <c r="D2186" s="79">
        <v>1E+40</v>
      </c>
    </row>
    <row r="2187" spans="1:4" x14ac:dyDescent="0.35">
      <c r="A2187" s="75">
        <v>20</v>
      </c>
      <c r="B2187" s="79">
        <v>7.5426784198017612E+30</v>
      </c>
      <c r="C2187" s="79">
        <v>285.94713584137003</v>
      </c>
      <c r="D2187" s="79">
        <v>1E+40</v>
      </c>
    </row>
    <row r="2188" spans="1:4" x14ac:dyDescent="0.35">
      <c r="A2188" s="75">
        <v>30</v>
      </c>
      <c r="B2188" s="79">
        <v>8.4937668166587479E+30</v>
      </c>
      <c r="C2188" s="79">
        <v>315.83323989297998</v>
      </c>
      <c r="D2188" s="79">
        <v>3.1450284648331432E+31</v>
      </c>
    </row>
    <row r="2189" spans="1:4" x14ac:dyDescent="0.35">
      <c r="A2189" s="75">
        <v>40</v>
      </c>
      <c r="B2189" s="79">
        <v>9.5647820008212143E+30</v>
      </c>
      <c r="C2189" s="79">
        <v>347.28771749637048</v>
      </c>
      <c r="D2189" s="79">
        <v>8.1900139351797004E+27</v>
      </c>
    </row>
    <row r="2190" spans="1:4" x14ac:dyDescent="0.35">
      <c r="A2190" s="75">
        <v>50</v>
      </c>
      <c r="B2190" s="79">
        <v>1.0770846042417749E+31</v>
      </c>
      <c r="C2190" s="79">
        <v>384.30782431674652</v>
      </c>
      <c r="D2190" s="79">
        <v>7.2425565262674656E+26</v>
      </c>
    </row>
    <row r="2191" spans="1:4" x14ac:dyDescent="0.35">
      <c r="A2191" s="75">
        <v>60</v>
      </c>
      <c r="B2191" s="79">
        <v>1.2128987826904961E+31</v>
      </c>
      <c r="C2191" s="79">
        <v>423.65675224260434</v>
      </c>
      <c r="D2191" s="79">
        <v>3.8688646305599332E+22</v>
      </c>
    </row>
    <row r="2192" spans="1:4" x14ac:dyDescent="0.35">
      <c r="A2192" s="75">
        <v>70</v>
      </c>
      <c r="B2192" s="79">
        <v>1.3658383484323078E+31</v>
      </c>
      <c r="C2192" s="79">
        <v>467.13255606973564</v>
      </c>
      <c r="D2192" s="79">
        <v>4.481401545094765E+19</v>
      </c>
    </row>
    <row r="2193" spans="1:4" x14ac:dyDescent="0.35">
      <c r="A2193" s="75">
        <v>80</v>
      </c>
      <c r="B2193" s="79">
        <v>1.5380627142229659E+31</v>
      </c>
      <c r="C2193" s="79">
        <v>513.3958985484602</v>
      </c>
      <c r="D2193" s="79">
        <v>1.8191214503062328E+18</v>
      </c>
    </row>
    <row r="2194" spans="1:4" x14ac:dyDescent="0.35">
      <c r="A2194" s="75">
        <v>90</v>
      </c>
      <c r="B2194" s="79">
        <v>1.7320035830590959E+31</v>
      </c>
      <c r="C2194" s="79">
        <v>563.3203341811668</v>
      </c>
      <c r="D2194" s="79">
        <v>2.7444597494401085E+17</v>
      </c>
    </row>
    <row r="2195" spans="1:4" x14ac:dyDescent="0.35">
      <c r="A2195" s="75">
        <v>100</v>
      </c>
      <c r="B2195" s="79">
        <v>1.9503992806613029E+31</v>
      </c>
      <c r="C2195" s="79">
        <v>618.25657512773978</v>
      </c>
      <c r="D2195" s="79">
        <v>1.1400612931999674E+16</v>
      </c>
    </row>
    <row r="2196" spans="1:4" x14ac:dyDescent="0.35">
      <c r="A2196" s="75">
        <v>200</v>
      </c>
      <c r="B2196" s="79">
        <v>6.0071449965041348E+31</v>
      </c>
      <c r="C2196" s="79">
        <v>1526.1798671047666</v>
      </c>
      <c r="D2196" s="79">
        <v>17610230.585492603</v>
      </c>
    </row>
    <row r="2197" spans="1:4" x14ac:dyDescent="0.35">
      <c r="A2197" s="75">
        <v>300</v>
      </c>
      <c r="B2197" s="79">
        <v>1.7886706597581702E+32</v>
      </c>
      <c r="C2197" s="79">
        <v>3727.1022510341068</v>
      </c>
      <c r="D2197" s="79">
        <v>8742.645189817471</v>
      </c>
    </row>
    <row r="2198" spans="1:4" x14ac:dyDescent="0.35">
      <c r="A2198" s="75">
        <v>400</v>
      </c>
      <c r="B2198" s="79">
        <v>4.3079840157585747E+32</v>
      </c>
      <c r="C2198" s="79">
        <v>9161.0963500013113</v>
      </c>
      <c r="D2198" s="79">
        <v>223.15857006175739</v>
      </c>
    </row>
    <row r="2199" spans="1:4" x14ac:dyDescent="0.35">
      <c r="A2199" s="75">
        <v>500</v>
      </c>
      <c r="B2199" s="79">
        <v>1.0611796395118889E+33</v>
      </c>
      <c r="C2199" s="79">
        <v>22226.917286460215</v>
      </c>
      <c r="D2199" s="79">
        <v>27.079168938312101</v>
      </c>
    </row>
    <row r="2200" spans="1:4" x14ac:dyDescent="0.35">
      <c r="A2200" s="75">
        <v>600</v>
      </c>
      <c r="B2200" s="79">
        <v>2.9915399002627791E+33</v>
      </c>
      <c r="C2200" s="79">
        <v>53819.460000426254</v>
      </c>
      <c r="D2200" s="79">
        <v>6.9930578520014386</v>
      </c>
    </row>
    <row r="2201" spans="1:4" x14ac:dyDescent="0.35">
      <c r="A2201" s="75">
        <v>700</v>
      </c>
      <c r="B2201" s="79">
        <v>9.7865292627519984E+33</v>
      </c>
      <c r="C2201" s="79">
        <v>130376.66948167155</v>
      </c>
      <c r="D2201" s="79">
        <v>2.6054188219171341</v>
      </c>
    </row>
    <row r="2202" spans="1:4" x14ac:dyDescent="0.35">
      <c r="A2202" s="75">
        <v>800</v>
      </c>
      <c r="B2202" s="79">
        <v>3.2016306982965172E+34</v>
      </c>
      <c r="C2202" s="79">
        <v>313034.43509012391</v>
      </c>
      <c r="D2202" s="79">
        <v>1.431021834284945</v>
      </c>
    </row>
    <row r="2203" spans="1:4" x14ac:dyDescent="0.35">
      <c r="A2203" s="75">
        <v>900</v>
      </c>
      <c r="B2203" s="79">
        <v>9.3962807067549022E+34</v>
      </c>
      <c r="C2203" s="79">
        <v>751946.46778171672</v>
      </c>
      <c r="D2203" s="79">
        <v>0.91291763297094797</v>
      </c>
    </row>
    <row r="2204" spans="1:4" x14ac:dyDescent="0.35">
      <c r="A2204" s="75">
        <v>1000</v>
      </c>
      <c r="B2204" s="79">
        <v>3.7122887756564119E+35</v>
      </c>
      <c r="C2204" s="79">
        <v>1825455.9171907299</v>
      </c>
      <c r="D2204" s="79">
        <v>0.70822770463233398</v>
      </c>
    </row>
    <row r="2205" spans="1:4" x14ac:dyDescent="0.35">
      <c r="A2205" s="75">
        <v>1250</v>
      </c>
      <c r="B2205" s="79">
        <v>5.6926490042865185E+36</v>
      </c>
      <c r="C2205" s="79">
        <v>16602171.379177857</v>
      </c>
      <c r="D2205" s="79">
        <v>0.63155889346749405</v>
      </c>
    </row>
    <row r="2206" spans="1:4" x14ac:dyDescent="0.35">
      <c r="A2206" s="75">
        <v>1500</v>
      </c>
      <c r="B2206" s="79">
        <v>1.1377343660320392E+38</v>
      </c>
      <c r="C2206" s="79">
        <v>147390167.9245894</v>
      </c>
      <c r="D2206" s="79">
        <v>0.65903749625953401</v>
      </c>
    </row>
    <row r="2207" spans="1:4" x14ac:dyDescent="0.35">
      <c r="A2207" s="75">
        <v>1750</v>
      </c>
      <c r="B2207" s="79">
        <v>1E+40</v>
      </c>
      <c r="C2207" s="79">
        <v>1341733746.3653631</v>
      </c>
      <c r="D2207" s="79">
        <v>0.66324099289066096</v>
      </c>
    </row>
    <row r="2208" spans="1:4" x14ac:dyDescent="0.35">
      <c r="A2208" s="75">
        <v>2000</v>
      </c>
      <c r="B2208" s="79">
        <v>1E+40</v>
      </c>
      <c r="C2208" s="79">
        <v>13232244581.21014</v>
      </c>
      <c r="D2208" s="79">
        <v>0.71641425821379001</v>
      </c>
    </row>
    <row r="2209" spans="1:4" x14ac:dyDescent="0.35">
      <c r="A2209" s="75">
        <v>2500</v>
      </c>
      <c r="B2209" s="79">
        <v>1E+40</v>
      </c>
      <c r="C2209" s="79">
        <v>1E+40</v>
      </c>
      <c r="D2209" s="79">
        <v>0.78267398280706602</v>
      </c>
    </row>
    <row r="2210" spans="1:4" x14ac:dyDescent="0.35">
      <c r="A2210" s="75">
        <v>3000</v>
      </c>
      <c r="B2210" s="79">
        <v>1E+40</v>
      </c>
      <c r="C2210" s="79">
        <v>1E+40</v>
      </c>
      <c r="D2210" s="79">
        <v>0.86873171600270604</v>
      </c>
    </row>
    <row r="2211" spans="1:4" x14ac:dyDescent="0.35">
      <c r="A2211" s="75">
        <v>4000</v>
      </c>
      <c r="B2211" s="79">
        <v>1E+40</v>
      </c>
      <c r="C2211" s="79">
        <v>1E+40</v>
      </c>
      <c r="D2211" s="79">
        <v>1.137054070825873</v>
      </c>
    </row>
    <row r="2212" spans="1:4" x14ac:dyDescent="0.35">
      <c r="A2212" s="75">
        <v>5000</v>
      </c>
      <c r="B2212" s="79">
        <v>1E+40</v>
      </c>
      <c r="C2212" s="79">
        <v>1E+40</v>
      </c>
      <c r="D2212" s="79">
        <v>1.398032208847604</v>
      </c>
    </row>
    <row r="2213" spans="1:4" x14ac:dyDescent="0.35">
      <c r="A2213" s="75">
        <v>6000</v>
      </c>
      <c r="B2213" s="79">
        <v>1E+40</v>
      </c>
      <c r="C2213" s="79">
        <v>1E+40</v>
      </c>
      <c r="D2213" s="79">
        <v>1.5892463109079791</v>
      </c>
    </row>
    <row r="2214" spans="1:4" x14ac:dyDescent="0.35">
      <c r="A2214" s="75">
        <v>7000</v>
      </c>
      <c r="B2214" s="79">
        <v>1E+40</v>
      </c>
      <c r="C2214" s="79">
        <v>1E+40</v>
      </c>
      <c r="D2214" s="79">
        <v>1.8754965455111141</v>
      </c>
    </row>
    <row r="2215" spans="1:4" x14ac:dyDescent="0.35">
      <c r="A2215" s="75">
        <v>8000</v>
      </c>
      <c r="B2215" s="79">
        <v>1E+40</v>
      </c>
      <c r="C2215" s="79">
        <v>1E+40</v>
      </c>
      <c r="D2215" s="79">
        <v>2.0432205901859288</v>
      </c>
    </row>
    <row r="2216" spans="1:4" x14ac:dyDescent="0.35">
      <c r="A2216" s="75">
        <v>9000</v>
      </c>
      <c r="B2216" s="79">
        <v>1E+40</v>
      </c>
      <c r="C2216" s="79">
        <v>1E+40</v>
      </c>
      <c r="D2216" s="79">
        <v>2.2746672894845652</v>
      </c>
    </row>
    <row r="2217" spans="1:4" x14ac:dyDescent="0.35">
      <c r="A2217" s="75">
        <v>10000</v>
      </c>
      <c r="B2217" s="79">
        <v>1E+40</v>
      </c>
      <c r="C2217" s="79">
        <v>1E+40</v>
      </c>
      <c r="D2217" s="79">
        <v>2.5118501043794539</v>
      </c>
    </row>
    <row r="2218" spans="1:4" x14ac:dyDescent="0.35">
      <c r="A2218" s="75">
        <v>11000</v>
      </c>
      <c r="B2218" s="79">
        <v>1E+40</v>
      </c>
      <c r="C2218" s="79">
        <v>1E+40</v>
      </c>
      <c r="D2218" s="79">
        <v>2.6870444575004981</v>
      </c>
    </row>
    <row r="2219" spans="1:4" x14ac:dyDescent="0.35">
      <c r="A2219" s="75">
        <v>12000</v>
      </c>
      <c r="B2219" s="79">
        <v>1E+40</v>
      </c>
      <c r="C2219" s="79">
        <v>1E+40</v>
      </c>
      <c r="D2219" s="79">
        <v>2.9281121351732242</v>
      </c>
    </row>
    <row r="2220" spans="1:4" x14ac:dyDescent="0.35">
      <c r="A2220" s="75">
        <v>13000</v>
      </c>
      <c r="B2220" s="79">
        <v>1E+40</v>
      </c>
      <c r="C2220" s="79">
        <v>1E+40</v>
      </c>
      <c r="D2220" s="79">
        <v>3.1363078507008861</v>
      </c>
    </row>
    <row r="2221" spans="1:4" x14ac:dyDescent="0.35">
      <c r="A2221" s="75">
        <v>14000</v>
      </c>
      <c r="B2221" s="79">
        <v>1E+40</v>
      </c>
      <c r="C2221" s="79">
        <v>1E+40</v>
      </c>
      <c r="D2221" s="79">
        <v>3.376115577745181</v>
      </c>
    </row>
    <row r="2222" spans="1:4" x14ac:dyDescent="0.35">
      <c r="A2222" s="75">
        <v>15000</v>
      </c>
      <c r="B2222" s="79">
        <v>1E+40</v>
      </c>
      <c r="C2222" s="79">
        <v>1E+40</v>
      </c>
      <c r="D2222" s="79">
        <v>3.6404956763405201</v>
      </c>
    </row>
    <row r="2223" spans="1:4" x14ac:dyDescent="0.35">
      <c r="A2223" s="75">
        <v>16000</v>
      </c>
      <c r="B2223" s="79">
        <v>1E+40</v>
      </c>
      <c r="C2223" s="79">
        <v>1E+40</v>
      </c>
      <c r="D2223" s="79">
        <v>3.8580655600296252</v>
      </c>
    </row>
    <row r="2224" spans="1:4" x14ac:dyDescent="0.35">
      <c r="A2224" s="75">
        <v>17000</v>
      </c>
      <c r="B2224" s="79">
        <v>1E+40</v>
      </c>
      <c r="C2224" s="79">
        <v>1E+40</v>
      </c>
      <c r="D2224" s="79">
        <v>4.0886951041026904</v>
      </c>
    </row>
    <row r="2225" spans="1:4" x14ac:dyDescent="0.35">
      <c r="A2225" s="75">
        <v>18000</v>
      </c>
      <c r="B2225" s="79">
        <v>1E+40</v>
      </c>
      <c r="C2225" s="79">
        <v>47456417985557.969</v>
      </c>
      <c r="D2225" s="79">
        <v>4.3157937523951624</v>
      </c>
    </row>
    <row r="2226" spans="1:4" x14ac:dyDescent="0.35">
      <c r="A2226" s="75">
        <v>19000</v>
      </c>
      <c r="B2226" s="79">
        <v>1E+40</v>
      </c>
      <c r="C2226" s="79">
        <v>20826535238238.535</v>
      </c>
      <c r="D2226" s="79">
        <v>4.6306675754010724</v>
      </c>
    </row>
    <row r="2227" spans="1:4" x14ac:dyDescent="0.35">
      <c r="A2227" s="75">
        <v>20000</v>
      </c>
      <c r="B2227" s="79">
        <v>1E+40</v>
      </c>
      <c r="C2227" s="79">
        <v>14258228668507.703</v>
      </c>
      <c r="D2227" s="79">
        <v>4.9400030941041759</v>
      </c>
    </row>
    <row r="2229" spans="1:4" x14ac:dyDescent="0.35">
      <c r="A2229" s="74" t="s">
        <v>412</v>
      </c>
    </row>
    <row r="2230" spans="1:4" x14ac:dyDescent="0.35">
      <c r="B2230" s="42">
        <v>0.3</v>
      </c>
      <c r="C2230" s="42">
        <v>240</v>
      </c>
      <c r="D2230" s="42">
        <v>0.04</v>
      </c>
    </row>
    <row r="2233" spans="1:4" ht="16" x14ac:dyDescent="0.4">
      <c r="A2233" s="72" t="s">
        <v>407</v>
      </c>
    </row>
    <row r="2234" spans="1:4" ht="16" x14ac:dyDescent="0.4">
      <c r="A2234" s="78">
        <v>5</v>
      </c>
      <c r="B2234" s="8" t="s">
        <v>436</v>
      </c>
    </row>
    <row r="2236" spans="1:4" x14ac:dyDescent="0.35">
      <c r="B2236" s="79">
        <v>1.6348778511973521</v>
      </c>
    </row>
    <row r="2238" spans="1:4" x14ac:dyDescent="0.35">
      <c r="A2238" s="76" t="s">
        <v>416</v>
      </c>
    </row>
    <row r="2239" spans="1:4" ht="16" x14ac:dyDescent="0.4">
      <c r="A2239" s="72" t="s">
        <v>407</v>
      </c>
    </row>
    <row r="2240" spans="1:4" ht="16" x14ac:dyDescent="0.4">
      <c r="A2240" s="78">
        <v>5</v>
      </c>
      <c r="B2240" s="8" t="s">
        <v>437</v>
      </c>
    </row>
    <row r="2242" spans="1:4" x14ac:dyDescent="0.35">
      <c r="A2242" t="s">
        <v>409</v>
      </c>
      <c r="B2242" t="s">
        <v>2</v>
      </c>
      <c r="C2242" t="s">
        <v>3</v>
      </c>
      <c r="D2242" t="s">
        <v>4</v>
      </c>
    </row>
    <row r="2243" spans="1:4" x14ac:dyDescent="0.35">
      <c r="B2243" s="4" t="s">
        <v>377</v>
      </c>
      <c r="C2243" s="4" t="s">
        <v>378</v>
      </c>
      <c r="D2243" s="4" t="s">
        <v>379</v>
      </c>
    </row>
    <row r="2244" spans="1:4" x14ac:dyDescent="0.35">
      <c r="A2244" s="75">
        <v>10</v>
      </c>
      <c r="B2244" s="79">
        <v>7.8317252061881753E+30</v>
      </c>
      <c r="C2244" s="79">
        <v>1.0650009456793339</v>
      </c>
      <c r="D2244" s="79">
        <v>1E+40</v>
      </c>
    </row>
    <row r="2245" spans="1:4" x14ac:dyDescent="0.35">
      <c r="A2245" s="75">
        <v>20</v>
      </c>
      <c r="B2245" s="79">
        <v>8.8192607142221917E+30</v>
      </c>
      <c r="C2245" s="79">
        <v>1.137312281886266</v>
      </c>
      <c r="D2245" s="79">
        <v>1E+40</v>
      </c>
    </row>
    <row r="2246" spans="1:4" x14ac:dyDescent="0.35">
      <c r="A2246" s="75">
        <v>30</v>
      </c>
      <c r="B2246" s="79">
        <v>9.9313188011920239E+30</v>
      </c>
      <c r="C2246" s="79">
        <v>1.243741021969667</v>
      </c>
      <c r="D2246" s="79">
        <v>1.0422401414092628E+33</v>
      </c>
    </row>
    <row r="2247" spans="1:4" x14ac:dyDescent="0.35">
      <c r="A2247" s="75">
        <v>40</v>
      </c>
      <c r="B2247" s="79">
        <v>1.118360102937533E+31</v>
      </c>
      <c r="C2247" s="79">
        <v>1.36059930446945</v>
      </c>
      <c r="D2247" s="79">
        <v>4.3381656247255311E+29</v>
      </c>
    </row>
    <row r="2248" spans="1:4" x14ac:dyDescent="0.35">
      <c r="A2248" s="75">
        <v>50</v>
      </c>
      <c r="B2248" s="79">
        <v>1.2593788847135684E+31</v>
      </c>
      <c r="C2248" s="79">
        <v>1.4876007316257911</v>
      </c>
      <c r="D2248" s="79">
        <v>2.8838588390652489E+28</v>
      </c>
    </row>
    <row r="2249" spans="1:4" x14ac:dyDescent="0.35">
      <c r="A2249" s="75">
        <v>60</v>
      </c>
      <c r="B2249" s="79">
        <v>1.418179324260698E+31</v>
      </c>
      <c r="C2249" s="79">
        <v>1.626456796282961</v>
      </c>
      <c r="D2249" s="79">
        <v>1.832817102800301E+24</v>
      </c>
    </row>
    <row r="2250" spans="1:4" x14ac:dyDescent="0.35">
      <c r="A2250" s="75">
        <v>70</v>
      </c>
      <c r="B2250" s="79">
        <v>1.5970035865089635E+31</v>
      </c>
      <c r="C2250" s="79">
        <v>1.7760296706237531</v>
      </c>
      <c r="D2250" s="79">
        <v>1.7706595862479378E+21</v>
      </c>
    </row>
    <row r="2251" spans="1:4" x14ac:dyDescent="0.35">
      <c r="A2251" s="75">
        <v>80</v>
      </c>
      <c r="B2251" s="79">
        <v>1.7983765602342975E+31</v>
      </c>
      <c r="C2251" s="79">
        <v>1.937485652441342</v>
      </c>
      <c r="D2251" s="79">
        <v>7.5728455248037003E+19</v>
      </c>
    </row>
    <row r="2252" spans="1:4" x14ac:dyDescent="0.35">
      <c r="A2252" s="75">
        <v>90</v>
      </c>
      <c r="B2252" s="79">
        <v>2.0251415089981549E+31</v>
      </c>
      <c r="C2252" s="79">
        <v>2.1173782741632281</v>
      </c>
      <c r="D2252" s="79">
        <v>1.1266188753442834E+19</v>
      </c>
    </row>
    <row r="2253" spans="1:4" x14ac:dyDescent="0.35">
      <c r="A2253" s="75">
        <v>100</v>
      </c>
      <c r="B2253" s="79">
        <v>2.2805002143304334E+31</v>
      </c>
      <c r="C2253" s="79">
        <v>2.3068901688880148</v>
      </c>
      <c r="D2253" s="79">
        <v>4.6996563996964128E+17</v>
      </c>
    </row>
    <row r="2254" spans="1:4" x14ac:dyDescent="0.35">
      <c r="A2254" s="75">
        <v>200</v>
      </c>
      <c r="B2254" s="79">
        <v>6.7241520179903893E+31</v>
      </c>
      <c r="C2254" s="79">
        <v>5.5506858048704046</v>
      </c>
      <c r="D2254" s="79">
        <v>733098693.64499557</v>
      </c>
    </row>
    <row r="2255" spans="1:4" x14ac:dyDescent="0.35">
      <c r="A2255" s="75">
        <v>300</v>
      </c>
      <c r="B2255" s="79">
        <v>2.0761877162569917E+32</v>
      </c>
      <c r="C2255" s="79">
        <v>13.321808156925446</v>
      </c>
      <c r="D2255" s="79">
        <v>351381.70580035087</v>
      </c>
    </row>
    <row r="2256" spans="1:4" x14ac:dyDescent="0.35">
      <c r="A2256" s="75">
        <v>400</v>
      </c>
      <c r="B2256" s="79">
        <v>5.1819637797863632E+32</v>
      </c>
      <c r="C2256" s="79">
        <v>31.939953914929085</v>
      </c>
      <c r="D2256" s="79">
        <v>8512.497966116016</v>
      </c>
    </row>
    <row r="2257" spans="1:4" x14ac:dyDescent="0.35">
      <c r="A2257" s="75">
        <v>500</v>
      </c>
      <c r="B2257" s="79">
        <v>1.2257768114394683E+33</v>
      </c>
      <c r="C2257" s="79">
        <v>76.573905493386832</v>
      </c>
      <c r="D2257" s="79">
        <v>1003.9599638363285</v>
      </c>
    </row>
    <row r="2258" spans="1:4" x14ac:dyDescent="0.35">
      <c r="A2258" s="75">
        <v>600</v>
      </c>
      <c r="B2258" s="79">
        <v>3.2414681176898514E+33</v>
      </c>
      <c r="C2258" s="79">
        <v>183.66621987992576</v>
      </c>
      <c r="D2258" s="79">
        <v>262.62400276046367</v>
      </c>
    </row>
    <row r="2259" spans="1:4" x14ac:dyDescent="0.35">
      <c r="A2259" s="75">
        <v>700</v>
      </c>
      <c r="B2259" s="79">
        <v>1.0604144903854643E+34</v>
      </c>
      <c r="C2259" s="79">
        <v>440.43017847024123</v>
      </c>
      <c r="D2259" s="79">
        <v>108.46133589636389</v>
      </c>
    </row>
    <row r="2260" spans="1:4" x14ac:dyDescent="0.35">
      <c r="A2260" s="75">
        <v>800</v>
      </c>
      <c r="B2260" s="79">
        <v>3.4691109526012495E+34</v>
      </c>
      <c r="C2260" s="79">
        <v>1056.1494983750263</v>
      </c>
      <c r="D2260" s="79">
        <v>56.560169188487144</v>
      </c>
    </row>
    <row r="2261" spans="1:4" x14ac:dyDescent="0.35">
      <c r="A2261" s="75">
        <v>900</v>
      </c>
      <c r="B2261" s="79">
        <v>1.1349825803611863E+35</v>
      </c>
      <c r="C2261" s="79">
        <v>2534.2909288340343</v>
      </c>
      <c r="D2261" s="79">
        <v>36.185381167782488</v>
      </c>
    </row>
    <row r="2262" spans="1:4" x14ac:dyDescent="0.35">
      <c r="A2262" s="75">
        <v>1000</v>
      </c>
      <c r="B2262" s="79">
        <v>3.785740149116175E+35</v>
      </c>
      <c r="C2262" s="79">
        <v>6091.453610552222</v>
      </c>
      <c r="D2262" s="79">
        <v>28.793011726862101</v>
      </c>
    </row>
    <row r="2263" spans="1:4" x14ac:dyDescent="0.35">
      <c r="A2263" s="75">
        <v>1250</v>
      </c>
      <c r="B2263" s="79">
        <v>6.5558232085561129E+36</v>
      </c>
      <c r="C2263" s="79">
        <v>54568.176295017809</v>
      </c>
      <c r="D2263" s="79">
        <v>23.681908314659719</v>
      </c>
    </row>
    <row r="2264" spans="1:4" x14ac:dyDescent="0.35">
      <c r="A2264" s="75">
        <v>1500</v>
      </c>
      <c r="B2264" s="79">
        <v>1.3352762140184703E+38</v>
      </c>
      <c r="C2264" s="79">
        <v>488725.46516993095</v>
      </c>
      <c r="D2264" s="79">
        <v>25.610453860764423</v>
      </c>
    </row>
    <row r="2265" spans="1:4" x14ac:dyDescent="0.35">
      <c r="A2265" s="75">
        <v>1750</v>
      </c>
      <c r="B2265" s="79">
        <v>1E+40</v>
      </c>
      <c r="C2265" s="79">
        <v>4409218.9271296309</v>
      </c>
      <c r="D2265" s="79">
        <v>27.747181904531686</v>
      </c>
    </row>
    <row r="2266" spans="1:4" x14ac:dyDescent="0.35">
      <c r="A2266" s="75">
        <v>2000</v>
      </c>
      <c r="B2266" s="79">
        <v>1E+40</v>
      </c>
      <c r="C2266" s="79">
        <v>43817947.231448665</v>
      </c>
      <c r="D2266" s="79">
        <v>28.804402987853518</v>
      </c>
    </row>
    <row r="2267" spans="1:4" x14ac:dyDescent="0.35">
      <c r="A2267" s="75">
        <v>2500</v>
      </c>
      <c r="B2267" s="79">
        <v>1E+40</v>
      </c>
      <c r="C2267" s="79">
        <v>1E+40</v>
      </c>
      <c r="D2267" s="79">
        <v>31.612174486134506</v>
      </c>
    </row>
    <row r="2268" spans="1:4" x14ac:dyDescent="0.35">
      <c r="A2268" s="75">
        <v>3000</v>
      </c>
      <c r="B2268" s="79">
        <v>1E+40</v>
      </c>
      <c r="C2268" s="79">
        <v>1E+40</v>
      </c>
      <c r="D2268" s="79">
        <v>35.123034110453744</v>
      </c>
    </row>
    <row r="2269" spans="1:4" x14ac:dyDescent="0.35">
      <c r="A2269" s="75">
        <v>4000</v>
      </c>
      <c r="B2269" s="79">
        <v>1E+40</v>
      </c>
      <c r="C2269" s="79">
        <v>1E+40</v>
      </c>
      <c r="D2269" s="79">
        <v>44.565446537508286</v>
      </c>
    </row>
    <row r="2270" spans="1:4" x14ac:dyDescent="0.35">
      <c r="A2270" s="75">
        <v>5000</v>
      </c>
      <c r="B2270" s="79">
        <v>1E+40</v>
      </c>
      <c r="C2270" s="79">
        <v>1E+40</v>
      </c>
      <c r="D2270" s="79">
        <v>57.683639517757186</v>
      </c>
    </row>
    <row r="2271" spans="1:4" x14ac:dyDescent="0.35">
      <c r="A2271" s="75">
        <v>6000</v>
      </c>
      <c r="B2271" s="79">
        <v>1E+40</v>
      </c>
      <c r="C2271" s="79">
        <v>1E+40</v>
      </c>
      <c r="D2271" s="79">
        <v>66.511485178213178</v>
      </c>
    </row>
    <row r="2272" spans="1:4" x14ac:dyDescent="0.35">
      <c r="A2272" s="75">
        <v>7000</v>
      </c>
      <c r="B2272" s="79">
        <v>1E+40</v>
      </c>
      <c r="C2272" s="79">
        <v>1E+40</v>
      </c>
      <c r="D2272" s="79">
        <v>73.719135685782746</v>
      </c>
    </row>
    <row r="2273" spans="1:4" x14ac:dyDescent="0.35">
      <c r="A2273" s="75">
        <v>8000</v>
      </c>
      <c r="B2273" s="79">
        <v>1E+40</v>
      </c>
      <c r="C2273" s="79">
        <v>1E+40</v>
      </c>
      <c r="D2273" s="79">
        <v>83.805443660711589</v>
      </c>
    </row>
    <row r="2274" spans="1:4" x14ac:dyDescent="0.35">
      <c r="A2274" s="75">
        <v>9000</v>
      </c>
      <c r="B2274" s="79">
        <v>1E+40</v>
      </c>
      <c r="C2274" s="79">
        <v>1E+40</v>
      </c>
      <c r="D2274" s="79">
        <v>94.249266513979649</v>
      </c>
    </row>
    <row r="2275" spans="1:4" x14ac:dyDescent="0.35">
      <c r="A2275" s="75">
        <v>10000</v>
      </c>
      <c r="B2275" s="79">
        <v>1E+40</v>
      </c>
      <c r="C2275" s="79">
        <v>1E+40</v>
      </c>
      <c r="D2275" s="79">
        <v>104.41412251408364</v>
      </c>
    </row>
    <row r="2276" spans="1:4" x14ac:dyDescent="0.35">
      <c r="A2276" s="75">
        <v>11000</v>
      </c>
      <c r="B2276" s="79">
        <v>1E+40</v>
      </c>
      <c r="C2276" s="79">
        <v>1E+40</v>
      </c>
      <c r="D2276" s="79">
        <v>114.26473517915885</v>
      </c>
    </row>
    <row r="2277" spans="1:4" x14ac:dyDescent="0.35">
      <c r="A2277" s="75">
        <v>12000</v>
      </c>
      <c r="B2277" s="79">
        <v>1E+40</v>
      </c>
      <c r="C2277" s="79">
        <v>1E+40</v>
      </c>
      <c r="D2277" s="79">
        <v>124.08845990775936</v>
      </c>
    </row>
    <row r="2278" spans="1:4" x14ac:dyDescent="0.35">
      <c r="A2278" s="75">
        <v>13000</v>
      </c>
      <c r="B2278" s="79">
        <v>1E+40</v>
      </c>
      <c r="C2278" s="79">
        <v>1E+40</v>
      </c>
      <c r="D2278" s="79">
        <v>131.94446174510753</v>
      </c>
    </row>
    <row r="2279" spans="1:4" x14ac:dyDescent="0.35">
      <c r="A2279" s="75">
        <v>14000</v>
      </c>
      <c r="B2279" s="79">
        <v>1E+40</v>
      </c>
      <c r="C2279" s="79">
        <v>1E+40</v>
      </c>
      <c r="D2279" s="79">
        <v>144.27301788958556</v>
      </c>
    </row>
    <row r="2280" spans="1:4" x14ac:dyDescent="0.35">
      <c r="A2280" s="75">
        <v>15000</v>
      </c>
      <c r="B2280" s="79">
        <v>1E+40</v>
      </c>
      <c r="C2280" s="79">
        <v>1E+40</v>
      </c>
      <c r="D2280" s="79">
        <v>156.52023863470123</v>
      </c>
    </row>
    <row r="2281" spans="1:4" x14ac:dyDescent="0.35">
      <c r="A2281" s="75">
        <v>16000</v>
      </c>
      <c r="B2281" s="79">
        <v>1E+40</v>
      </c>
      <c r="C2281" s="79">
        <v>1E+40</v>
      </c>
      <c r="D2281" s="79">
        <v>168.61984652401227</v>
      </c>
    </row>
    <row r="2282" spans="1:4" x14ac:dyDescent="0.35">
      <c r="A2282" s="75">
        <v>17000</v>
      </c>
      <c r="B2282" s="79">
        <v>1E+40</v>
      </c>
      <c r="C2282" s="79">
        <v>1E+40</v>
      </c>
      <c r="D2282" s="79">
        <v>179.84376056057036</v>
      </c>
    </row>
    <row r="2283" spans="1:4" x14ac:dyDescent="0.35">
      <c r="A2283" s="75">
        <v>18000</v>
      </c>
      <c r="B2283" s="79">
        <v>1E+40</v>
      </c>
      <c r="C2283" s="79">
        <v>163159492551.50598</v>
      </c>
      <c r="D2283" s="79">
        <v>193.56421769288096</v>
      </c>
    </row>
    <row r="2284" spans="1:4" x14ac:dyDescent="0.35">
      <c r="A2284" s="75">
        <v>19000</v>
      </c>
      <c r="B2284" s="79">
        <v>1E+40</v>
      </c>
      <c r="C2284" s="79">
        <v>69388038490.534393</v>
      </c>
      <c r="D2284" s="79">
        <v>210.84631271054471</v>
      </c>
    </row>
    <row r="2285" spans="1:4" x14ac:dyDescent="0.35">
      <c r="A2285" s="75">
        <v>20000</v>
      </c>
      <c r="B2285" s="79">
        <v>1E+40</v>
      </c>
      <c r="C2285" s="79">
        <v>47586255499.513985</v>
      </c>
      <c r="D2285" s="79">
        <v>222.75496806910405</v>
      </c>
    </row>
    <row r="2288" spans="1:4" x14ac:dyDescent="0.35">
      <c r="A2288" s="4" t="s">
        <v>445</v>
      </c>
    </row>
    <row r="2290" spans="1:4" ht="18.5" x14ac:dyDescent="0.45">
      <c r="A2290" s="5" t="s">
        <v>404</v>
      </c>
    </row>
    <row r="2291" spans="1:4" x14ac:dyDescent="0.35">
      <c r="A2291" s="4"/>
    </row>
    <row r="2292" spans="1:4" x14ac:dyDescent="0.35">
      <c r="A2292" s="4" t="s">
        <v>406</v>
      </c>
    </row>
    <row r="2293" spans="1:4" ht="16" x14ac:dyDescent="0.4">
      <c r="A2293" s="72" t="s">
        <v>407</v>
      </c>
    </row>
    <row r="2294" spans="1:4" ht="16" x14ac:dyDescent="0.4">
      <c r="A2294" s="8" t="s">
        <v>408</v>
      </c>
    </row>
    <row r="2296" spans="1:4" x14ac:dyDescent="0.35">
      <c r="A2296" s="74" t="s">
        <v>410</v>
      </c>
    </row>
    <row r="2297" spans="1:4" x14ac:dyDescent="0.35">
      <c r="B2297" s="42">
        <v>0.39</v>
      </c>
      <c r="C2297" s="42">
        <v>150</v>
      </c>
      <c r="D2297" s="42">
        <v>1.2E-2</v>
      </c>
    </row>
    <row r="2299" spans="1:4" x14ac:dyDescent="0.35">
      <c r="A2299" t="s">
        <v>409</v>
      </c>
      <c r="B2299" t="s">
        <v>2</v>
      </c>
      <c r="C2299" t="s">
        <v>3</v>
      </c>
      <c r="D2299" t="s">
        <v>4</v>
      </c>
    </row>
    <row r="2300" spans="1:4" x14ac:dyDescent="0.35">
      <c r="B2300" s="4" t="s">
        <v>377</v>
      </c>
      <c r="C2300" s="4" t="s">
        <v>378</v>
      </c>
      <c r="D2300" s="4" t="s">
        <v>379</v>
      </c>
    </row>
    <row r="2301" spans="1:4" x14ac:dyDescent="0.35">
      <c r="A2301" s="73">
        <v>10</v>
      </c>
      <c r="B2301" s="77">
        <v>0</v>
      </c>
      <c r="C2301" s="77">
        <v>138.59704565182577</v>
      </c>
      <c r="D2301" s="77">
        <v>0</v>
      </c>
    </row>
    <row r="2302" spans="1:4" x14ac:dyDescent="0.35">
      <c r="A2302" s="73">
        <v>20</v>
      </c>
      <c r="B2302" s="77">
        <v>0</v>
      </c>
      <c r="C2302" s="77">
        <v>125.83555331388524</v>
      </c>
      <c r="D2302" s="77">
        <v>1.4472737983274552E-28</v>
      </c>
    </row>
    <row r="2303" spans="1:4" x14ac:dyDescent="0.35">
      <c r="A2303" s="73">
        <v>30</v>
      </c>
      <c r="B2303" s="77">
        <v>0</v>
      </c>
      <c r="C2303" s="77">
        <v>108.25873140208864</v>
      </c>
      <c r="D2303" s="77">
        <v>1.1055829976083625E-23</v>
      </c>
    </row>
    <row r="2304" spans="1:4" x14ac:dyDescent="0.35">
      <c r="A2304" s="73">
        <v>40</v>
      </c>
      <c r="B2304" s="77">
        <v>0</v>
      </c>
      <c r="C2304" s="77">
        <v>93.102145028410888</v>
      </c>
      <c r="D2304" s="77">
        <v>4.7873248305832352E-23</v>
      </c>
    </row>
    <row r="2305" spans="1:4" x14ac:dyDescent="0.35">
      <c r="A2305" s="73">
        <v>50</v>
      </c>
      <c r="B2305" s="77">
        <v>0</v>
      </c>
      <c r="C2305" s="77">
        <v>80.067312199128196</v>
      </c>
      <c r="D2305" s="77">
        <v>9.8314057223143062E-20</v>
      </c>
    </row>
    <row r="2306" spans="1:4" x14ac:dyDescent="0.35">
      <c r="A2306" s="73">
        <v>60</v>
      </c>
      <c r="B2306" s="77">
        <v>0</v>
      </c>
      <c r="C2306" s="77">
        <v>68.85742905152641</v>
      </c>
      <c r="D2306" s="77">
        <v>6.5269175882833385E-18</v>
      </c>
    </row>
    <row r="2307" spans="1:4" x14ac:dyDescent="0.35">
      <c r="A2307" s="73">
        <v>70</v>
      </c>
      <c r="B2307" s="77">
        <v>0</v>
      </c>
      <c r="C2307" s="77">
        <v>59.216993852104189</v>
      </c>
      <c r="D2307" s="77">
        <v>1.7262236637500063E-15</v>
      </c>
    </row>
    <row r="2308" spans="1:4" x14ac:dyDescent="0.35">
      <c r="A2308" s="73">
        <v>80</v>
      </c>
      <c r="B2308" s="77">
        <v>0</v>
      </c>
      <c r="C2308" s="77">
        <v>50.926274890458778</v>
      </c>
      <c r="D2308" s="77">
        <v>1.0755474157826444E-13</v>
      </c>
    </row>
    <row r="2309" spans="1:4" x14ac:dyDescent="0.35">
      <c r="A2309" s="73">
        <v>90</v>
      </c>
      <c r="B2309" s="77">
        <v>0</v>
      </c>
      <c r="C2309" s="77">
        <v>43.796304149416024</v>
      </c>
      <c r="D2309" s="77">
        <v>2.6715992071996928E-12</v>
      </c>
    </row>
    <row r="2310" spans="1:4" x14ac:dyDescent="0.35">
      <c r="A2310" s="73">
        <v>100</v>
      </c>
      <c r="B2310" s="77">
        <v>0</v>
      </c>
      <c r="C2310" s="77">
        <v>37.664570217886741</v>
      </c>
      <c r="D2310" s="77">
        <v>3.4803009984146235E-11</v>
      </c>
    </row>
    <row r="2311" spans="1:4" x14ac:dyDescent="0.35">
      <c r="A2311" s="73">
        <v>200</v>
      </c>
      <c r="B2311" s="77">
        <v>0</v>
      </c>
      <c r="C2311" s="77">
        <v>8.3346723859362637</v>
      </c>
      <c r="D2311" s="77">
        <v>3.1608794373897283E-6</v>
      </c>
    </row>
    <row r="2312" spans="1:4" x14ac:dyDescent="0.35">
      <c r="A2312" s="73">
        <v>300</v>
      </c>
      <c r="B2312" s="77">
        <v>0</v>
      </c>
      <c r="C2312" s="77">
        <v>1.844352704675791</v>
      </c>
      <c r="D2312" s="77">
        <v>1.1289922459151631E-4</v>
      </c>
    </row>
    <row r="2313" spans="1:4" x14ac:dyDescent="0.35">
      <c r="A2313" s="73">
        <v>400</v>
      </c>
      <c r="B2313" s="77">
        <v>0</v>
      </c>
      <c r="C2313" s="77">
        <v>0.40813052338036238</v>
      </c>
      <c r="D2313" s="77">
        <v>5.4929881144085487E-4</v>
      </c>
    </row>
    <row r="2314" spans="1:4" x14ac:dyDescent="0.35">
      <c r="A2314" s="73">
        <v>500</v>
      </c>
      <c r="B2314" s="77">
        <v>0</v>
      </c>
      <c r="C2314" s="77">
        <v>9.0313485970617516E-2</v>
      </c>
      <c r="D2314" s="77">
        <v>1.1943476090062665E-3</v>
      </c>
    </row>
    <row r="2315" spans="1:4" x14ac:dyDescent="0.35">
      <c r="A2315" s="73">
        <v>600</v>
      </c>
      <c r="B2315" s="77">
        <v>0</v>
      </c>
      <c r="C2315" s="77">
        <v>1.9984766672241888E-2</v>
      </c>
      <c r="D2315" s="77">
        <v>1.7365449025973333E-3</v>
      </c>
    </row>
    <row r="2316" spans="1:4" x14ac:dyDescent="0.35">
      <c r="A2316" s="73">
        <v>700</v>
      </c>
      <c r="B2316" s="77">
        <v>0</v>
      </c>
      <c r="C2316" s="77">
        <v>4.4219535569346383E-3</v>
      </c>
      <c r="D2316" s="77">
        <v>2.0122133523160293E-3</v>
      </c>
    </row>
    <row r="2317" spans="1:4" x14ac:dyDescent="0.35">
      <c r="A2317" s="73">
        <v>800</v>
      </c>
      <c r="B2317" s="77">
        <v>0</v>
      </c>
      <c r="C2317" s="77">
        <v>9.7811636074581257E-4</v>
      </c>
      <c r="D2317" s="77">
        <v>2.0304148381854415E-3</v>
      </c>
    </row>
    <row r="2318" spans="1:4" x14ac:dyDescent="0.35">
      <c r="A2318" s="73">
        <v>900</v>
      </c>
      <c r="B2318" s="77">
        <v>0</v>
      </c>
      <c r="C2318" s="77">
        <v>2.1604984131403485E-4</v>
      </c>
      <c r="D2318" s="77">
        <v>1.8743296682828378E-3</v>
      </c>
    </row>
    <row r="2319" spans="1:4" x14ac:dyDescent="0.35">
      <c r="A2319" s="73">
        <v>1000</v>
      </c>
      <c r="B2319" s="77">
        <v>0</v>
      </c>
      <c r="C2319" s="77">
        <v>4.7425488161596501E-5</v>
      </c>
      <c r="D2319" s="77">
        <v>1.630133091667591E-3</v>
      </c>
    </row>
    <row r="2320" spans="1:4" x14ac:dyDescent="0.35">
      <c r="A2320" s="73">
        <v>1250</v>
      </c>
      <c r="B2320" s="77">
        <v>0</v>
      </c>
      <c r="C2320" s="77">
        <v>6.4244249159686659E-7</v>
      </c>
      <c r="D2320" s="77">
        <v>9.8468304344975343E-4</v>
      </c>
    </row>
    <row r="2321" spans="1:4" x14ac:dyDescent="0.35">
      <c r="A2321" s="73">
        <v>1500</v>
      </c>
      <c r="B2321" s="77">
        <v>0</v>
      </c>
      <c r="C2321" s="77">
        <v>0</v>
      </c>
      <c r="D2321" s="77">
        <v>5.2811265483050781E-4</v>
      </c>
    </row>
    <row r="2322" spans="1:4" x14ac:dyDescent="0.35">
      <c r="A2322" s="73">
        <v>1750</v>
      </c>
      <c r="B2322" s="77">
        <v>0</v>
      </c>
      <c r="C2322" s="77">
        <v>0</v>
      </c>
      <c r="D2322" s="77">
        <v>2.6743364875909459E-4</v>
      </c>
    </row>
    <row r="2323" spans="1:4" x14ac:dyDescent="0.35">
      <c r="A2323" s="73">
        <v>2000</v>
      </c>
      <c r="B2323" s="77">
        <v>0</v>
      </c>
      <c r="C2323" s="77">
        <v>0</v>
      </c>
      <c r="D2323" s="77">
        <v>1.3145926529132786E-4</v>
      </c>
    </row>
    <row r="2324" spans="1:4" x14ac:dyDescent="0.35">
      <c r="A2324" s="73">
        <v>2500</v>
      </c>
      <c r="B2324" s="77">
        <v>0</v>
      </c>
      <c r="C2324" s="77">
        <v>0</v>
      </c>
      <c r="D2324" s="77">
        <v>3.0501165661863454E-5</v>
      </c>
    </row>
    <row r="2325" spans="1:4" x14ac:dyDescent="0.35">
      <c r="A2325" s="73">
        <v>3000</v>
      </c>
      <c r="B2325" s="77">
        <v>0</v>
      </c>
      <c r="C2325" s="77">
        <v>0</v>
      </c>
      <c r="D2325" s="77">
        <v>6.938997671637475E-6</v>
      </c>
    </row>
    <row r="2326" spans="1:4" x14ac:dyDescent="0.35">
      <c r="A2326" s="73">
        <v>4000</v>
      </c>
      <c r="B2326" s="77">
        <v>0</v>
      </c>
      <c r="C2326" s="77">
        <v>0</v>
      </c>
      <c r="D2326" s="77">
        <v>3.5805229326071972E-7</v>
      </c>
    </row>
    <row r="2327" spans="1:4" x14ac:dyDescent="0.35">
      <c r="A2327" s="73">
        <v>5000</v>
      </c>
      <c r="B2327" s="77">
        <v>0</v>
      </c>
      <c r="C2327" s="77">
        <v>0</v>
      </c>
      <c r="D2327" s="77">
        <v>1.883632056150854E-8</v>
      </c>
    </row>
    <row r="2328" spans="1:4" x14ac:dyDescent="0.35">
      <c r="A2328" s="73">
        <v>6000</v>
      </c>
      <c r="B2328" s="77">
        <v>0</v>
      </c>
      <c r="C2328" s="77">
        <v>0</v>
      </c>
      <c r="D2328" s="77">
        <v>1.0152326331378811E-9</v>
      </c>
    </row>
    <row r="2329" spans="1:4" x14ac:dyDescent="0.35">
      <c r="A2329" s="73">
        <v>7000</v>
      </c>
      <c r="B2329" s="77">
        <v>0</v>
      </c>
      <c r="C2329" s="77">
        <v>0</v>
      </c>
      <c r="D2329" s="77">
        <v>5.7515070024944132E-11</v>
      </c>
    </row>
    <row r="2330" spans="1:4" x14ac:dyDescent="0.35">
      <c r="A2330" s="73">
        <v>8000</v>
      </c>
      <c r="B2330" s="77">
        <v>0</v>
      </c>
      <c r="C2330" s="77">
        <v>0</v>
      </c>
      <c r="D2330" s="77">
        <v>5.0690237276461486E-12</v>
      </c>
    </row>
    <row r="2331" spans="1:4" x14ac:dyDescent="0.35">
      <c r="A2331" s="73">
        <v>9000</v>
      </c>
      <c r="B2331" s="77">
        <v>0</v>
      </c>
      <c r="C2331" s="77">
        <v>0</v>
      </c>
      <c r="D2331" s="77">
        <v>1.8653709816918426E-12</v>
      </c>
    </row>
    <row r="2332" spans="1:4" x14ac:dyDescent="0.35">
      <c r="A2332" s="73">
        <v>10000</v>
      </c>
      <c r="B2332" s="77">
        <v>0</v>
      </c>
      <c r="C2332" s="77">
        <v>0</v>
      </c>
      <c r="D2332" s="77">
        <v>1.0989301863185045E-12</v>
      </c>
    </row>
    <row r="2333" spans="1:4" x14ac:dyDescent="0.35">
      <c r="A2333" s="73">
        <v>11000</v>
      </c>
      <c r="B2333" s="77">
        <v>0</v>
      </c>
      <c r="C2333" s="77">
        <v>0</v>
      </c>
      <c r="D2333" s="77">
        <v>2.6876471061123046E-13</v>
      </c>
    </row>
    <row r="2334" spans="1:4" x14ac:dyDescent="0.35">
      <c r="A2334" s="73">
        <v>12000</v>
      </c>
      <c r="B2334" s="77">
        <v>0</v>
      </c>
      <c r="C2334" s="77">
        <v>0</v>
      </c>
      <c r="D2334" s="77">
        <v>0</v>
      </c>
    </row>
    <row r="2335" spans="1:4" x14ac:dyDescent="0.35">
      <c r="A2335" s="73">
        <v>13000</v>
      </c>
      <c r="B2335" s="77">
        <v>0</v>
      </c>
      <c r="C2335" s="77">
        <v>0</v>
      </c>
      <c r="D2335" s="77">
        <v>0</v>
      </c>
    </row>
    <row r="2336" spans="1:4" x14ac:dyDescent="0.35">
      <c r="A2336" s="73">
        <v>14000</v>
      </c>
      <c r="B2336" s="77">
        <v>0</v>
      </c>
      <c r="C2336" s="77">
        <v>0</v>
      </c>
      <c r="D2336" s="77">
        <v>0</v>
      </c>
    </row>
    <row r="2337" spans="1:4" x14ac:dyDescent="0.35">
      <c r="A2337" s="73">
        <v>15000</v>
      </c>
      <c r="B2337" s="77">
        <v>0</v>
      </c>
      <c r="C2337" s="77">
        <v>0</v>
      </c>
      <c r="D2337" s="77">
        <v>0</v>
      </c>
    </row>
    <row r="2338" spans="1:4" x14ac:dyDescent="0.35">
      <c r="A2338" s="73">
        <v>16000</v>
      </c>
      <c r="B2338" s="77">
        <v>0</v>
      </c>
      <c r="C2338" s="77">
        <v>0</v>
      </c>
      <c r="D2338" s="77">
        <v>0</v>
      </c>
    </row>
    <row r="2339" spans="1:4" x14ac:dyDescent="0.35">
      <c r="A2339" s="73">
        <v>17000</v>
      </c>
      <c r="B2339" s="77">
        <v>0</v>
      </c>
      <c r="C2339" s="77">
        <v>3.2090220587746483E-11</v>
      </c>
      <c r="D2339" s="77">
        <v>0</v>
      </c>
    </row>
    <row r="2340" spans="1:4" x14ac:dyDescent="0.35">
      <c r="A2340" s="73">
        <v>18000</v>
      </c>
      <c r="B2340" s="77">
        <v>0</v>
      </c>
      <c r="C2340" s="77">
        <v>1.4730117908620032E-9</v>
      </c>
      <c r="D2340" s="77">
        <v>0</v>
      </c>
    </row>
    <row r="2341" spans="1:4" x14ac:dyDescent="0.35">
      <c r="A2341" s="73">
        <v>19000</v>
      </c>
      <c r="B2341" s="77">
        <v>0</v>
      </c>
      <c r="C2341" s="77">
        <v>2.6454765069817666E-9</v>
      </c>
      <c r="D2341" s="77">
        <v>0</v>
      </c>
    </row>
    <row r="2342" spans="1:4" x14ac:dyDescent="0.35">
      <c r="A2342" s="73">
        <v>20000</v>
      </c>
      <c r="B2342" s="77">
        <v>0</v>
      </c>
      <c r="C2342" s="77">
        <v>3.5891889592909722E-9</v>
      </c>
      <c r="D2342" s="77">
        <v>0</v>
      </c>
    </row>
    <row r="2345" spans="1:4" ht="16" x14ac:dyDescent="0.4">
      <c r="A2345" s="72" t="s">
        <v>407</v>
      </c>
    </row>
    <row r="2346" spans="1:4" ht="16" x14ac:dyDescent="0.4">
      <c r="A2346" s="8" t="s">
        <v>411</v>
      </c>
    </row>
    <row r="2348" spans="1:4" x14ac:dyDescent="0.35">
      <c r="A2348" t="s">
        <v>409</v>
      </c>
      <c r="B2348" t="s">
        <v>2</v>
      </c>
      <c r="C2348" t="s">
        <v>3</v>
      </c>
      <c r="D2348" t="s">
        <v>4</v>
      </c>
    </row>
    <row r="2349" spans="1:4" x14ac:dyDescent="0.35">
      <c r="B2349" s="4" t="s">
        <v>377</v>
      </c>
      <c r="C2349" s="4" t="s">
        <v>378</v>
      </c>
      <c r="D2349" s="4" t="s">
        <v>379</v>
      </c>
    </row>
    <row r="2350" spans="1:4" x14ac:dyDescent="0.35">
      <c r="A2350" s="75">
        <v>10</v>
      </c>
      <c r="B2350" s="77">
        <v>1E+40</v>
      </c>
      <c r="C2350" s="77">
        <v>259.74579638902833</v>
      </c>
      <c r="D2350" s="77">
        <v>1E+40</v>
      </c>
    </row>
    <row r="2351" spans="1:4" x14ac:dyDescent="0.35">
      <c r="A2351" s="75">
        <v>20</v>
      </c>
      <c r="B2351" s="77">
        <v>1E+40</v>
      </c>
      <c r="C2351" s="77">
        <v>286.08766800747719</v>
      </c>
      <c r="D2351" s="77">
        <v>3.3165804601362433E+24</v>
      </c>
    </row>
    <row r="2352" spans="1:4" x14ac:dyDescent="0.35">
      <c r="A2352" s="75">
        <v>30</v>
      </c>
      <c r="B2352" s="77">
        <v>1E+40</v>
      </c>
      <c r="C2352" s="77">
        <v>332.53668811516712</v>
      </c>
      <c r="D2352" s="77">
        <v>4.3416007756844442E+19</v>
      </c>
    </row>
    <row r="2353" spans="1:4" x14ac:dyDescent="0.35">
      <c r="A2353" s="75">
        <v>40</v>
      </c>
      <c r="B2353" s="77">
        <v>1E+40</v>
      </c>
      <c r="C2353" s="77">
        <v>386.67207924172214</v>
      </c>
      <c r="D2353" s="77">
        <v>1.0026476518442598E+19</v>
      </c>
    </row>
    <row r="2354" spans="1:4" x14ac:dyDescent="0.35">
      <c r="A2354" s="75">
        <v>50</v>
      </c>
      <c r="B2354" s="77">
        <v>1E+40</v>
      </c>
      <c r="C2354" s="77">
        <v>449.62168719324114</v>
      </c>
      <c r="D2354" s="77">
        <v>4882313003424787</v>
      </c>
    </row>
    <row r="2355" spans="1:4" x14ac:dyDescent="0.35">
      <c r="A2355" s="75">
        <v>60</v>
      </c>
      <c r="B2355" s="77">
        <v>1E+40</v>
      </c>
      <c r="C2355" s="77">
        <v>522.81940374307317</v>
      </c>
      <c r="D2355" s="77">
        <v>73541605743829.547</v>
      </c>
    </row>
    <row r="2356" spans="1:4" x14ac:dyDescent="0.35">
      <c r="A2356" s="75">
        <v>70</v>
      </c>
      <c r="B2356" s="77">
        <v>1E+40</v>
      </c>
      <c r="C2356" s="77">
        <v>607.93359571596682</v>
      </c>
      <c r="D2356" s="77">
        <v>278063619494.85718</v>
      </c>
    </row>
    <row r="2357" spans="1:4" x14ac:dyDescent="0.35">
      <c r="A2357" s="75">
        <v>80</v>
      </c>
      <c r="B2357" s="77">
        <v>1E+40</v>
      </c>
      <c r="C2357" s="77">
        <v>706.90424692234319</v>
      </c>
      <c r="D2357" s="77">
        <v>4462843692.0255909</v>
      </c>
    </row>
    <row r="2358" spans="1:4" x14ac:dyDescent="0.35">
      <c r="A2358" s="75">
        <v>90</v>
      </c>
      <c r="B2358" s="77">
        <v>1E+40</v>
      </c>
      <c r="C2358" s="77">
        <v>821.98716761994217</v>
      </c>
      <c r="D2358" s="77">
        <v>179667668.22899482</v>
      </c>
    </row>
    <row r="2359" spans="1:4" x14ac:dyDescent="0.35">
      <c r="A2359" s="75">
        <v>100</v>
      </c>
      <c r="B2359" s="77">
        <v>1E+40</v>
      </c>
      <c r="C2359" s="77">
        <v>955.80541054212688</v>
      </c>
      <c r="D2359" s="77">
        <v>13791910.533561716</v>
      </c>
    </row>
    <row r="2360" spans="1:4" x14ac:dyDescent="0.35">
      <c r="A2360" s="75">
        <v>200</v>
      </c>
      <c r="B2360" s="77">
        <v>1E+40</v>
      </c>
      <c r="C2360" s="77">
        <v>4319.3059466555133</v>
      </c>
      <c r="D2360" s="77">
        <v>151.85647206980684</v>
      </c>
    </row>
    <row r="2361" spans="1:4" x14ac:dyDescent="0.35">
      <c r="A2361" s="75">
        <v>300</v>
      </c>
      <c r="B2361" s="77">
        <v>1E+40</v>
      </c>
      <c r="C2361" s="77">
        <v>19519.043135693642</v>
      </c>
      <c r="D2361" s="77">
        <v>4.2515792445581511</v>
      </c>
    </row>
    <row r="2362" spans="1:4" x14ac:dyDescent="0.35">
      <c r="A2362" s="75">
        <v>400</v>
      </c>
      <c r="B2362" s="77">
        <v>1E+40</v>
      </c>
      <c r="C2362" s="77">
        <v>88207.075770339638</v>
      </c>
      <c r="D2362" s="77">
        <v>0.87384132279646021</v>
      </c>
    </row>
    <row r="2363" spans="1:4" x14ac:dyDescent="0.35">
      <c r="A2363" s="75">
        <v>500</v>
      </c>
      <c r="B2363" s="77">
        <v>1E+40</v>
      </c>
      <c r="C2363" s="77">
        <v>398611.56518432026</v>
      </c>
      <c r="D2363" s="77">
        <v>0.40189304720036623</v>
      </c>
    </row>
    <row r="2364" spans="1:4" x14ac:dyDescent="0.35">
      <c r="A2364" s="75">
        <v>600</v>
      </c>
      <c r="B2364" s="77">
        <v>1E+40</v>
      </c>
      <c r="C2364" s="77">
        <v>1801372.0445384376</v>
      </c>
      <c r="D2364" s="77">
        <v>0.2764109348868945</v>
      </c>
    </row>
    <row r="2365" spans="1:4" x14ac:dyDescent="0.35">
      <c r="A2365" s="75">
        <v>700</v>
      </c>
      <c r="B2365" s="77">
        <v>1E+40</v>
      </c>
      <c r="C2365" s="77">
        <v>8141198.1235179948</v>
      </c>
      <c r="D2365" s="77">
        <v>0.23854329335779764</v>
      </c>
    </row>
    <row r="2366" spans="1:4" x14ac:dyDescent="0.35">
      <c r="A2366" s="75">
        <v>800</v>
      </c>
      <c r="B2366" s="77">
        <v>1E+40</v>
      </c>
      <c r="C2366" s="77">
        <v>36805436.903795414</v>
      </c>
      <c r="D2366" s="77">
        <v>0.23640489173580434</v>
      </c>
    </row>
    <row r="2367" spans="1:4" x14ac:dyDescent="0.35">
      <c r="A2367" s="75">
        <v>900</v>
      </c>
      <c r="B2367" s="77">
        <v>1E+40</v>
      </c>
      <c r="C2367" s="77">
        <v>166628217.7345964</v>
      </c>
      <c r="D2367" s="77">
        <v>0.25609155535576128</v>
      </c>
    </row>
    <row r="2368" spans="1:4" x14ac:dyDescent="0.35">
      <c r="A2368" s="75">
        <v>1000</v>
      </c>
      <c r="B2368" s="77">
        <v>1E+40</v>
      </c>
      <c r="C2368" s="77">
        <v>759085491.69455969</v>
      </c>
      <c r="D2368" s="77">
        <v>0.29445448500709248</v>
      </c>
    </row>
    <row r="2369" spans="1:4" x14ac:dyDescent="0.35">
      <c r="A2369" s="75">
        <v>1250</v>
      </c>
      <c r="B2369" s="77">
        <v>1E+40</v>
      </c>
      <c r="C2369" s="77">
        <v>56036144045.388023</v>
      </c>
      <c r="D2369" s="77">
        <v>0.48746650324998059</v>
      </c>
    </row>
    <row r="2370" spans="1:4" x14ac:dyDescent="0.35">
      <c r="A2370" s="75">
        <v>1500</v>
      </c>
      <c r="B2370" s="77">
        <v>1E+40</v>
      </c>
      <c r="C2370" s="77">
        <v>1E+40</v>
      </c>
      <c r="D2370" s="77">
        <v>0.90889698553815368</v>
      </c>
    </row>
    <row r="2371" spans="1:4" x14ac:dyDescent="0.35">
      <c r="A2371" s="75">
        <v>1750</v>
      </c>
      <c r="B2371" s="77">
        <v>1E+40</v>
      </c>
      <c r="C2371" s="77">
        <v>1E+40</v>
      </c>
      <c r="D2371" s="77">
        <v>1.7948377185414919</v>
      </c>
    </row>
    <row r="2372" spans="1:4" x14ac:dyDescent="0.35">
      <c r="A2372" s="75">
        <v>2000</v>
      </c>
      <c r="B2372" s="77">
        <v>1E+40</v>
      </c>
      <c r="C2372" s="77">
        <v>1E+40</v>
      </c>
      <c r="D2372" s="77">
        <v>3.6513211825447862</v>
      </c>
    </row>
    <row r="2373" spans="1:4" x14ac:dyDescent="0.35">
      <c r="A2373" s="75">
        <v>2500</v>
      </c>
      <c r="B2373" s="77">
        <v>1E+40</v>
      </c>
      <c r="C2373" s="77">
        <v>1E+40</v>
      </c>
      <c r="D2373" s="77">
        <v>15.737103470775176</v>
      </c>
    </row>
    <row r="2374" spans="1:4" x14ac:dyDescent="0.35">
      <c r="A2374" s="75">
        <v>3000</v>
      </c>
      <c r="B2374" s="77">
        <v>1E+40</v>
      </c>
      <c r="C2374" s="77">
        <v>1E+40</v>
      </c>
      <c r="D2374" s="77">
        <v>69.174255809589994</v>
      </c>
    </row>
    <row r="2375" spans="1:4" x14ac:dyDescent="0.35">
      <c r="A2375" s="75">
        <v>4000</v>
      </c>
      <c r="B2375" s="77">
        <v>1E+40</v>
      </c>
      <c r="C2375" s="77">
        <v>1E+40</v>
      </c>
      <c r="D2375" s="77">
        <v>1340.5863027121648</v>
      </c>
    </row>
    <row r="2376" spans="1:4" x14ac:dyDescent="0.35">
      <c r="A2376" s="75">
        <v>5000</v>
      </c>
      <c r="B2376" s="77">
        <v>1E+40</v>
      </c>
      <c r="C2376" s="77">
        <v>1E+40</v>
      </c>
      <c r="D2376" s="77">
        <v>25482.683756235583</v>
      </c>
    </row>
    <row r="2377" spans="1:4" x14ac:dyDescent="0.35">
      <c r="A2377" s="75">
        <v>6000</v>
      </c>
      <c r="B2377" s="77">
        <v>1E+40</v>
      </c>
      <c r="C2377" s="77">
        <v>1E+40</v>
      </c>
      <c r="D2377" s="77">
        <v>472798.04089474154</v>
      </c>
    </row>
    <row r="2378" spans="1:4" x14ac:dyDescent="0.35">
      <c r="A2378" s="75">
        <v>7000</v>
      </c>
      <c r="B2378" s="77">
        <v>1E+40</v>
      </c>
      <c r="C2378" s="77">
        <v>1E+40</v>
      </c>
      <c r="D2378" s="77">
        <v>8345638.8002627017</v>
      </c>
    </row>
    <row r="2379" spans="1:4" x14ac:dyDescent="0.35">
      <c r="A2379" s="75">
        <v>8000</v>
      </c>
      <c r="B2379" s="77">
        <v>1E+40</v>
      </c>
      <c r="C2379" s="77">
        <v>1E+40</v>
      </c>
      <c r="D2379" s="77">
        <v>94692790.128818899</v>
      </c>
    </row>
    <row r="2380" spans="1:4" x14ac:dyDescent="0.35">
      <c r="A2380" s="75">
        <v>9000</v>
      </c>
      <c r="B2380" s="77">
        <v>1E+40</v>
      </c>
      <c r="C2380" s="77">
        <v>1E+40</v>
      </c>
      <c r="D2380" s="77">
        <v>257321468.33583343</v>
      </c>
    </row>
    <row r="2381" spans="1:4" x14ac:dyDescent="0.35">
      <c r="A2381" s="75">
        <v>10000</v>
      </c>
      <c r="B2381" s="77">
        <v>1E+40</v>
      </c>
      <c r="C2381" s="77">
        <v>1E+40</v>
      </c>
      <c r="D2381" s="77">
        <v>436788438.40666044</v>
      </c>
    </row>
    <row r="2382" spans="1:4" x14ac:dyDescent="0.35">
      <c r="A2382" s="75">
        <v>11000</v>
      </c>
      <c r="B2382" s="77">
        <v>1E+40</v>
      </c>
      <c r="C2382" s="77">
        <v>1E+40</v>
      </c>
      <c r="D2382" s="77">
        <v>1785948753.8686671</v>
      </c>
    </row>
    <row r="2383" spans="1:4" x14ac:dyDescent="0.35">
      <c r="A2383" s="75">
        <v>12000</v>
      </c>
      <c r="B2383" s="77">
        <v>1E+40</v>
      </c>
      <c r="C2383" s="77">
        <v>1E+40</v>
      </c>
      <c r="D2383" s="77">
        <v>1E+40</v>
      </c>
    </row>
    <row r="2384" spans="1:4" x14ac:dyDescent="0.35">
      <c r="A2384" s="75">
        <v>13000</v>
      </c>
      <c r="B2384" s="77">
        <v>1E+40</v>
      </c>
      <c r="C2384" s="77">
        <v>1E+40</v>
      </c>
      <c r="D2384" s="77">
        <v>1E+40</v>
      </c>
    </row>
    <row r="2385" spans="1:4" x14ac:dyDescent="0.35">
      <c r="A2385" s="75">
        <v>14000</v>
      </c>
      <c r="B2385" s="77">
        <v>1E+40</v>
      </c>
      <c r="C2385" s="77">
        <v>1E+40</v>
      </c>
      <c r="D2385" s="77">
        <v>1E+40</v>
      </c>
    </row>
    <row r="2386" spans="1:4" x14ac:dyDescent="0.35">
      <c r="A2386" s="75">
        <v>15000</v>
      </c>
      <c r="B2386" s="77">
        <v>1E+40</v>
      </c>
      <c r="C2386" s="77">
        <v>1E+40</v>
      </c>
      <c r="D2386" s="77">
        <v>1E+40</v>
      </c>
    </row>
    <row r="2387" spans="1:4" x14ac:dyDescent="0.35">
      <c r="A2387" s="75">
        <v>16000</v>
      </c>
      <c r="B2387" s="77">
        <v>1E+40</v>
      </c>
      <c r="C2387" s="77">
        <v>1E+40</v>
      </c>
      <c r="D2387" s="77">
        <v>1E+40</v>
      </c>
    </row>
    <row r="2388" spans="1:4" x14ac:dyDescent="0.35">
      <c r="A2388" s="75">
        <v>17000</v>
      </c>
      <c r="B2388" s="77">
        <v>1E+40</v>
      </c>
      <c r="C2388" s="77">
        <v>1121837099921539.6</v>
      </c>
      <c r="D2388" s="77">
        <v>1E+40</v>
      </c>
    </row>
    <row r="2389" spans="1:4" x14ac:dyDescent="0.35">
      <c r="A2389" s="75">
        <v>18000</v>
      </c>
      <c r="B2389" s="77">
        <v>1E+40</v>
      </c>
      <c r="C2389" s="77">
        <v>24439722901968.68</v>
      </c>
      <c r="D2389" s="77">
        <v>1E+40</v>
      </c>
    </row>
    <row r="2390" spans="1:4" x14ac:dyDescent="0.35">
      <c r="A2390" s="75">
        <v>19000</v>
      </c>
      <c r="B2390" s="77">
        <v>1E+40</v>
      </c>
      <c r="C2390" s="77">
        <v>13608134453279.469</v>
      </c>
      <c r="D2390" s="77">
        <v>1E+40</v>
      </c>
    </row>
    <row r="2391" spans="1:4" x14ac:dyDescent="0.35">
      <c r="A2391" s="75">
        <v>20000</v>
      </c>
      <c r="B2391" s="77">
        <v>1E+40</v>
      </c>
      <c r="C2391" s="77">
        <v>10030121124386.729</v>
      </c>
      <c r="D2391" s="77">
        <v>1E+40</v>
      </c>
    </row>
    <row r="2393" spans="1:4" x14ac:dyDescent="0.35">
      <c r="A2393" s="74" t="s">
        <v>412</v>
      </c>
    </row>
    <row r="2394" spans="1:4" x14ac:dyDescent="0.35">
      <c r="B2394" s="42">
        <v>0.3</v>
      </c>
      <c r="C2394" s="42">
        <v>240</v>
      </c>
      <c r="D2394" s="42">
        <v>0.04</v>
      </c>
    </row>
    <row r="2397" spans="1:4" ht="16" x14ac:dyDescent="0.4">
      <c r="A2397" s="72" t="s">
        <v>407</v>
      </c>
    </row>
    <row r="2398" spans="1:4" ht="16" x14ac:dyDescent="0.4">
      <c r="A2398" s="8" t="s">
        <v>413</v>
      </c>
    </row>
    <row r="2400" spans="1:4" x14ac:dyDescent="0.35">
      <c r="B2400" s="77">
        <v>1.5301676799999999</v>
      </c>
      <c r="C2400" s="22" t="s">
        <v>414</v>
      </c>
    </row>
    <row r="2403" spans="1:4" ht="16" x14ac:dyDescent="0.4">
      <c r="A2403" s="72" t="s">
        <v>407</v>
      </c>
    </row>
    <row r="2404" spans="1:4" ht="16" x14ac:dyDescent="0.4">
      <c r="A2404" s="8" t="s">
        <v>415</v>
      </c>
    </row>
    <row r="2406" spans="1:4" x14ac:dyDescent="0.35">
      <c r="A2406" t="s">
        <v>409</v>
      </c>
      <c r="B2406" t="s">
        <v>2</v>
      </c>
      <c r="C2406" t="s">
        <v>3</v>
      </c>
      <c r="D2406" t="s">
        <v>4</v>
      </c>
    </row>
    <row r="2407" spans="1:4" x14ac:dyDescent="0.35">
      <c r="B2407" s="4" t="s">
        <v>377</v>
      </c>
      <c r="C2407" s="4" t="s">
        <v>378</v>
      </c>
      <c r="D2407" s="4" t="s">
        <v>379</v>
      </c>
    </row>
    <row r="2408" spans="1:4" x14ac:dyDescent="0.35">
      <c r="A2408" s="75">
        <v>10</v>
      </c>
      <c r="B2408" s="77">
        <v>1E+40</v>
      </c>
      <c r="C2408" s="77">
        <v>1.1316659378098499</v>
      </c>
      <c r="D2408" s="77">
        <v>1E+40</v>
      </c>
    </row>
    <row r="2409" spans="1:4" x14ac:dyDescent="0.35">
      <c r="A2409" s="75">
        <v>20</v>
      </c>
      <c r="B2409" s="77">
        <v>1E+40</v>
      </c>
      <c r="C2409" s="77">
        <v>1.2464327569968332</v>
      </c>
      <c r="D2409" s="77">
        <v>1.8062184205286157E+26</v>
      </c>
    </row>
    <row r="2410" spans="1:4" x14ac:dyDescent="0.35">
      <c r="A2410" s="75">
        <v>30</v>
      </c>
      <c r="B2410" s="77">
        <v>1E+40</v>
      </c>
      <c r="C2410" s="77">
        <v>1.44880282277372</v>
      </c>
      <c r="D2410" s="77">
        <v>2.3644471737918968E+21</v>
      </c>
    </row>
    <row r="2411" spans="1:4" x14ac:dyDescent="0.35">
      <c r="A2411" s="75">
        <v>40</v>
      </c>
      <c r="B2411" s="77">
        <v>1E+40</v>
      </c>
      <c r="C2411" s="77">
        <v>1.6846610311436461</v>
      </c>
      <c r="D2411" s="77">
        <v>5.4604454190943089E+20</v>
      </c>
    </row>
    <row r="2412" spans="1:4" x14ac:dyDescent="0.35">
      <c r="A2412" s="75">
        <v>50</v>
      </c>
      <c r="B2412" s="77">
        <v>1E+40</v>
      </c>
      <c r="C2412" s="77">
        <v>1.958921204388272</v>
      </c>
      <c r="D2412" s="77">
        <v>2.658920471722848E+17</v>
      </c>
    </row>
    <row r="2413" spans="1:4" x14ac:dyDescent="0.35">
      <c r="A2413" s="75">
        <v>60</v>
      </c>
      <c r="B2413" s="77">
        <v>1E+40</v>
      </c>
      <c r="C2413" s="77">
        <v>2.2778305522833207</v>
      </c>
      <c r="D2413" s="77">
        <v>4005095144421773</v>
      </c>
    </row>
    <row r="2414" spans="1:4" x14ac:dyDescent="0.35">
      <c r="A2414" s="75">
        <v>70</v>
      </c>
      <c r="B2414" s="77">
        <v>1E+40</v>
      </c>
      <c r="C2414" s="77">
        <v>2.648657850430121</v>
      </c>
      <c r="D2414" s="77">
        <v>15143417675138.777</v>
      </c>
    </row>
    <row r="2415" spans="1:4" x14ac:dyDescent="0.35">
      <c r="A2415" s="75">
        <v>80</v>
      </c>
      <c r="B2415" s="77">
        <v>1E+40</v>
      </c>
      <c r="C2415" s="77">
        <v>3.0798552610144587</v>
      </c>
      <c r="D2415" s="77">
        <v>243047638414.45966</v>
      </c>
    </row>
    <row r="2416" spans="1:4" x14ac:dyDescent="0.35">
      <c r="A2416" s="75">
        <v>90</v>
      </c>
      <c r="B2416" s="77">
        <v>1E+40</v>
      </c>
      <c r="C2416" s="77">
        <v>3.5812509455170396</v>
      </c>
      <c r="D2416" s="77">
        <v>9784748352.3829021</v>
      </c>
    </row>
    <row r="2417" spans="1:4" x14ac:dyDescent="0.35">
      <c r="A2417" s="75">
        <v>100</v>
      </c>
      <c r="B2417" s="77">
        <v>1E+40</v>
      </c>
      <c r="C2417" s="77">
        <v>4.1642730751448402</v>
      </c>
      <c r="D2417" s="77">
        <v>751111066.33542919</v>
      </c>
    </row>
    <row r="2418" spans="1:4" x14ac:dyDescent="0.35">
      <c r="A2418" s="75">
        <v>200</v>
      </c>
      <c r="B2418" s="77">
        <v>1E+40</v>
      </c>
      <c r="C2418" s="77">
        <v>18.818442811250218</v>
      </c>
      <c r="D2418" s="77">
        <v>8270.1433125402546</v>
      </c>
    </row>
    <row r="2419" spans="1:4" x14ac:dyDescent="0.35">
      <c r="A2419" s="75">
        <v>300</v>
      </c>
      <c r="B2419" s="77">
        <v>1E+40</v>
      </c>
      <c r="C2419" s="77">
        <v>85.040976841150908</v>
      </c>
      <c r="D2419" s="77">
        <v>231.54212117448853</v>
      </c>
    </row>
    <row r="2420" spans="1:4" x14ac:dyDescent="0.35">
      <c r="A2420" s="75">
        <v>400</v>
      </c>
      <c r="B2420" s="77">
        <v>1E+40</v>
      </c>
      <c r="C2420" s="77">
        <v>384.30243919559479</v>
      </c>
      <c r="D2420" s="77">
        <v>47.589627715204621</v>
      </c>
    </row>
    <row r="2421" spans="1:4" x14ac:dyDescent="0.35">
      <c r="A2421" s="75">
        <v>500</v>
      </c>
      <c r="B2421" s="77">
        <v>1E+40</v>
      </c>
      <c r="C2421" s="77">
        <v>1736.6792341099083</v>
      </c>
      <c r="D2421" s="77">
        <v>21.887200797952538</v>
      </c>
    </row>
    <row r="2422" spans="1:4" x14ac:dyDescent="0.35">
      <c r="A2422" s="75">
        <v>600</v>
      </c>
      <c r="B2422" s="77">
        <v>1E+40</v>
      </c>
      <c r="C2422" s="77">
        <v>7848.2555347068792</v>
      </c>
      <c r="D2422" s="77">
        <v>15.053412037762996</v>
      </c>
    </row>
    <row r="2423" spans="1:4" x14ac:dyDescent="0.35">
      <c r="A2423" s="75">
        <v>700</v>
      </c>
      <c r="B2423" s="77">
        <v>1E+40</v>
      </c>
      <c r="C2423" s="77">
        <v>35469.742869478614</v>
      </c>
      <c r="D2423" s="77">
        <v>12.991130344496932</v>
      </c>
    </row>
    <row r="2424" spans="1:4" x14ac:dyDescent="0.35">
      <c r="A2424" s="75">
        <v>800</v>
      </c>
      <c r="B2424" s="77">
        <v>1E+40</v>
      </c>
      <c r="C2424" s="77">
        <v>160354.7000539419</v>
      </c>
      <c r="D2424" s="77">
        <v>12.874672431096155</v>
      </c>
    </row>
    <row r="2425" spans="1:4" x14ac:dyDescent="0.35">
      <c r="A2425" s="75">
        <v>900</v>
      </c>
      <c r="B2425" s="77">
        <v>1E+40</v>
      </c>
      <c r="C2425" s="77">
        <v>725969.31657667051</v>
      </c>
      <c r="D2425" s="77">
        <v>13.946813297163249</v>
      </c>
    </row>
    <row r="2426" spans="1:4" x14ac:dyDescent="0.35">
      <c r="A2426" s="75">
        <v>1000</v>
      </c>
      <c r="B2426" s="77">
        <v>1E+40</v>
      </c>
      <c r="C2426" s="77">
        <v>3307199.603529986</v>
      </c>
      <c r="D2426" s="77">
        <v>16.036068511518319</v>
      </c>
    </row>
    <row r="2427" spans="1:4" x14ac:dyDescent="0.35">
      <c r="A2427" s="75">
        <v>1250</v>
      </c>
      <c r="B2427" s="77">
        <v>1E+40</v>
      </c>
      <c r="C2427" s="77">
        <v>244139448.58377886</v>
      </c>
      <c r="D2427" s="77">
        <v>26.547553666906001</v>
      </c>
    </row>
    <row r="2428" spans="1:4" x14ac:dyDescent="0.35">
      <c r="A2428" s="75">
        <v>1500</v>
      </c>
      <c r="B2428" s="77">
        <v>1E+40</v>
      </c>
      <c r="C2428" s="77">
        <v>1E+40</v>
      </c>
      <c r="D2428" s="77">
        <v>49.498768305910637</v>
      </c>
    </row>
    <row r="2429" spans="1:4" x14ac:dyDescent="0.35">
      <c r="A2429" s="75">
        <v>1750</v>
      </c>
      <c r="B2429" s="77">
        <v>1E+40</v>
      </c>
      <c r="C2429" s="77">
        <v>1E+40</v>
      </c>
      <c r="D2429" s="77">
        <v>97.747333075586639</v>
      </c>
    </row>
    <row r="2430" spans="1:4" x14ac:dyDescent="0.35">
      <c r="A2430" s="75">
        <v>2000</v>
      </c>
      <c r="B2430" s="77">
        <v>1E+40</v>
      </c>
      <c r="C2430" s="77">
        <v>1E+40</v>
      </c>
      <c r="D2430" s="77">
        <v>198.85190962343782</v>
      </c>
    </row>
    <row r="2431" spans="1:4" x14ac:dyDescent="0.35">
      <c r="A2431" s="75">
        <v>2500</v>
      </c>
      <c r="B2431" s="77">
        <v>1E+40</v>
      </c>
      <c r="C2431" s="77">
        <v>1E+40</v>
      </c>
      <c r="D2431" s="77">
        <v>857.04678406961568</v>
      </c>
    </row>
    <row r="2432" spans="1:4" x14ac:dyDescent="0.35">
      <c r="A2432" s="75">
        <v>3000</v>
      </c>
      <c r="B2432" s="77">
        <v>1E+40</v>
      </c>
      <c r="C2432" s="77">
        <v>1E+40</v>
      </c>
      <c r="D2432" s="77">
        <v>3767.2481211116892</v>
      </c>
    </row>
    <row r="2433" spans="1:4" x14ac:dyDescent="0.35">
      <c r="A2433" s="75">
        <v>4000</v>
      </c>
      <c r="B2433" s="77">
        <v>1E+40</v>
      </c>
      <c r="C2433" s="77">
        <v>1E+40</v>
      </c>
      <c r="D2433" s="77">
        <v>73008.681784478511</v>
      </c>
    </row>
    <row r="2434" spans="1:4" x14ac:dyDescent="0.35">
      <c r="A2434" s="75">
        <v>5000</v>
      </c>
      <c r="B2434" s="77">
        <v>1E+40</v>
      </c>
      <c r="C2434" s="77">
        <v>1E+40</v>
      </c>
      <c r="D2434" s="77">
        <v>1387793.6434301755</v>
      </c>
    </row>
    <row r="2435" spans="1:4" x14ac:dyDescent="0.35">
      <c r="A2435" s="75">
        <v>6000</v>
      </c>
      <c r="B2435" s="77">
        <v>1E+40</v>
      </c>
      <c r="C2435" s="77">
        <v>1E+40</v>
      </c>
      <c r="D2435" s="77">
        <v>25748705.358375143</v>
      </c>
    </row>
    <row r="2436" spans="1:4" x14ac:dyDescent="0.35">
      <c r="A2436" s="75">
        <v>7000</v>
      </c>
      <c r="B2436" s="77">
        <v>1E+40</v>
      </c>
      <c r="C2436" s="77">
        <v>1E+40</v>
      </c>
      <c r="D2436" s="77">
        <v>454505678.76449454</v>
      </c>
    </row>
    <row r="2437" spans="1:4" x14ac:dyDescent="0.35">
      <c r="A2437" s="75">
        <v>8000</v>
      </c>
      <c r="B2437" s="77">
        <v>1E+40</v>
      </c>
      <c r="C2437" s="77">
        <v>1E+40</v>
      </c>
      <c r="D2437" s="77">
        <v>5156994195.608839</v>
      </c>
    </row>
    <row r="2438" spans="1:4" x14ac:dyDescent="0.35">
      <c r="A2438" s="75">
        <v>9000</v>
      </c>
      <c r="B2438" s="77">
        <v>1E+40</v>
      </c>
      <c r="C2438" s="77">
        <v>1E+40</v>
      </c>
      <c r="D2438" s="77">
        <v>14013794680.75864</v>
      </c>
    </row>
    <row r="2439" spans="1:4" x14ac:dyDescent="0.35">
      <c r="A2439" s="75">
        <v>10000</v>
      </c>
      <c r="B2439" s="77">
        <v>1E+40</v>
      </c>
      <c r="C2439" s="77">
        <v>1E+40</v>
      </c>
      <c r="D2439" s="77">
        <v>23787612958.789177</v>
      </c>
    </row>
    <row r="2440" spans="1:4" x14ac:dyDescent="0.35">
      <c r="A2440" s="75">
        <v>11000</v>
      </c>
      <c r="B2440" s="77">
        <v>1E+40</v>
      </c>
      <c r="C2440" s="77">
        <v>1E+40</v>
      </c>
      <c r="D2440" s="77">
        <v>97263237727.246307</v>
      </c>
    </row>
    <row r="2441" spans="1:4" x14ac:dyDescent="0.35">
      <c r="A2441" s="75">
        <v>12000</v>
      </c>
      <c r="B2441" s="77">
        <v>1E+40</v>
      </c>
      <c r="C2441" s="77">
        <v>1E+40</v>
      </c>
      <c r="D2441" s="77">
        <v>1E+40</v>
      </c>
    </row>
    <row r="2442" spans="1:4" x14ac:dyDescent="0.35">
      <c r="A2442" s="75">
        <v>13000</v>
      </c>
      <c r="B2442" s="77">
        <v>1E+40</v>
      </c>
      <c r="C2442" s="77">
        <v>1E+40</v>
      </c>
      <c r="D2442" s="77">
        <v>1E+40</v>
      </c>
    </row>
    <row r="2443" spans="1:4" x14ac:dyDescent="0.35">
      <c r="A2443" s="75">
        <v>14000</v>
      </c>
      <c r="B2443" s="77">
        <v>1E+40</v>
      </c>
      <c r="C2443" s="77">
        <v>1E+40</v>
      </c>
      <c r="D2443" s="77">
        <v>1E+40</v>
      </c>
    </row>
    <row r="2444" spans="1:4" x14ac:dyDescent="0.35">
      <c r="A2444" s="75">
        <v>15000</v>
      </c>
      <c r="B2444" s="77">
        <v>1E+40</v>
      </c>
      <c r="C2444" s="77">
        <v>1E+40</v>
      </c>
      <c r="D2444" s="77">
        <v>1E+40</v>
      </c>
    </row>
    <row r="2445" spans="1:4" x14ac:dyDescent="0.35">
      <c r="A2445" s="75">
        <v>16000</v>
      </c>
      <c r="B2445" s="77">
        <v>1E+40</v>
      </c>
      <c r="C2445" s="77">
        <v>1E+40</v>
      </c>
      <c r="D2445" s="77">
        <v>1E+40</v>
      </c>
    </row>
    <row r="2446" spans="1:4" x14ac:dyDescent="0.35">
      <c r="A2446" s="75">
        <v>17000</v>
      </c>
      <c r="B2446" s="77">
        <v>1E+40</v>
      </c>
      <c r="C2446" s="77">
        <v>4887643424462.4297</v>
      </c>
      <c r="D2446" s="77">
        <v>1E+40</v>
      </c>
    </row>
    <row r="2447" spans="1:4" x14ac:dyDescent="0.35">
      <c r="A2447" s="75">
        <v>18000</v>
      </c>
      <c r="B2447" s="77">
        <v>1E+40</v>
      </c>
      <c r="C2447" s="77">
        <v>106479497732.64362</v>
      </c>
      <c r="D2447" s="77">
        <v>1E+40</v>
      </c>
    </row>
    <row r="2448" spans="1:4" x14ac:dyDescent="0.35">
      <c r="A2448" s="75">
        <v>19000</v>
      </c>
      <c r="B2448" s="77">
        <v>1E+40</v>
      </c>
      <c r="C2448" s="77">
        <v>59288205822.773918</v>
      </c>
      <c r="D2448" s="77">
        <v>1E+40</v>
      </c>
    </row>
    <row r="2449" spans="1:4" x14ac:dyDescent="0.35">
      <c r="A2449" s="75">
        <v>20000</v>
      </c>
      <c r="B2449" s="77">
        <v>1E+40</v>
      </c>
      <c r="C2449" s="77">
        <v>43699442248.432671</v>
      </c>
      <c r="D2449" s="77">
        <v>1E+40</v>
      </c>
    </row>
    <row r="2450" spans="1:4" x14ac:dyDescent="0.35">
      <c r="A2450" s="4" t="s">
        <v>445</v>
      </c>
    </row>
    <row r="2452" spans="1:4" ht="18.5" x14ac:dyDescent="0.45">
      <c r="A2452" s="5" t="s">
        <v>432</v>
      </c>
    </row>
    <row r="2453" spans="1:4" x14ac:dyDescent="0.35">
      <c r="A2453" s="4" t="s">
        <v>405</v>
      </c>
    </row>
    <row r="2454" spans="1:4" x14ac:dyDescent="0.35">
      <c r="A2454" s="4" t="s">
        <v>433</v>
      </c>
    </row>
    <row r="2455" spans="1:4" ht="16" x14ac:dyDescent="0.4">
      <c r="A2455" s="72" t="s">
        <v>407</v>
      </c>
    </row>
    <row r="2456" spans="1:4" ht="16" x14ac:dyDescent="0.4">
      <c r="A2456" s="78">
        <v>95</v>
      </c>
      <c r="B2456" s="8" t="s">
        <v>434</v>
      </c>
    </row>
    <row r="2458" spans="1:4" x14ac:dyDescent="0.35">
      <c r="A2458" s="74" t="s">
        <v>410</v>
      </c>
    </row>
    <row r="2459" spans="1:4" x14ac:dyDescent="0.35">
      <c r="B2459" s="42">
        <v>0.39</v>
      </c>
      <c r="C2459" s="42">
        <v>150</v>
      </c>
      <c r="D2459" s="42">
        <v>1.2E-2</v>
      </c>
    </row>
    <row r="2461" spans="1:4" x14ac:dyDescent="0.35">
      <c r="A2461" t="s">
        <v>409</v>
      </c>
      <c r="B2461" t="s">
        <v>2</v>
      </c>
      <c r="C2461" t="s">
        <v>3</v>
      </c>
      <c r="D2461" t="s">
        <v>4</v>
      </c>
    </row>
    <row r="2462" spans="1:4" x14ac:dyDescent="0.35">
      <c r="B2462" s="4" t="s">
        <v>377</v>
      </c>
      <c r="C2462" s="4" t="s">
        <v>378</v>
      </c>
      <c r="D2462" s="4" t="s">
        <v>379</v>
      </c>
    </row>
    <row r="2463" spans="1:4" x14ac:dyDescent="0.35">
      <c r="A2463" s="75">
        <v>10</v>
      </c>
      <c r="B2463" s="79">
        <v>1.6843714035785137E-32</v>
      </c>
      <c r="C2463" s="79">
        <v>127.0287368590901</v>
      </c>
      <c r="D2463" s="79">
        <v>0</v>
      </c>
    </row>
    <row r="2464" spans="1:4" x14ac:dyDescent="0.35">
      <c r="A2464" s="75">
        <v>20</v>
      </c>
      <c r="B2464" s="79">
        <v>1.5295907009737982E-32</v>
      </c>
      <c r="C2464" s="79">
        <v>124.51914884532339</v>
      </c>
      <c r="D2464" s="79">
        <v>0</v>
      </c>
    </row>
    <row r="2465" spans="1:4" x14ac:dyDescent="0.35">
      <c r="A2465" s="75">
        <v>30</v>
      </c>
      <c r="B2465" s="79">
        <v>1.3890331433363747E-32</v>
      </c>
      <c r="C2465" s="79">
        <v>112.6646338073966</v>
      </c>
      <c r="D2465" s="79">
        <v>4.6557779840789769E-32</v>
      </c>
    </row>
    <row r="2466" spans="1:4" x14ac:dyDescent="0.35">
      <c r="A2466" s="75">
        <v>40</v>
      </c>
      <c r="B2466" s="79">
        <v>1.2578143221393326E-32</v>
      </c>
      <c r="C2466" s="79">
        <v>101.88393266858918</v>
      </c>
      <c r="D2466" s="79">
        <v>1.2249799089301619E-30</v>
      </c>
    </row>
    <row r="2467" spans="1:4" x14ac:dyDescent="0.35">
      <c r="A2467" s="75">
        <v>50</v>
      </c>
      <c r="B2467" s="79">
        <v>1.1277731647781906E-32</v>
      </c>
      <c r="C2467" s="79">
        <v>92.718369042104413</v>
      </c>
      <c r="D2467" s="79">
        <v>2.0366521249136826E-24</v>
      </c>
    </row>
    <row r="2468" spans="1:4" x14ac:dyDescent="0.35">
      <c r="A2468" s="75">
        <v>60</v>
      </c>
      <c r="B2468" s="79">
        <v>1.0111765219642239E-32</v>
      </c>
      <c r="C2468" s="79">
        <v>83.922188073012336</v>
      </c>
      <c r="D2468" s="79">
        <v>1.4750863804973097E-23</v>
      </c>
    </row>
    <row r="2469" spans="1:4" x14ac:dyDescent="0.35">
      <c r="A2469" s="75">
        <v>70</v>
      </c>
      <c r="B2469" s="79">
        <v>9.0663441069175034E-33</v>
      </c>
      <c r="C2469" s="79">
        <v>76.03901866531146</v>
      </c>
      <c r="D2469" s="79">
        <v>1.1426039349841045E-20</v>
      </c>
    </row>
    <row r="2470" spans="1:4" x14ac:dyDescent="0.35">
      <c r="A2470" s="75">
        <v>80</v>
      </c>
      <c r="B2470" s="79">
        <v>8.1290055378862941E-33</v>
      </c>
      <c r="C2470" s="79">
        <v>69.18637640284004</v>
      </c>
      <c r="D2470" s="79">
        <v>6.6442228108016356E-20</v>
      </c>
    </row>
    <row r="2471" spans="1:4" x14ac:dyDescent="0.35">
      <c r="A2471" s="75">
        <v>90</v>
      </c>
      <c r="B2471" s="79">
        <v>7.2885752249922298E-33</v>
      </c>
      <c r="C2471" s="79">
        <v>63.039615169837965</v>
      </c>
      <c r="D2471" s="79">
        <v>5.870067955400387E-18</v>
      </c>
    </row>
    <row r="2472" spans="1:4" x14ac:dyDescent="0.35">
      <c r="A2472" s="75">
        <v>100</v>
      </c>
      <c r="B2472" s="79">
        <v>6.5350341507632907E-33</v>
      </c>
      <c r="C2472" s="79">
        <v>57.51628058378688</v>
      </c>
      <c r="D2472" s="79">
        <v>2.9025768107213857E-16</v>
      </c>
    </row>
    <row r="2473" spans="1:4" x14ac:dyDescent="0.35">
      <c r="A2473" s="75">
        <v>200</v>
      </c>
      <c r="B2473" s="79">
        <v>2.1943205360136781E-33</v>
      </c>
      <c r="C2473" s="79">
        <v>23.128650147022139</v>
      </c>
      <c r="D2473" s="79">
        <v>8.9809034192829748E-9</v>
      </c>
    </row>
    <row r="2474" spans="1:4" x14ac:dyDescent="0.35">
      <c r="A2474" s="75">
        <v>300</v>
      </c>
      <c r="B2474" s="79">
        <v>7.6278894031601231E-34</v>
      </c>
      <c r="C2474" s="79">
        <v>9.4061011932533631</v>
      </c>
      <c r="D2474" s="79">
        <v>2.5166935268475852E-6</v>
      </c>
    </row>
    <row r="2475" spans="1:4" x14ac:dyDescent="0.35">
      <c r="A2475" s="75">
        <v>400</v>
      </c>
      <c r="B2475" s="79">
        <v>2.751097013222672E-34</v>
      </c>
      <c r="C2475" s="79">
        <v>3.8665764802861942</v>
      </c>
      <c r="D2475" s="79">
        <v>3.7338294436309387E-5</v>
      </c>
    </row>
    <row r="2476" spans="1:4" x14ac:dyDescent="0.35">
      <c r="A2476" s="75">
        <v>500</v>
      </c>
      <c r="B2476" s="79">
        <v>8.3072324848562824E-35</v>
      </c>
      <c r="C2476" s="79">
        <v>1.586922706034668</v>
      </c>
      <c r="D2476" s="79">
        <v>1.6733898632045367E-4</v>
      </c>
    </row>
    <row r="2477" spans="1:4" x14ac:dyDescent="0.35">
      <c r="A2477" s="75">
        <v>600</v>
      </c>
      <c r="B2477" s="79">
        <v>2.5007133383956005E-35</v>
      </c>
      <c r="C2477" s="79">
        <v>0.65865305459438295</v>
      </c>
      <c r="D2477" s="79">
        <v>3.9775952663698448E-4</v>
      </c>
    </row>
    <row r="2478" spans="1:4" x14ac:dyDescent="0.35">
      <c r="A2478" s="75">
        <v>700</v>
      </c>
      <c r="B2478" s="79">
        <v>7.0860958699120547E-36</v>
      </c>
      <c r="C2478" s="79">
        <v>0.27355159882060398</v>
      </c>
      <c r="D2478" s="79">
        <v>6.7387541211585706E-4</v>
      </c>
    </row>
    <row r="2479" spans="1:4" x14ac:dyDescent="0.35">
      <c r="A2479" s="75">
        <v>800</v>
      </c>
      <c r="B2479" s="79">
        <v>2.2487617909836013E-36</v>
      </c>
      <c r="C2479" s="79">
        <v>0.114024816715403</v>
      </c>
      <c r="D2479" s="79">
        <v>9.2442344236376027E-4</v>
      </c>
    </row>
    <row r="2480" spans="1:4" x14ac:dyDescent="0.35">
      <c r="A2480" s="75">
        <v>900</v>
      </c>
      <c r="B2480" s="79">
        <v>8.5477347487928109E-37</v>
      </c>
      <c r="C2480" s="79">
        <v>4.7135528838605001E-2</v>
      </c>
      <c r="D2480" s="79">
        <v>1.0415744774213813E-3</v>
      </c>
    </row>
    <row r="2481" spans="1:4" x14ac:dyDescent="0.35">
      <c r="A2481" s="75">
        <v>1000</v>
      </c>
      <c r="B2481" s="79">
        <v>3.009189861304689E-37</v>
      </c>
      <c r="C2481" s="79">
        <v>1.9505825872913999E-2</v>
      </c>
      <c r="D2481" s="79">
        <v>1.0261578384350861E-3</v>
      </c>
    </row>
    <row r="2482" spans="1:4" x14ac:dyDescent="0.35">
      <c r="A2482" s="75">
        <v>1250</v>
      </c>
      <c r="B2482" s="79">
        <v>1.9940043107431839E-38</v>
      </c>
      <c r="C2482" s="79">
        <v>2.1929413035335354E-3</v>
      </c>
      <c r="D2482" s="79">
        <v>1.0179777201829818E-3</v>
      </c>
    </row>
    <row r="2483" spans="1:4" x14ac:dyDescent="0.35">
      <c r="A2483" s="75">
        <v>1500</v>
      </c>
      <c r="B2483" s="79">
        <v>0</v>
      </c>
      <c r="C2483" s="79">
        <v>2.4616242755427201E-4</v>
      </c>
      <c r="D2483" s="79">
        <v>1.0012079239049734E-3</v>
      </c>
    </row>
    <row r="2484" spans="1:4" x14ac:dyDescent="0.35">
      <c r="A2484" s="75">
        <v>1750</v>
      </c>
      <c r="B2484" s="79">
        <v>0</v>
      </c>
      <c r="C2484" s="79">
        <v>2.8038375959292061E-5</v>
      </c>
      <c r="D2484" s="79">
        <v>8.4964083508428311E-4</v>
      </c>
    </row>
    <row r="2485" spans="1:4" x14ac:dyDescent="0.35">
      <c r="A2485" s="75">
        <v>2000</v>
      </c>
      <c r="B2485" s="79">
        <v>0</v>
      </c>
      <c r="C2485" s="79">
        <v>2.9292754762546059E-6</v>
      </c>
      <c r="D2485" s="79">
        <v>7.2621838709952436E-4</v>
      </c>
    </row>
    <row r="2486" spans="1:4" x14ac:dyDescent="0.35">
      <c r="A2486" s="75">
        <v>2500</v>
      </c>
      <c r="B2486" s="79">
        <v>0</v>
      </c>
      <c r="C2486" s="79">
        <v>0</v>
      </c>
      <c r="D2486" s="79">
        <v>6.1632873709570758E-4</v>
      </c>
    </row>
    <row r="2487" spans="1:4" x14ac:dyDescent="0.35">
      <c r="A2487" s="75">
        <v>3000</v>
      </c>
      <c r="B2487" s="79">
        <v>0</v>
      </c>
      <c r="C2487" s="79">
        <v>0</v>
      </c>
      <c r="D2487" s="79">
        <v>4.9928057934798902E-4</v>
      </c>
    </row>
    <row r="2488" spans="1:4" x14ac:dyDescent="0.35">
      <c r="A2488" s="75">
        <v>4000</v>
      </c>
      <c r="B2488" s="79">
        <v>0</v>
      </c>
      <c r="C2488" s="79">
        <v>0</v>
      </c>
      <c r="D2488" s="79">
        <v>4.2905143852925464E-4</v>
      </c>
    </row>
    <row r="2489" spans="1:4" x14ac:dyDescent="0.35">
      <c r="A2489" s="75">
        <v>5000</v>
      </c>
      <c r="B2489" s="79">
        <v>0</v>
      </c>
      <c r="C2489" s="79">
        <v>0</v>
      </c>
      <c r="D2489" s="79">
        <v>3.4751546164643615E-4</v>
      </c>
    </row>
    <row r="2490" spans="1:4" x14ac:dyDescent="0.35">
      <c r="A2490" s="75">
        <v>6000</v>
      </c>
      <c r="B2490" s="79">
        <v>0</v>
      </c>
      <c r="C2490" s="79">
        <v>0</v>
      </c>
      <c r="D2490" s="79">
        <v>3.0112644638023717E-4</v>
      </c>
    </row>
    <row r="2491" spans="1:4" x14ac:dyDescent="0.35">
      <c r="A2491" s="75">
        <v>7000</v>
      </c>
      <c r="B2491" s="79">
        <v>0</v>
      </c>
      <c r="C2491" s="79">
        <v>0</v>
      </c>
      <c r="D2491" s="79">
        <v>2.5930186261291076E-4</v>
      </c>
    </row>
    <row r="2492" spans="1:4" x14ac:dyDescent="0.35">
      <c r="A2492" s="75">
        <v>8000</v>
      </c>
      <c r="B2492" s="79">
        <v>0</v>
      </c>
      <c r="C2492" s="79">
        <v>0</v>
      </c>
      <c r="D2492" s="79">
        <v>2.2520932955346178E-4</v>
      </c>
    </row>
    <row r="2493" spans="1:4" x14ac:dyDescent="0.35">
      <c r="A2493" s="75">
        <v>9000</v>
      </c>
      <c r="B2493" s="79">
        <v>0</v>
      </c>
      <c r="C2493" s="79">
        <v>0</v>
      </c>
      <c r="D2493" s="79">
        <v>2.079163774004926E-4</v>
      </c>
    </row>
    <row r="2494" spans="1:4" x14ac:dyDescent="0.35">
      <c r="A2494" s="75">
        <v>10000</v>
      </c>
      <c r="B2494" s="79">
        <v>0</v>
      </c>
      <c r="C2494" s="79">
        <v>0</v>
      </c>
      <c r="D2494" s="79">
        <v>1.8967539244479966E-4</v>
      </c>
    </row>
    <row r="2495" spans="1:4" x14ac:dyDescent="0.35">
      <c r="A2495" s="75">
        <v>11000</v>
      </c>
      <c r="B2495" s="79">
        <v>0</v>
      </c>
      <c r="C2495" s="79">
        <v>0</v>
      </c>
      <c r="D2495" s="79">
        <v>1.6895645492390052E-4</v>
      </c>
    </row>
    <row r="2496" spans="1:4" x14ac:dyDescent="0.35">
      <c r="A2496" s="75">
        <v>12000</v>
      </c>
      <c r="B2496" s="79">
        <v>0</v>
      </c>
      <c r="C2496" s="79">
        <v>0</v>
      </c>
      <c r="D2496" s="79">
        <v>1.5716080420273386E-4</v>
      </c>
    </row>
    <row r="2497" spans="1:4" x14ac:dyDescent="0.35">
      <c r="A2497" s="75">
        <v>13000</v>
      </c>
      <c r="B2497" s="79">
        <v>0</v>
      </c>
      <c r="C2497" s="79">
        <v>0</v>
      </c>
      <c r="D2497" s="79">
        <v>1.4727136145067674E-4</v>
      </c>
    </row>
    <row r="2498" spans="1:4" x14ac:dyDescent="0.35">
      <c r="A2498" s="75">
        <v>14000</v>
      </c>
      <c r="B2498" s="79">
        <v>0</v>
      </c>
      <c r="C2498" s="79">
        <v>0</v>
      </c>
      <c r="D2498" s="79">
        <v>1.3581612626103708E-4</v>
      </c>
    </row>
    <row r="2499" spans="1:4" x14ac:dyDescent="0.35">
      <c r="A2499" s="75">
        <v>15000</v>
      </c>
      <c r="B2499" s="79">
        <v>0</v>
      </c>
      <c r="C2499" s="79">
        <v>0</v>
      </c>
      <c r="D2499" s="79">
        <v>1.2831179114474299E-4</v>
      </c>
    </row>
    <row r="2500" spans="1:4" x14ac:dyDescent="0.35">
      <c r="A2500" s="75">
        <v>16000</v>
      </c>
      <c r="B2500" s="79">
        <v>0</v>
      </c>
      <c r="C2500" s="79">
        <v>0</v>
      </c>
      <c r="D2500" s="79">
        <v>1.2153475950172223E-4</v>
      </c>
    </row>
    <row r="2501" spans="1:4" x14ac:dyDescent="0.35">
      <c r="A2501" s="75">
        <v>17000</v>
      </c>
      <c r="B2501" s="79">
        <v>0</v>
      </c>
      <c r="C2501" s="79">
        <v>0</v>
      </c>
      <c r="D2501" s="79">
        <v>1.1653728257317261E-4</v>
      </c>
    </row>
    <row r="2502" spans="1:4" x14ac:dyDescent="0.35">
      <c r="A2502" s="75">
        <v>18000</v>
      </c>
      <c r="B2502" s="79">
        <v>0</v>
      </c>
      <c r="C2502" s="79">
        <v>7.3311106917963843E-10</v>
      </c>
      <c r="D2502" s="79">
        <v>1.1068569691369505E-4</v>
      </c>
    </row>
    <row r="2503" spans="1:4" x14ac:dyDescent="0.35">
      <c r="A2503" s="75">
        <v>19000</v>
      </c>
      <c r="B2503" s="79">
        <v>0</v>
      </c>
      <c r="C2503" s="79">
        <v>1.6266128436149659E-9</v>
      </c>
      <c r="D2503" s="79">
        <v>1.0624750223433664E-4</v>
      </c>
    </row>
    <row r="2504" spans="1:4" x14ac:dyDescent="0.35">
      <c r="A2504" s="75">
        <v>20000</v>
      </c>
      <c r="B2504" s="79">
        <v>0</v>
      </c>
      <c r="C2504" s="79">
        <v>2.3768217843317167E-9</v>
      </c>
      <c r="D2504" s="79">
        <v>1.0121035280083728E-4</v>
      </c>
    </row>
    <row r="2507" spans="1:4" ht="16" x14ac:dyDescent="0.4">
      <c r="A2507" s="72" t="s">
        <v>407</v>
      </c>
    </row>
    <row r="2508" spans="1:4" ht="16" x14ac:dyDescent="0.4">
      <c r="A2508" s="78">
        <v>5</v>
      </c>
      <c r="B2508" s="8" t="s">
        <v>435</v>
      </c>
    </row>
    <row r="2510" spans="1:4" x14ac:dyDescent="0.35">
      <c r="A2510" t="s">
        <v>409</v>
      </c>
      <c r="B2510" t="s">
        <v>2</v>
      </c>
      <c r="C2510" t="s">
        <v>3</v>
      </c>
      <c r="D2510" t="s">
        <v>4</v>
      </c>
    </row>
    <row r="2511" spans="1:4" x14ac:dyDescent="0.35">
      <c r="B2511" s="4" t="s">
        <v>377</v>
      </c>
      <c r="C2511" s="4" t="s">
        <v>378</v>
      </c>
      <c r="D2511" s="4" t="s">
        <v>379</v>
      </c>
    </row>
    <row r="2512" spans="1:4" x14ac:dyDescent="0.35">
      <c r="A2512" s="75">
        <v>10</v>
      </c>
      <c r="B2512" s="79">
        <v>4.5158416311924559E+31</v>
      </c>
      <c r="C2512" s="79">
        <v>283.40044064150561</v>
      </c>
      <c r="D2512" s="79">
        <v>1E+40</v>
      </c>
    </row>
    <row r="2513" spans="1:4" x14ac:dyDescent="0.35">
      <c r="A2513" s="75">
        <v>20</v>
      </c>
      <c r="B2513" s="79">
        <v>5.1641340487946572E+31</v>
      </c>
      <c r="C2513" s="79">
        <v>288.84165856778714</v>
      </c>
      <c r="D2513" s="79">
        <v>1E+40</v>
      </c>
    </row>
    <row r="2514" spans="1:4" x14ac:dyDescent="0.35">
      <c r="A2514" s="75">
        <v>30</v>
      </c>
      <c r="B2514" s="79">
        <v>5.9054950824637916E+31</v>
      </c>
      <c r="C2514" s="79">
        <v>319.53239258331081</v>
      </c>
      <c r="D2514" s="79">
        <v>9.2283800913945143E+27</v>
      </c>
    </row>
    <row r="2515" spans="1:4" x14ac:dyDescent="0.35">
      <c r="A2515" s="75">
        <v>40</v>
      </c>
      <c r="B2515" s="79">
        <v>6.7532856191282134E+31</v>
      </c>
      <c r="C2515" s="79">
        <v>352.71042755950367</v>
      </c>
      <c r="D2515" s="79">
        <v>6.0802603775697123E+24</v>
      </c>
    </row>
    <row r="2516" spans="1:4" x14ac:dyDescent="0.35">
      <c r="A2516" s="75">
        <v>50</v>
      </c>
      <c r="B2516" s="79">
        <v>7.7227846295502368E+31</v>
      </c>
      <c r="C2516" s="79">
        <v>388.27257610249819</v>
      </c>
      <c r="D2516" s="79">
        <v>1.2173548483920667E+20</v>
      </c>
    </row>
    <row r="2517" spans="1:4" x14ac:dyDescent="0.35">
      <c r="A2517" s="75">
        <v>60</v>
      </c>
      <c r="B2517" s="79">
        <v>8.8314645327496579E+31</v>
      </c>
      <c r="C2517" s="79">
        <v>428.93908318700909</v>
      </c>
      <c r="D2517" s="79">
        <v>8.7036808719332424E+18</v>
      </c>
    </row>
    <row r="2518" spans="1:4" x14ac:dyDescent="0.35">
      <c r="A2518" s="75">
        <v>70</v>
      </c>
      <c r="B2518" s="79">
        <v>1.0002622349667635E+32</v>
      </c>
      <c r="C2518" s="79">
        <v>472.88981192890668</v>
      </c>
      <c r="D2518" s="79">
        <v>1.9269715203965464E+16</v>
      </c>
    </row>
    <row r="2519" spans="1:4" x14ac:dyDescent="0.35">
      <c r="A2519" s="75">
        <v>80</v>
      </c>
      <c r="B2519" s="79">
        <v>1.1014797010065766E+32</v>
      </c>
      <c r="C2519" s="79">
        <v>519.01194829821839</v>
      </c>
      <c r="D2519" s="79">
        <v>6491052776584989</v>
      </c>
    </row>
    <row r="2520" spans="1:4" x14ac:dyDescent="0.35">
      <c r="A2520" s="75">
        <v>90</v>
      </c>
      <c r="B2520" s="79">
        <v>1.2129394567311553E+32</v>
      </c>
      <c r="C2520" s="79">
        <v>570.03233135202584</v>
      </c>
      <c r="D2520" s="79">
        <v>45341447049496.297</v>
      </c>
    </row>
    <row r="2521" spans="1:4" x14ac:dyDescent="0.35">
      <c r="A2521" s="75">
        <v>100</v>
      </c>
      <c r="B2521" s="79">
        <v>1.3356779288276511E+32</v>
      </c>
      <c r="C2521" s="79">
        <v>625.19018734402539</v>
      </c>
      <c r="D2521" s="79">
        <v>1007933020665.2603</v>
      </c>
    </row>
    <row r="2522" spans="1:4" x14ac:dyDescent="0.35">
      <c r="A2522" s="75">
        <v>200</v>
      </c>
      <c r="B2522" s="79">
        <v>3.5020957036900452E+32</v>
      </c>
      <c r="C2522" s="79">
        <v>1556.5110705189629</v>
      </c>
      <c r="D2522" s="79">
        <v>42851.825915681344</v>
      </c>
    </row>
    <row r="2523" spans="1:4" x14ac:dyDescent="0.35">
      <c r="A2523" s="75">
        <v>300</v>
      </c>
      <c r="B2523" s="79">
        <v>9.8241276491585294E+32</v>
      </c>
      <c r="C2523" s="79">
        <v>3827.3030727993255</v>
      </c>
      <c r="D2523" s="79">
        <v>170.54786401347476</v>
      </c>
    </row>
    <row r="2524" spans="1:4" x14ac:dyDescent="0.35">
      <c r="A2524" s="75">
        <v>400</v>
      </c>
      <c r="B2524" s="79">
        <v>2.4195847764408059E+33</v>
      </c>
      <c r="C2524" s="79">
        <v>9310.5619877290956</v>
      </c>
      <c r="D2524" s="79">
        <v>12.309058480132887</v>
      </c>
    </row>
    <row r="2525" spans="1:4" x14ac:dyDescent="0.35">
      <c r="A2525" s="75">
        <v>500</v>
      </c>
      <c r="B2525" s="79">
        <v>7.5102566058179953E+33</v>
      </c>
      <c r="C2525" s="79">
        <v>22685.414899604781</v>
      </c>
      <c r="D2525" s="79">
        <v>2.844885323314311</v>
      </c>
    </row>
    <row r="2526" spans="1:4" x14ac:dyDescent="0.35">
      <c r="A2526" s="75">
        <v>600</v>
      </c>
      <c r="B2526" s="79">
        <v>2.4098526258363393E+34</v>
      </c>
      <c r="C2526" s="79">
        <v>54656.999992461613</v>
      </c>
      <c r="D2526" s="79">
        <v>1.1471504483571231</v>
      </c>
    </row>
    <row r="2527" spans="1:4" x14ac:dyDescent="0.35">
      <c r="A2527" s="75">
        <v>700</v>
      </c>
      <c r="B2527" s="79">
        <v>8.3730547032016099E+34</v>
      </c>
      <c r="C2527" s="79">
        <v>131602.22844688594</v>
      </c>
      <c r="D2527" s="79">
        <v>0.66049038524748704</v>
      </c>
    </row>
    <row r="2528" spans="1:4" x14ac:dyDescent="0.35">
      <c r="A2528" s="75">
        <v>800</v>
      </c>
      <c r="B2528" s="79">
        <v>2.8755494695124263E+35</v>
      </c>
      <c r="C2528" s="79">
        <v>315720.74428195151</v>
      </c>
      <c r="D2528" s="79">
        <v>0.51206341994554905</v>
      </c>
    </row>
    <row r="2529" spans="1:4" x14ac:dyDescent="0.35">
      <c r="A2529" s="75">
        <v>900</v>
      </c>
      <c r="B2529" s="79">
        <v>9.0948437274757928E+35</v>
      </c>
      <c r="C2529" s="79">
        <v>763755.08850799769</v>
      </c>
      <c r="D2529" s="79">
        <v>0.456847720767596</v>
      </c>
    </row>
    <row r="2530" spans="1:4" x14ac:dyDescent="0.35">
      <c r="A2530" s="75">
        <v>1000</v>
      </c>
      <c r="B2530" s="79">
        <v>2.933958950378293E+36</v>
      </c>
      <c r="C2530" s="79">
        <v>1812168.6567417064</v>
      </c>
      <c r="D2530" s="79">
        <v>0.46776429709099199</v>
      </c>
    </row>
    <row r="2531" spans="1:4" x14ac:dyDescent="0.35">
      <c r="A2531" s="75">
        <v>1250</v>
      </c>
      <c r="B2531" s="79">
        <v>4.2273997582706043E+37</v>
      </c>
      <c r="C2531" s="79">
        <v>16400798.528518805</v>
      </c>
      <c r="D2531" s="79">
        <v>0.4715230898312</v>
      </c>
    </row>
    <row r="2532" spans="1:4" x14ac:dyDescent="0.35">
      <c r="A2532" s="75">
        <v>1500</v>
      </c>
      <c r="B2532" s="79">
        <v>1E+40</v>
      </c>
      <c r="C2532" s="79">
        <v>145327045.30026105</v>
      </c>
      <c r="D2532" s="79">
        <v>0.47942089603913102</v>
      </c>
    </row>
    <row r="2533" spans="1:4" x14ac:dyDescent="0.35">
      <c r="A2533" s="75">
        <v>1750</v>
      </c>
      <c r="B2533" s="79">
        <v>1E+40</v>
      </c>
      <c r="C2533" s="79">
        <v>1283314871.1032596</v>
      </c>
      <c r="D2533" s="79">
        <v>0.56494459797519603</v>
      </c>
    </row>
    <row r="2534" spans="1:4" x14ac:dyDescent="0.35">
      <c r="A2534" s="75">
        <v>2000</v>
      </c>
      <c r="B2534" s="79">
        <v>1E+40</v>
      </c>
      <c r="C2534" s="79">
        <v>12287834267.030319</v>
      </c>
      <c r="D2534" s="79">
        <v>0.648665960274182</v>
      </c>
    </row>
    <row r="2535" spans="1:4" x14ac:dyDescent="0.35">
      <c r="A2535" s="75">
        <v>2500</v>
      </c>
      <c r="B2535" s="79">
        <v>1E+40</v>
      </c>
      <c r="C2535" s="79">
        <v>1E+40</v>
      </c>
      <c r="D2535" s="79">
        <v>0.76550840868581205</v>
      </c>
    </row>
    <row r="2536" spans="1:4" x14ac:dyDescent="0.35">
      <c r="A2536" s="75">
        <v>3000</v>
      </c>
      <c r="B2536" s="79">
        <v>1E+40</v>
      </c>
      <c r="C2536" s="79">
        <v>1E+40</v>
      </c>
      <c r="D2536" s="79">
        <v>0.95651744557170404</v>
      </c>
    </row>
    <row r="2537" spans="1:4" x14ac:dyDescent="0.35">
      <c r="A2537" s="75">
        <v>4000</v>
      </c>
      <c r="B2537" s="79">
        <v>1E+40</v>
      </c>
      <c r="C2537" s="79">
        <v>1E+40</v>
      </c>
      <c r="D2537" s="79">
        <v>1.113504179174603</v>
      </c>
    </row>
    <row r="2538" spans="1:4" x14ac:dyDescent="0.35">
      <c r="A2538" s="75">
        <v>5000</v>
      </c>
      <c r="B2538" s="79">
        <v>1E+40</v>
      </c>
      <c r="C2538" s="79">
        <v>1E+40</v>
      </c>
      <c r="D2538" s="79">
        <v>1.3693579747367339</v>
      </c>
    </row>
    <row r="2539" spans="1:4" x14ac:dyDescent="0.35">
      <c r="A2539" s="75">
        <v>6000</v>
      </c>
      <c r="B2539" s="79">
        <v>1E+40</v>
      </c>
      <c r="C2539" s="79">
        <v>1E+40</v>
      </c>
      <c r="D2539" s="79">
        <v>1.5939511958976369</v>
      </c>
    </row>
    <row r="2540" spans="1:4" x14ac:dyDescent="0.35">
      <c r="A2540" s="75">
        <v>7000</v>
      </c>
      <c r="B2540" s="79">
        <v>1E+40</v>
      </c>
      <c r="C2540" s="79">
        <v>1E+40</v>
      </c>
      <c r="D2540" s="79">
        <v>1.850203911662563</v>
      </c>
    </row>
    <row r="2541" spans="1:4" x14ac:dyDescent="0.35">
      <c r="A2541" s="75">
        <v>8000</v>
      </c>
      <c r="B2541" s="79">
        <v>1E+40</v>
      </c>
      <c r="C2541" s="79">
        <v>1E+40</v>
      </c>
      <c r="D2541" s="79">
        <v>2.1199136639399359</v>
      </c>
    </row>
    <row r="2542" spans="1:4" x14ac:dyDescent="0.35">
      <c r="A2542" s="75">
        <v>9000</v>
      </c>
      <c r="B2542" s="79">
        <v>1E+40</v>
      </c>
      <c r="C2542" s="79">
        <v>1E+40</v>
      </c>
      <c r="D2542" s="79">
        <v>2.2922816443854672</v>
      </c>
    </row>
    <row r="2543" spans="1:4" x14ac:dyDescent="0.35">
      <c r="A2543" s="75">
        <v>10000</v>
      </c>
      <c r="B2543" s="79">
        <v>1E+40</v>
      </c>
      <c r="C2543" s="79">
        <v>1E+40</v>
      </c>
      <c r="D2543" s="79">
        <v>2.5271713024233948</v>
      </c>
    </row>
    <row r="2544" spans="1:4" x14ac:dyDescent="0.35">
      <c r="A2544" s="75">
        <v>11000</v>
      </c>
      <c r="B2544" s="79">
        <v>1E+40</v>
      </c>
      <c r="C2544" s="79">
        <v>1E+40</v>
      </c>
      <c r="D2544" s="79">
        <v>2.8408707297414439</v>
      </c>
    </row>
    <row r="2545" spans="1:4" x14ac:dyDescent="0.35">
      <c r="A2545" s="75">
        <v>12000</v>
      </c>
      <c r="B2545" s="79">
        <v>1E+40</v>
      </c>
      <c r="C2545" s="79">
        <v>1E+40</v>
      </c>
      <c r="D2545" s="79">
        <v>3.0462974889563021</v>
      </c>
    </row>
    <row r="2546" spans="1:4" x14ac:dyDescent="0.35">
      <c r="A2546" s="75">
        <v>13000</v>
      </c>
      <c r="B2546" s="79">
        <v>1E+40</v>
      </c>
      <c r="C2546" s="79">
        <v>1E+40</v>
      </c>
      <c r="D2546" s="79">
        <v>3.2520918939838639</v>
      </c>
    </row>
    <row r="2547" spans="1:4" x14ac:dyDescent="0.35">
      <c r="A2547" s="75">
        <v>14000</v>
      </c>
      <c r="B2547" s="79">
        <v>1E+40</v>
      </c>
      <c r="C2547" s="79">
        <v>1E+40</v>
      </c>
      <c r="D2547" s="79">
        <v>3.5229727278741301</v>
      </c>
    </row>
    <row r="2548" spans="1:4" x14ac:dyDescent="0.35">
      <c r="A2548" s="75">
        <v>15000</v>
      </c>
      <c r="B2548" s="79">
        <v>1E+40</v>
      </c>
      <c r="C2548" s="79">
        <v>1E+40</v>
      </c>
      <c r="D2548" s="79">
        <v>3.7408876901931229</v>
      </c>
    </row>
    <row r="2549" spans="1:4" x14ac:dyDescent="0.35">
      <c r="A2549" s="75">
        <v>16000</v>
      </c>
      <c r="B2549" s="79">
        <v>1E+40</v>
      </c>
      <c r="C2549" s="79">
        <v>1E+40</v>
      </c>
      <c r="D2549" s="79">
        <v>3.9494873891876021</v>
      </c>
    </row>
    <row r="2550" spans="1:4" x14ac:dyDescent="0.35">
      <c r="A2550" s="75">
        <v>17000</v>
      </c>
      <c r="B2550" s="79">
        <v>1E+40</v>
      </c>
      <c r="C2550" s="79">
        <v>1E+40</v>
      </c>
      <c r="D2550" s="79">
        <v>4.1188535497094056</v>
      </c>
    </row>
    <row r="2551" spans="1:4" x14ac:dyDescent="0.35">
      <c r="A2551" s="75">
        <v>18000</v>
      </c>
      <c r="B2551" s="79">
        <v>1E+40</v>
      </c>
      <c r="C2551" s="79">
        <v>47089924678860.969</v>
      </c>
      <c r="D2551" s="79">
        <v>4.3366036749470016</v>
      </c>
    </row>
    <row r="2552" spans="1:4" x14ac:dyDescent="0.35">
      <c r="A2552" s="75">
        <v>19000</v>
      </c>
      <c r="B2552" s="79">
        <v>1E+40</v>
      </c>
      <c r="C2552" s="79">
        <v>21721070629405.926</v>
      </c>
      <c r="D2552" s="79">
        <v>4.5190324544790688</v>
      </c>
    </row>
    <row r="2553" spans="1:4" x14ac:dyDescent="0.35">
      <c r="A2553" s="75">
        <v>20000</v>
      </c>
      <c r="B2553" s="79">
        <v>1E+40</v>
      </c>
      <c r="C2553" s="79">
        <v>15044215064182.676</v>
      </c>
      <c r="D2553" s="79">
        <v>4.7495170026072167</v>
      </c>
    </row>
    <row r="2555" spans="1:4" x14ac:dyDescent="0.35">
      <c r="A2555" s="74" t="s">
        <v>412</v>
      </c>
    </row>
    <row r="2556" spans="1:4" x14ac:dyDescent="0.35">
      <c r="B2556" s="42">
        <v>0.3</v>
      </c>
      <c r="C2556" s="42">
        <v>240</v>
      </c>
      <c r="D2556" s="42">
        <v>0.04</v>
      </c>
    </row>
    <row r="2559" spans="1:4" ht="16" x14ac:dyDescent="0.4">
      <c r="A2559" s="72" t="s">
        <v>407</v>
      </c>
    </row>
    <row r="2560" spans="1:4" ht="16" x14ac:dyDescent="0.4">
      <c r="A2560" s="78">
        <v>5</v>
      </c>
      <c r="B2560" s="8" t="s">
        <v>436</v>
      </c>
    </row>
    <row r="2562" spans="1:4" x14ac:dyDescent="0.35">
      <c r="B2562" s="79">
        <v>1.656223529281992</v>
      </c>
    </row>
    <row r="2564" spans="1:4" x14ac:dyDescent="0.35">
      <c r="A2564" s="76" t="s">
        <v>416</v>
      </c>
    </row>
    <row r="2565" spans="1:4" ht="16" x14ac:dyDescent="0.4">
      <c r="A2565" s="72" t="s">
        <v>407</v>
      </c>
    </row>
    <row r="2566" spans="1:4" ht="16" x14ac:dyDescent="0.4">
      <c r="A2566" s="78">
        <v>5</v>
      </c>
      <c r="B2566" s="8" t="s">
        <v>437</v>
      </c>
    </row>
    <row r="2568" spans="1:4" x14ac:dyDescent="0.35">
      <c r="A2568" t="s">
        <v>409</v>
      </c>
      <c r="B2568" t="s">
        <v>2</v>
      </c>
      <c r="C2568" t="s">
        <v>3</v>
      </c>
      <c r="D2568" t="s">
        <v>4</v>
      </c>
    </row>
    <row r="2569" spans="1:4" x14ac:dyDescent="0.35">
      <c r="B2569" s="4" t="s">
        <v>377</v>
      </c>
      <c r="C2569" s="4" t="s">
        <v>378</v>
      </c>
      <c r="D2569" s="4" t="s">
        <v>379</v>
      </c>
    </row>
    <row r="2570" spans="1:4" x14ac:dyDescent="0.35">
      <c r="A2570" s="75">
        <v>10</v>
      </c>
      <c r="B2570" s="79">
        <v>6.1791765572256799E+31</v>
      </c>
      <c r="C2570" s="79">
        <v>1.0646605879361599</v>
      </c>
      <c r="D2570" s="79">
        <v>1E+40</v>
      </c>
    </row>
    <row r="2571" spans="1:4" x14ac:dyDescent="0.35">
      <c r="A2571" s="75">
        <v>20</v>
      </c>
      <c r="B2571" s="79">
        <v>6.8823900405782288E+31</v>
      </c>
      <c r="C2571" s="79">
        <v>1.1402862915525589</v>
      </c>
      <c r="D2571" s="79">
        <v>2.0199164986215512E+38</v>
      </c>
    </row>
    <row r="2572" spans="1:4" x14ac:dyDescent="0.35">
      <c r="A2572" s="75">
        <v>30</v>
      </c>
      <c r="B2572" s="79">
        <v>7.6656318789818325E+31</v>
      </c>
      <c r="C2572" s="79">
        <v>1.2448840634501639</v>
      </c>
      <c r="D2572" s="79">
        <v>3.0525935829023107E+29</v>
      </c>
    </row>
    <row r="2573" spans="1:4" x14ac:dyDescent="0.35">
      <c r="A2573" s="75">
        <v>40</v>
      </c>
      <c r="B2573" s="79">
        <v>8.5380095767295846E+31</v>
      </c>
      <c r="C2573" s="79">
        <v>1.3623438340265881</v>
      </c>
      <c r="D2573" s="79">
        <v>2.9032732348910127E+26</v>
      </c>
    </row>
    <row r="2574" spans="1:4" x14ac:dyDescent="0.35">
      <c r="A2574" s="75">
        <v>50</v>
      </c>
      <c r="B2574" s="79">
        <v>9.5096671290585065E+31</v>
      </c>
      <c r="C2574" s="79">
        <v>1.487468398515422</v>
      </c>
      <c r="D2574" s="79">
        <v>5.553747003847795E+21</v>
      </c>
    </row>
    <row r="2575" spans="1:4" x14ac:dyDescent="0.35">
      <c r="A2575" s="75">
        <v>60</v>
      </c>
      <c r="B2575" s="79">
        <v>1.0810377926850358E+32</v>
      </c>
      <c r="C2575" s="79">
        <v>1.6261986809184801</v>
      </c>
      <c r="D2575" s="79">
        <v>3.9593031405034072E+20</v>
      </c>
    </row>
    <row r="2576" spans="1:4" x14ac:dyDescent="0.35">
      <c r="A2576" s="75">
        <v>70</v>
      </c>
      <c r="B2576" s="79">
        <v>1.2120463016269887E+32</v>
      </c>
      <c r="C2576" s="79">
        <v>1.7741427455491141</v>
      </c>
      <c r="D2576" s="79">
        <v>1.5225517894337531E+18</v>
      </c>
    </row>
    <row r="2577" spans="1:4" x14ac:dyDescent="0.35">
      <c r="A2577" s="75">
        <v>80</v>
      </c>
      <c r="B2577" s="79">
        <v>1.3346943943820721E+32</v>
      </c>
      <c r="C2577" s="79">
        <v>1.9372960542136981</v>
      </c>
      <c r="D2577" s="79">
        <v>2.7728130447868829E+17</v>
      </c>
    </row>
    <row r="2578" spans="1:4" x14ac:dyDescent="0.35">
      <c r="A2578" s="75">
        <v>90</v>
      </c>
      <c r="B2578" s="79">
        <v>1.4697533619044358E+32</v>
      </c>
      <c r="C2578" s="79">
        <v>2.1132203903368341</v>
      </c>
      <c r="D2578" s="79">
        <v>2963634627472444.5</v>
      </c>
    </row>
    <row r="2579" spans="1:4" x14ac:dyDescent="0.35">
      <c r="A2579" s="75">
        <v>100</v>
      </c>
      <c r="B2579" s="79">
        <v>1.6300791931390529E+32</v>
      </c>
      <c r="C2579" s="79">
        <v>2.3058681336867362</v>
      </c>
      <c r="D2579" s="79">
        <v>59935491091852.617</v>
      </c>
    </row>
    <row r="2580" spans="1:4" x14ac:dyDescent="0.35">
      <c r="A2580" s="75">
        <v>200</v>
      </c>
      <c r="B2580" s="79">
        <v>4.6888752951281188E+32</v>
      </c>
      <c r="C2580" s="79">
        <v>5.5075513008752432</v>
      </c>
      <c r="D2580" s="79">
        <v>1937080.9200428852</v>
      </c>
    </row>
    <row r="2581" spans="1:4" x14ac:dyDescent="0.35">
      <c r="A2581" s="75">
        <v>300</v>
      </c>
      <c r="B2581" s="79">
        <v>1.2208084369077146E+33</v>
      </c>
      <c r="C2581" s="79">
        <v>13.187465469925201</v>
      </c>
      <c r="D2581" s="79">
        <v>6829.223396681653</v>
      </c>
    </row>
    <row r="2582" spans="1:4" x14ac:dyDescent="0.35">
      <c r="A2582" s="75">
        <v>400</v>
      </c>
      <c r="B2582" s="79">
        <v>3.1500244556057419E+33</v>
      </c>
      <c r="C2582" s="79">
        <v>31.614308144927101</v>
      </c>
      <c r="D2582" s="79">
        <v>455.19823139618916</v>
      </c>
    </row>
    <row r="2583" spans="1:4" x14ac:dyDescent="0.35">
      <c r="A2583" s="75">
        <v>500</v>
      </c>
      <c r="B2583" s="79">
        <v>1.1116405570393751E+34</v>
      </c>
      <c r="C2583" s="79">
        <v>75.684444273472764</v>
      </c>
      <c r="D2583" s="79">
        <v>100.09897599928495</v>
      </c>
    </row>
    <row r="2584" spans="1:4" x14ac:dyDescent="0.35">
      <c r="A2584" s="75">
        <v>600</v>
      </c>
      <c r="B2584" s="79">
        <v>3.5697970760735528E+34</v>
      </c>
      <c r="C2584" s="79">
        <v>181.18809844592028</v>
      </c>
      <c r="D2584" s="79">
        <v>40.897657364521883</v>
      </c>
    </row>
    <row r="2585" spans="1:4" x14ac:dyDescent="0.35">
      <c r="A2585" s="75">
        <v>700</v>
      </c>
      <c r="B2585" s="79">
        <v>1.0488952644515297E+35</v>
      </c>
      <c r="C2585" s="79">
        <v>433.76343136514544</v>
      </c>
      <c r="D2585" s="79">
        <v>24.140119288217921</v>
      </c>
    </row>
    <row r="2586" spans="1:4" x14ac:dyDescent="0.35">
      <c r="A2586" s="75">
        <v>800</v>
      </c>
      <c r="B2586" s="79">
        <v>3.5428212365681981E+35</v>
      </c>
      <c r="C2586" s="79">
        <v>1037.7611561127831</v>
      </c>
      <c r="D2586" s="79">
        <v>17.597382420633785</v>
      </c>
    </row>
    <row r="2587" spans="1:4" x14ac:dyDescent="0.35">
      <c r="A2587" s="75">
        <v>900</v>
      </c>
      <c r="B2587" s="79">
        <v>9.8578744336070146E+35</v>
      </c>
      <c r="C2587" s="79">
        <v>2483.8340148417988</v>
      </c>
      <c r="D2587" s="79">
        <v>17.72364159129711</v>
      </c>
    </row>
    <row r="2588" spans="1:4" x14ac:dyDescent="0.35">
      <c r="A2588" s="75">
        <v>1000</v>
      </c>
      <c r="B2588" s="79">
        <v>3.3077236770465143E+36</v>
      </c>
      <c r="C2588" s="79">
        <v>5946.9496257980591</v>
      </c>
      <c r="D2588" s="79">
        <v>16.620828954181654</v>
      </c>
    </row>
    <row r="2589" spans="1:4" x14ac:dyDescent="0.35">
      <c r="A2589" s="75">
        <v>1250</v>
      </c>
      <c r="B2589" s="79">
        <v>4.8217832183065518E+37</v>
      </c>
      <c r="C2589" s="79">
        <v>52756.760264785487</v>
      </c>
      <c r="D2589" s="79">
        <v>17.886647379566636</v>
      </c>
    </row>
    <row r="2590" spans="1:4" x14ac:dyDescent="0.35">
      <c r="A2590" s="75">
        <v>1500</v>
      </c>
      <c r="B2590" s="79">
        <v>1E+40</v>
      </c>
      <c r="C2590" s="79">
        <v>468563.17173825571</v>
      </c>
      <c r="D2590" s="79">
        <v>19.541364018379227</v>
      </c>
    </row>
    <row r="2591" spans="1:4" x14ac:dyDescent="0.35">
      <c r="A2591" s="75">
        <v>1750</v>
      </c>
      <c r="B2591" s="79">
        <v>1E+40</v>
      </c>
      <c r="C2591" s="79">
        <v>4203049.8461504327</v>
      </c>
      <c r="D2591" s="79">
        <v>21.936088382049416</v>
      </c>
    </row>
    <row r="2592" spans="1:4" x14ac:dyDescent="0.35">
      <c r="A2592" s="75">
        <v>2000</v>
      </c>
      <c r="B2592" s="79">
        <v>1E+40</v>
      </c>
      <c r="C2592" s="79">
        <v>41194235.992101535</v>
      </c>
      <c r="D2592" s="79">
        <v>25.708894365802003</v>
      </c>
    </row>
    <row r="2593" spans="1:4" x14ac:dyDescent="0.35">
      <c r="A2593" s="75">
        <v>2500</v>
      </c>
      <c r="B2593" s="79">
        <v>1E+40</v>
      </c>
      <c r="C2593" s="79">
        <v>1E+40</v>
      </c>
      <c r="D2593" s="79">
        <v>31.935122350728903</v>
      </c>
    </row>
    <row r="2594" spans="1:4" x14ac:dyDescent="0.35">
      <c r="A2594" s="75">
        <v>3000</v>
      </c>
      <c r="B2594" s="79">
        <v>1E+40</v>
      </c>
      <c r="C2594" s="79">
        <v>1E+40</v>
      </c>
      <c r="D2594" s="79">
        <v>37.94109781240995</v>
      </c>
    </row>
    <row r="2595" spans="1:4" x14ac:dyDescent="0.35">
      <c r="A2595" s="75">
        <v>4000</v>
      </c>
      <c r="B2595" s="79">
        <v>1E+40</v>
      </c>
      <c r="C2595" s="79">
        <v>1E+40</v>
      </c>
      <c r="D2595" s="79">
        <v>45.95160287093897</v>
      </c>
    </row>
    <row r="2596" spans="1:4" x14ac:dyDescent="0.35">
      <c r="A2596" s="75">
        <v>5000</v>
      </c>
      <c r="B2596" s="79">
        <v>1E+40</v>
      </c>
      <c r="C2596" s="79">
        <v>1E+40</v>
      </c>
      <c r="D2596" s="79">
        <v>55.570340663543789</v>
      </c>
    </row>
    <row r="2597" spans="1:4" x14ac:dyDescent="0.35">
      <c r="A2597" s="75">
        <v>6000</v>
      </c>
      <c r="B2597" s="79">
        <v>1E+40</v>
      </c>
      <c r="C2597" s="79">
        <v>1E+40</v>
      </c>
      <c r="D2597" s="79">
        <v>66.204286099687295</v>
      </c>
    </row>
    <row r="2598" spans="1:4" x14ac:dyDescent="0.35">
      <c r="A2598" s="75">
        <v>7000</v>
      </c>
      <c r="B2598" s="79">
        <v>1E+40</v>
      </c>
      <c r="C2598" s="79">
        <v>1E+40</v>
      </c>
      <c r="D2598" s="79">
        <v>75.192821261851705</v>
      </c>
    </row>
    <row r="2599" spans="1:4" x14ac:dyDescent="0.35">
      <c r="A2599" s="75">
        <v>8000</v>
      </c>
      <c r="B2599" s="79">
        <v>1E+40</v>
      </c>
      <c r="C2599" s="79">
        <v>1E+40</v>
      </c>
      <c r="D2599" s="79">
        <v>84.170464681623002</v>
      </c>
    </row>
    <row r="2600" spans="1:4" x14ac:dyDescent="0.35">
      <c r="A2600" s="75">
        <v>9000</v>
      </c>
      <c r="B2600" s="79">
        <v>1E+40</v>
      </c>
      <c r="C2600" s="79">
        <v>1E+40</v>
      </c>
      <c r="D2600" s="79">
        <v>95.31879941208517</v>
      </c>
    </row>
    <row r="2601" spans="1:4" x14ac:dyDescent="0.35">
      <c r="A2601" s="75">
        <v>10000</v>
      </c>
      <c r="B2601" s="79">
        <v>1E+40</v>
      </c>
      <c r="C2601" s="79">
        <v>1E+40</v>
      </c>
      <c r="D2601" s="79">
        <v>105.54830174373498</v>
      </c>
    </row>
    <row r="2602" spans="1:4" x14ac:dyDescent="0.35">
      <c r="A2602" s="75">
        <v>11000</v>
      </c>
      <c r="B2602" s="79">
        <v>1E+40</v>
      </c>
      <c r="C2602" s="79">
        <v>1E+40</v>
      </c>
      <c r="D2602" s="79">
        <v>116.38037510244924</v>
      </c>
    </row>
    <row r="2603" spans="1:4" x14ac:dyDescent="0.35">
      <c r="A2603" s="75">
        <v>12000</v>
      </c>
      <c r="B2603" s="79">
        <v>1E+40</v>
      </c>
      <c r="C2603" s="79">
        <v>1E+40</v>
      </c>
      <c r="D2603" s="79">
        <v>125.28981190754702</v>
      </c>
    </row>
    <row r="2604" spans="1:4" x14ac:dyDescent="0.35">
      <c r="A2604" s="75">
        <v>13000</v>
      </c>
      <c r="B2604" s="79">
        <v>1E+40</v>
      </c>
      <c r="C2604" s="79">
        <v>1E+40</v>
      </c>
      <c r="D2604" s="79">
        <v>136.5445506517899</v>
      </c>
    </row>
    <row r="2605" spans="1:4" x14ac:dyDescent="0.35">
      <c r="A2605" s="75">
        <v>14000</v>
      </c>
      <c r="B2605" s="79">
        <v>1E+40</v>
      </c>
      <c r="C2605" s="79">
        <v>1E+40</v>
      </c>
      <c r="D2605" s="79">
        <v>147.75001684409284</v>
      </c>
    </row>
    <row r="2606" spans="1:4" x14ac:dyDescent="0.35">
      <c r="A2606" s="75">
        <v>15000</v>
      </c>
      <c r="B2606" s="79">
        <v>1E+40</v>
      </c>
      <c r="C2606" s="79">
        <v>1E+40</v>
      </c>
      <c r="D2606" s="79">
        <v>160.74478322123423</v>
      </c>
    </row>
    <row r="2607" spans="1:4" x14ac:dyDescent="0.35">
      <c r="A2607" s="75">
        <v>16000</v>
      </c>
      <c r="B2607" s="79">
        <v>1E+40</v>
      </c>
      <c r="C2607" s="79">
        <v>1E+40</v>
      </c>
      <c r="D2607" s="79">
        <v>171.51953989505338</v>
      </c>
    </row>
    <row r="2608" spans="1:4" x14ac:dyDescent="0.35">
      <c r="A2608" s="75">
        <v>17000</v>
      </c>
      <c r="B2608" s="79">
        <v>1E+40</v>
      </c>
      <c r="C2608" s="79">
        <v>1E+40</v>
      </c>
      <c r="D2608" s="79">
        <v>183.17678065437215</v>
      </c>
    </row>
    <row r="2609" spans="1:4" x14ac:dyDescent="0.35">
      <c r="A2609" s="75">
        <v>18000</v>
      </c>
      <c r="B2609" s="79">
        <v>1E+40</v>
      </c>
      <c r="C2609" s="79">
        <v>151147035922.25058</v>
      </c>
      <c r="D2609" s="79">
        <v>193.52895831342232</v>
      </c>
    </row>
    <row r="2610" spans="1:4" x14ac:dyDescent="0.35">
      <c r="A2610" s="75">
        <v>19000</v>
      </c>
      <c r="B2610" s="79">
        <v>1E+40</v>
      </c>
      <c r="C2610" s="79">
        <v>68189357427.049667</v>
      </c>
      <c r="D2610" s="79">
        <v>205.54905058500631</v>
      </c>
    </row>
    <row r="2611" spans="1:4" x14ac:dyDescent="0.35">
      <c r="A2611" s="75">
        <v>20000</v>
      </c>
      <c r="B2611" s="79">
        <v>1E+40</v>
      </c>
      <c r="C2611" s="79">
        <v>46905689579.961227</v>
      </c>
      <c r="D2611" s="79">
        <v>217.65788502284394</v>
      </c>
    </row>
    <row r="2614" spans="1:4" x14ac:dyDescent="0.35">
      <c r="A2614" s="4" t="s">
        <v>446</v>
      </c>
    </row>
    <row r="2616" spans="1:4" ht="18.5" x14ac:dyDescent="0.45">
      <c r="A2616" s="5" t="s">
        <v>404</v>
      </c>
    </row>
    <row r="2617" spans="1:4" x14ac:dyDescent="0.35">
      <c r="A2617" s="4"/>
    </row>
    <row r="2618" spans="1:4" x14ac:dyDescent="0.35">
      <c r="A2618" s="4" t="s">
        <v>406</v>
      </c>
    </row>
    <row r="2619" spans="1:4" ht="16" x14ac:dyDescent="0.4">
      <c r="A2619" s="72" t="s">
        <v>407</v>
      </c>
    </row>
    <row r="2620" spans="1:4" ht="16" x14ac:dyDescent="0.4">
      <c r="A2620" s="8" t="s">
        <v>408</v>
      </c>
    </row>
    <row r="2622" spans="1:4" x14ac:dyDescent="0.35">
      <c r="A2622" s="74" t="s">
        <v>410</v>
      </c>
    </row>
    <row r="2623" spans="1:4" x14ac:dyDescent="0.35">
      <c r="B2623" s="42">
        <v>0.39</v>
      </c>
      <c r="C2623" s="42">
        <v>150</v>
      </c>
      <c r="D2623" s="42">
        <v>1.2E-2</v>
      </c>
    </row>
    <row r="2625" spans="1:4" x14ac:dyDescent="0.35">
      <c r="A2625" t="s">
        <v>409</v>
      </c>
      <c r="B2625" t="s">
        <v>2</v>
      </c>
      <c r="C2625" t="s">
        <v>3</v>
      </c>
      <c r="D2625" t="s">
        <v>4</v>
      </c>
    </row>
    <row r="2626" spans="1:4" x14ac:dyDescent="0.35">
      <c r="B2626" s="4" t="s">
        <v>377</v>
      </c>
      <c r="C2626" s="4" t="s">
        <v>378</v>
      </c>
      <c r="D2626" s="4" t="s">
        <v>379</v>
      </c>
    </row>
    <row r="2627" spans="1:4" x14ac:dyDescent="0.35">
      <c r="A2627" s="73">
        <v>10</v>
      </c>
      <c r="B2627" s="77">
        <v>0</v>
      </c>
      <c r="C2627" s="77">
        <v>138.59704565182577</v>
      </c>
      <c r="D2627" s="77">
        <v>1.3593513521834699E-40</v>
      </c>
    </row>
    <row r="2628" spans="1:4" x14ac:dyDescent="0.35">
      <c r="A2628" s="73">
        <v>20</v>
      </c>
      <c r="B2628" s="77">
        <v>0</v>
      </c>
      <c r="C2628" s="77">
        <v>125.83555331388524</v>
      </c>
      <c r="D2628" s="77">
        <v>0</v>
      </c>
    </row>
    <row r="2629" spans="1:4" x14ac:dyDescent="0.35">
      <c r="A2629" s="73">
        <v>30</v>
      </c>
      <c r="B2629" s="77">
        <v>0</v>
      </c>
      <c r="C2629" s="77">
        <v>108.25873140208864</v>
      </c>
      <c r="D2629" s="77">
        <v>2.0473604081600254E-23</v>
      </c>
    </row>
    <row r="2630" spans="1:4" x14ac:dyDescent="0.35">
      <c r="A2630" s="73">
        <v>40</v>
      </c>
      <c r="B2630" s="77">
        <v>0</v>
      </c>
      <c r="C2630" s="77">
        <v>93.102145028410888</v>
      </c>
      <c r="D2630" s="77">
        <v>2.5700104750603044E-21</v>
      </c>
    </row>
    <row r="2631" spans="1:4" x14ac:dyDescent="0.35">
      <c r="A2631" s="73">
        <v>50</v>
      </c>
      <c r="B2631" s="77">
        <v>0</v>
      </c>
      <c r="C2631" s="77">
        <v>80.067312199128196</v>
      </c>
      <c r="D2631" s="77">
        <v>7.5064585781053514E-20</v>
      </c>
    </row>
    <row r="2632" spans="1:4" x14ac:dyDescent="0.35">
      <c r="A2632" s="73">
        <v>60</v>
      </c>
      <c r="B2632" s="77">
        <v>0</v>
      </c>
      <c r="C2632" s="77">
        <v>68.85742905152641</v>
      </c>
      <c r="D2632" s="77">
        <v>1.933505556777334E-18</v>
      </c>
    </row>
    <row r="2633" spans="1:4" x14ac:dyDescent="0.35">
      <c r="A2633" s="73">
        <v>70</v>
      </c>
      <c r="B2633" s="77">
        <v>0</v>
      </c>
      <c r="C2633" s="77">
        <v>59.216993852104189</v>
      </c>
      <c r="D2633" s="77">
        <v>7.4236231329551916E-16</v>
      </c>
    </row>
    <row r="2634" spans="1:4" x14ac:dyDescent="0.35">
      <c r="A2634" s="73">
        <v>80</v>
      </c>
      <c r="B2634" s="77">
        <v>0</v>
      </c>
      <c r="C2634" s="77">
        <v>50.926274890458778</v>
      </c>
      <c r="D2634" s="77">
        <v>5.2428751984390274E-14</v>
      </c>
    </row>
    <row r="2635" spans="1:4" x14ac:dyDescent="0.35">
      <c r="A2635" s="73">
        <v>90</v>
      </c>
      <c r="B2635" s="77">
        <v>0</v>
      </c>
      <c r="C2635" s="77">
        <v>43.796304149416024</v>
      </c>
      <c r="D2635" s="77">
        <v>1.4378058453947044E-12</v>
      </c>
    </row>
    <row r="2636" spans="1:4" x14ac:dyDescent="0.35">
      <c r="A2636" s="73">
        <v>100</v>
      </c>
      <c r="B2636" s="77">
        <v>0</v>
      </c>
      <c r="C2636" s="77">
        <v>37.664570217886741</v>
      </c>
      <c r="D2636" s="77">
        <v>2.0266675270260493E-11</v>
      </c>
    </row>
    <row r="2637" spans="1:4" x14ac:dyDescent="0.35">
      <c r="A2637" s="73">
        <v>200</v>
      </c>
      <c r="B2637" s="77">
        <v>0</v>
      </c>
      <c r="C2637" s="77">
        <v>8.3346723859362637</v>
      </c>
      <c r="D2637" s="77">
        <v>2.5961097084683924E-6</v>
      </c>
    </row>
    <row r="2638" spans="1:4" x14ac:dyDescent="0.35">
      <c r="A2638" s="73">
        <v>300</v>
      </c>
      <c r="B2638" s="77">
        <v>0</v>
      </c>
      <c r="C2638" s="77">
        <v>1.844352704675791</v>
      </c>
      <c r="D2638" s="77">
        <v>1.0276390008938178E-4</v>
      </c>
    </row>
    <row r="2639" spans="1:4" x14ac:dyDescent="0.35">
      <c r="A2639" s="73">
        <v>400</v>
      </c>
      <c r="B2639" s="77">
        <v>0</v>
      </c>
      <c r="C2639" s="77">
        <v>0.40813052338036238</v>
      </c>
      <c r="D2639" s="77">
        <v>5.229981789298553E-4</v>
      </c>
    </row>
    <row r="2640" spans="1:4" x14ac:dyDescent="0.35">
      <c r="A2640" s="73">
        <v>500</v>
      </c>
      <c r="B2640" s="77">
        <v>0</v>
      </c>
      <c r="C2640" s="77">
        <v>9.0313485970617516E-2</v>
      </c>
      <c r="D2640" s="77">
        <v>1.1641011218012593E-3</v>
      </c>
    </row>
    <row r="2641" spans="1:4" x14ac:dyDescent="0.35">
      <c r="A2641" s="73">
        <v>600</v>
      </c>
      <c r="B2641" s="77">
        <v>0</v>
      </c>
      <c r="C2641" s="77">
        <v>1.9984766672241888E-2</v>
      </c>
      <c r="D2641" s="77">
        <v>1.7155243856835534E-3</v>
      </c>
    </row>
    <row r="2642" spans="1:4" x14ac:dyDescent="0.35">
      <c r="A2642" s="73">
        <v>700</v>
      </c>
      <c r="B2642" s="77">
        <v>0</v>
      </c>
      <c r="C2642" s="77">
        <v>4.4219535569346383E-3</v>
      </c>
      <c r="D2642" s="77">
        <v>2.0043910544201645E-3</v>
      </c>
    </row>
    <row r="2643" spans="1:4" x14ac:dyDescent="0.35">
      <c r="A2643" s="73">
        <v>800</v>
      </c>
      <c r="B2643" s="77">
        <v>0</v>
      </c>
      <c r="C2643" s="77">
        <v>9.7811636074581257E-4</v>
      </c>
      <c r="D2643" s="77">
        <v>2.0333539203056597E-3</v>
      </c>
    </row>
    <row r="2644" spans="1:4" x14ac:dyDescent="0.35">
      <c r="A2644" s="73">
        <v>900</v>
      </c>
      <c r="B2644" s="77">
        <v>0</v>
      </c>
      <c r="C2644" s="77">
        <v>2.1604984131403485E-4</v>
      </c>
      <c r="D2644" s="77">
        <v>1.8837594653205087E-3</v>
      </c>
    </row>
    <row r="2645" spans="1:4" x14ac:dyDescent="0.35">
      <c r="A2645" s="73">
        <v>1000</v>
      </c>
      <c r="B2645" s="77">
        <v>0</v>
      </c>
      <c r="C2645" s="77">
        <v>4.7425488161596501E-5</v>
      </c>
      <c r="D2645" s="77">
        <v>1.6423689928434411E-3</v>
      </c>
    </row>
    <row r="2646" spans="1:4" x14ac:dyDescent="0.35">
      <c r="A2646" s="73">
        <v>1250</v>
      </c>
      <c r="B2646" s="77">
        <v>0</v>
      </c>
      <c r="C2646" s="77">
        <v>6.4244249159686659E-7</v>
      </c>
      <c r="D2646" s="77">
        <v>9.955318188587664E-4</v>
      </c>
    </row>
    <row r="2647" spans="1:4" x14ac:dyDescent="0.35">
      <c r="A2647" s="73">
        <v>1500</v>
      </c>
      <c r="B2647" s="77">
        <v>0</v>
      </c>
      <c r="C2647" s="77">
        <v>0</v>
      </c>
      <c r="D2647" s="77">
        <v>5.3479834433798744E-4</v>
      </c>
    </row>
    <row r="2648" spans="1:4" x14ac:dyDescent="0.35">
      <c r="A2648" s="73">
        <v>1750</v>
      </c>
      <c r="B2648" s="77">
        <v>0</v>
      </c>
      <c r="C2648" s="77">
        <v>0</v>
      </c>
      <c r="D2648" s="77">
        <v>2.7104168991154003E-4</v>
      </c>
    </row>
    <row r="2649" spans="1:4" x14ac:dyDescent="0.35">
      <c r="A2649" s="73">
        <v>2000</v>
      </c>
      <c r="B2649" s="77">
        <v>0</v>
      </c>
      <c r="C2649" s="77">
        <v>0</v>
      </c>
      <c r="D2649" s="77">
        <v>1.3329099254845084E-4</v>
      </c>
    </row>
    <row r="2650" spans="1:4" x14ac:dyDescent="0.35">
      <c r="A2650" s="73">
        <v>2500</v>
      </c>
      <c r="B2650" s="77">
        <v>0</v>
      </c>
      <c r="C2650" s="77">
        <v>0</v>
      </c>
      <c r="D2650" s="77">
        <v>3.0937406611368923E-5</v>
      </c>
    </row>
    <row r="2651" spans="1:4" x14ac:dyDescent="0.35">
      <c r="A2651" s="73">
        <v>3000</v>
      </c>
      <c r="B2651" s="77">
        <v>0</v>
      </c>
      <c r="C2651" s="77">
        <v>0</v>
      </c>
      <c r="D2651" s="77">
        <v>7.0388688549247825E-6</v>
      </c>
    </row>
    <row r="2652" spans="1:4" x14ac:dyDescent="0.35">
      <c r="A2652" s="73">
        <v>4000</v>
      </c>
      <c r="B2652" s="77">
        <v>0</v>
      </c>
      <c r="C2652" s="77">
        <v>0</v>
      </c>
      <c r="D2652" s="77">
        <v>3.6318663388965948E-7</v>
      </c>
    </row>
    <row r="2653" spans="1:4" x14ac:dyDescent="0.35">
      <c r="A2653" s="73">
        <v>5000</v>
      </c>
      <c r="B2653" s="77">
        <v>0</v>
      </c>
      <c r="C2653" s="77">
        <v>0</v>
      </c>
      <c r="D2653" s="77">
        <v>1.9104190007449285E-8</v>
      </c>
    </row>
    <row r="2654" spans="1:4" x14ac:dyDescent="0.35">
      <c r="A2654" s="73">
        <v>6000</v>
      </c>
      <c r="B2654" s="77">
        <v>0</v>
      </c>
      <c r="C2654" s="77">
        <v>0</v>
      </c>
      <c r="D2654" s="77">
        <v>1.0295070801238944E-9</v>
      </c>
    </row>
    <row r="2655" spans="1:4" x14ac:dyDescent="0.35">
      <c r="A2655" s="73">
        <v>7000</v>
      </c>
      <c r="B2655" s="77">
        <v>0</v>
      </c>
      <c r="C2655" s="77">
        <v>0</v>
      </c>
      <c r="D2655" s="77">
        <v>5.82835900136009E-11</v>
      </c>
    </row>
    <row r="2656" spans="1:4" x14ac:dyDescent="0.35">
      <c r="A2656" s="73">
        <v>8000</v>
      </c>
      <c r="B2656" s="77">
        <v>0</v>
      </c>
      <c r="C2656" s="77">
        <v>0</v>
      </c>
      <c r="D2656" s="77">
        <v>5.1315390883302571E-12</v>
      </c>
    </row>
    <row r="2657" spans="1:4" x14ac:dyDescent="0.35">
      <c r="A2657" s="73">
        <v>9000</v>
      </c>
      <c r="B2657" s="77">
        <v>0</v>
      </c>
      <c r="C2657" s="77">
        <v>0</v>
      </c>
      <c r="D2657" s="77">
        <v>1.9170714023903379E-12</v>
      </c>
    </row>
    <row r="2658" spans="1:4" x14ac:dyDescent="0.35">
      <c r="A2658" s="73">
        <v>10000</v>
      </c>
      <c r="B2658" s="77">
        <v>0</v>
      </c>
      <c r="C2658" s="77">
        <v>0</v>
      </c>
      <c r="D2658" s="77">
        <v>1.1712409919010291E-12</v>
      </c>
    </row>
    <row r="2659" spans="1:4" x14ac:dyDescent="0.35">
      <c r="A2659" s="73">
        <v>11000</v>
      </c>
      <c r="B2659" s="77">
        <v>0</v>
      </c>
      <c r="C2659" s="77">
        <v>0</v>
      </c>
      <c r="D2659" s="77">
        <v>3.5700692977452487E-13</v>
      </c>
    </row>
    <row r="2660" spans="1:4" x14ac:dyDescent="0.35">
      <c r="A2660" s="73">
        <v>12000</v>
      </c>
      <c r="B2660" s="77">
        <v>0</v>
      </c>
      <c r="C2660" s="77">
        <v>0</v>
      </c>
      <c r="D2660" s="77">
        <v>0</v>
      </c>
    </row>
    <row r="2661" spans="1:4" x14ac:dyDescent="0.35">
      <c r="A2661" s="73">
        <v>13000</v>
      </c>
      <c r="B2661" s="77">
        <v>0</v>
      </c>
      <c r="C2661" s="77">
        <v>0</v>
      </c>
      <c r="D2661" s="77">
        <v>0</v>
      </c>
    </row>
    <row r="2662" spans="1:4" x14ac:dyDescent="0.35">
      <c r="A2662" s="73">
        <v>14000</v>
      </c>
      <c r="B2662" s="77">
        <v>0</v>
      </c>
      <c r="C2662" s="77">
        <v>0</v>
      </c>
      <c r="D2662" s="77">
        <v>0</v>
      </c>
    </row>
    <row r="2663" spans="1:4" x14ac:dyDescent="0.35">
      <c r="A2663" s="73">
        <v>15000</v>
      </c>
      <c r="B2663" s="77">
        <v>0</v>
      </c>
      <c r="C2663" s="77">
        <v>0</v>
      </c>
      <c r="D2663" s="77">
        <v>0</v>
      </c>
    </row>
    <row r="2664" spans="1:4" x14ac:dyDescent="0.35">
      <c r="A2664" s="73">
        <v>16000</v>
      </c>
      <c r="B2664" s="77">
        <v>0</v>
      </c>
      <c r="C2664" s="77">
        <v>0</v>
      </c>
      <c r="D2664" s="77">
        <v>0</v>
      </c>
    </row>
    <row r="2665" spans="1:4" x14ac:dyDescent="0.35">
      <c r="A2665" s="73">
        <v>17000</v>
      </c>
      <c r="B2665" s="77">
        <v>0</v>
      </c>
      <c r="C2665" s="77">
        <v>3.2090220587746483E-11</v>
      </c>
      <c r="D2665" s="77">
        <v>0</v>
      </c>
    </row>
    <row r="2666" spans="1:4" x14ac:dyDescent="0.35">
      <c r="A2666" s="73">
        <v>18000</v>
      </c>
      <c r="B2666" s="77">
        <v>0</v>
      </c>
      <c r="C2666" s="77">
        <v>1.4730117908620032E-9</v>
      </c>
      <c r="D2666" s="77">
        <v>0</v>
      </c>
    </row>
    <row r="2667" spans="1:4" x14ac:dyDescent="0.35">
      <c r="A2667" s="73">
        <v>19000</v>
      </c>
      <c r="B2667" s="77">
        <v>0</v>
      </c>
      <c r="C2667" s="77">
        <v>2.6454765069817666E-9</v>
      </c>
      <c r="D2667" s="77">
        <v>0</v>
      </c>
    </row>
    <row r="2668" spans="1:4" x14ac:dyDescent="0.35">
      <c r="A2668" s="73">
        <v>20000</v>
      </c>
      <c r="B2668" s="77">
        <v>0</v>
      </c>
      <c r="C2668" s="77">
        <v>3.5891889592909722E-9</v>
      </c>
      <c r="D2668" s="77">
        <v>0</v>
      </c>
    </row>
    <row r="2671" spans="1:4" ht="16" x14ac:dyDescent="0.4">
      <c r="A2671" s="72" t="s">
        <v>407</v>
      </c>
    </row>
    <row r="2672" spans="1:4" ht="16" x14ac:dyDescent="0.4">
      <c r="A2672" s="8" t="s">
        <v>411</v>
      </c>
    </row>
    <row r="2674" spans="1:4" x14ac:dyDescent="0.35">
      <c r="A2674" t="s">
        <v>409</v>
      </c>
      <c r="B2674" t="s">
        <v>2</v>
      </c>
      <c r="C2674" t="s">
        <v>3</v>
      </c>
      <c r="D2674" t="s">
        <v>4</v>
      </c>
    </row>
    <row r="2675" spans="1:4" x14ac:dyDescent="0.35">
      <c r="B2675" s="4" t="s">
        <v>377</v>
      </c>
      <c r="C2675" s="4" t="s">
        <v>378</v>
      </c>
      <c r="D2675" s="4" t="s">
        <v>379</v>
      </c>
    </row>
    <row r="2676" spans="1:4" x14ac:dyDescent="0.35">
      <c r="A2676" s="75">
        <v>10</v>
      </c>
      <c r="B2676" s="77">
        <v>1E+40</v>
      </c>
      <c r="C2676" s="77">
        <v>259.74579638902833</v>
      </c>
      <c r="D2676" s="77">
        <v>3.5310959100382386E+36</v>
      </c>
    </row>
    <row r="2677" spans="1:4" x14ac:dyDescent="0.35">
      <c r="A2677" s="75">
        <v>20</v>
      </c>
      <c r="B2677" s="77">
        <v>1E+40</v>
      </c>
      <c r="C2677" s="77">
        <v>286.08766800747719</v>
      </c>
      <c r="D2677" s="77">
        <v>1E+40</v>
      </c>
    </row>
    <row r="2678" spans="1:4" x14ac:dyDescent="0.35">
      <c r="A2678" s="75">
        <v>30</v>
      </c>
      <c r="B2678" s="77">
        <v>1E+40</v>
      </c>
      <c r="C2678" s="77">
        <v>332.53668811516712</v>
      </c>
      <c r="D2678" s="77">
        <v>2.3444821834343215E+19</v>
      </c>
    </row>
    <row r="2679" spans="1:4" x14ac:dyDescent="0.35">
      <c r="A2679" s="75">
        <v>40</v>
      </c>
      <c r="B2679" s="77">
        <v>1E+40</v>
      </c>
      <c r="C2679" s="77">
        <v>386.67207924172214</v>
      </c>
      <c r="D2679" s="77">
        <v>1.8676966676127536E+17</v>
      </c>
    </row>
    <row r="2680" spans="1:4" x14ac:dyDescent="0.35">
      <c r="A2680" s="75">
        <v>50</v>
      </c>
      <c r="B2680" s="77">
        <v>1E+40</v>
      </c>
      <c r="C2680" s="77">
        <v>449.62168719324114</v>
      </c>
      <c r="D2680" s="77">
        <v>6394493421972005</v>
      </c>
    </row>
    <row r="2681" spans="1:4" x14ac:dyDescent="0.35">
      <c r="A2681" s="75">
        <v>60</v>
      </c>
      <c r="B2681" s="77">
        <v>1E+40</v>
      </c>
      <c r="C2681" s="77">
        <v>522.81940374307317</v>
      </c>
      <c r="D2681" s="77">
        <v>248253747354126.53</v>
      </c>
    </row>
    <row r="2682" spans="1:4" x14ac:dyDescent="0.35">
      <c r="A2682" s="75">
        <v>70</v>
      </c>
      <c r="B2682" s="77">
        <v>1E+40</v>
      </c>
      <c r="C2682" s="77">
        <v>607.93359571596682</v>
      </c>
      <c r="D2682" s="77">
        <v>646584546929.87878</v>
      </c>
    </row>
    <row r="2683" spans="1:4" x14ac:dyDescent="0.35">
      <c r="A2683" s="75">
        <v>80</v>
      </c>
      <c r="B2683" s="77">
        <v>1E+40</v>
      </c>
      <c r="C2683" s="77">
        <v>706.90424692234319</v>
      </c>
      <c r="D2683" s="77">
        <v>9155281822.1366673</v>
      </c>
    </row>
    <row r="2684" spans="1:4" x14ac:dyDescent="0.35">
      <c r="A2684" s="75">
        <v>90</v>
      </c>
      <c r="B2684" s="77">
        <v>1E+40</v>
      </c>
      <c r="C2684" s="77">
        <v>821.98716761994217</v>
      </c>
      <c r="D2684" s="77">
        <v>333842014.5789789</v>
      </c>
    </row>
    <row r="2685" spans="1:4" x14ac:dyDescent="0.35">
      <c r="A2685" s="75">
        <v>100</v>
      </c>
      <c r="B2685" s="77">
        <v>1E+40</v>
      </c>
      <c r="C2685" s="77">
        <v>955.80541054212688</v>
      </c>
      <c r="D2685" s="77">
        <v>23684200.471912451</v>
      </c>
    </row>
    <row r="2686" spans="1:4" x14ac:dyDescent="0.35">
      <c r="A2686" s="75">
        <v>200</v>
      </c>
      <c r="B2686" s="77">
        <v>1E+40</v>
      </c>
      <c r="C2686" s="77">
        <v>4319.3059466555133</v>
      </c>
      <c r="D2686" s="77">
        <v>184.89203227208071</v>
      </c>
    </row>
    <row r="2687" spans="1:4" x14ac:dyDescent="0.35">
      <c r="A2687" s="75">
        <v>300</v>
      </c>
      <c r="B2687" s="77">
        <v>1E+40</v>
      </c>
      <c r="C2687" s="77">
        <v>19519.043135693642</v>
      </c>
      <c r="D2687" s="77">
        <v>4.6709009640788892</v>
      </c>
    </row>
    <row r="2688" spans="1:4" x14ac:dyDescent="0.35">
      <c r="A2688" s="75">
        <v>400</v>
      </c>
      <c r="B2688" s="77">
        <v>1E+40</v>
      </c>
      <c r="C2688" s="77">
        <v>88207.075770339638</v>
      </c>
      <c r="D2688" s="77">
        <v>0.91778522246896344</v>
      </c>
    </row>
    <row r="2689" spans="1:4" x14ac:dyDescent="0.35">
      <c r="A2689" s="75">
        <v>500</v>
      </c>
      <c r="B2689" s="77">
        <v>1E+40</v>
      </c>
      <c r="C2689" s="77">
        <v>398611.56518432026</v>
      </c>
      <c r="D2689" s="77">
        <v>0.41233531263785506</v>
      </c>
    </row>
    <row r="2690" spans="1:4" x14ac:dyDescent="0.35">
      <c r="A2690" s="75">
        <v>600</v>
      </c>
      <c r="B2690" s="77">
        <v>1E+40</v>
      </c>
      <c r="C2690" s="77">
        <v>1801372.0445384376</v>
      </c>
      <c r="D2690" s="77">
        <v>0.27979782975148049</v>
      </c>
    </row>
    <row r="2691" spans="1:4" x14ac:dyDescent="0.35">
      <c r="A2691" s="75">
        <v>700</v>
      </c>
      <c r="B2691" s="77">
        <v>1E+40</v>
      </c>
      <c r="C2691" s="77">
        <v>8141198.1235179948</v>
      </c>
      <c r="D2691" s="77">
        <v>0.23947422781671499</v>
      </c>
    </row>
    <row r="2692" spans="1:4" x14ac:dyDescent="0.35">
      <c r="A2692" s="75">
        <v>800</v>
      </c>
      <c r="B2692" s="77">
        <v>1E+40</v>
      </c>
      <c r="C2692" s="77">
        <v>36805436.903795414</v>
      </c>
      <c r="D2692" s="77">
        <v>0.23606318369201806</v>
      </c>
    </row>
    <row r="2693" spans="1:4" x14ac:dyDescent="0.35">
      <c r="A2693" s="75">
        <v>900</v>
      </c>
      <c r="B2693" s="77">
        <v>1E+40</v>
      </c>
      <c r="C2693" s="77">
        <v>166628217.7345964</v>
      </c>
      <c r="D2693" s="77">
        <v>0.25480960220063514</v>
      </c>
    </row>
    <row r="2694" spans="1:4" x14ac:dyDescent="0.35">
      <c r="A2694" s="75">
        <v>1000</v>
      </c>
      <c r="B2694" s="77">
        <v>1E+40</v>
      </c>
      <c r="C2694" s="77">
        <v>759085491.69455969</v>
      </c>
      <c r="D2694" s="77">
        <v>0.29226075388148542</v>
      </c>
    </row>
    <row r="2695" spans="1:4" x14ac:dyDescent="0.35">
      <c r="A2695" s="75">
        <v>1250</v>
      </c>
      <c r="B2695" s="77">
        <v>1E+40</v>
      </c>
      <c r="C2695" s="77">
        <v>56036144045.388023</v>
      </c>
      <c r="D2695" s="77">
        <v>0.48215435298718101</v>
      </c>
    </row>
    <row r="2696" spans="1:4" x14ac:dyDescent="0.35">
      <c r="A2696" s="75">
        <v>1500</v>
      </c>
      <c r="B2696" s="77">
        <v>1E+40</v>
      </c>
      <c r="C2696" s="77">
        <v>1E+40</v>
      </c>
      <c r="D2696" s="77">
        <v>0.89753456621893468</v>
      </c>
    </row>
    <row r="2697" spans="1:4" x14ac:dyDescent="0.35">
      <c r="A2697" s="75">
        <v>1750</v>
      </c>
      <c r="B2697" s="77">
        <v>1E+40</v>
      </c>
      <c r="C2697" s="77">
        <v>1E+40</v>
      </c>
      <c r="D2697" s="77">
        <v>1.7709452747164385</v>
      </c>
    </row>
    <row r="2698" spans="1:4" x14ac:dyDescent="0.35">
      <c r="A2698" s="75">
        <v>2000</v>
      </c>
      <c r="B2698" s="77">
        <v>1E+40</v>
      </c>
      <c r="C2698" s="77">
        <v>1E+40</v>
      </c>
      <c r="D2698" s="77">
        <v>3.6011435643374146</v>
      </c>
    </row>
    <row r="2699" spans="1:4" x14ac:dyDescent="0.35">
      <c r="A2699" s="75">
        <v>2500</v>
      </c>
      <c r="B2699" s="77">
        <v>1E+40</v>
      </c>
      <c r="C2699" s="77">
        <v>1E+40</v>
      </c>
      <c r="D2699" s="77">
        <v>15.515198349677084</v>
      </c>
    </row>
    <row r="2700" spans="1:4" x14ac:dyDescent="0.35">
      <c r="A2700" s="75">
        <v>3000</v>
      </c>
      <c r="B2700" s="77">
        <v>1E+40</v>
      </c>
      <c r="C2700" s="77">
        <v>1E+40</v>
      </c>
      <c r="D2700" s="77">
        <v>68.192774988862794</v>
      </c>
    </row>
    <row r="2701" spans="1:4" x14ac:dyDescent="0.35">
      <c r="A2701" s="75">
        <v>4000</v>
      </c>
      <c r="B2701" s="77">
        <v>1E+40</v>
      </c>
      <c r="C2701" s="77">
        <v>1E+40</v>
      </c>
      <c r="D2701" s="77">
        <v>1321.634540509632</v>
      </c>
    </row>
    <row r="2702" spans="1:4" x14ac:dyDescent="0.35">
      <c r="A2702" s="75">
        <v>5000</v>
      </c>
      <c r="B2702" s="77">
        <v>1E+40</v>
      </c>
      <c r="C2702" s="77">
        <v>1E+40</v>
      </c>
      <c r="D2702" s="77">
        <v>25125.378244920819</v>
      </c>
    </row>
    <row r="2703" spans="1:4" x14ac:dyDescent="0.35">
      <c r="A2703" s="75">
        <v>6000</v>
      </c>
      <c r="B2703" s="77">
        <v>1E+40</v>
      </c>
      <c r="C2703" s="77">
        <v>1E+40</v>
      </c>
      <c r="D2703" s="77">
        <v>466242.54389997508</v>
      </c>
    </row>
    <row r="2704" spans="1:4" x14ac:dyDescent="0.35">
      <c r="A2704" s="75">
        <v>7000</v>
      </c>
      <c r="B2704" s="77">
        <v>1E+40</v>
      </c>
      <c r="C2704" s="77">
        <v>1E+40</v>
      </c>
      <c r="D2704" s="77">
        <v>8235594.2708400171</v>
      </c>
    </row>
    <row r="2705" spans="1:4" x14ac:dyDescent="0.35">
      <c r="A2705" s="75">
        <v>8000</v>
      </c>
      <c r="B2705" s="77">
        <v>1E+40</v>
      </c>
      <c r="C2705" s="77">
        <v>1E+40</v>
      </c>
      <c r="D2705" s="77">
        <v>93539188.094967112</v>
      </c>
    </row>
    <row r="2706" spans="1:4" x14ac:dyDescent="0.35">
      <c r="A2706" s="75">
        <v>9000</v>
      </c>
      <c r="B2706" s="77">
        <v>1E+40</v>
      </c>
      <c r="C2706" s="77">
        <v>1E+40</v>
      </c>
      <c r="D2706" s="77">
        <v>250381910.34590712</v>
      </c>
    </row>
    <row r="2707" spans="1:4" x14ac:dyDescent="0.35">
      <c r="A2707" s="75">
        <v>10000</v>
      </c>
      <c r="B2707" s="77">
        <v>1E+40</v>
      </c>
      <c r="C2707" s="77">
        <v>1E+40</v>
      </c>
      <c r="D2707" s="77">
        <v>409821721.84813732</v>
      </c>
    </row>
    <row r="2708" spans="1:4" x14ac:dyDescent="0.35">
      <c r="A2708" s="75">
        <v>11000</v>
      </c>
      <c r="B2708" s="77">
        <v>1E+40</v>
      </c>
      <c r="C2708" s="77">
        <v>1E+40</v>
      </c>
      <c r="D2708" s="77">
        <v>1344511716.6301336</v>
      </c>
    </row>
    <row r="2709" spans="1:4" x14ac:dyDescent="0.35">
      <c r="A2709" s="75">
        <v>12000</v>
      </c>
      <c r="B2709" s="77">
        <v>1E+40</v>
      </c>
      <c r="C2709" s="77">
        <v>1E+40</v>
      </c>
      <c r="D2709" s="77">
        <v>1E+40</v>
      </c>
    </row>
    <row r="2710" spans="1:4" x14ac:dyDescent="0.35">
      <c r="A2710" s="75">
        <v>13000</v>
      </c>
      <c r="B2710" s="77">
        <v>1E+40</v>
      </c>
      <c r="C2710" s="77">
        <v>1E+40</v>
      </c>
      <c r="D2710" s="77">
        <v>1E+40</v>
      </c>
    </row>
    <row r="2711" spans="1:4" x14ac:dyDescent="0.35">
      <c r="A2711" s="75">
        <v>14000</v>
      </c>
      <c r="B2711" s="77">
        <v>1E+40</v>
      </c>
      <c r="C2711" s="77">
        <v>1E+40</v>
      </c>
      <c r="D2711" s="77">
        <v>1E+40</v>
      </c>
    </row>
    <row r="2712" spans="1:4" x14ac:dyDescent="0.35">
      <c r="A2712" s="75">
        <v>15000</v>
      </c>
      <c r="B2712" s="77">
        <v>1E+40</v>
      </c>
      <c r="C2712" s="77">
        <v>1E+40</v>
      </c>
      <c r="D2712" s="77">
        <v>1E+40</v>
      </c>
    </row>
    <row r="2713" spans="1:4" x14ac:dyDescent="0.35">
      <c r="A2713" s="75">
        <v>16000</v>
      </c>
      <c r="B2713" s="77">
        <v>1E+40</v>
      </c>
      <c r="C2713" s="77">
        <v>1E+40</v>
      </c>
      <c r="D2713" s="77">
        <v>1E+40</v>
      </c>
    </row>
    <row r="2714" spans="1:4" x14ac:dyDescent="0.35">
      <c r="A2714" s="75">
        <v>17000</v>
      </c>
      <c r="B2714" s="77">
        <v>1E+40</v>
      </c>
      <c r="C2714" s="77">
        <v>1121837099921539.6</v>
      </c>
      <c r="D2714" s="77">
        <v>1E+40</v>
      </c>
    </row>
    <row r="2715" spans="1:4" x14ac:dyDescent="0.35">
      <c r="A2715" s="75">
        <v>18000</v>
      </c>
      <c r="B2715" s="77">
        <v>1E+40</v>
      </c>
      <c r="C2715" s="77">
        <v>24439722901968.68</v>
      </c>
      <c r="D2715" s="77">
        <v>1E+40</v>
      </c>
    </row>
    <row r="2716" spans="1:4" x14ac:dyDescent="0.35">
      <c r="A2716" s="75">
        <v>19000</v>
      </c>
      <c r="B2716" s="77">
        <v>1E+40</v>
      </c>
      <c r="C2716" s="77">
        <v>13608134453279.469</v>
      </c>
      <c r="D2716" s="77">
        <v>1E+40</v>
      </c>
    </row>
    <row r="2717" spans="1:4" x14ac:dyDescent="0.35">
      <c r="A2717" s="75">
        <v>20000</v>
      </c>
      <c r="B2717" s="77">
        <v>1E+40</v>
      </c>
      <c r="C2717" s="77">
        <v>10030121124386.729</v>
      </c>
      <c r="D2717" s="77">
        <v>1E+40</v>
      </c>
    </row>
    <row r="2719" spans="1:4" x14ac:dyDescent="0.35">
      <c r="A2719" s="74" t="s">
        <v>412</v>
      </c>
    </row>
    <row r="2720" spans="1:4" x14ac:dyDescent="0.35">
      <c r="B2720" s="42">
        <v>0.3</v>
      </c>
      <c r="C2720" s="42">
        <v>240</v>
      </c>
      <c r="D2720" s="42">
        <v>0.04</v>
      </c>
    </row>
    <row r="2723" spans="1:4" ht="16" x14ac:dyDescent="0.4">
      <c r="A2723" s="72" t="s">
        <v>407</v>
      </c>
    </row>
    <row r="2724" spans="1:4" ht="16" x14ac:dyDescent="0.4">
      <c r="A2724" s="8" t="s">
        <v>413</v>
      </c>
    </row>
    <row r="2726" spans="1:4" x14ac:dyDescent="0.35">
      <c r="B2726" s="77">
        <v>1.5301676799999999</v>
      </c>
      <c r="C2726" s="22" t="s">
        <v>414</v>
      </c>
    </row>
    <row r="2729" spans="1:4" ht="16" x14ac:dyDescent="0.4">
      <c r="A2729" s="72" t="s">
        <v>407</v>
      </c>
    </row>
    <row r="2730" spans="1:4" ht="16" x14ac:dyDescent="0.4">
      <c r="A2730" s="8" t="s">
        <v>415</v>
      </c>
    </row>
    <row r="2732" spans="1:4" x14ac:dyDescent="0.35">
      <c r="A2732" t="s">
        <v>409</v>
      </c>
      <c r="B2732" t="s">
        <v>2</v>
      </c>
      <c r="C2732" t="s">
        <v>3</v>
      </c>
      <c r="D2732" t="s">
        <v>4</v>
      </c>
    </row>
    <row r="2733" spans="1:4" x14ac:dyDescent="0.35">
      <c r="B2733" s="4" t="s">
        <v>377</v>
      </c>
      <c r="C2733" s="4" t="s">
        <v>378</v>
      </c>
      <c r="D2733" s="4" t="s">
        <v>379</v>
      </c>
    </row>
    <row r="2734" spans="1:4" x14ac:dyDescent="0.35">
      <c r="A2734" s="75">
        <v>10</v>
      </c>
      <c r="B2734" s="77">
        <v>1E+40</v>
      </c>
      <c r="C2734" s="77">
        <v>1.1316659378098499</v>
      </c>
      <c r="D2734" s="77">
        <v>1.923044097384063E+38</v>
      </c>
    </row>
    <row r="2735" spans="1:4" x14ac:dyDescent="0.35">
      <c r="A2735" s="75">
        <v>20</v>
      </c>
      <c r="B2735" s="77">
        <v>1E+40</v>
      </c>
      <c r="C2735" s="77">
        <v>1.2464327569968332</v>
      </c>
      <c r="D2735" s="77">
        <v>1E+40</v>
      </c>
    </row>
    <row r="2736" spans="1:4" x14ac:dyDescent="0.35">
      <c r="A2736" s="75">
        <v>30</v>
      </c>
      <c r="B2736" s="77">
        <v>1E+40</v>
      </c>
      <c r="C2736" s="77">
        <v>1.44880282277372</v>
      </c>
      <c r="D2736" s="77">
        <v>1.2768111484761816E+21</v>
      </c>
    </row>
    <row r="2737" spans="1:4" x14ac:dyDescent="0.35">
      <c r="A2737" s="75">
        <v>40</v>
      </c>
      <c r="B2737" s="77">
        <v>1E+40</v>
      </c>
      <c r="C2737" s="77">
        <v>1.6846610311436461</v>
      </c>
      <c r="D2737" s="77">
        <v>1.0171525055850707E+19</v>
      </c>
    </row>
    <row r="2738" spans="1:4" x14ac:dyDescent="0.35">
      <c r="A2738" s="75">
        <v>50</v>
      </c>
      <c r="B2738" s="77">
        <v>1E+40</v>
      </c>
      <c r="C2738" s="77">
        <v>1.958921204388272</v>
      </c>
      <c r="D2738" s="77">
        <v>3.482457895274592E+17</v>
      </c>
    </row>
    <row r="2739" spans="1:4" x14ac:dyDescent="0.35">
      <c r="A2739" s="75">
        <v>60</v>
      </c>
      <c r="B2739" s="77">
        <v>1E+40</v>
      </c>
      <c r="C2739" s="77">
        <v>2.2778305522833207</v>
      </c>
      <c r="D2739" s="77">
        <v>1.3519964216935064E+16</v>
      </c>
    </row>
    <row r="2740" spans="1:4" x14ac:dyDescent="0.35">
      <c r="A2740" s="75">
        <v>70</v>
      </c>
      <c r="B2740" s="77">
        <v>1E+40</v>
      </c>
      <c r="C2740" s="77">
        <v>2.648657850430121</v>
      </c>
      <c r="D2740" s="77">
        <v>35213164074599.922</v>
      </c>
    </row>
    <row r="2741" spans="1:4" x14ac:dyDescent="0.35">
      <c r="A2741" s="75">
        <v>80</v>
      </c>
      <c r="B2741" s="77">
        <v>1E+40</v>
      </c>
      <c r="C2741" s="77">
        <v>3.0798552610144587</v>
      </c>
      <c r="D2741" s="77">
        <v>498599050167.3139</v>
      </c>
    </row>
    <row r="2742" spans="1:4" x14ac:dyDescent="0.35">
      <c r="A2742" s="75">
        <v>90</v>
      </c>
      <c r="B2742" s="77">
        <v>1E+40</v>
      </c>
      <c r="C2742" s="77">
        <v>3.5812509455170396</v>
      </c>
      <c r="D2742" s="77">
        <v>18181123706.378101</v>
      </c>
    </row>
    <row r="2743" spans="1:4" x14ac:dyDescent="0.35">
      <c r="A2743" s="75">
        <v>100</v>
      </c>
      <c r="B2743" s="77">
        <v>1E+40</v>
      </c>
      <c r="C2743" s="77">
        <v>4.1642730751448402</v>
      </c>
      <c r="D2743" s="77">
        <v>1289847771.8856089</v>
      </c>
    </row>
    <row r="2744" spans="1:4" x14ac:dyDescent="0.35">
      <c r="A2744" s="75">
        <v>200</v>
      </c>
      <c r="B2744" s="77">
        <v>1E+40</v>
      </c>
      <c r="C2744" s="77">
        <v>18.818442811250218</v>
      </c>
      <c r="D2744" s="77">
        <v>10069.268588921395</v>
      </c>
    </row>
    <row r="2745" spans="1:4" x14ac:dyDescent="0.35">
      <c r="A2745" s="75">
        <v>300</v>
      </c>
      <c r="B2745" s="77">
        <v>1E+40</v>
      </c>
      <c r="C2745" s="77">
        <v>85.040976841150908</v>
      </c>
      <c r="D2745" s="77">
        <v>254.37849203988816</v>
      </c>
    </row>
    <row r="2746" spans="1:4" x14ac:dyDescent="0.35">
      <c r="A2746" s="75">
        <v>400</v>
      </c>
      <c r="B2746" s="77">
        <v>1E+40</v>
      </c>
      <c r="C2746" s="77">
        <v>384.30243919559479</v>
      </c>
      <c r="D2746" s="77">
        <v>49.982824021229902</v>
      </c>
    </row>
    <row r="2747" spans="1:4" x14ac:dyDescent="0.35">
      <c r="A2747" s="75">
        <v>500</v>
      </c>
      <c r="B2747" s="77">
        <v>1E+40</v>
      </c>
      <c r="C2747" s="77">
        <v>1736.6792341099083</v>
      </c>
      <c r="D2747" s="77">
        <v>22.455889313486601</v>
      </c>
    </row>
    <row r="2748" spans="1:4" x14ac:dyDescent="0.35">
      <c r="A2748" s="75">
        <v>600</v>
      </c>
      <c r="B2748" s="77">
        <v>1E+40</v>
      </c>
      <c r="C2748" s="77">
        <v>7848.2555347068792</v>
      </c>
      <c r="D2748" s="77">
        <v>15.237863220731061</v>
      </c>
    </row>
    <row r="2749" spans="1:4" x14ac:dyDescent="0.35">
      <c r="A2749" s="75">
        <v>700</v>
      </c>
      <c r="B2749" s="77">
        <v>1E+40</v>
      </c>
      <c r="C2749" s="77">
        <v>35469.742869478614</v>
      </c>
      <c r="D2749" s="77">
        <v>13.041829279385196</v>
      </c>
    </row>
    <row r="2750" spans="1:4" x14ac:dyDescent="0.35">
      <c r="A2750" s="75">
        <v>800</v>
      </c>
      <c r="B2750" s="77">
        <v>1E+40</v>
      </c>
      <c r="C2750" s="77">
        <v>160354.7000539419</v>
      </c>
      <c r="D2750" s="77">
        <v>12.856062921375283</v>
      </c>
    </row>
    <row r="2751" spans="1:4" x14ac:dyDescent="0.35">
      <c r="A2751" s="75">
        <v>900</v>
      </c>
      <c r="B2751" s="77">
        <v>1E+40</v>
      </c>
      <c r="C2751" s="77">
        <v>725969.31657667051</v>
      </c>
      <c r="D2751" s="77">
        <v>13.876997791980285</v>
      </c>
    </row>
    <row r="2752" spans="1:4" x14ac:dyDescent="0.35">
      <c r="A2752" s="75">
        <v>1000</v>
      </c>
      <c r="B2752" s="77">
        <v>1E+40</v>
      </c>
      <c r="C2752" s="77">
        <v>3307199.603529986</v>
      </c>
      <c r="D2752" s="77">
        <v>15.916597338833558</v>
      </c>
    </row>
    <row r="2753" spans="1:4" x14ac:dyDescent="0.35">
      <c r="A2753" s="75">
        <v>1250</v>
      </c>
      <c r="B2753" s="77">
        <v>1E+40</v>
      </c>
      <c r="C2753" s="77">
        <v>244139448.58377886</v>
      </c>
      <c r="D2753" s="77">
        <v>26.258252569808835</v>
      </c>
    </row>
    <row r="2754" spans="1:4" x14ac:dyDescent="0.35">
      <c r="A2754" s="75">
        <v>1500</v>
      </c>
      <c r="B2754" s="77">
        <v>1E+40</v>
      </c>
      <c r="C2754" s="77">
        <v>1E+40</v>
      </c>
      <c r="D2754" s="77">
        <v>48.879967968550496</v>
      </c>
    </row>
    <row r="2755" spans="1:4" x14ac:dyDescent="0.35">
      <c r="A2755" s="75">
        <v>1750</v>
      </c>
      <c r="B2755" s="77">
        <v>1E+40</v>
      </c>
      <c r="C2755" s="77">
        <v>1E+40</v>
      </c>
      <c r="D2755" s="77">
        <v>96.446144316050749</v>
      </c>
    </row>
    <row r="2756" spans="1:4" x14ac:dyDescent="0.35">
      <c r="A2756" s="75">
        <v>2000</v>
      </c>
      <c r="B2756" s="77">
        <v>1E+40</v>
      </c>
      <c r="C2756" s="77">
        <v>1E+40</v>
      </c>
      <c r="D2756" s="77">
        <v>196.11922337042034</v>
      </c>
    </row>
    <row r="2757" spans="1:4" x14ac:dyDescent="0.35">
      <c r="A2757" s="75">
        <v>2500</v>
      </c>
      <c r="B2757" s="77">
        <v>1E+40</v>
      </c>
      <c r="C2757" s="77">
        <v>1E+40</v>
      </c>
      <c r="D2757" s="77">
        <v>844.96177295185305</v>
      </c>
    </row>
    <row r="2758" spans="1:4" x14ac:dyDescent="0.35">
      <c r="A2758" s="75">
        <v>3000</v>
      </c>
      <c r="B2758" s="77">
        <v>1E+40</v>
      </c>
      <c r="C2758" s="77">
        <v>1E+40</v>
      </c>
      <c r="D2758" s="77">
        <v>3713.7964180970675</v>
      </c>
    </row>
    <row r="2759" spans="1:4" x14ac:dyDescent="0.35">
      <c r="A2759" s="75">
        <v>4000</v>
      </c>
      <c r="B2759" s="77">
        <v>1E+40</v>
      </c>
      <c r="C2759" s="77">
        <v>1E+40</v>
      </c>
      <c r="D2759" s="77">
        <v>71976.563842425414</v>
      </c>
    </row>
    <row r="2760" spans="1:4" x14ac:dyDescent="0.35">
      <c r="A2760" s="75">
        <v>5000</v>
      </c>
      <c r="B2760" s="77">
        <v>1E+40</v>
      </c>
      <c r="C2760" s="77">
        <v>1E+40</v>
      </c>
      <c r="D2760" s="77">
        <v>1368334.6915352889</v>
      </c>
    </row>
    <row r="2761" spans="1:4" x14ac:dyDescent="0.35">
      <c r="A2761" s="75">
        <v>6000</v>
      </c>
      <c r="B2761" s="77">
        <v>1E+40</v>
      </c>
      <c r="C2761" s="77">
        <v>1E+40</v>
      </c>
      <c r="D2761" s="77">
        <v>25391691.272029694</v>
      </c>
    </row>
    <row r="2762" spans="1:4" x14ac:dyDescent="0.35">
      <c r="A2762" s="75">
        <v>7000</v>
      </c>
      <c r="B2762" s="77">
        <v>1E+40</v>
      </c>
      <c r="C2762" s="77">
        <v>1E+40</v>
      </c>
      <c r="D2762" s="77">
        <v>448512624.81900114</v>
      </c>
    </row>
    <row r="2763" spans="1:4" x14ac:dyDescent="0.35">
      <c r="A2763" s="75">
        <v>8000</v>
      </c>
      <c r="B2763" s="77">
        <v>1E+40</v>
      </c>
      <c r="C2763" s="77">
        <v>1E+40</v>
      </c>
      <c r="D2763" s="77">
        <v>5094168726.1668339</v>
      </c>
    </row>
    <row r="2764" spans="1:4" x14ac:dyDescent="0.35">
      <c r="A2764" s="75">
        <v>9000</v>
      </c>
      <c r="B2764" s="77">
        <v>1E+40</v>
      </c>
      <c r="C2764" s="77">
        <v>1E+40</v>
      </c>
      <c r="D2764" s="77">
        <v>13635864531.848078</v>
      </c>
    </row>
    <row r="2765" spans="1:4" x14ac:dyDescent="0.35">
      <c r="A2765" s="75">
        <v>10000</v>
      </c>
      <c r="B2765" s="77">
        <v>1E+40</v>
      </c>
      <c r="C2765" s="77">
        <v>1E+40</v>
      </c>
      <c r="D2765" s="77">
        <v>22318998499.570614</v>
      </c>
    </row>
    <row r="2766" spans="1:4" x14ac:dyDescent="0.35">
      <c r="A2766" s="75">
        <v>11000</v>
      </c>
      <c r="B2766" s="77">
        <v>1E+40</v>
      </c>
      <c r="C2766" s="77">
        <v>1E+40</v>
      </c>
      <c r="D2766" s="77">
        <v>73222460856.388718</v>
      </c>
    </row>
    <row r="2767" spans="1:4" x14ac:dyDescent="0.35">
      <c r="A2767" s="75">
        <v>12000</v>
      </c>
      <c r="B2767" s="77">
        <v>1E+40</v>
      </c>
      <c r="C2767" s="77">
        <v>1E+40</v>
      </c>
      <c r="D2767" s="77">
        <v>1E+40</v>
      </c>
    </row>
    <row r="2768" spans="1:4" x14ac:dyDescent="0.35">
      <c r="A2768" s="75">
        <v>13000</v>
      </c>
      <c r="B2768" s="77">
        <v>1E+40</v>
      </c>
      <c r="C2768" s="77">
        <v>1E+40</v>
      </c>
      <c r="D2768" s="77">
        <v>1E+40</v>
      </c>
    </row>
    <row r="2769" spans="1:4" x14ac:dyDescent="0.35">
      <c r="A2769" s="75">
        <v>14000</v>
      </c>
      <c r="B2769" s="77">
        <v>1E+40</v>
      </c>
      <c r="C2769" s="77">
        <v>1E+40</v>
      </c>
      <c r="D2769" s="77">
        <v>1E+40</v>
      </c>
    </row>
    <row r="2770" spans="1:4" x14ac:dyDescent="0.35">
      <c r="A2770" s="75">
        <v>15000</v>
      </c>
      <c r="B2770" s="77">
        <v>1E+40</v>
      </c>
      <c r="C2770" s="77">
        <v>1E+40</v>
      </c>
      <c r="D2770" s="77">
        <v>1E+40</v>
      </c>
    </row>
    <row r="2771" spans="1:4" x14ac:dyDescent="0.35">
      <c r="A2771" s="75">
        <v>16000</v>
      </c>
      <c r="B2771" s="77">
        <v>1E+40</v>
      </c>
      <c r="C2771" s="77">
        <v>1E+40</v>
      </c>
      <c r="D2771" s="77">
        <v>1E+40</v>
      </c>
    </row>
    <row r="2772" spans="1:4" x14ac:dyDescent="0.35">
      <c r="A2772" s="75">
        <v>17000</v>
      </c>
      <c r="B2772" s="77">
        <v>1E+40</v>
      </c>
      <c r="C2772" s="77">
        <v>4887643424462.4297</v>
      </c>
      <c r="D2772" s="77">
        <v>1E+40</v>
      </c>
    </row>
    <row r="2773" spans="1:4" x14ac:dyDescent="0.35">
      <c r="A2773" s="75">
        <v>18000</v>
      </c>
      <c r="B2773" s="77">
        <v>1E+40</v>
      </c>
      <c r="C2773" s="77">
        <v>106479497732.64362</v>
      </c>
      <c r="D2773" s="77">
        <v>1E+40</v>
      </c>
    </row>
    <row r="2774" spans="1:4" x14ac:dyDescent="0.35">
      <c r="A2774" s="75">
        <v>19000</v>
      </c>
      <c r="B2774" s="77">
        <v>1E+40</v>
      </c>
      <c r="C2774" s="77">
        <v>59288205822.773918</v>
      </c>
      <c r="D2774" s="77">
        <v>1E+40</v>
      </c>
    </row>
    <row r="2775" spans="1:4" x14ac:dyDescent="0.35">
      <c r="A2775" s="75">
        <v>20000</v>
      </c>
      <c r="B2775" s="77">
        <v>1E+40</v>
      </c>
      <c r="C2775" s="77">
        <v>43699442248.432671</v>
      </c>
      <c r="D2775" s="77">
        <v>1E+40</v>
      </c>
    </row>
    <row r="2776" spans="1:4" x14ac:dyDescent="0.35">
      <c r="A2776" s="4" t="s">
        <v>446</v>
      </c>
    </row>
    <row r="2778" spans="1:4" ht="18.5" x14ac:dyDescent="0.45">
      <c r="A2778" s="5" t="s">
        <v>432</v>
      </c>
    </row>
    <row r="2779" spans="1:4" x14ac:dyDescent="0.35">
      <c r="A2779" s="4" t="s">
        <v>405</v>
      </c>
    </row>
    <row r="2780" spans="1:4" x14ac:dyDescent="0.35">
      <c r="A2780" s="4" t="s">
        <v>433</v>
      </c>
    </row>
    <row r="2781" spans="1:4" ht="16" x14ac:dyDescent="0.4">
      <c r="A2781" s="72" t="s">
        <v>407</v>
      </c>
    </row>
    <row r="2782" spans="1:4" ht="16" x14ac:dyDescent="0.4">
      <c r="A2782" s="78">
        <v>95</v>
      </c>
      <c r="B2782" s="8" t="s">
        <v>434</v>
      </c>
    </row>
    <row r="2784" spans="1:4" x14ac:dyDescent="0.35">
      <c r="A2784" s="74" t="s">
        <v>410</v>
      </c>
    </row>
    <row r="2785" spans="1:4" x14ac:dyDescent="0.35">
      <c r="B2785" s="42">
        <v>0.39</v>
      </c>
      <c r="C2785" s="42">
        <v>150</v>
      </c>
      <c r="D2785" s="42">
        <v>1.2E-2</v>
      </c>
    </row>
    <row r="2787" spans="1:4" x14ac:dyDescent="0.35">
      <c r="A2787" t="s">
        <v>409</v>
      </c>
      <c r="B2787" t="s">
        <v>2</v>
      </c>
      <c r="C2787" t="s">
        <v>3</v>
      </c>
      <c r="D2787" t="s">
        <v>4</v>
      </c>
    </row>
    <row r="2788" spans="1:4" x14ac:dyDescent="0.35">
      <c r="B2788" s="4" t="s">
        <v>377</v>
      </c>
      <c r="C2788" s="4" t="s">
        <v>378</v>
      </c>
      <c r="D2788" s="4" t="s">
        <v>379</v>
      </c>
    </row>
    <row r="2789" spans="1:4" x14ac:dyDescent="0.35">
      <c r="A2789" s="75">
        <v>10</v>
      </c>
      <c r="B2789" s="79" t="e">
        <v>#NUM!</v>
      </c>
      <c r="C2789" s="79" t="e">
        <v>#NUM!</v>
      </c>
      <c r="D2789" s="79" t="e">
        <v>#NUM!</v>
      </c>
    </row>
    <row r="2790" spans="1:4" x14ac:dyDescent="0.35">
      <c r="A2790" s="75">
        <v>20</v>
      </c>
      <c r="B2790" s="79" t="e">
        <v>#NUM!</v>
      </c>
      <c r="C2790" s="79" t="e">
        <v>#NUM!</v>
      </c>
      <c r="D2790" s="79" t="e">
        <v>#NUM!</v>
      </c>
    </row>
    <row r="2791" spans="1:4" x14ac:dyDescent="0.35">
      <c r="A2791" s="75">
        <v>30</v>
      </c>
      <c r="B2791" s="79" t="e">
        <v>#NUM!</v>
      </c>
      <c r="C2791" s="79" t="e">
        <v>#NUM!</v>
      </c>
      <c r="D2791" s="79" t="e">
        <v>#NUM!</v>
      </c>
    </row>
    <row r="2792" spans="1:4" x14ac:dyDescent="0.35">
      <c r="A2792" s="75">
        <v>40</v>
      </c>
      <c r="B2792" s="79" t="e">
        <v>#NUM!</v>
      </c>
      <c r="C2792" s="79" t="e">
        <v>#NUM!</v>
      </c>
      <c r="D2792" s="79" t="e">
        <v>#NUM!</v>
      </c>
    </row>
    <row r="2793" spans="1:4" x14ac:dyDescent="0.35">
      <c r="A2793" s="75">
        <v>50</v>
      </c>
      <c r="B2793" s="79" t="e">
        <v>#NUM!</v>
      </c>
      <c r="C2793" s="79" t="e">
        <v>#NUM!</v>
      </c>
      <c r="D2793" s="79" t="e">
        <v>#NUM!</v>
      </c>
    </row>
    <row r="2794" spans="1:4" x14ac:dyDescent="0.35">
      <c r="A2794" s="75">
        <v>60</v>
      </c>
      <c r="B2794" s="79" t="e">
        <v>#NUM!</v>
      </c>
      <c r="C2794" s="79" t="e">
        <v>#NUM!</v>
      </c>
      <c r="D2794" s="79" t="e">
        <v>#NUM!</v>
      </c>
    </row>
    <row r="2795" spans="1:4" x14ac:dyDescent="0.35">
      <c r="A2795" s="75">
        <v>70</v>
      </c>
      <c r="B2795" s="79" t="e">
        <v>#NUM!</v>
      </c>
      <c r="C2795" s="79" t="e">
        <v>#NUM!</v>
      </c>
      <c r="D2795" s="79" t="e">
        <v>#NUM!</v>
      </c>
    </row>
    <row r="2796" spans="1:4" x14ac:dyDescent="0.35">
      <c r="A2796" s="75">
        <v>80</v>
      </c>
      <c r="B2796" s="79" t="e">
        <v>#NUM!</v>
      </c>
      <c r="C2796" s="79" t="e">
        <v>#NUM!</v>
      </c>
      <c r="D2796" s="79" t="e">
        <v>#NUM!</v>
      </c>
    </row>
    <row r="2797" spans="1:4" x14ac:dyDescent="0.35">
      <c r="A2797" s="75">
        <v>90</v>
      </c>
      <c r="B2797" s="79" t="e">
        <v>#NUM!</v>
      </c>
      <c r="C2797" s="79" t="e">
        <v>#NUM!</v>
      </c>
      <c r="D2797" s="79" t="e">
        <v>#NUM!</v>
      </c>
    </row>
    <row r="2798" spans="1:4" x14ac:dyDescent="0.35">
      <c r="A2798" s="75">
        <v>100</v>
      </c>
      <c r="B2798" s="79" t="e">
        <v>#NUM!</v>
      </c>
      <c r="C2798" s="79" t="e">
        <v>#NUM!</v>
      </c>
      <c r="D2798" s="79" t="e">
        <v>#NUM!</v>
      </c>
    </row>
    <row r="2799" spans="1:4" x14ac:dyDescent="0.35">
      <c r="A2799" s="75">
        <v>200</v>
      </c>
      <c r="B2799" s="79" t="e">
        <v>#NUM!</v>
      </c>
      <c r="C2799" s="79" t="e">
        <v>#NUM!</v>
      </c>
      <c r="D2799" s="79" t="e">
        <v>#NUM!</v>
      </c>
    </row>
    <row r="2800" spans="1:4" x14ac:dyDescent="0.35">
      <c r="A2800" s="75">
        <v>300</v>
      </c>
      <c r="B2800" s="79" t="e">
        <v>#NUM!</v>
      </c>
      <c r="C2800" s="79" t="e">
        <v>#NUM!</v>
      </c>
      <c r="D2800" s="79" t="e">
        <v>#NUM!</v>
      </c>
    </row>
    <row r="2801" spans="1:4" x14ac:dyDescent="0.35">
      <c r="A2801" s="75">
        <v>400</v>
      </c>
      <c r="B2801" s="79" t="e">
        <v>#NUM!</v>
      </c>
      <c r="C2801" s="79" t="e">
        <v>#NUM!</v>
      </c>
      <c r="D2801" s="79" t="e">
        <v>#NUM!</v>
      </c>
    </row>
    <row r="2802" spans="1:4" x14ac:dyDescent="0.35">
      <c r="A2802" s="75">
        <v>500</v>
      </c>
      <c r="B2802" s="79" t="e">
        <v>#NUM!</v>
      </c>
      <c r="C2802" s="79" t="e">
        <v>#NUM!</v>
      </c>
      <c r="D2802" s="79" t="e">
        <v>#NUM!</v>
      </c>
    </row>
    <row r="2803" spans="1:4" x14ac:dyDescent="0.35">
      <c r="A2803" s="75">
        <v>600</v>
      </c>
      <c r="B2803" s="79" t="e">
        <v>#NUM!</v>
      </c>
      <c r="C2803" s="79" t="e">
        <v>#NUM!</v>
      </c>
      <c r="D2803" s="79" t="e">
        <v>#NUM!</v>
      </c>
    </row>
    <row r="2804" spans="1:4" x14ac:dyDescent="0.35">
      <c r="A2804" s="75">
        <v>700</v>
      </c>
      <c r="B2804" s="79" t="e">
        <v>#NUM!</v>
      </c>
      <c r="C2804" s="79" t="e">
        <v>#NUM!</v>
      </c>
      <c r="D2804" s="79" t="e">
        <v>#NUM!</v>
      </c>
    </row>
    <row r="2805" spans="1:4" x14ac:dyDescent="0.35">
      <c r="A2805" s="75">
        <v>800</v>
      </c>
      <c r="B2805" s="79" t="e">
        <v>#NUM!</v>
      </c>
      <c r="C2805" s="79" t="e">
        <v>#NUM!</v>
      </c>
      <c r="D2805" s="79" t="e">
        <v>#NUM!</v>
      </c>
    </row>
    <row r="2806" spans="1:4" x14ac:dyDescent="0.35">
      <c r="A2806" s="75">
        <v>900</v>
      </c>
      <c r="B2806" s="79" t="e">
        <v>#NUM!</v>
      </c>
      <c r="C2806" s="79" t="e">
        <v>#NUM!</v>
      </c>
      <c r="D2806" s="79" t="e">
        <v>#NUM!</v>
      </c>
    </row>
    <row r="2807" spans="1:4" x14ac:dyDescent="0.35">
      <c r="A2807" s="75">
        <v>1000</v>
      </c>
      <c r="B2807" s="79" t="e">
        <v>#NUM!</v>
      </c>
      <c r="C2807" s="79" t="e">
        <v>#NUM!</v>
      </c>
      <c r="D2807" s="79" t="e">
        <v>#NUM!</v>
      </c>
    </row>
    <row r="2808" spans="1:4" x14ac:dyDescent="0.35">
      <c r="A2808" s="75">
        <v>1250</v>
      </c>
      <c r="B2808" s="79" t="e">
        <v>#NUM!</v>
      </c>
      <c r="C2808" s="79" t="e">
        <v>#NUM!</v>
      </c>
      <c r="D2808" s="79" t="e">
        <v>#NUM!</v>
      </c>
    </row>
    <row r="2809" spans="1:4" x14ac:dyDescent="0.35">
      <c r="A2809" s="75">
        <v>1500</v>
      </c>
      <c r="B2809" s="79" t="e">
        <v>#NUM!</v>
      </c>
      <c r="C2809" s="79" t="e">
        <v>#NUM!</v>
      </c>
      <c r="D2809" s="79" t="e">
        <v>#NUM!</v>
      </c>
    </row>
    <row r="2810" spans="1:4" x14ac:dyDescent="0.35">
      <c r="A2810" s="75">
        <v>1750</v>
      </c>
      <c r="B2810" s="79" t="e">
        <v>#NUM!</v>
      </c>
      <c r="C2810" s="79" t="e">
        <v>#NUM!</v>
      </c>
      <c r="D2810" s="79" t="e">
        <v>#NUM!</v>
      </c>
    </row>
    <row r="2811" spans="1:4" x14ac:dyDescent="0.35">
      <c r="A2811" s="75">
        <v>2000</v>
      </c>
      <c r="B2811" s="79" t="e">
        <v>#NUM!</v>
      </c>
      <c r="C2811" s="79" t="e">
        <v>#NUM!</v>
      </c>
      <c r="D2811" s="79" t="e">
        <v>#NUM!</v>
      </c>
    </row>
    <row r="2812" spans="1:4" x14ac:dyDescent="0.35">
      <c r="A2812" s="75">
        <v>2500</v>
      </c>
      <c r="B2812" s="79" t="e">
        <v>#NUM!</v>
      </c>
      <c r="C2812" s="79" t="e">
        <v>#NUM!</v>
      </c>
      <c r="D2812" s="79" t="e">
        <v>#NUM!</v>
      </c>
    </row>
    <row r="2813" spans="1:4" x14ac:dyDescent="0.35">
      <c r="A2813" s="75">
        <v>3000</v>
      </c>
      <c r="B2813" s="79" t="e">
        <v>#NUM!</v>
      </c>
      <c r="C2813" s="79" t="e">
        <v>#NUM!</v>
      </c>
      <c r="D2813" s="79" t="e">
        <v>#NUM!</v>
      </c>
    </row>
    <row r="2814" spans="1:4" x14ac:dyDescent="0.35">
      <c r="A2814" s="75">
        <v>4000</v>
      </c>
      <c r="B2814" s="79" t="e">
        <v>#NUM!</v>
      </c>
      <c r="C2814" s="79" t="e">
        <v>#NUM!</v>
      </c>
      <c r="D2814" s="79" t="e">
        <v>#NUM!</v>
      </c>
    </row>
    <row r="2815" spans="1:4" x14ac:dyDescent="0.35">
      <c r="A2815" s="75">
        <v>5000</v>
      </c>
      <c r="B2815" s="79" t="e">
        <v>#NUM!</v>
      </c>
      <c r="C2815" s="79" t="e">
        <v>#NUM!</v>
      </c>
      <c r="D2815" s="79" t="e">
        <v>#NUM!</v>
      </c>
    </row>
    <row r="2816" spans="1:4" x14ac:dyDescent="0.35">
      <c r="A2816" s="75">
        <v>6000</v>
      </c>
      <c r="B2816" s="79" t="e">
        <v>#NUM!</v>
      </c>
      <c r="C2816" s="79" t="e">
        <v>#NUM!</v>
      </c>
      <c r="D2816" s="79" t="e">
        <v>#NUM!</v>
      </c>
    </row>
    <row r="2817" spans="1:4" x14ac:dyDescent="0.35">
      <c r="A2817" s="75">
        <v>7000</v>
      </c>
      <c r="B2817" s="79" t="e">
        <v>#NUM!</v>
      </c>
      <c r="C2817" s="79" t="e">
        <v>#NUM!</v>
      </c>
      <c r="D2817" s="79" t="e">
        <v>#NUM!</v>
      </c>
    </row>
    <row r="2818" spans="1:4" x14ac:dyDescent="0.35">
      <c r="A2818" s="75">
        <v>8000</v>
      </c>
      <c r="B2818" s="79" t="e">
        <v>#NUM!</v>
      </c>
      <c r="C2818" s="79" t="e">
        <v>#NUM!</v>
      </c>
      <c r="D2818" s="79" t="e">
        <v>#NUM!</v>
      </c>
    </row>
    <row r="2819" spans="1:4" x14ac:dyDescent="0.35">
      <c r="A2819" s="75">
        <v>9000</v>
      </c>
      <c r="B2819" s="79" t="e">
        <v>#NUM!</v>
      </c>
      <c r="C2819" s="79" t="e">
        <v>#NUM!</v>
      </c>
      <c r="D2819" s="79" t="e">
        <v>#NUM!</v>
      </c>
    </row>
    <row r="2820" spans="1:4" x14ac:dyDescent="0.35">
      <c r="A2820" s="75">
        <v>10000</v>
      </c>
      <c r="B2820" s="79" t="e">
        <v>#NUM!</v>
      </c>
      <c r="C2820" s="79" t="e">
        <v>#NUM!</v>
      </c>
      <c r="D2820" s="79" t="e">
        <v>#NUM!</v>
      </c>
    </row>
    <row r="2821" spans="1:4" x14ac:dyDescent="0.35">
      <c r="A2821" s="75">
        <v>11000</v>
      </c>
      <c r="B2821" s="79" t="e">
        <v>#NUM!</v>
      </c>
      <c r="C2821" s="79" t="e">
        <v>#NUM!</v>
      </c>
      <c r="D2821" s="79" t="e">
        <v>#NUM!</v>
      </c>
    </row>
    <row r="2822" spans="1:4" x14ac:dyDescent="0.35">
      <c r="A2822" s="75">
        <v>12000</v>
      </c>
      <c r="B2822" s="79" t="e">
        <v>#NUM!</v>
      </c>
      <c r="C2822" s="79" t="e">
        <v>#NUM!</v>
      </c>
      <c r="D2822" s="79" t="e">
        <v>#NUM!</v>
      </c>
    </row>
    <row r="2823" spans="1:4" x14ac:dyDescent="0.35">
      <c r="A2823" s="75">
        <v>13000</v>
      </c>
      <c r="B2823" s="79" t="e">
        <v>#NUM!</v>
      </c>
      <c r="C2823" s="79" t="e">
        <v>#NUM!</v>
      </c>
      <c r="D2823" s="79" t="e">
        <v>#NUM!</v>
      </c>
    </row>
    <row r="2824" spans="1:4" x14ac:dyDescent="0.35">
      <c r="A2824" s="75">
        <v>14000</v>
      </c>
      <c r="B2824" s="79" t="e">
        <v>#NUM!</v>
      </c>
      <c r="C2824" s="79" t="e">
        <v>#NUM!</v>
      </c>
      <c r="D2824" s="79" t="e">
        <v>#NUM!</v>
      </c>
    </row>
    <row r="2825" spans="1:4" x14ac:dyDescent="0.35">
      <c r="A2825" s="75">
        <v>15000</v>
      </c>
      <c r="B2825" s="79" t="e">
        <v>#NUM!</v>
      </c>
      <c r="C2825" s="79" t="e">
        <v>#NUM!</v>
      </c>
      <c r="D2825" s="79" t="e">
        <v>#NUM!</v>
      </c>
    </row>
    <row r="2826" spans="1:4" x14ac:dyDescent="0.35">
      <c r="A2826" s="75">
        <v>16000</v>
      </c>
      <c r="B2826" s="79" t="e">
        <v>#NUM!</v>
      </c>
      <c r="C2826" s="79" t="e">
        <v>#NUM!</v>
      </c>
      <c r="D2826" s="79" t="e">
        <v>#NUM!</v>
      </c>
    </row>
    <row r="2827" spans="1:4" x14ac:dyDescent="0.35">
      <c r="A2827" s="75">
        <v>17000</v>
      </c>
      <c r="B2827" s="79" t="e">
        <v>#NUM!</v>
      </c>
      <c r="C2827" s="79" t="e">
        <v>#NUM!</v>
      </c>
      <c r="D2827" s="79" t="e">
        <v>#NUM!</v>
      </c>
    </row>
    <row r="2828" spans="1:4" x14ac:dyDescent="0.35">
      <c r="A2828" s="75">
        <v>18000</v>
      </c>
      <c r="B2828" s="79" t="e">
        <v>#NUM!</v>
      </c>
      <c r="C2828" s="79" t="e">
        <v>#NUM!</v>
      </c>
      <c r="D2828" s="79" t="e">
        <v>#NUM!</v>
      </c>
    </row>
    <row r="2829" spans="1:4" x14ac:dyDescent="0.35">
      <c r="A2829" s="75">
        <v>19000</v>
      </c>
      <c r="B2829" s="79" t="e">
        <v>#NUM!</v>
      </c>
      <c r="C2829" s="79" t="e">
        <v>#NUM!</v>
      </c>
      <c r="D2829" s="79" t="e">
        <v>#NUM!</v>
      </c>
    </row>
    <row r="2830" spans="1:4" x14ac:dyDescent="0.35">
      <c r="A2830" s="75">
        <v>20000</v>
      </c>
      <c r="B2830" s="79" t="e">
        <v>#NUM!</v>
      </c>
      <c r="C2830" s="79" t="e">
        <v>#NUM!</v>
      </c>
      <c r="D2830" s="79" t="e">
        <v>#NUM!</v>
      </c>
    </row>
    <row r="2833" spans="1:4" ht="16" x14ac:dyDescent="0.4">
      <c r="A2833" s="72" t="s">
        <v>407</v>
      </c>
    </row>
    <row r="2834" spans="1:4" ht="16" x14ac:dyDescent="0.4">
      <c r="A2834" s="78">
        <v>5</v>
      </c>
      <c r="B2834" s="8" t="s">
        <v>435</v>
      </c>
    </row>
    <row r="2836" spans="1:4" x14ac:dyDescent="0.35">
      <c r="A2836" t="s">
        <v>409</v>
      </c>
      <c r="B2836" t="s">
        <v>2</v>
      </c>
      <c r="C2836" t="s">
        <v>3</v>
      </c>
      <c r="D2836" t="s">
        <v>4</v>
      </c>
    </row>
    <row r="2837" spans="1:4" x14ac:dyDescent="0.35">
      <c r="B2837" s="4" t="s">
        <v>377</v>
      </c>
      <c r="C2837" s="4" t="s">
        <v>378</v>
      </c>
      <c r="D2837" s="4" t="s">
        <v>379</v>
      </c>
    </row>
    <row r="2838" spans="1:4" x14ac:dyDescent="0.35">
      <c r="A2838" s="75">
        <v>10</v>
      </c>
      <c r="B2838" s="79" t="e">
        <v>#NUM!</v>
      </c>
      <c r="C2838" s="79" t="e">
        <v>#NUM!</v>
      </c>
      <c r="D2838" s="79" t="e">
        <v>#NUM!</v>
      </c>
    </row>
    <row r="2839" spans="1:4" x14ac:dyDescent="0.35">
      <c r="A2839" s="75">
        <v>20</v>
      </c>
      <c r="B2839" s="79" t="e">
        <v>#NUM!</v>
      </c>
      <c r="C2839" s="79" t="e">
        <v>#NUM!</v>
      </c>
      <c r="D2839" s="79" t="e">
        <v>#NUM!</v>
      </c>
    </row>
    <row r="2840" spans="1:4" x14ac:dyDescent="0.35">
      <c r="A2840" s="75">
        <v>30</v>
      </c>
      <c r="B2840" s="79" t="e">
        <v>#NUM!</v>
      </c>
      <c r="C2840" s="79" t="e">
        <v>#NUM!</v>
      </c>
      <c r="D2840" s="79" t="e">
        <v>#NUM!</v>
      </c>
    </row>
    <row r="2841" spans="1:4" x14ac:dyDescent="0.35">
      <c r="A2841" s="75">
        <v>40</v>
      </c>
      <c r="B2841" s="79" t="e">
        <v>#NUM!</v>
      </c>
      <c r="C2841" s="79" t="e">
        <v>#NUM!</v>
      </c>
      <c r="D2841" s="79" t="e">
        <v>#NUM!</v>
      </c>
    </row>
    <row r="2842" spans="1:4" x14ac:dyDescent="0.35">
      <c r="A2842" s="75">
        <v>50</v>
      </c>
      <c r="B2842" s="79" t="e">
        <v>#NUM!</v>
      </c>
      <c r="C2842" s="79" t="e">
        <v>#NUM!</v>
      </c>
      <c r="D2842" s="79" t="e">
        <v>#NUM!</v>
      </c>
    </row>
    <row r="2843" spans="1:4" x14ac:dyDescent="0.35">
      <c r="A2843" s="75">
        <v>60</v>
      </c>
      <c r="B2843" s="79" t="e">
        <v>#NUM!</v>
      </c>
      <c r="C2843" s="79" t="e">
        <v>#NUM!</v>
      </c>
      <c r="D2843" s="79" t="e">
        <v>#NUM!</v>
      </c>
    </row>
    <row r="2844" spans="1:4" x14ac:dyDescent="0.35">
      <c r="A2844" s="75">
        <v>70</v>
      </c>
      <c r="B2844" s="79" t="e">
        <v>#NUM!</v>
      </c>
      <c r="C2844" s="79" t="e">
        <v>#NUM!</v>
      </c>
      <c r="D2844" s="79" t="e">
        <v>#NUM!</v>
      </c>
    </row>
    <row r="2845" spans="1:4" x14ac:dyDescent="0.35">
      <c r="A2845" s="75">
        <v>80</v>
      </c>
      <c r="B2845" s="79" t="e">
        <v>#NUM!</v>
      </c>
      <c r="C2845" s="79" t="e">
        <v>#NUM!</v>
      </c>
      <c r="D2845" s="79" t="e">
        <v>#NUM!</v>
      </c>
    </row>
    <row r="2846" spans="1:4" x14ac:dyDescent="0.35">
      <c r="A2846" s="75">
        <v>90</v>
      </c>
      <c r="B2846" s="79" t="e">
        <v>#NUM!</v>
      </c>
      <c r="C2846" s="79" t="e">
        <v>#NUM!</v>
      </c>
      <c r="D2846" s="79" t="e">
        <v>#NUM!</v>
      </c>
    </row>
    <row r="2847" spans="1:4" x14ac:dyDescent="0.35">
      <c r="A2847" s="75">
        <v>100</v>
      </c>
      <c r="B2847" s="79" t="e">
        <v>#NUM!</v>
      </c>
      <c r="C2847" s="79" t="e">
        <v>#NUM!</v>
      </c>
      <c r="D2847" s="79" t="e">
        <v>#NUM!</v>
      </c>
    </row>
    <row r="2848" spans="1:4" x14ac:dyDescent="0.35">
      <c r="A2848" s="75">
        <v>200</v>
      </c>
      <c r="B2848" s="79" t="e">
        <v>#NUM!</v>
      </c>
      <c r="C2848" s="79" t="e">
        <v>#NUM!</v>
      </c>
      <c r="D2848" s="79" t="e">
        <v>#NUM!</v>
      </c>
    </row>
    <row r="2849" spans="1:4" x14ac:dyDescent="0.35">
      <c r="A2849" s="75">
        <v>300</v>
      </c>
      <c r="B2849" s="79" t="e">
        <v>#NUM!</v>
      </c>
      <c r="C2849" s="79" t="e">
        <v>#NUM!</v>
      </c>
      <c r="D2849" s="79" t="e">
        <v>#NUM!</v>
      </c>
    </row>
    <row r="2850" spans="1:4" x14ac:dyDescent="0.35">
      <c r="A2850" s="75">
        <v>400</v>
      </c>
      <c r="B2850" s="79" t="e">
        <v>#NUM!</v>
      </c>
      <c r="C2850" s="79" t="e">
        <v>#NUM!</v>
      </c>
      <c r="D2850" s="79" t="e">
        <v>#NUM!</v>
      </c>
    </row>
    <row r="2851" spans="1:4" x14ac:dyDescent="0.35">
      <c r="A2851" s="75">
        <v>500</v>
      </c>
      <c r="B2851" s="79" t="e">
        <v>#NUM!</v>
      </c>
      <c r="C2851" s="79" t="e">
        <v>#NUM!</v>
      </c>
      <c r="D2851" s="79" t="e">
        <v>#NUM!</v>
      </c>
    </row>
    <row r="2852" spans="1:4" x14ac:dyDescent="0.35">
      <c r="A2852" s="75">
        <v>600</v>
      </c>
      <c r="B2852" s="79" t="e">
        <v>#NUM!</v>
      </c>
      <c r="C2852" s="79" t="e">
        <v>#NUM!</v>
      </c>
      <c r="D2852" s="79" t="e">
        <v>#NUM!</v>
      </c>
    </row>
    <row r="2853" spans="1:4" x14ac:dyDescent="0.35">
      <c r="A2853" s="75">
        <v>700</v>
      </c>
      <c r="B2853" s="79" t="e">
        <v>#NUM!</v>
      </c>
      <c r="C2853" s="79" t="e">
        <v>#NUM!</v>
      </c>
      <c r="D2853" s="79" t="e">
        <v>#NUM!</v>
      </c>
    </row>
    <row r="2854" spans="1:4" x14ac:dyDescent="0.35">
      <c r="A2854" s="75">
        <v>800</v>
      </c>
      <c r="B2854" s="79" t="e">
        <v>#NUM!</v>
      </c>
      <c r="C2854" s="79" t="e">
        <v>#NUM!</v>
      </c>
      <c r="D2854" s="79" t="e">
        <v>#NUM!</v>
      </c>
    </row>
    <row r="2855" spans="1:4" x14ac:dyDescent="0.35">
      <c r="A2855" s="75">
        <v>900</v>
      </c>
      <c r="B2855" s="79" t="e">
        <v>#NUM!</v>
      </c>
      <c r="C2855" s="79" t="e">
        <v>#NUM!</v>
      </c>
      <c r="D2855" s="79" t="e">
        <v>#NUM!</v>
      </c>
    </row>
    <row r="2856" spans="1:4" x14ac:dyDescent="0.35">
      <c r="A2856" s="75">
        <v>1000</v>
      </c>
      <c r="B2856" s="79" t="e">
        <v>#NUM!</v>
      </c>
      <c r="C2856" s="79" t="e">
        <v>#NUM!</v>
      </c>
      <c r="D2856" s="79" t="e">
        <v>#NUM!</v>
      </c>
    </row>
    <row r="2857" spans="1:4" x14ac:dyDescent="0.35">
      <c r="A2857" s="75">
        <v>1250</v>
      </c>
      <c r="B2857" s="79" t="e">
        <v>#NUM!</v>
      </c>
      <c r="C2857" s="79" t="e">
        <v>#NUM!</v>
      </c>
      <c r="D2857" s="79" t="e">
        <v>#NUM!</v>
      </c>
    </row>
    <row r="2858" spans="1:4" x14ac:dyDescent="0.35">
      <c r="A2858" s="75">
        <v>1500</v>
      </c>
      <c r="B2858" s="79" t="e">
        <v>#NUM!</v>
      </c>
      <c r="C2858" s="79" t="e">
        <v>#NUM!</v>
      </c>
      <c r="D2858" s="79" t="e">
        <v>#NUM!</v>
      </c>
    </row>
    <row r="2859" spans="1:4" x14ac:dyDescent="0.35">
      <c r="A2859" s="75">
        <v>1750</v>
      </c>
      <c r="B2859" s="79" t="e">
        <v>#NUM!</v>
      </c>
      <c r="C2859" s="79" t="e">
        <v>#NUM!</v>
      </c>
      <c r="D2859" s="79" t="e">
        <v>#NUM!</v>
      </c>
    </row>
    <row r="2860" spans="1:4" x14ac:dyDescent="0.35">
      <c r="A2860" s="75">
        <v>2000</v>
      </c>
      <c r="B2860" s="79" t="e">
        <v>#NUM!</v>
      </c>
      <c r="C2860" s="79" t="e">
        <v>#NUM!</v>
      </c>
      <c r="D2860" s="79" t="e">
        <v>#NUM!</v>
      </c>
    </row>
    <row r="2861" spans="1:4" x14ac:dyDescent="0.35">
      <c r="A2861" s="75">
        <v>2500</v>
      </c>
      <c r="B2861" s="79" t="e">
        <v>#NUM!</v>
      </c>
      <c r="C2861" s="79" t="e">
        <v>#NUM!</v>
      </c>
      <c r="D2861" s="79" t="e">
        <v>#NUM!</v>
      </c>
    </row>
    <row r="2862" spans="1:4" x14ac:dyDescent="0.35">
      <c r="A2862" s="75">
        <v>3000</v>
      </c>
      <c r="B2862" s="79" t="e">
        <v>#NUM!</v>
      </c>
      <c r="C2862" s="79" t="e">
        <v>#NUM!</v>
      </c>
      <c r="D2862" s="79" t="e">
        <v>#NUM!</v>
      </c>
    </row>
    <row r="2863" spans="1:4" x14ac:dyDescent="0.35">
      <c r="A2863" s="75">
        <v>4000</v>
      </c>
      <c r="B2863" s="79" t="e">
        <v>#NUM!</v>
      </c>
      <c r="C2863" s="79" t="e">
        <v>#NUM!</v>
      </c>
      <c r="D2863" s="79" t="e">
        <v>#NUM!</v>
      </c>
    </row>
    <row r="2864" spans="1:4" x14ac:dyDescent="0.35">
      <c r="A2864" s="75">
        <v>5000</v>
      </c>
      <c r="B2864" s="79" t="e">
        <v>#NUM!</v>
      </c>
      <c r="C2864" s="79" t="e">
        <v>#NUM!</v>
      </c>
      <c r="D2864" s="79" t="e">
        <v>#NUM!</v>
      </c>
    </row>
    <row r="2865" spans="1:4" x14ac:dyDescent="0.35">
      <c r="A2865" s="75">
        <v>6000</v>
      </c>
      <c r="B2865" s="79" t="e">
        <v>#NUM!</v>
      </c>
      <c r="C2865" s="79" t="e">
        <v>#NUM!</v>
      </c>
      <c r="D2865" s="79" t="e">
        <v>#NUM!</v>
      </c>
    </row>
    <row r="2866" spans="1:4" x14ac:dyDescent="0.35">
      <c r="A2866" s="75">
        <v>7000</v>
      </c>
      <c r="B2866" s="79" t="e">
        <v>#NUM!</v>
      </c>
      <c r="C2866" s="79" t="e">
        <v>#NUM!</v>
      </c>
      <c r="D2866" s="79" t="e">
        <v>#NUM!</v>
      </c>
    </row>
    <row r="2867" spans="1:4" x14ac:dyDescent="0.35">
      <c r="A2867" s="75">
        <v>8000</v>
      </c>
      <c r="B2867" s="79" t="e">
        <v>#NUM!</v>
      </c>
      <c r="C2867" s="79" t="e">
        <v>#NUM!</v>
      </c>
      <c r="D2867" s="79" t="e">
        <v>#NUM!</v>
      </c>
    </row>
    <row r="2868" spans="1:4" x14ac:dyDescent="0.35">
      <c r="A2868" s="75">
        <v>9000</v>
      </c>
      <c r="B2868" s="79" t="e">
        <v>#NUM!</v>
      </c>
      <c r="C2868" s="79" t="e">
        <v>#NUM!</v>
      </c>
      <c r="D2868" s="79" t="e">
        <v>#NUM!</v>
      </c>
    </row>
    <row r="2869" spans="1:4" x14ac:dyDescent="0.35">
      <c r="A2869" s="75">
        <v>10000</v>
      </c>
      <c r="B2869" s="79" t="e">
        <v>#NUM!</v>
      </c>
      <c r="C2869" s="79" t="e">
        <v>#NUM!</v>
      </c>
      <c r="D2869" s="79" t="e">
        <v>#NUM!</v>
      </c>
    </row>
    <row r="2870" spans="1:4" x14ac:dyDescent="0.35">
      <c r="A2870" s="75">
        <v>11000</v>
      </c>
      <c r="B2870" s="79" t="e">
        <v>#NUM!</v>
      </c>
      <c r="C2870" s="79" t="e">
        <v>#NUM!</v>
      </c>
      <c r="D2870" s="79" t="e">
        <v>#NUM!</v>
      </c>
    </row>
    <row r="2871" spans="1:4" x14ac:dyDescent="0.35">
      <c r="A2871" s="75">
        <v>12000</v>
      </c>
      <c r="B2871" s="79" t="e">
        <v>#NUM!</v>
      </c>
      <c r="C2871" s="79" t="e">
        <v>#NUM!</v>
      </c>
      <c r="D2871" s="79" t="e">
        <v>#NUM!</v>
      </c>
    </row>
    <row r="2872" spans="1:4" x14ac:dyDescent="0.35">
      <c r="A2872" s="75">
        <v>13000</v>
      </c>
      <c r="B2872" s="79" t="e">
        <v>#NUM!</v>
      </c>
      <c r="C2872" s="79" t="e">
        <v>#NUM!</v>
      </c>
      <c r="D2872" s="79" t="e">
        <v>#NUM!</v>
      </c>
    </row>
    <row r="2873" spans="1:4" x14ac:dyDescent="0.35">
      <c r="A2873" s="75">
        <v>14000</v>
      </c>
      <c r="B2873" s="79" t="e">
        <v>#NUM!</v>
      </c>
      <c r="C2873" s="79" t="e">
        <v>#NUM!</v>
      </c>
      <c r="D2873" s="79" t="e">
        <v>#NUM!</v>
      </c>
    </row>
    <row r="2874" spans="1:4" x14ac:dyDescent="0.35">
      <c r="A2874" s="75">
        <v>15000</v>
      </c>
      <c r="B2874" s="79" t="e">
        <v>#NUM!</v>
      </c>
      <c r="C2874" s="79" t="e">
        <v>#NUM!</v>
      </c>
      <c r="D2874" s="79" t="e">
        <v>#NUM!</v>
      </c>
    </row>
    <row r="2875" spans="1:4" x14ac:dyDescent="0.35">
      <c r="A2875" s="75">
        <v>16000</v>
      </c>
      <c r="B2875" s="79" t="e">
        <v>#NUM!</v>
      </c>
      <c r="C2875" s="79" t="e">
        <v>#NUM!</v>
      </c>
      <c r="D2875" s="79" t="e">
        <v>#NUM!</v>
      </c>
    </row>
    <row r="2876" spans="1:4" x14ac:dyDescent="0.35">
      <c r="A2876" s="75">
        <v>17000</v>
      </c>
      <c r="B2876" s="79" t="e">
        <v>#NUM!</v>
      </c>
      <c r="C2876" s="79" t="e">
        <v>#NUM!</v>
      </c>
      <c r="D2876" s="79" t="e">
        <v>#NUM!</v>
      </c>
    </row>
    <row r="2877" spans="1:4" x14ac:dyDescent="0.35">
      <c r="A2877" s="75">
        <v>18000</v>
      </c>
      <c r="B2877" s="79" t="e">
        <v>#NUM!</v>
      </c>
      <c r="C2877" s="79" t="e">
        <v>#NUM!</v>
      </c>
      <c r="D2877" s="79" t="e">
        <v>#NUM!</v>
      </c>
    </row>
    <row r="2878" spans="1:4" x14ac:dyDescent="0.35">
      <c r="A2878" s="75">
        <v>19000</v>
      </c>
      <c r="B2878" s="79" t="e">
        <v>#NUM!</v>
      </c>
      <c r="C2878" s="79" t="e">
        <v>#NUM!</v>
      </c>
      <c r="D2878" s="79" t="e">
        <v>#NUM!</v>
      </c>
    </row>
    <row r="2879" spans="1:4" x14ac:dyDescent="0.35">
      <c r="A2879" s="75">
        <v>20000</v>
      </c>
      <c r="B2879" s="79" t="e">
        <v>#NUM!</v>
      </c>
      <c r="C2879" s="79" t="e">
        <v>#NUM!</v>
      </c>
      <c r="D2879" s="79" t="e">
        <v>#NUM!</v>
      </c>
    </row>
    <row r="2881" spans="1:4" x14ac:dyDescent="0.35">
      <c r="A2881" s="74" t="s">
        <v>412</v>
      </c>
    </row>
    <row r="2882" spans="1:4" x14ac:dyDescent="0.35">
      <c r="B2882" s="42">
        <v>0.3</v>
      </c>
      <c r="C2882" s="42">
        <v>240</v>
      </c>
      <c r="D2882" s="42">
        <v>0.04</v>
      </c>
    </row>
    <row r="2885" spans="1:4" ht="16" x14ac:dyDescent="0.4">
      <c r="A2885" s="72" t="s">
        <v>407</v>
      </c>
    </row>
    <row r="2886" spans="1:4" ht="16" x14ac:dyDescent="0.4">
      <c r="A2886" s="78">
        <v>5</v>
      </c>
      <c r="B2886" s="8" t="s">
        <v>436</v>
      </c>
    </row>
    <row r="2888" spans="1:4" x14ac:dyDescent="0.35">
      <c r="B2888" s="79" t="e">
        <v>#NUM!</v>
      </c>
    </row>
    <row r="2890" spans="1:4" x14ac:dyDescent="0.35">
      <c r="A2890" s="76" t="s">
        <v>416</v>
      </c>
    </row>
    <row r="2891" spans="1:4" ht="16" x14ac:dyDescent="0.4">
      <c r="A2891" s="72" t="s">
        <v>407</v>
      </c>
    </row>
    <row r="2892" spans="1:4" ht="16" x14ac:dyDescent="0.4">
      <c r="A2892" s="78">
        <v>5</v>
      </c>
      <c r="B2892" s="8" t="s">
        <v>437</v>
      </c>
    </row>
    <row r="2894" spans="1:4" x14ac:dyDescent="0.35">
      <c r="A2894" t="s">
        <v>409</v>
      </c>
      <c r="B2894" t="s">
        <v>2</v>
      </c>
      <c r="C2894" t="s">
        <v>3</v>
      </c>
      <c r="D2894" t="s">
        <v>4</v>
      </c>
    </row>
    <row r="2895" spans="1:4" x14ac:dyDescent="0.35">
      <c r="B2895" s="4" t="s">
        <v>377</v>
      </c>
      <c r="C2895" s="4" t="s">
        <v>378</v>
      </c>
      <c r="D2895" s="4" t="s">
        <v>379</v>
      </c>
    </row>
    <row r="2896" spans="1:4" x14ac:dyDescent="0.35">
      <c r="A2896" s="75">
        <v>10</v>
      </c>
      <c r="B2896" s="79" t="e">
        <v>#NUM!</v>
      </c>
      <c r="C2896" s="79" t="e">
        <v>#NUM!</v>
      </c>
      <c r="D2896" s="79" t="e">
        <v>#NUM!</v>
      </c>
    </row>
    <row r="2897" spans="1:4" x14ac:dyDescent="0.35">
      <c r="A2897" s="75">
        <v>20</v>
      </c>
      <c r="B2897" s="79" t="e">
        <v>#NUM!</v>
      </c>
      <c r="C2897" s="79" t="e">
        <v>#NUM!</v>
      </c>
      <c r="D2897" s="79" t="e">
        <v>#NUM!</v>
      </c>
    </row>
    <row r="2898" spans="1:4" x14ac:dyDescent="0.35">
      <c r="A2898" s="75">
        <v>30</v>
      </c>
      <c r="B2898" s="79" t="e">
        <v>#NUM!</v>
      </c>
      <c r="C2898" s="79" t="e">
        <v>#NUM!</v>
      </c>
      <c r="D2898" s="79" t="e">
        <v>#NUM!</v>
      </c>
    </row>
    <row r="2899" spans="1:4" x14ac:dyDescent="0.35">
      <c r="A2899" s="75">
        <v>40</v>
      </c>
      <c r="B2899" s="79" t="e">
        <v>#NUM!</v>
      </c>
      <c r="C2899" s="79" t="e">
        <v>#NUM!</v>
      </c>
      <c r="D2899" s="79" t="e">
        <v>#NUM!</v>
      </c>
    </row>
    <row r="2900" spans="1:4" x14ac:dyDescent="0.35">
      <c r="A2900" s="75">
        <v>50</v>
      </c>
      <c r="B2900" s="79" t="e">
        <v>#NUM!</v>
      </c>
      <c r="C2900" s="79" t="e">
        <v>#NUM!</v>
      </c>
      <c r="D2900" s="79" t="e">
        <v>#NUM!</v>
      </c>
    </row>
    <row r="2901" spans="1:4" x14ac:dyDescent="0.35">
      <c r="A2901" s="75">
        <v>60</v>
      </c>
      <c r="B2901" s="79" t="e">
        <v>#NUM!</v>
      </c>
      <c r="C2901" s="79" t="e">
        <v>#NUM!</v>
      </c>
      <c r="D2901" s="79" t="e">
        <v>#NUM!</v>
      </c>
    </row>
    <row r="2902" spans="1:4" x14ac:dyDescent="0.35">
      <c r="A2902" s="75">
        <v>70</v>
      </c>
      <c r="B2902" s="79" t="e">
        <v>#NUM!</v>
      </c>
      <c r="C2902" s="79" t="e">
        <v>#NUM!</v>
      </c>
      <c r="D2902" s="79" t="e">
        <v>#NUM!</v>
      </c>
    </row>
    <row r="2903" spans="1:4" x14ac:dyDescent="0.35">
      <c r="A2903" s="75">
        <v>80</v>
      </c>
      <c r="B2903" s="79" t="e">
        <v>#NUM!</v>
      </c>
      <c r="C2903" s="79" t="e">
        <v>#NUM!</v>
      </c>
      <c r="D2903" s="79" t="e">
        <v>#NUM!</v>
      </c>
    </row>
    <row r="2904" spans="1:4" x14ac:dyDescent="0.35">
      <c r="A2904" s="75">
        <v>90</v>
      </c>
      <c r="B2904" s="79" t="e">
        <v>#NUM!</v>
      </c>
      <c r="C2904" s="79" t="e">
        <v>#NUM!</v>
      </c>
      <c r="D2904" s="79" t="e">
        <v>#NUM!</v>
      </c>
    </row>
    <row r="2905" spans="1:4" x14ac:dyDescent="0.35">
      <c r="A2905" s="75">
        <v>100</v>
      </c>
      <c r="B2905" s="79" t="e">
        <v>#NUM!</v>
      </c>
      <c r="C2905" s="79" t="e">
        <v>#NUM!</v>
      </c>
      <c r="D2905" s="79" t="e">
        <v>#NUM!</v>
      </c>
    </row>
    <row r="2906" spans="1:4" x14ac:dyDescent="0.35">
      <c r="A2906" s="75">
        <v>200</v>
      </c>
      <c r="B2906" s="79" t="e">
        <v>#NUM!</v>
      </c>
      <c r="C2906" s="79" t="e">
        <v>#NUM!</v>
      </c>
      <c r="D2906" s="79" t="e">
        <v>#NUM!</v>
      </c>
    </row>
    <row r="2907" spans="1:4" x14ac:dyDescent="0.35">
      <c r="A2907" s="75">
        <v>300</v>
      </c>
      <c r="B2907" s="79" t="e">
        <v>#NUM!</v>
      </c>
      <c r="C2907" s="79" t="e">
        <v>#NUM!</v>
      </c>
      <c r="D2907" s="79" t="e">
        <v>#NUM!</v>
      </c>
    </row>
    <row r="2908" spans="1:4" x14ac:dyDescent="0.35">
      <c r="A2908" s="75">
        <v>400</v>
      </c>
      <c r="B2908" s="79" t="e">
        <v>#NUM!</v>
      </c>
      <c r="C2908" s="79" t="e">
        <v>#NUM!</v>
      </c>
      <c r="D2908" s="79" t="e">
        <v>#NUM!</v>
      </c>
    </row>
    <row r="2909" spans="1:4" x14ac:dyDescent="0.35">
      <c r="A2909" s="75">
        <v>500</v>
      </c>
      <c r="B2909" s="79" t="e">
        <v>#NUM!</v>
      </c>
      <c r="C2909" s="79" t="e">
        <v>#NUM!</v>
      </c>
      <c r="D2909" s="79" t="e">
        <v>#NUM!</v>
      </c>
    </row>
    <row r="2910" spans="1:4" x14ac:dyDescent="0.35">
      <c r="A2910" s="75">
        <v>600</v>
      </c>
      <c r="B2910" s="79" t="e">
        <v>#NUM!</v>
      </c>
      <c r="C2910" s="79" t="e">
        <v>#NUM!</v>
      </c>
      <c r="D2910" s="79" t="e">
        <v>#NUM!</v>
      </c>
    </row>
    <row r="2911" spans="1:4" x14ac:dyDescent="0.35">
      <c r="A2911" s="75">
        <v>700</v>
      </c>
      <c r="B2911" s="79" t="e">
        <v>#NUM!</v>
      </c>
      <c r="C2911" s="79" t="e">
        <v>#NUM!</v>
      </c>
      <c r="D2911" s="79" t="e">
        <v>#NUM!</v>
      </c>
    </row>
    <row r="2912" spans="1:4" x14ac:dyDescent="0.35">
      <c r="A2912" s="75">
        <v>800</v>
      </c>
      <c r="B2912" s="79" t="e">
        <v>#NUM!</v>
      </c>
      <c r="C2912" s="79" t="e">
        <v>#NUM!</v>
      </c>
      <c r="D2912" s="79" t="e">
        <v>#NUM!</v>
      </c>
    </row>
    <row r="2913" spans="1:4" x14ac:dyDescent="0.35">
      <c r="A2913" s="75">
        <v>900</v>
      </c>
      <c r="B2913" s="79" t="e">
        <v>#NUM!</v>
      </c>
      <c r="C2913" s="79" t="e">
        <v>#NUM!</v>
      </c>
      <c r="D2913" s="79" t="e">
        <v>#NUM!</v>
      </c>
    </row>
    <row r="2914" spans="1:4" x14ac:dyDescent="0.35">
      <c r="A2914" s="75">
        <v>1000</v>
      </c>
      <c r="B2914" s="79" t="e">
        <v>#NUM!</v>
      </c>
      <c r="C2914" s="79" t="e">
        <v>#NUM!</v>
      </c>
      <c r="D2914" s="79" t="e">
        <v>#NUM!</v>
      </c>
    </row>
    <row r="2915" spans="1:4" x14ac:dyDescent="0.35">
      <c r="A2915" s="75">
        <v>1250</v>
      </c>
      <c r="B2915" s="79" t="e">
        <v>#NUM!</v>
      </c>
      <c r="C2915" s="79" t="e">
        <v>#NUM!</v>
      </c>
      <c r="D2915" s="79" t="e">
        <v>#NUM!</v>
      </c>
    </row>
    <row r="2916" spans="1:4" x14ac:dyDescent="0.35">
      <c r="A2916" s="75">
        <v>1500</v>
      </c>
      <c r="B2916" s="79" t="e">
        <v>#NUM!</v>
      </c>
      <c r="C2916" s="79" t="e">
        <v>#NUM!</v>
      </c>
      <c r="D2916" s="79" t="e">
        <v>#NUM!</v>
      </c>
    </row>
    <row r="2917" spans="1:4" x14ac:dyDescent="0.35">
      <c r="A2917" s="75">
        <v>1750</v>
      </c>
      <c r="B2917" s="79" t="e">
        <v>#NUM!</v>
      </c>
      <c r="C2917" s="79" t="e">
        <v>#NUM!</v>
      </c>
      <c r="D2917" s="79" t="e">
        <v>#NUM!</v>
      </c>
    </row>
    <row r="2918" spans="1:4" x14ac:dyDescent="0.35">
      <c r="A2918" s="75">
        <v>2000</v>
      </c>
      <c r="B2918" s="79" t="e">
        <v>#NUM!</v>
      </c>
      <c r="C2918" s="79" t="e">
        <v>#NUM!</v>
      </c>
      <c r="D2918" s="79" t="e">
        <v>#NUM!</v>
      </c>
    </row>
    <row r="2919" spans="1:4" x14ac:dyDescent="0.35">
      <c r="A2919" s="75">
        <v>2500</v>
      </c>
      <c r="B2919" s="79" t="e">
        <v>#NUM!</v>
      </c>
      <c r="C2919" s="79" t="e">
        <v>#NUM!</v>
      </c>
      <c r="D2919" s="79" t="e">
        <v>#NUM!</v>
      </c>
    </row>
    <row r="2920" spans="1:4" x14ac:dyDescent="0.35">
      <c r="A2920" s="75">
        <v>3000</v>
      </c>
      <c r="B2920" s="79" t="e">
        <v>#NUM!</v>
      </c>
      <c r="C2920" s="79" t="e">
        <v>#NUM!</v>
      </c>
      <c r="D2920" s="79" t="e">
        <v>#NUM!</v>
      </c>
    </row>
    <row r="2921" spans="1:4" x14ac:dyDescent="0.35">
      <c r="A2921" s="75">
        <v>4000</v>
      </c>
      <c r="B2921" s="79" t="e">
        <v>#NUM!</v>
      </c>
      <c r="C2921" s="79" t="e">
        <v>#NUM!</v>
      </c>
      <c r="D2921" s="79" t="e">
        <v>#NUM!</v>
      </c>
    </row>
    <row r="2922" spans="1:4" x14ac:dyDescent="0.35">
      <c r="A2922" s="75">
        <v>5000</v>
      </c>
      <c r="B2922" s="79" t="e">
        <v>#NUM!</v>
      </c>
      <c r="C2922" s="79" t="e">
        <v>#NUM!</v>
      </c>
      <c r="D2922" s="79" t="e">
        <v>#NUM!</v>
      </c>
    </row>
    <row r="2923" spans="1:4" x14ac:dyDescent="0.35">
      <c r="A2923" s="75">
        <v>6000</v>
      </c>
      <c r="B2923" s="79" t="e">
        <v>#NUM!</v>
      </c>
      <c r="C2923" s="79" t="e">
        <v>#NUM!</v>
      </c>
      <c r="D2923" s="79" t="e">
        <v>#NUM!</v>
      </c>
    </row>
    <row r="2924" spans="1:4" x14ac:dyDescent="0.35">
      <c r="A2924" s="75">
        <v>7000</v>
      </c>
      <c r="B2924" s="79" t="e">
        <v>#NUM!</v>
      </c>
      <c r="C2924" s="79" t="e">
        <v>#NUM!</v>
      </c>
      <c r="D2924" s="79" t="e">
        <v>#NUM!</v>
      </c>
    </row>
    <row r="2925" spans="1:4" x14ac:dyDescent="0.35">
      <c r="A2925" s="75">
        <v>8000</v>
      </c>
      <c r="B2925" s="79" t="e">
        <v>#NUM!</v>
      </c>
      <c r="C2925" s="79" t="e">
        <v>#NUM!</v>
      </c>
      <c r="D2925" s="79" t="e">
        <v>#NUM!</v>
      </c>
    </row>
    <row r="2926" spans="1:4" x14ac:dyDescent="0.35">
      <c r="A2926" s="75">
        <v>9000</v>
      </c>
      <c r="B2926" s="79" t="e">
        <v>#NUM!</v>
      </c>
      <c r="C2926" s="79" t="e">
        <v>#NUM!</v>
      </c>
      <c r="D2926" s="79" t="e">
        <v>#NUM!</v>
      </c>
    </row>
    <row r="2927" spans="1:4" x14ac:dyDescent="0.35">
      <c r="A2927" s="75">
        <v>10000</v>
      </c>
      <c r="B2927" s="79" t="e">
        <v>#NUM!</v>
      </c>
      <c r="C2927" s="79" t="e">
        <v>#NUM!</v>
      </c>
      <c r="D2927" s="79" t="e">
        <v>#NUM!</v>
      </c>
    </row>
    <row r="2928" spans="1:4" x14ac:dyDescent="0.35">
      <c r="A2928" s="75">
        <v>11000</v>
      </c>
      <c r="B2928" s="79" t="e">
        <v>#NUM!</v>
      </c>
      <c r="C2928" s="79" t="e">
        <v>#NUM!</v>
      </c>
      <c r="D2928" s="79" t="e">
        <v>#NUM!</v>
      </c>
    </row>
    <row r="2929" spans="1:4" x14ac:dyDescent="0.35">
      <c r="A2929" s="75">
        <v>12000</v>
      </c>
      <c r="B2929" s="79" t="e">
        <v>#NUM!</v>
      </c>
      <c r="C2929" s="79" t="e">
        <v>#NUM!</v>
      </c>
      <c r="D2929" s="79" t="e">
        <v>#NUM!</v>
      </c>
    </row>
    <row r="2930" spans="1:4" x14ac:dyDescent="0.35">
      <c r="A2930" s="75">
        <v>13000</v>
      </c>
      <c r="B2930" s="79" t="e">
        <v>#NUM!</v>
      </c>
      <c r="C2930" s="79" t="e">
        <v>#NUM!</v>
      </c>
      <c r="D2930" s="79" t="e">
        <v>#NUM!</v>
      </c>
    </row>
    <row r="2931" spans="1:4" x14ac:dyDescent="0.35">
      <c r="A2931" s="75">
        <v>14000</v>
      </c>
      <c r="B2931" s="79" t="e">
        <v>#NUM!</v>
      </c>
      <c r="C2931" s="79" t="e">
        <v>#NUM!</v>
      </c>
      <c r="D2931" s="79" t="e">
        <v>#NUM!</v>
      </c>
    </row>
    <row r="2932" spans="1:4" x14ac:dyDescent="0.35">
      <c r="A2932" s="75">
        <v>15000</v>
      </c>
      <c r="B2932" s="79" t="e">
        <v>#NUM!</v>
      </c>
      <c r="C2932" s="79" t="e">
        <v>#NUM!</v>
      </c>
      <c r="D2932" s="79" t="e">
        <v>#NUM!</v>
      </c>
    </row>
    <row r="2933" spans="1:4" x14ac:dyDescent="0.35">
      <c r="A2933" s="75">
        <v>16000</v>
      </c>
      <c r="B2933" s="79" t="e">
        <v>#NUM!</v>
      </c>
      <c r="C2933" s="79" t="e">
        <v>#NUM!</v>
      </c>
      <c r="D2933" s="79" t="e">
        <v>#NUM!</v>
      </c>
    </row>
    <row r="2934" spans="1:4" x14ac:dyDescent="0.35">
      <c r="A2934" s="75">
        <v>17000</v>
      </c>
      <c r="B2934" s="79" t="e">
        <v>#NUM!</v>
      </c>
      <c r="C2934" s="79" t="e">
        <v>#NUM!</v>
      </c>
      <c r="D2934" s="79" t="e">
        <v>#NUM!</v>
      </c>
    </row>
    <row r="2935" spans="1:4" x14ac:dyDescent="0.35">
      <c r="A2935" s="75">
        <v>18000</v>
      </c>
      <c r="B2935" s="79" t="e">
        <v>#NUM!</v>
      </c>
      <c r="C2935" s="79" t="e">
        <v>#NUM!</v>
      </c>
      <c r="D2935" s="79" t="e">
        <v>#NUM!</v>
      </c>
    </row>
    <row r="2936" spans="1:4" x14ac:dyDescent="0.35">
      <c r="A2936" s="75">
        <v>19000</v>
      </c>
      <c r="B2936" s="79" t="e">
        <v>#NUM!</v>
      </c>
      <c r="C2936" s="79" t="e">
        <v>#NUM!</v>
      </c>
      <c r="D2936" s="79" t="e">
        <v>#NUM!</v>
      </c>
    </row>
    <row r="2937" spans="1:4" x14ac:dyDescent="0.35">
      <c r="A2937" s="75">
        <v>20000</v>
      </c>
      <c r="B2937" s="79" t="e">
        <v>#NUM!</v>
      </c>
      <c r="C2937" s="79" t="e">
        <v>#NUM!</v>
      </c>
      <c r="D2937" s="79" t="e">
        <v>#NUM!</v>
      </c>
    </row>
    <row r="2940" spans="1:4" x14ac:dyDescent="0.35">
      <c r="A2940" s="4" t="s">
        <v>448</v>
      </c>
    </row>
    <row r="2942" spans="1:4" ht="18.5" x14ac:dyDescent="0.45">
      <c r="A2942" s="5" t="s">
        <v>404</v>
      </c>
    </row>
    <row r="2943" spans="1:4" x14ac:dyDescent="0.35">
      <c r="A2943" s="4"/>
    </row>
    <row r="2944" spans="1:4" x14ac:dyDescent="0.35">
      <c r="A2944" s="4" t="s">
        <v>406</v>
      </c>
    </row>
    <row r="2945" spans="1:4" ht="16" x14ac:dyDescent="0.4">
      <c r="A2945" s="72" t="s">
        <v>407</v>
      </c>
    </row>
    <row r="2946" spans="1:4" ht="16" x14ac:dyDescent="0.4">
      <c r="A2946" s="8" t="s">
        <v>408</v>
      </c>
    </row>
    <row r="2948" spans="1:4" x14ac:dyDescent="0.35">
      <c r="A2948" s="74" t="s">
        <v>410</v>
      </c>
    </row>
    <row r="2949" spans="1:4" x14ac:dyDescent="0.35">
      <c r="B2949" s="42">
        <v>0.39</v>
      </c>
      <c r="C2949" s="42">
        <v>150</v>
      </c>
      <c r="D2949" s="42">
        <v>1.2E-2</v>
      </c>
    </row>
    <row r="2951" spans="1:4" x14ac:dyDescent="0.35">
      <c r="A2951" t="s">
        <v>409</v>
      </c>
      <c r="B2951" t="s">
        <v>2</v>
      </c>
      <c r="C2951" t="s">
        <v>3</v>
      </c>
      <c r="D2951" t="s">
        <v>4</v>
      </c>
    </row>
    <row r="2952" spans="1:4" x14ac:dyDescent="0.35">
      <c r="B2952" s="4" t="s">
        <v>377</v>
      </c>
      <c r="C2952" s="4" t="s">
        <v>378</v>
      </c>
      <c r="D2952" s="4" t="s">
        <v>379</v>
      </c>
    </row>
    <row r="2953" spans="1:4" x14ac:dyDescent="0.35">
      <c r="A2953" s="73">
        <v>10</v>
      </c>
      <c r="B2953" s="77">
        <v>0</v>
      </c>
      <c r="C2953" s="77">
        <v>0</v>
      </c>
      <c r="D2953" s="77">
        <v>0</v>
      </c>
    </row>
    <row r="2954" spans="1:4" x14ac:dyDescent="0.35">
      <c r="A2954" s="73">
        <v>20</v>
      </c>
      <c r="B2954" s="77">
        <v>0</v>
      </c>
      <c r="C2954" s="77">
        <v>0</v>
      </c>
      <c r="D2954" s="77">
        <v>0</v>
      </c>
    </row>
    <row r="2955" spans="1:4" x14ac:dyDescent="0.35">
      <c r="A2955" s="73">
        <v>30</v>
      </c>
      <c r="B2955" s="77">
        <v>0</v>
      </c>
      <c r="C2955" s="77">
        <v>0</v>
      </c>
      <c r="D2955" s="77">
        <v>0</v>
      </c>
    </row>
    <row r="2956" spans="1:4" x14ac:dyDescent="0.35">
      <c r="A2956" s="73">
        <v>40</v>
      </c>
      <c r="B2956" s="77">
        <v>0</v>
      </c>
      <c r="C2956" s="77">
        <v>0</v>
      </c>
      <c r="D2956" s="77">
        <v>0</v>
      </c>
    </row>
    <row r="2957" spans="1:4" x14ac:dyDescent="0.35">
      <c r="A2957" s="73">
        <v>50</v>
      </c>
      <c r="B2957" s="77">
        <v>0</v>
      </c>
      <c r="C2957" s="77">
        <v>0</v>
      </c>
      <c r="D2957" s="77">
        <v>0</v>
      </c>
    </row>
    <row r="2958" spans="1:4" x14ac:dyDescent="0.35">
      <c r="A2958" s="73">
        <v>60</v>
      </c>
      <c r="B2958" s="77">
        <v>0</v>
      </c>
      <c r="C2958" s="77">
        <v>0</v>
      </c>
      <c r="D2958" s="77">
        <v>0</v>
      </c>
    </row>
    <row r="2959" spans="1:4" x14ac:dyDescent="0.35">
      <c r="A2959" s="73">
        <v>70</v>
      </c>
      <c r="B2959" s="77">
        <v>0</v>
      </c>
      <c r="C2959" s="77">
        <v>0</v>
      </c>
      <c r="D2959" s="77">
        <v>0</v>
      </c>
    </row>
    <row r="2960" spans="1:4" x14ac:dyDescent="0.35">
      <c r="A2960" s="73">
        <v>80</v>
      </c>
      <c r="B2960" s="77">
        <v>0</v>
      </c>
      <c r="C2960" s="77">
        <v>0</v>
      </c>
      <c r="D2960" s="77">
        <v>0</v>
      </c>
    </row>
    <row r="2961" spans="1:4" x14ac:dyDescent="0.35">
      <c r="A2961" s="73">
        <v>90</v>
      </c>
      <c r="B2961" s="77">
        <v>0</v>
      </c>
      <c r="C2961" s="77">
        <v>0</v>
      </c>
      <c r="D2961" s="77">
        <v>0</v>
      </c>
    </row>
    <row r="2962" spans="1:4" x14ac:dyDescent="0.35">
      <c r="A2962" s="73">
        <v>100</v>
      </c>
      <c r="B2962" s="77">
        <v>0</v>
      </c>
      <c r="C2962" s="77">
        <v>0</v>
      </c>
      <c r="D2962" s="77">
        <v>0</v>
      </c>
    </row>
    <row r="2963" spans="1:4" x14ac:dyDescent="0.35">
      <c r="A2963" s="73">
        <v>200</v>
      </c>
      <c r="B2963" s="77">
        <v>0</v>
      </c>
      <c r="C2963" s="77">
        <v>0</v>
      </c>
      <c r="D2963" s="77">
        <v>0</v>
      </c>
    </row>
    <row r="2964" spans="1:4" x14ac:dyDescent="0.35">
      <c r="A2964" s="73">
        <v>300</v>
      </c>
      <c r="B2964" s="77">
        <v>0</v>
      </c>
      <c r="C2964" s="77">
        <v>0</v>
      </c>
      <c r="D2964" s="77">
        <v>0</v>
      </c>
    </row>
    <row r="2965" spans="1:4" x14ac:dyDescent="0.35">
      <c r="A2965" s="73">
        <v>400</v>
      </c>
      <c r="B2965" s="77">
        <v>0</v>
      </c>
      <c r="C2965" s="77">
        <v>0</v>
      </c>
      <c r="D2965" s="77">
        <v>0</v>
      </c>
    </row>
    <row r="2966" spans="1:4" x14ac:dyDescent="0.35">
      <c r="A2966" s="73">
        <v>500</v>
      </c>
      <c r="B2966" s="77">
        <v>0</v>
      </c>
      <c r="C2966" s="77">
        <v>0</v>
      </c>
      <c r="D2966" s="77">
        <v>0</v>
      </c>
    </row>
    <row r="2967" spans="1:4" x14ac:dyDescent="0.35">
      <c r="A2967" s="73">
        <v>600</v>
      </c>
      <c r="B2967" s="77">
        <v>0</v>
      </c>
      <c r="C2967" s="77">
        <v>0</v>
      </c>
      <c r="D2967" s="77">
        <v>0</v>
      </c>
    </row>
    <row r="2968" spans="1:4" x14ac:dyDescent="0.35">
      <c r="A2968" s="73">
        <v>700</v>
      </c>
      <c r="B2968" s="77">
        <v>0</v>
      </c>
      <c r="C2968" s="77">
        <v>0</v>
      </c>
      <c r="D2968" s="77">
        <v>0</v>
      </c>
    </row>
    <row r="2969" spans="1:4" x14ac:dyDescent="0.35">
      <c r="A2969" s="73">
        <v>800</v>
      </c>
      <c r="B2969" s="77">
        <v>0</v>
      </c>
      <c r="C2969" s="77">
        <v>0</v>
      </c>
      <c r="D2969" s="77">
        <v>0</v>
      </c>
    </row>
    <row r="2970" spans="1:4" x14ac:dyDescent="0.35">
      <c r="A2970" s="73">
        <v>900</v>
      </c>
      <c r="B2970" s="77">
        <v>0</v>
      </c>
      <c r="C2970" s="77">
        <v>0</v>
      </c>
      <c r="D2970" s="77">
        <v>0</v>
      </c>
    </row>
    <row r="2971" spans="1:4" x14ac:dyDescent="0.35">
      <c r="A2971" s="73">
        <v>1000</v>
      </c>
      <c r="B2971" s="77">
        <v>0</v>
      </c>
      <c r="C2971" s="77">
        <v>0</v>
      </c>
      <c r="D2971" s="77">
        <v>0</v>
      </c>
    </row>
    <row r="2972" spans="1:4" x14ac:dyDescent="0.35">
      <c r="A2972" s="73">
        <v>1250</v>
      </c>
      <c r="B2972" s="77">
        <v>0</v>
      </c>
      <c r="C2972" s="77">
        <v>0</v>
      </c>
      <c r="D2972" s="77">
        <v>0</v>
      </c>
    </row>
    <row r="2973" spans="1:4" x14ac:dyDescent="0.35">
      <c r="A2973" s="73">
        <v>1500</v>
      </c>
      <c r="B2973" s="77">
        <v>0</v>
      </c>
      <c r="C2973" s="77">
        <v>0</v>
      </c>
      <c r="D2973" s="77">
        <v>0</v>
      </c>
    </row>
    <row r="2974" spans="1:4" x14ac:dyDescent="0.35">
      <c r="A2974" s="73">
        <v>1750</v>
      </c>
      <c r="B2974" s="77">
        <v>0</v>
      </c>
      <c r="C2974" s="77">
        <v>0</v>
      </c>
      <c r="D2974" s="77">
        <v>0</v>
      </c>
    </row>
    <row r="2975" spans="1:4" x14ac:dyDescent="0.35">
      <c r="A2975" s="73">
        <v>2000</v>
      </c>
      <c r="B2975" s="77">
        <v>0</v>
      </c>
      <c r="C2975" s="77">
        <v>0</v>
      </c>
      <c r="D2975" s="77">
        <v>0</v>
      </c>
    </row>
    <row r="2976" spans="1:4" x14ac:dyDescent="0.35">
      <c r="A2976" s="73">
        <v>2500</v>
      </c>
      <c r="B2976" s="77">
        <v>0</v>
      </c>
      <c r="C2976" s="77">
        <v>0</v>
      </c>
      <c r="D2976" s="77">
        <v>0</v>
      </c>
    </row>
    <row r="2977" spans="1:4" x14ac:dyDescent="0.35">
      <c r="A2977" s="73">
        <v>3000</v>
      </c>
      <c r="B2977" s="77">
        <v>0</v>
      </c>
      <c r="C2977" s="77">
        <v>0</v>
      </c>
      <c r="D2977" s="77">
        <v>0</v>
      </c>
    </row>
    <row r="2978" spans="1:4" x14ac:dyDescent="0.35">
      <c r="A2978" s="73">
        <v>4000</v>
      </c>
      <c r="B2978" s="77">
        <v>0</v>
      </c>
      <c r="C2978" s="77">
        <v>0</v>
      </c>
      <c r="D2978" s="77">
        <v>0</v>
      </c>
    </row>
    <row r="2979" spans="1:4" x14ac:dyDescent="0.35">
      <c r="A2979" s="73">
        <v>5000</v>
      </c>
      <c r="B2979" s="77">
        <v>0</v>
      </c>
      <c r="C2979" s="77">
        <v>0</v>
      </c>
      <c r="D2979" s="77">
        <v>0</v>
      </c>
    </row>
    <row r="2980" spans="1:4" x14ac:dyDescent="0.35">
      <c r="A2980" s="73">
        <v>6000</v>
      </c>
      <c r="B2980" s="77">
        <v>0</v>
      </c>
      <c r="C2980" s="77">
        <v>0</v>
      </c>
      <c r="D2980" s="77">
        <v>0</v>
      </c>
    </row>
    <row r="2981" spans="1:4" x14ac:dyDescent="0.35">
      <c r="A2981" s="73">
        <v>7000</v>
      </c>
      <c r="B2981" s="77">
        <v>0</v>
      </c>
      <c r="C2981" s="77">
        <v>0</v>
      </c>
      <c r="D2981" s="77">
        <v>0</v>
      </c>
    </row>
    <row r="2982" spans="1:4" x14ac:dyDescent="0.35">
      <c r="A2982" s="73">
        <v>8000</v>
      </c>
      <c r="B2982" s="77">
        <v>0</v>
      </c>
      <c r="C2982" s="77">
        <v>0</v>
      </c>
      <c r="D2982" s="77">
        <v>0</v>
      </c>
    </row>
    <row r="2983" spans="1:4" x14ac:dyDescent="0.35">
      <c r="A2983" s="73">
        <v>9000</v>
      </c>
      <c r="B2983" s="77">
        <v>0</v>
      </c>
      <c r="C2983" s="77">
        <v>0</v>
      </c>
      <c r="D2983" s="77">
        <v>0</v>
      </c>
    </row>
    <row r="2984" spans="1:4" x14ac:dyDescent="0.35">
      <c r="A2984" s="73">
        <v>10000</v>
      </c>
      <c r="B2984" s="77">
        <v>0</v>
      </c>
      <c r="C2984" s="77">
        <v>0</v>
      </c>
      <c r="D2984" s="77">
        <v>0</v>
      </c>
    </row>
    <row r="2985" spans="1:4" x14ac:dyDescent="0.35">
      <c r="A2985" s="73">
        <v>11000</v>
      </c>
      <c r="B2985" s="77">
        <v>0</v>
      </c>
      <c r="C2985" s="77">
        <v>0</v>
      </c>
      <c r="D2985" s="77">
        <v>0</v>
      </c>
    </row>
    <row r="2986" spans="1:4" x14ac:dyDescent="0.35">
      <c r="A2986" s="73">
        <v>12000</v>
      </c>
      <c r="B2986" s="77">
        <v>0</v>
      </c>
      <c r="C2986" s="77">
        <v>0</v>
      </c>
      <c r="D2986" s="77">
        <v>0</v>
      </c>
    </row>
    <row r="2987" spans="1:4" x14ac:dyDescent="0.35">
      <c r="A2987" s="73">
        <v>13000</v>
      </c>
      <c r="B2987" s="77">
        <v>0</v>
      </c>
      <c r="C2987" s="77">
        <v>0</v>
      </c>
      <c r="D2987" s="77">
        <v>0</v>
      </c>
    </row>
    <row r="2988" spans="1:4" x14ac:dyDescent="0.35">
      <c r="A2988" s="73">
        <v>14000</v>
      </c>
      <c r="B2988" s="77">
        <v>0</v>
      </c>
      <c r="C2988" s="77">
        <v>0</v>
      </c>
      <c r="D2988" s="77">
        <v>0</v>
      </c>
    </row>
    <row r="2989" spans="1:4" x14ac:dyDescent="0.35">
      <c r="A2989" s="73">
        <v>15000</v>
      </c>
      <c r="B2989" s="77">
        <v>0</v>
      </c>
      <c r="C2989" s="77">
        <v>0</v>
      </c>
      <c r="D2989" s="77">
        <v>0</v>
      </c>
    </row>
    <row r="2990" spans="1:4" x14ac:dyDescent="0.35">
      <c r="A2990" s="73">
        <v>16000</v>
      </c>
      <c r="B2990" s="77">
        <v>0</v>
      </c>
      <c r="C2990" s="77">
        <v>0</v>
      </c>
      <c r="D2990" s="77">
        <v>0</v>
      </c>
    </row>
    <row r="2991" spans="1:4" x14ac:dyDescent="0.35">
      <c r="A2991" s="73">
        <v>17000</v>
      </c>
      <c r="B2991" s="77">
        <v>0</v>
      </c>
      <c r="C2991" s="77">
        <v>0</v>
      </c>
      <c r="D2991" s="77">
        <v>0</v>
      </c>
    </row>
    <row r="2992" spans="1:4" x14ac:dyDescent="0.35">
      <c r="A2992" s="73">
        <v>18000</v>
      </c>
      <c r="B2992" s="77">
        <v>0</v>
      </c>
      <c r="C2992" s="77">
        <v>0</v>
      </c>
      <c r="D2992" s="77">
        <v>0</v>
      </c>
    </row>
    <row r="2993" spans="1:4" x14ac:dyDescent="0.35">
      <c r="A2993" s="73">
        <v>19000</v>
      </c>
      <c r="B2993" s="77">
        <v>0</v>
      </c>
      <c r="C2993" s="77">
        <v>0</v>
      </c>
      <c r="D2993" s="77">
        <v>0</v>
      </c>
    </row>
    <row r="2994" spans="1:4" x14ac:dyDescent="0.35">
      <c r="A2994" s="73">
        <v>20000</v>
      </c>
      <c r="B2994" s="77">
        <v>0</v>
      </c>
      <c r="C2994" s="77">
        <v>0</v>
      </c>
      <c r="D2994" s="77">
        <v>0</v>
      </c>
    </row>
    <row r="2997" spans="1:4" ht="16" x14ac:dyDescent="0.4">
      <c r="A2997" s="72" t="s">
        <v>407</v>
      </c>
    </row>
    <row r="2998" spans="1:4" ht="16" x14ac:dyDescent="0.4">
      <c r="A2998" s="8" t="s">
        <v>411</v>
      </c>
    </row>
    <row r="3000" spans="1:4" x14ac:dyDescent="0.35">
      <c r="A3000" t="s">
        <v>409</v>
      </c>
      <c r="B3000" t="s">
        <v>2</v>
      </c>
      <c r="C3000" t="s">
        <v>3</v>
      </c>
      <c r="D3000" t="s">
        <v>4</v>
      </c>
    </row>
    <row r="3001" spans="1:4" x14ac:dyDescent="0.35">
      <c r="B3001" s="4" t="s">
        <v>377</v>
      </c>
      <c r="C3001" s="4" t="s">
        <v>378</v>
      </c>
      <c r="D3001" s="4" t="s">
        <v>379</v>
      </c>
    </row>
    <row r="3002" spans="1:4" x14ac:dyDescent="0.35">
      <c r="A3002" s="75">
        <v>10</v>
      </c>
      <c r="B3002" s="77">
        <v>1E+40</v>
      </c>
      <c r="C3002" s="77">
        <v>1E+40</v>
      </c>
      <c r="D3002" s="77">
        <v>1E+40</v>
      </c>
    </row>
    <row r="3003" spans="1:4" x14ac:dyDescent="0.35">
      <c r="A3003" s="75">
        <v>20</v>
      </c>
      <c r="B3003" s="77">
        <v>1E+40</v>
      </c>
      <c r="C3003" s="77">
        <v>1E+40</v>
      </c>
      <c r="D3003" s="77">
        <v>1E+40</v>
      </c>
    </row>
    <row r="3004" spans="1:4" x14ac:dyDescent="0.35">
      <c r="A3004" s="75">
        <v>30</v>
      </c>
      <c r="B3004" s="77">
        <v>1E+40</v>
      </c>
      <c r="C3004" s="77">
        <v>1E+40</v>
      </c>
      <c r="D3004" s="77">
        <v>1E+40</v>
      </c>
    </row>
    <row r="3005" spans="1:4" x14ac:dyDescent="0.35">
      <c r="A3005" s="75">
        <v>40</v>
      </c>
      <c r="B3005" s="77">
        <v>1E+40</v>
      </c>
      <c r="C3005" s="77">
        <v>1E+40</v>
      </c>
      <c r="D3005" s="77">
        <v>1E+40</v>
      </c>
    </row>
    <row r="3006" spans="1:4" x14ac:dyDescent="0.35">
      <c r="A3006" s="75">
        <v>50</v>
      </c>
      <c r="B3006" s="77">
        <v>1E+40</v>
      </c>
      <c r="C3006" s="77">
        <v>1E+40</v>
      </c>
      <c r="D3006" s="77">
        <v>1E+40</v>
      </c>
    </row>
    <row r="3007" spans="1:4" x14ac:dyDescent="0.35">
      <c r="A3007" s="75">
        <v>60</v>
      </c>
      <c r="B3007" s="77">
        <v>1E+40</v>
      </c>
      <c r="C3007" s="77">
        <v>1E+40</v>
      </c>
      <c r="D3007" s="77">
        <v>1E+40</v>
      </c>
    </row>
    <row r="3008" spans="1:4" x14ac:dyDescent="0.35">
      <c r="A3008" s="75">
        <v>70</v>
      </c>
      <c r="B3008" s="77">
        <v>1E+40</v>
      </c>
      <c r="C3008" s="77">
        <v>1E+40</v>
      </c>
      <c r="D3008" s="77">
        <v>1E+40</v>
      </c>
    </row>
    <row r="3009" spans="1:4" x14ac:dyDescent="0.35">
      <c r="A3009" s="75">
        <v>80</v>
      </c>
      <c r="B3009" s="77">
        <v>1E+40</v>
      </c>
      <c r="C3009" s="77">
        <v>1E+40</v>
      </c>
      <c r="D3009" s="77">
        <v>1E+40</v>
      </c>
    </row>
    <row r="3010" spans="1:4" x14ac:dyDescent="0.35">
      <c r="A3010" s="75">
        <v>90</v>
      </c>
      <c r="B3010" s="77">
        <v>1E+40</v>
      </c>
      <c r="C3010" s="77">
        <v>1E+40</v>
      </c>
      <c r="D3010" s="77">
        <v>1E+40</v>
      </c>
    </row>
    <row r="3011" spans="1:4" x14ac:dyDescent="0.35">
      <c r="A3011" s="75">
        <v>100</v>
      </c>
      <c r="B3011" s="77">
        <v>1E+40</v>
      </c>
      <c r="C3011" s="77">
        <v>1E+40</v>
      </c>
      <c r="D3011" s="77">
        <v>1E+40</v>
      </c>
    </row>
    <row r="3012" spans="1:4" x14ac:dyDescent="0.35">
      <c r="A3012" s="75">
        <v>200</v>
      </c>
      <c r="B3012" s="77">
        <v>1E+40</v>
      </c>
      <c r="C3012" s="77">
        <v>1E+40</v>
      </c>
      <c r="D3012" s="77">
        <v>1E+40</v>
      </c>
    </row>
    <row r="3013" spans="1:4" x14ac:dyDescent="0.35">
      <c r="A3013" s="75">
        <v>300</v>
      </c>
      <c r="B3013" s="77">
        <v>1E+40</v>
      </c>
      <c r="C3013" s="77">
        <v>1E+40</v>
      </c>
      <c r="D3013" s="77">
        <v>1E+40</v>
      </c>
    </row>
    <row r="3014" spans="1:4" x14ac:dyDescent="0.35">
      <c r="A3014" s="75">
        <v>400</v>
      </c>
      <c r="B3014" s="77">
        <v>1E+40</v>
      </c>
      <c r="C3014" s="77">
        <v>1E+40</v>
      </c>
      <c r="D3014" s="77">
        <v>1E+40</v>
      </c>
    </row>
    <row r="3015" spans="1:4" x14ac:dyDescent="0.35">
      <c r="A3015" s="75">
        <v>500</v>
      </c>
      <c r="B3015" s="77">
        <v>1E+40</v>
      </c>
      <c r="C3015" s="77">
        <v>1E+40</v>
      </c>
      <c r="D3015" s="77">
        <v>1E+40</v>
      </c>
    </row>
    <row r="3016" spans="1:4" x14ac:dyDescent="0.35">
      <c r="A3016" s="75">
        <v>600</v>
      </c>
      <c r="B3016" s="77">
        <v>1E+40</v>
      </c>
      <c r="C3016" s="77">
        <v>1E+40</v>
      </c>
      <c r="D3016" s="77">
        <v>1E+40</v>
      </c>
    </row>
    <row r="3017" spans="1:4" x14ac:dyDescent="0.35">
      <c r="A3017" s="75">
        <v>700</v>
      </c>
      <c r="B3017" s="77">
        <v>1E+40</v>
      </c>
      <c r="C3017" s="77">
        <v>1E+40</v>
      </c>
      <c r="D3017" s="77">
        <v>1E+40</v>
      </c>
    </row>
    <row r="3018" spans="1:4" x14ac:dyDescent="0.35">
      <c r="A3018" s="75">
        <v>800</v>
      </c>
      <c r="B3018" s="77">
        <v>1E+40</v>
      </c>
      <c r="C3018" s="77">
        <v>1E+40</v>
      </c>
      <c r="D3018" s="77">
        <v>1E+40</v>
      </c>
    </row>
    <row r="3019" spans="1:4" x14ac:dyDescent="0.35">
      <c r="A3019" s="75">
        <v>900</v>
      </c>
      <c r="B3019" s="77">
        <v>1E+40</v>
      </c>
      <c r="C3019" s="77">
        <v>1E+40</v>
      </c>
      <c r="D3019" s="77">
        <v>1E+40</v>
      </c>
    </row>
    <row r="3020" spans="1:4" x14ac:dyDescent="0.35">
      <c r="A3020" s="75">
        <v>1000</v>
      </c>
      <c r="B3020" s="77">
        <v>1E+40</v>
      </c>
      <c r="C3020" s="77">
        <v>1E+40</v>
      </c>
      <c r="D3020" s="77">
        <v>1E+40</v>
      </c>
    </row>
    <row r="3021" spans="1:4" x14ac:dyDescent="0.35">
      <c r="A3021" s="75">
        <v>1250</v>
      </c>
      <c r="B3021" s="77">
        <v>1E+40</v>
      </c>
      <c r="C3021" s="77">
        <v>1E+40</v>
      </c>
      <c r="D3021" s="77">
        <v>1E+40</v>
      </c>
    </row>
    <row r="3022" spans="1:4" x14ac:dyDescent="0.35">
      <c r="A3022" s="75">
        <v>1500</v>
      </c>
      <c r="B3022" s="77">
        <v>1E+40</v>
      </c>
      <c r="C3022" s="77">
        <v>1E+40</v>
      </c>
      <c r="D3022" s="77">
        <v>1E+40</v>
      </c>
    </row>
    <row r="3023" spans="1:4" x14ac:dyDescent="0.35">
      <c r="A3023" s="75">
        <v>1750</v>
      </c>
      <c r="B3023" s="77">
        <v>1E+40</v>
      </c>
      <c r="C3023" s="77">
        <v>1E+40</v>
      </c>
      <c r="D3023" s="77">
        <v>1E+40</v>
      </c>
    </row>
    <row r="3024" spans="1:4" x14ac:dyDescent="0.35">
      <c r="A3024" s="75">
        <v>2000</v>
      </c>
      <c r="B3024" s="77">
        <v>1E+40</v>
      </c>
      <c r="C3024" s="77">
        <v>1E+40</v>
      </c>
      <c r="D3024" s="77">
        <v>1E+40</v>
      </c>
    </row>
    <row r="3025" spans="1:4" x14ac:dyDescent="0.35">
      <c r="A3025" s="75">
        <v>2500</v>
      </c>
      <c r="B3025" s="77">
        <v>1E+40</v>
      </c>
      <c r="C3025" s="77">
        <v>1E+40</v>
      </c>
      <c r="D3025" s="77">
        <v>1E+40</v>
      </c>
    </row>
    <row r="3026" spans="1:4" x14ac:dyDescent="0.35">
      <c r="A3026" s="75">
        <v>3000</v>
      </c>
      <c r="B3026" s="77">
        <v>1E+40</v>
      </c>
      <c r="C3026" s="77">
        <v>1E+40</v>
      </c>
      <c r="D3026" s="77">
        <v>1E+40</v>
      </c>
    </row>
    <row r="3027" spans="1:4" x14ac:dyDescent="0.35">
      <c r="A3027" s="75">
        <v>4000</v>
      </c>
      <c r="B3027" s="77">
        <v>1E+40</v>
      </c>
      <c r="C3027" s="77">
        <v>1E+40</v>
      </c>
      <c r="D3027" s="77">
        <v>1E+40</v>
      </c>
    </row>
    <row r="3028" spans="1:4" x14ac:dyDescent="0.35">
      <c r="A3028" s="75">
        <v>5000</v>
      </c>
      <c r="B3028" s="77">
        <v>1E+40</v>
      </c>
      <c r="C3028" s="77">
        <v>1E+40</v>
      </c>
      <c r="D3028" s="77">
        <v>1E+40</v>
      </c>
    </row>
    <row r="3029" spans="1:4" x14ac:dyDescent="0.35">
      <c r="A3029" s="75">
        <v>6000</v>
      </c>
      <c r="B3029" s="77">
        <v>1E+40</v>
      </c>
      <c r="C3029" s="77">
        <v>1E+40</v>
      </c>
      <c r="D3029" s="77">
        <v>1E+40</v>
      </c>
    </row>
    <row r="3030" spans="1:4" x14ac:dyDescent="0.35">
      <c r="A3030" s="75">
        <v>7000</v>
      </c>
      <c r="B3030" s="77">
        <v>1E+40</v>
      </c>
      <c r="C3030" s="77">
        <v>1E+40</v>
      </c>
      <c r="D3030" s="77">
        <v>1E+40</v>
      </c>
    </row>
    <row r="3031" spans="1:4" x14ac:dyDescent="0.35">
      <c r="A3031" s="75">
        <v>8000</v>
      </c>
      <c r="B3031" s="77">
        <v>1E+40</v>
      </c>
      <c r="C3031" s="77">
        <v>1E+40</v>
      </c>
      <c r="D3031" s="77">
        <v>1E+40</v>
      </c>
    </row>
    <row r="3032" spans="1:4" x14ac:dyDescent="0.35">
      <c r="A3032" s="75">
        <v>9000</v>
      </c>
      <c r="B3032" s="77">
        <v>1E+40</v>
      </c>
      <c r="C3032" s="77">
        <v>1E+40</v>
      </c>
      <c r="D3032" s="77">
        <v>1E+40</v>
      </c>
    </row>
    <row r="3033" spans="1:4" x14ac:dyDescent="0.35">
      <c r="A3033" s="75">
        <v>10000</v>
      </c>
      <c r="B3033" s="77">
        <v>1E+40</v>
      </c>
      <c r="C3033" s="77">
        <v>1E+40</v>
      </c>
      <c r="D3033" s="77">
        <v>1E+40</v>
      </c>
    </row>
    <row r="3034" spans="1:4" x14ac:dyDescent="0.35">
      <c r="A3034" s="75">
        <v>11000</v>
      </c>
      <c r="B3034" s="77">
        <v>1E+40</v>
      </c>
      <c r="C3034" s="77">
        <v>1E+40</v>
      </c>
      <c r="D3034" s="77">
        <v>1E+40</v>
      </c>
    </row>
    <row r="3035" spans="1:4" x14ac:dyDescent="0.35">
      <c r="A3035" s="75">
        <v>12000</v>
      </c>
      <c r="B3035" s="77">
        <v>1E+40</v>
      </c>
      <c r="C3035" s="77">
        <v>1E+40</v>
      </c>
      <c r="D3035" s="77">
        <v>1E+40</v>
      </c>
    </row>
    <row r="3036" spans="1:4" x14ac:dyDescent="0.35">
      <c r="A3036" s="75">
        <v>13000</v>
      </c>
      <c r="B3036" s="77">
        <v>1E+40</v>
      </c>
      <c r="C3036" s="77">
        <v>1E+40</v>
      </c>
      <c r="D3036" s="77">
        <v>1E+40</v>
      </c>
    </row>
    <row r="3037" spans="1:4" x14ac:dyDescent="0.35">
      <c r="A3037" s="75">
        <v>14000</v>
      </c>
      <c r="B3037" s="77">
        <v>1E+40</v>
      </c>
      <c r="C3037" s="77">
        <v>1E+40</v>
      </c>
      <c r="D3037" s="77">
        <v>1E+40</v>
      </c>
    </row>
    <row r="3038" spans="1:4" x14ac:dyDescent="0.35">
      <c r="A3038" s="75">
        <v>15000</v>
      </c>
      <c r="B3038" s="77">
        <v>1E+40</v>
      </c>
      <c r="C3038" s="77">
        <v>1E+40</v>
      </c>
      <c r="D3038" s="77">
        <v>1E+40</v>
      </c>
    </row>
    <row r="3039" spans="1:4" x14ac:dyDescent="0.35">
      <c r="A3039" s="75">
        <v>16000</v>
      </c>
      <c r="B3039" s="77">
        <v>1E+40</v>
      </c>
      <c r="C3039" s="77">
        <v>1E+40</v>
      </c>
      <c r="D3039" s="77">
        <v>1E+40</v>
      </c>
    </row>
    <row r="3040" spans="1:4" x14ac:dyDescent="0.35">
      <c r="A3040" s="75">
        <v>17000</v>
      </c>
      <c r="B3040" s="77">
        <v>1E+40</v>
      </c>
      <c r="C3040" s="77">
        <v>1E+40</v>
      </c>
      <c r="D3040" s="77">
        <v>1E+40</v>
      </c>
    </row>
    <row r="3041" spans="1:4" x14ac:dyDescent="0.35">
      <c r="A3041" s="75">
        <v>18000</v>
      </c>
      <c r="B3041" s="77">
        <v>1E+40</v>
      </c>
      <c r="C3041" s="77">
        <v>1E+40</v>
      </c>
      <c r="D3041" s="77">
        <v>1E+40</v>
      </c>
    </row>
    <row r="3042" spans="1:4" x14ac:dyDescent="0.35">
      <c r="A3042" s="75">
        <v>19000</v>
      </c>
      <c r="B3042" s="77">
        <v>1E+40</v>
      </c>
      <c r="C3042" s="77">
        <v>1E+40</v>
      </c>
      <c r="D3042" s="77">
        <v>1E+40</v>
      </c>
    </row>
    <row r="3043" spans="1:4" x14ac:dyDescent="0.35">
      <c r="A3043" s="75">
        <v>20000</v>
      </c>
      <c r="B3043" s="77">
        <v>1E+40</v>
      </c>
      <c r="C3043" s="77">
        <v>1E+40</v>
      </c>
      <c r="D3043" s="77">
        <v>1E+40</v>
      </c>
    </row>
    <row r="3045" spans="1:4" x14ac:dyDescent="0.35">
      <c r="A3045" s="74" t="s">
        <v>412</v>
      </c>
    </row>
    <row r="3046" spans="1:4" x14ac:dyDescent="0.35">
      <c r="B3046" s="42">
        <v>0.3</v>
      </c>
      <c r="C3046" s="42">
        <v>240</v>
      </c>
      <c r="D3046" s="42">
        <v>0.04</v>
      </c>
    </row>
    <row r="3049" spans="1:4" ht="16" x14ac:dyDescent="0.4">
      <c r="A3049" s="72" t="s">
        <v>407</v>
      </c>
    </row>
    <row r="3050" spans="1:4" ht="16" x14ac:dyDescent="0.4">
      <c r="A3050" s="8" t="s">
        <v>413</v>
      </c>
    </row>
    <row r="3052" spans="1:4" x14ac:dyDescent="0.35">
      <c r="B3052" s="77">
        <v>1.5301676799999999</v>
      </c>
      <c r="C3052" s="22" t="s">
        <v>414</v>
      </c>
    </row>
    <row r="3055" spans="1:4" ht="16" x14ac:dyDescent="0.4">
      <c r="A3055" s="72" t="s">
        <v>407</v>
      </c>
    </row>
    <row r="3056" spans="1:4" ht="16" x14ac:dyDescent="0.4">
      <c r="A3056" s="8" t="s">
        <v>415</v>
      </c>
    </row>
    <row r="3058" spans="1:4" x14ac:dyDescent="0.35">
      <c r="A3058" t="s">
        <v>409</v>
      </c>
      <c r="B3058" t="s">
        <v>2</v>
      </c>
      <c r="C3058" t="s">
        <v>3</v>
      </c>
      <c r="D3058" t="s">
        <v>4</v>
      </c>
    </row>
    <row r="3059" spans="1:4" x14ac:dyDescent="0.35">
      <c r="B3059" s="4" t="s">
        <v>377</v>
      </c>
      <c r="C3059" s="4" t="s">
        <v>378</v>
      </c>
      <c r="D3059" s="4" t="s">
        <v>379</v>
      </c>
    </row>
    <row r="3060" spans="1:4" x14ac:dyDescent="0.35">
      <c r="A3060" s="75">
        <v>10</v>
      </c>
      <c r="B3060" s="77">
        <v>1E+40</v>
      </c>
      <c r="C3060" s="77">
        <v>1E+40</v>
      </c>
      <c r="D3060" s="77">
        <v>1E+40</v>
      </c>
    </row>
    <row r="3061" spans="1:4" x14ac:dyDescent="0.35">
      <c r="A3061" s="75">
        <v>20</v>
      </c>
      <c r="B3061" s="77">
        <v>1E+40</v>
      </c>
      <c r="C3061" s="77">
        <v>1E+40</v>
      </c>
      <c r="D3061" s="77">
        <v>1E+40</v>
      </c>
    </row>
    <row r="3062" spans="1:4" x14ac:dyDescent="0.35">
      <c r="A3062" s="75">
        <v>30</v>
      </c>
      <c r="B3062" s="77">
        <v>1E+40</v>
      </c>
      <c r="C3062" s="77">
        <v>1E+40</v>
      </c>
      <c r="D3062" s="77">
        <v>1E+40</v>
      </c>
    </row>
    <row r="3063" spans="1:4" x14ac:dyDescent="0.35">
      <c r="A3063" s="75">
        <v>40</v>
      </c>
      <c r="B3063" s="77">
        <v>1E+40</v>
      </c>
      <c r="C3063" s="77">
        <v>1E+40</v>
      </c>
      <c r="D3063" s="77">
        <v>1E+40</v>
      </c>
    </row>
    <row r="3064" spans="1:4" x14ac:dyDescent="0.35">
      <c r="A3064" s="75">
        <v>50</v>
      </c>
      <c r="B3064" s="77">
        <v>1E+40</v>
      </c>
      <c r="C3064" s="77">
        <v>1E+40</v>
      </c>
      <c r="D3064" s="77">
        <v>1E+40</v>
      </c>
    </row>
    <row r="3065" spans="1:4" x14ac:dyDescent="0.35">
      <c r="A3065" s="75">
        <v>60</v>
      </c>
      <c r="B3065" s="77">
        <v>1E+40</v>
      </c>
      <c r="C3065" s="77">
        <v>1E+40</v>
      </c>
      <c r="D3065" s="77">
        <v>1E+40</v>
      </c>
    </row>
    <row r="3066" spans="1:4" x14ac:dyDescent="0.35">
      <c r="A3066" s="75">
        <v>70</v>
      </c>
      <c r="B3066" s="77">
        <v>1E+40</v>
      </c>
      <c r="C3066" s="77">
        <v>1E+40</v>
      </c>
      <c r="D3066" s="77">
        <v>1E+40</v>
      </c>
    </row>
    <row r="3067" spans="1:4" x14ac:dyDescent="0.35">
      <c r="A3067" s="75">
        <v>80</v>
      </c>
      <c r="B3067" s="77">
        <v>1E+40</v>
      </c>
      <c r="C3067" s="77">
        <v>1E+40</v>
      </c>
      <c r="D3067" s="77">
        <v>1E+40</v>
      </c>
    </row>
    <row r="3068" spans="1:4" x14ac:dyDescent="0.35">
      <c r="A3068" s="75">
        <v>90</v>
      </c>
      <c r="B3068" s="77">
        <v>1E+40</v>
      </c>
      <c r="C3068" s="77">
        <v>1E+40</v>
      </c>
      <c r="D3068" s="77">
        <v>1E+40</v>
      </c>
    </row>
    <row r="3069" spans="1:4" x14ac:dyDescent="0.35">
      <c r="A3069" s="75">
        <v>100</v>
      </c>
      <c r="B3069" s="77">
        <v>1E+40</v>
      </c>
      <c r="C3069" s="77">
        <v>1E+40</v>
      </c>
      <c r="D3069" s="77">
        <v>1E+40</v>
      </c>
    </row>
    <row r="3070" spans="1:4" x14ac:dyDescent="0.35">
      <c r="A3070" s="75">
        <v>200</v>
      </c>
      <c r="B3070" s="77">
        <v>1E+40</v>
      </c>
      <c r="C3070" s="77">
        <v>1E+40</v>
      </c>
      <c r="D3070" s="77">
        <v>1E+40</v>
      </c>
    </row>
    <row r="3071" spans="1:4" x14ac:dyDescent="0.35">
      <c r="A3071" s="75">
        <v>300</v>
      </c>
      <c r="B3071" s="77">
        <v>1E+40</v>
      </c>
      <c r="C3071" s="77">
        <v>1E+40</v>
      </c>
      <c r="D3071" s="77">
        <v>1E+40</v>
      </c>
    </row>
    <row r="3072" spans="1:4" x14ac:dyDescent="0.35">
      <c r="A3072" s="75">
        <v>400</v>
      </c>
      <c r="B3072" s="77">
        <v>1E+40</v>
      </c>
      <c r="C3072" s="77">
        <v>1E+40</v>
      </c>
      <c r="D3072" s="77">
        <v>1E+40</v>
      </c>
    </row>
    <row r="3073" spans="1:4" x14ac:dyDescent="0.35">
      <c r="A3073" s="75">
        <v>500</v>
      </c>
      <c r="B3073" s="77">
        <v>1E+40</v>
      </c>
      <c r="C3073" s="77">
        <v>1E+40</v>
      </c>
      <c r="D3073" s="77">
        <v>1E+40</v>
      </c>
    </row>
    <row r="3074" spans="1:4" x14ac:dyDescent="0.35">
      <c r="A3074" s="75">
        <v>600</v>
      </c>
      <c r="B3074" s="77">
        <v>1E+40</v>
      </c>
      <c r="C3074" s="77">
        <v>1E+40</v>
      </c>
      <c r="D3074" s="77">
        <v>1E+40</v>
      </c>
    </row>
    <row r="3075" spans="1:4" x14ac:dyDescent="0.35">
      <c r="A3075" s="75">
        <v>700</v>
      </c>
      <c r="B3075" s="77">
        <v>1E+40</v>
      </c>
      <c r="C3075" s="77">
        <v>1E+40</v>
      </c>
      <c r="D3075" s="77">
        <v>1E+40</v>
      </c>
    </row>
    <row r="3076" spans="1:4" x14ac:dyDescent="0.35">
      <c r="A3076" s="75">
        <v>800</v>
      </c>
      <c r="B3076" s="77">
        <v>1E+40</v>
      </c>
      <c r="C3076" s="77">
        <v>1E+40</v>
      </c>
      <c r="D3076" s="77">
        <v>1E+40</v>
      </c>
    </row>
    <row r="3077" spans="1:4" x14ac:dyDescent="0.35">
      <c r="A3077" s="75">
        <v>900</v>
      </c>
      <c r="B3077" s="77">
        <v>1E+40</v>
      </c>
      <c r="C3077" s="77">
        <v>1E+40</v>
      </c>
      <c r="D3077" s="77">
        <v>1E+40</v>
      </c>
    </row>
    <row r="3078" spans="1:4" x14ac:dyDescent="0.35">
      <c r="A3078" s="75">
        <v>1000</v>
      </c>
      <c r="B3078" s="77">
        <v>1E+40</v>
      </c>
      <c r="C3078" s="77">
        <v>1E+40</v>
      </c>
      <c r="D3078" s="77">
        <v>1E+40</v>
      </c>
    </row>
    <row r="3079" spans="1:4" x14ac:dyDescent="0.35">
      <c r="A3079" s="75">
        <v>1250</v>
      </c>
      <c r="B3079" s="77">
        <v>1E+40</v>
      </c>
      <c r="C3079" s="77">
        <v>1E+40</v>
      </c>
      <c r="D3079" s="77">
        <v>1E+40</v>
      </c>
    </row>
    <row r="3080" spans="1:4" x14ac:dyDescent="0.35">
      <c r="A3080" s="75">
        <v>1500</v>
      </c>
      <c r="B3080" s="77">
        <v>1E+40</v>
      </c>
      <c r="C3080" s="77">
        <v>1E+40</v>
      </c>
      <c r="D3080" s="77">
        <v>1E+40</v>
      </c>
    </row>
    <row r="3081" spans="1:4" x14ac:dyDescent="0.35">
      <c r="A3081" s="75">
        <v>1750</v>
      </c>
      <c r="B3081" s="77">
        <v>1E+40</v>
      </c>
      <c r="C3081" s="77">
        <v>1E+40</v>
      </c>
      <c r="D3081" s="77">
        <v>1E+40</v>
      </c>
    </row>
    <row r="3082" spans="1:4" x14ac:dyDescent="0.35">
      <c r="A3082" s="75">
        <v>2000</v>
      </c>
      <c r="B3082" s="77">
        <v>1E+40</v>
      </c>
      <c r="C3082" s="77">
        <v>1E+40</v>
      </c>
      <c r="D3082" s="77">
        <v>1E+40</v>
      </c>
    </row>
    <row r="3083" spans="1:4" x14ac:dyDescent="0.35">
      <c r="A3083" s="75">
        <v>2500</v>
      </c>
      <c r="B3083" s="77">
        <v>1E+40</v>
      </c>
      <c r="C3083" s="77">
        <v>1E+40</v>
      </c>
      <c r="D3083" s="77">
        <v>1E+40</v>
      </c>
    </row>
    <row r="3084" spans="1:4" x14ac:dyDescent="0.35">
      <c r="A3084" s="75">
        <v>3000</v>
      </c>
      <c r="B3084" s="77">
        <v>1E+40</v>
      </c>
      <c r="C3084" s="77">
        <v>1E+40</v>
      </c>
      <c r="D3084" s="77">
        <v>1E+40</v>
      </c>
    </row>
    <row r="3085" spans="1:4" x14ac:dyDescent="0.35">
      <c r="A3085" s="75">
        <v>4000</v>
      </c>
      <c r="B3085" s="77">
        <v>1E+40</v>
      </c>
      <c r="C3085" s="77">
        <v>1E+40</v>
      </c>
      <c r="D3085" s="77">
        <v>1E+40</v>
      </c>
    </row>
    <row r="3086" spans="1:4" x14ac:dyDescent="0.35">
      <c r="A3086" s="75">
        <v>5000</v>
      </c>
      <c r="B3086" s="77">
        <v>1E+40</v>
      </c>
      <c r="C3086" s="77">
        <v>1E+40</v>
      </c>
      <c r="D3086" s="77">
        <v>1E+40</v>
      </c>
    </row>
    <row r="3087" spans="1:4" x14ac:dyDescent="0.35">
      <c r="A3087" s="75">
        <v>6000</v>
      </c>
      <c r="B3087" s="77">
        <v>1E+40</v>
      </c>
      <c r="C3087" s="77">
        <v>1E+40</v>
      </c>
      <c r="D3087" s="77">
        <v>1E+40</v>
      </c>
    </row>
    <row r="3088" spans="1:4" x14ac:dyDescent="0.35">
      <c r="A3088" s="75">
        <v>7000</v>
      </c>
      <c r="B3088" s="77">
        <v>1E+40</v>
      </c>
      <c r="C3088" s="77">
        <v>1E+40</v>
      </c>
      <c r="D3088" s="77">
        <v>1E+40</v>
      </c>
    </row>
    <row r="3089" spans="1:4" x14ac:dyDescent="0.35">
      <c r="A3089" s="75">
        <v>8000</v>
      </c>
      <c r="B3089" s="77">
        <v>1E+40</v>
      </c>
      <c r="C3089" s="77">
        <v>1E+40</v>
      </c>
      <c r="D3089" s="77">
        <v>1E+40</v>
      </c>
    </row>
    <row r="3090" spans="1:4" x14ac:dyDescent="0.35">
      <c r="A3090" s="75">
        <v>9000</v>
      </c>
      <c r="B3090" s="77">
        <v>1E+40</v>
      </c>
      <c r="C3090" s="77">
        <v>1E+40</v>
      </c>
      <c r="D3090" s="77">
        <v>1E+40</v>
      </c>
    </row>
    <row r="3091" spans="1:4" x14ac:dyDescent="0.35">
      <c r="A3091" s="75">
        <v>10000</v>
      </c>
      <c r="B3091" s="77">
        <v>1E+40</v>
      </c>
      <c r="C3091" s="77">
        <v>1E+40</v>
      </c>
      <c r="D3091" s="77">
        <v>1E+40</v>
      </c>
    </row>
    <row r="3092" spans="1:4" x14ac:dyDescent="0.35">
      <c r="A3092" s="75">
        <v>11000</v>
      </c>
      <c r="B3092" s="77">
        <v>1E+40</v>
      </c>
      <c r="C3092" s="77">
        <v>1E+40</v>
      </c>
      <c r="D3092" s="77">
        <v>1E+40</v>
      </c>
    </row>
    <row r="3093" spans="1:4" x14ac:dyDescent="0.35">
      <c r="A3093" s="75">
        <v>12000</v>
      </c>
      <c r="B3093" s="77">
        <v>1E+40</v>
      </c>
      <c r="C3093" s="77">
        <v>1E+40</v>
      </c>
      <c r="D3093" s="77">
        <v>1E+40</v>
      </c>
    </row>
    <row r="3094" spans="1:4" x14ac:dyDescent="0.35">
      <c r="A3094" s="75">
        <v>13000</v>
      </c>
      <c r="B3094" s="77">
        <v>1E+40</v>
      </c>
      <c r="C3094" s="77">
        <v>1E+40</v>
      </c>
      <c r="D3094" s="77">
        <v>1E+40</v>
      </c>
    </row>
    <row r="3095" spans="1:4" x14ac:dyDescent="0.35">
      <c r="A3095" s="75">
        <v>14000</v>
      </c>
      <c r="B3095" s="77">
        <v>1E+40</v>
      </c>
      <c r="C3095" s="77">
        <v>1E+40</v>
      </c>
      <c r="D3095" s="77">
        <v>1E+40</v>
      </c>
    </row>
    <row r="3096" spans="1:4" x14ac:dyDescent="0.35">
      <c r="A3096" s="75">
        <v>15000</v>
      </c>
      <c r="B3096" s="77">
        <v>1E+40</v>
      </c>
      <c r="C3096" s="77">
        <v>1E+40</v>
      </c>
      <c r="D3096" s="77">
        <v>1E+40</v>
      </c>
    </row>
    <row r="3097" spans="1:4" x14ac:dyDescent="0.35">
      <c r="A3097" s="75">
        <v>16000</v>
      </c>
      <c r="B3097" s="77">
        <v>1E+40</v>
      </c>
      <c r="C3097" s="77">
        <v>1E+40</v>
      </c>
      <c r="D3097" s="77">
        <v>1E+40</v>
      </c>
    </row>
    <row r="3098" spans="1:4" x14ac:dyDescent="0.35">
      <c r="A3098" s="75">
        <v>17000</v>
      </c>
      <c r="B3098" s="77">
        <v>1E+40</v>
      </c>
      <c r="C3098" s="77">
        <v>1E+40</v>
      </c>
      <c r="D3098" s="77">
        <v>1E+40</v>
      </c>
    </row>
    <row r="3099" spans="1:4" x14ac:dyDescent="0.35">
      <c r="A3099" s="75">
        <v>18000</v>
      </c>
      <c r="B3099" s="77">
        <v>1E+40</v>
      </c>
      <c r="C3099" s="77">
        <v>1E+40</v>
      </c>
      <c r="D3099" s="77">
        <v>1E+40</v>
      </c>
    </row>
    <row r="3100" spans="1:4" x14ac:dyDescent="0.35">
      <c r="A3100" s="75">
        <v>19000</v>
      </c>
      <c r="B3100" s="77">
        <v>1E+40</v>
      </c>
      <c r="C3100" s="77">
        <v>1E+40</v>
      </c>
      <c r="D3100" s="77">
        <v>1E+40</v>
      </c>
    </row>
    <row r="3101" spans="1:4" x14ac:dyDescent="0.35">
      <c r="A3101" s="75">
        <v>20000</v>
      </c>
      <c r="B3101" s="77">
        <v>1E+40</v>
      </c>
      <c r="C3101" s="77">
        <v>1E+40</v>
      </c>
      <c r="D3101" s="77">
        <v>1E+40</v>
      </c>
    </row>
    <row r="3102" spans="1:4" x14ac:dyDescent="0.35">
      <c r="A3102" s="4" t="s">
        <v>448</v>
      </c>
    </row>
    <row r="3104" spans="1:4" ht="18.5" x14ac:dyDescent="0.45">
      <c r="A3104" s="5" t="s">
        <v>432</v>
      </c>
    </row>
    <row r="3105" spans="1:4" x14ac:dyDescent="0.35">
      <c r="A3105" s="4" t="s">
        <v>405</v>
      </c>
    </row>
    <row r="3106" spans="1:4" x14ac:dyDescent="0.35">
      <c r="A3106" s="4" t="s">
        <v>433</v>
      </c>
    </row>
    <row r="3107" spans="1:4" ht="16" x14ac:dyDescent="0.4">
      <c r="A3107" s="72" t="s">
        <v>407</v>
      </c>
    </row>
    <row r="3108" spans="1:4" ht="16" x14ac:dyDescent="0.4">
      <c r="A3108" s="78">
        <v>95</v>
      </c>
      <c r="B3108" s="8" t="s">
        <v>434</v>
      </c>
    </row>
    <row r="3110" spans="1:4" x14ac:dyDescent="0.35">
      <c r="A3110" s="74" t="s">
        <v>410</v>
      </c>
    </row>
    <row r="3111" spans="1:4" x14ac:dyDescent="0.35">
      <c r="B3111" s="42">
        <v>0.39</v>
      </c>
      <c r="C3111" s="42">
        <v>150</v>
      </c>
      <c r="D3111" s="42">
        <v>1.2E-2</v>
      </c>
    </row>
    <row r="3113" spans="1:4" x14ac:dyDescent="0.35">
      <c r="A3113" t="s">
        <v>409</v>
      </c>
      <c r="B3113" t="s">
        <v>2</v>
      </c>
      <c r="C3113" t="s">
        <v>3</v>
      </c>
      <c r="D3113" t="s">
        <v>4</v>
      </c>
    </row>
    <row r="3114" spans="1:4" x14ac:dyDescent="0.35">
      <c r="B3114" s="4" t="s">
        <v>377</v>
      </c>
      <c r="C3114" s="4" t="s">
        <v>378</v>
      </c>
      <c r="D3114" s="4" t="s">
        <v>379</v>
      </c>
    </row>
    <row r="3115" spans="1:4" x14ac:dyDescent="0.35">
      <c r="A3115" s="75">
        <v>10</v>
      </c>
      <c r="B3115" s="79" t="e">
        <v>#NUM!</v>
      </c>
      <c r="C3115" s="79" t="e">
        <v>#NUM!</v>
      </c>
      <c r="D3115" s="79" t="e">
        <v>#NUM!</v>
      </c>
    </row>
    <row r="3116" spans="1:4" x14ac:dyDescent="0.35">
      <c r="A3116" s="75">
        <v>20</v>
      </c>
      <c r="B3116" s="79" t="e">
        <v>#NUM!</v>
      </c>
      <c r="C3116" s="79" t="e">
        <v>#NUM!</v>
      </c>
      <c r="D3116" s="79" t="e">
        <v>#NUM!</v>
      </c>
    </row>
    <row r="3117" spans="1:4" x14ac:dyDescent="0.35">
      <c r="A3117" s="75">
        <v>30</v>
      </c>
      <c r="B3117" s="79" t="e">
        <v>#NUM!</v>
      </c>
      <c r="C3117" s="79" t="e">
        <v>#NUM!</v>
      </c>
      <c r="D3117" s="79" t="e">
        <v>#NUM!</v>
      </c>
    </row>
    <row r="3118" spans="1:4" x14ac:dyDescent="0.35">
      <c r="A3118" s="75">
        <v>40</v>
      </c>
      <c r="B3118" s="79" t="e">
        <v>#NUM!</v>
      </c>
      <c r="C3118" s="79" t="e">
        <v>#NUM!</v>
      </c>
      <c r="D3118" s="79" t="e">
        <v>#NUM!</v>
      </c>
    </row>
    <row r="3119" spans="1:4" x14ac:dyDescent="0.35">
      <c r="A3119" s="75">
        <v>50</v>
      </c>
      <c r="B3119" s="79" t="e">
        <v>#NUM!</v>
      </c>
      <c r="C3119" s="79" t="e">
        <v>#NUM!</v>
      </c>
      <c r="D3119" s="79" t="e">
        <v>#NUM!</v>
      </c>
    </row>
    <row r="3120" spans="1:4" x14ac:dyDescent="0.35">
      <c r="A3120" s="75">
        <v>60</v>
      </c>
      <c r="B3120" s="79" t="e">
        <v>#NUM!</v>
      </c>
      <c r="C3120" s="79" t="e">
        <v>#NUM!</v>
      </c>
      <c r="D3120" s="79" t="e">
        <v>#NUM!</v>
      </c>
    </row>
    <row r="3121" spans="1:4" x14ac:dyDescent="0.35">
      <c r="A3121" s="75">
        <v>70</v>
      </c>
      <c r="B3121" s="79" t="e">
        <v>#NUM!</v>
      </c>
      <c r="C3121" s="79" t="e">
        <v>#NUM!</v>
      </c>
      <c r="D3121" s="79" t="e">
        <v>#NUM!</v>
      </c>
    </row>
    <row r="3122" spans="1:4" x14ac:dyDescent="0.35">
      <c r="A3122" s="75">
        <v>80</v>
      </c>
      <c r="B3122" s="79" t="e">
        <v>#NUM!</v>
      </c>
      <c r="C3122" s="79" t="e">
        <v>#NUM!</v>
      </c>
      <c r="D3122" s="79" t="e">
        <v>#NUM!</v>
      </c>
    </row>
    <row r="3123" spans="1:4" x14ac:dyDescent="0.35">
      <c r="A3123" s="75">
        <v>90</v>
      </c>
      <c r="B3123" s="79" t="e">
        <v>#NUM!</v>
      </c>
      <c r="C3123" s="79" t="e">
        <v>#NUM!</v>
      </c>
      <c r="D3123" s="79" t="e">
        <v>#NUM!</v>
      </c>
    </row>
    <row r="3124" spans="1:4" x14ac:dyDescent="0.35">
      <c r="A3124" s="75">
        <v>100</v>
      </c>
      <c r="B3124" s="79" t="e">
        <v>#NUM!</v>
      </c>
      <c r="C3124" s="79" t="e">
        <v>#NUM!</v>
      </c>
      <c r="D3124" s="79" t="e">
        <v>#NUM!</v>
      </c>
    </row>
    <row r="3125" spans="1:4" x14ac:dyDescent="0.35">
      <c r="A3125" s="75">
        <v>200</v>
      </c>
      <c r="B3125" s="79" t="e">
        <v>#NUM!</v>
      </c>
      <c r="C3125" s="79" t="e">
        <v>#NUM!</v>
      </c>
      <c r="D3125" s="79" t="e">
        <v>#NUM!</v>
      </c>
    </row>
    <row r="3126" spans="1:4" x14ac:dyDescent="0.35">
      <c r="A3126" s="75">
        <v>300</v>
      </c>
      <c r="B3126" s="79" t="e">
        <v>#NUM!</v>
      </c>
      <c r="C3126" s="79" t="e">
        <v>#NUM!</v>
      </c>
      <c r="D3126" s="79" t="e">
        <v>#NUM!</v>
      </c>
    </row>
    <row r="3127" spans="1:4" x14ac:dyDescent="0.35">
      <c r="A3127" s="75">
        <v>400</v>
      </c>
      <c r="B3127" s="79" t="e">
        <v>#NUM!</v>
      </c>
      <c r="C3127" s="79" t="e">
        <v>#NUM!</v>
      </c>
      <c r="D3127" s="79" t="e">
        <v>#NUM!</v>
      </c>
    </row>
    <row r="3128" spans="1:4" x14ac:dyDescent="0.35">
      <c r="A3128" s="75">
        <v>500</v>
      </c>
      <c r="B3128" s="79" t="e">
        <v>#NUM!</v>
      </c>
      <c r="C3128" s="79" t="e">
        <v>#NUM!</v>
      </c>
      <c r="D3128" s="79" t="e">
        <v>#NUM!</v>
      </c>
    </row>
    <row r="3129" spans="1:4" x14ac:dyDescent="0.35">
      <c r="A3129" s="75">
        <v>600</v>
      </c>
      <c r="B3129" s="79" t="e">
        <v>#NUM!</v>
      </c>
      <c r="C3129" s="79" t="e">
        <v>#NUM!</v>
      </c>
      <c r="D3129" s="79" t="e">
        <v>#NUM!</v>
      </c>
    </row>
    <row r="3130" spans="1:4" x14ac:dyDescent="0.35">
      <c r="A3130" s="75">
        <v>700</v>
      </c>
      <c r="B3130" s="79" t="e">
        <v>#NUM!</v>
      </c>
      <c r="C3130" s="79" t="e">
        <v>#NUM!</v>
      </c>
      <c r="D3130" s="79" t="e">
        <v>#NUM!</v>
      </c>
    </row>
    <row r="3131" spans="1:4" x14ac:dyDescent="0.35">
      <c r="A3131" s="75">
        <v>800</v>
      </c>
      <c r="B3131" s="79" t="e">
        <v>#NUM!</v>
      </c>
      <c r="C3131" s="79" t="e">
        <v>#NUM!</v>
      </c>
      <c r="D3131" s="79" t="e">
        <v>#NUM!</v>
      </c>
    </row>
    <row r="3132" spans="1:4" x14ac:dyDescent="0.35">
      <c r="A3132" s="75">
        <v>900</v>
      </c>
      <c r="B3132" s="79" t="e">
        <v>#NUM!</v>
      </c>
      <c r="C3132" s="79" t="e">
        <v>#NUM!</v>
      </c>
      <c r="D3132" s="79" t="e">
        <v>#NUM!</v>
      </c>
    </row>
    <row r="3133" spans="1:4" x14ac:dyDescent="0.35">
      <c r="A3133" s="75">
        <v>1000</v>
      </c>
      <c r="B3133" s="79" t="e">
        <v>#NUM!</v>
      </c>
      <c r="C3133" s="79" t="e">
        <v>#NUM!</v>
      </c>
      <c r="D3133" s="79" t="e">
        <v>#NUM!</v>
      </c>
    </row>
    <row r="3134" spans="1:4" x14ac:dyDescent="0.35">
      <c r="A3134" s="75">
        <v>1250</v>
      </c>
      <c r="B3134" s="79" t="e">
        <v>#NUM!</v>
      </c>
      <c r="C3134" s="79" t="e">
        <v>#NUM!</v>
      </c>
      <c r="D3134" s="79" t="e">
        <v>#NUM!</v>
      </c>
    </row>
    <row r="3135" spans="1:4" x14ac:dyDescent="0.35">
      <c r="A3135" s="75">
        <v>1500</v>
      </c>
      <c r="B3135" s="79" t="e">
        <v>#NUM!</v>
      </c>
      <c r="C3135" s="79" t="e">
        <v>#NUM!</v>
      </c>
      <c r="D3135" s="79" t="e">
        <v>#NUM!</v>
      </c>
    </row>
    <row r="3136" spans="1:4" x14ac:dyDescent="0.35">
      <c r="A3136" s="75">
        <v>1750</v>
      </c>
      <c r="B3136" s="79" t="e">
        <v>#NUM!</v>
      </c>
      <c r="C3136" s="79" t="e">
        <v>#NUM!</v>
      </c>
      <c r="D3136" s="79" t="e">
        <v>#NUM!</v>
      </c>
    </row>
    <row r="3137" spans="1:4" x14ac:dyDescent="0.35">
      <c r="A3137" s="75">
        <v>2000</v>
      </c>
      <c r="B3137" s="79" t="e">
        <v>#NUM!</v>
      </c>
      <c r="C3137" s="79" t="e">
        <v>#NUM!</v>
      </c>
      <c r="D3137" s="79" t="e">
        <v>#NUM!</v>
      </c>
    </row>
    <row r="3138" spans="1:4" x14ac:dyDescent="0.35">
      <c r="A3138" s="75">
        <v>2500</v>
      </c>
      <c r="B3138" s="79" t="e">
        <v>#NUM!</v>
      </c>
      <c r="C3138" s="79" t="e">
        <v>#NUM!</v>
      </c>
      <c r="D3138" s="79" t="e">
        <v>#NUM!</v>
      </c>
    </row>
    <row r="3139" spans="1:4" x14ac:dyDescent="0.35">
      <c r="A3139" s="75">
        <v>3000</v>
      </c>
      <c r="B3139" s="79" t="e">
        <v>#NUM!</v>
      </c>
      <c r="C3139" s="79" t="e">
        <v>#NUM!</v>
      </c>
      <c r="D3139" s="79" t="e">
        <v>#NUM!</v>
      </c>
    </row>
    <row r="3140" spans="1:4" x14ac:dyDescent="0.35">
      <c r="A3140" s="75">
        <v>4000</v>
      </c>
      <c r="B3140" s="79" t="e">
        <v>#NUM!</v>
      </c>
      <c r="C3140" s="79" t="e">
        <v>#NUM!</v>
      </c>
      <c r="D3140" s="79" t="e">
        <v>#NUM!</v>
      </c>
    </row>
    <row r="3141" spans="1:4" x14ac:dyDescent="0.35">
      <c r="A3141" s="75">
        <v>5000</v>
      </c>
      <c r="B3141" s="79" t="e">
        <v>#NUM!</v>
      </c>
      <c r="C3141" s="79" t="e">
        <v>#NUM!</v>
      </c>
      <c r="D3141" s="79" t="e">
        <v>#NUM!</v>
      </c>
    </row>
    <row r="3142" spans="1:4" x14ac:dyDescent="0.35">
      <c r="A3142" s="75">
        <v>6000</v>
      </c>
      <c r="B3142" s="79" t="e">
        <v>#NUM!</v>
      </c>
      <c r="C3142" s="79" t="e">
        <v>#NUM!</v>
      </c>
      <c r="D3142" s="79" t="e">
        <v>#NUM!</v>
      </c>
    </row>
    <row r="3143" spans="1:4" x14ac:dyDescent="0.35">
      <c r="A3143" s="75">
        <v>7000</v>
      </c>
      <c r="B3143" s="79" t="e">
        <v>#NUM!</v>
      </c>
      <c r="C3143" s="79" t="e">
        <v>#NUM!</v>
      </c>
      <c r="D3143" s="79" t="e">
        <v>#NUM!</v>
      </c>
    </row>
    <row r="3144" spans="1:4" x14ac:dyDescent="0.35">
      <c r="A3144" s="75">
        <v>8000</v>
      </c>
      <c r="B3144" s="79" t="e">
        <v>#NUM!</v>
      </c>
      <c r="C3144" s="79" t="e">
        <v>#NUM!</v>
      </c>
      <c r="D3144" s="79" t="e">
        <v>#NUM!</v>
      </c>
    </row>
    <row r="3145" spans="1:4" x14ac:dyDescent="0.35">
      <c r="A3145" s="75">
        <v>9000</v>
      </c>
      <c r="B3145" s="79" t="e">
        <v>#NUM!</v>
      </c>
      <c r="C3145" s="79" t="e">
        <v>#NUM!</v>
      </c>
      <c r="D3145" s="79" t="e">
        <v>#NUM!</v>
      </c>
    </row>
    <row r="3146" spans="1:4" x14ac:dyDescent="0.35">
      <c r="A3146" s="75">
        <v>10000</v>
      </c>
      <c r="B3146" s="79" t="e">
        <v>#NUM!</v>
      </c>
      <c r="C3146" s="79" t="e">
        <v>#NUM!</v>
      </c>
      <c r="D3146" s="79" t="e">
        <v>#NUM!</v>
      </c>
    </row>
    <row r="3147" spans="1:4" x14ac:dyDescent="0.35">
      <c r="A3147" s="75">
        <v>11000</v>
      </c>
      <c r="B3147" s="79" t="e">
        <v>#NUM!</v>
      </c>
      <c r="C3147" s="79" t="e">
        <v>#NUM!</v>
      </c>
      <c r="D3147" s="79" t="e">
        <v>#NUM!</v>
      </c>
    </row>
    <row r="3148" spans="1:4" x14ac:dyDescent="0.35">
      <c r="A3148" s="75">
        <v>12000</v>
      </c>
      <c r="B3148" s="79" t="e">
        <v>#NUM!</v>
      </c>
      <c r="C3148" s="79" t="e">
        <v>#NUM!</v>
      </c>
      <c r="D3148" s="79" t="e">
        <v>#NUM!</v>
      </c>
    </row>
    <row r="3149" spans="1:4" x14ac:dyDescent="0.35">
      <c r="A3149" s="75">
        <v>13000</v>
      </c>
      <c r="B3149" s="79" t="e">
        <v>#NUM!</v>
      </c>
      <c r="C3149" s="79" t="e">
        <v>#NUM!</v>
      </c>
      <c r="D3149" s="79" t="e">
        <v>#NUM!</v>
      </c>
    </row>
    <row r="3150" spans="1:4" x14ac:dyDescent="0.35">
      <c r="A3150" s="75">
        <v>14000</v>
      </c>
      <c r="B3150" s="79" t="e">
        <v>#NUM!</v>
      </c>
      <c r="C3150" s="79" t="e">
        <v>#NUM!</v>
      </c>
      <c r="D3150" s="79" t="e">
        <v>#NUM!</v>
      </c>
    </row>
    <row r="3151" spans="1:4" x14ac:dyDescent="0.35">
      <c r="A3151" s="75">
        <v>15000</v>
      </c>
      <c r="B3151" s="79" t="e">
        <v>#NUM!</v>
      </c>
      <c r="C3151" s="79" t="e">
        <v>#NUM!</v>
      </c>
      <c r="D3151" s="79" t="e">
        <v>#NUM!</v>
      </c>
    </row>
    <row r="3152" spans="1:4" x14ac:dyDescent="0.35">
      <c r="A3152" s="75">
        <v>16000</v>
      </c>
      <c r="B3152" s="79" t="e">
        <v>#NUM!</v>
      </c>
      <c r="C3152" s="79" t="e">
        <v>#NUM!</v>
      </c>
      <c r="D3152" s="79" t="e">
        <v>#NUM!</v>
      </c>
    </row>
    <row r="3153" spans="1:4" x14ac:dyDescent="0.35">
      <c r="A3153" s="75">
        <v>17000</v>
      </c>
      <c r="B3153" s="79" t="e">
        <v>#NUM!</v>
      </c>
      <c r="C3153" s="79" t="e">
        <v>#NUM!</v>
      </c>
      <c r="D3153" s="79" t="e">
        <v>#NUM!</v>
      </c>
    </row>
    <row r="3154" spans="1:4" x14ac:dyDescent="0.35">
      <c r="A3154" s="75">
        <v>18000</v>
      </c>
      <c r="B3154" s="79" t="e">
        <v>#NUM!</v>
      </c>
      <c r="C3154" s="79" t="e">
        <v>#NUM!</v>
      </c>
      <c r="D3154" s="79" t="e">
        <v>#NUM!</v>
      </c>
    </row>
    <row r="3155" spans="1:4" x14ac:dyDescent="0.35">
      <c r="A3155" s="75">
        <v>19000</v>
      </c>
      <c r="B3155" s="79" t="e">
        <v>#NUM!</v>
      </c>
      <c r="C3155" s="79" t="e">
        <v>#NUM!</v>
      </c>
      <c r="D3155" s="79" t="e">
        <v>#NUM!</v>
      </c>
    </row>
    <row r="3156" spans="1:4" x14ac:dyDescent="0.35">
      <c r="A3156" s="75">
        <v>20000</v>
      </c>
      <c r="B3156" s="79" t="e">
        <v>#NUM!</v>
      </c>
      <c r="C3156" s="79" t="e">
        <v>#NUM!</v>
      </c>
      <c r="D3156" s="79" t="e">
        <v>#NUM!</v>
      </c>
    </row>
    <row r="3159" spans="1:4" ht="16" x14ac:dyDescent="0.4">
      <c r="A3159" s="72" t="s">
        <v>407</v>
      </c>
    </row>
    <row r="3160" spans="1:4" ht="16" x14ac:dyDescent="0.4">
      <c r="A3160" s="78">
        <v>5</v>
      </c>
      <c r="B3160" s="8" t="s">
        <v>435</v>
      </c>
    </row>
    <row r="3162" spans="1:4" x14ac:dyDescent="0.35">
      <c r="A3162" t="s">
        <v>409</v>
      </c>
      <c r="B3162" t="s">
        <v>2</v>
      </c>
      <c r="C3162" t="s">
        <v>3</v>
      </c>
      <c r="D3162" t="s">
        <v>4</v>
      </c>
    </row>
    <row r="3163" spans="1:4" x14ac:dyDescent="0.35">
      <c r="B3163" s="4" t="s">
        <v>377</v>
      </c>
      <c r="C3163" s="4" t="s">
        <v>378</v>
      </c>
      <c r="D3163" s="4" t="s">
        <v>379</v>
      </c>
    </row>
    <row r="3164" spans="1:4" x14ac:dyDescent="0.35">
      <c r="A3164" s="75">
        <v>10</v>
      </c>
      <c r="B3164" s="79" t="e">
        <v>#NUM!</v>
      </c>
      <c r="C3164" s="79" t="e">
        <v>#NUM!</v>
      </c>
      <c r="D3164" s="79" t="e">
        <v>#NUM!</v>
      </c>
    </row>
    <row r="3165" spans="1:4" x14ac:dyDescent="0.35">
      <c r="A3165" s="75">
        <v>20</v>
      </c>
      <c r="B3165" s="79" t="e">
        <v>#NUM!</v>
      </c>
      <c r="C3165" s="79" t="e">
        <v>#NUM!</v>
      </c>
      <c r="D3165" s="79" t="e">
        <v>#NUM!</v>
      </c>
    </row>
    <row r="3166" spans="1:4" x14ac:dyDescent="0.35">
      <c r="A3166" s="75">
        <v>30</v>
      </c>
      <c r="B3166" s="79" t="e">
        <v>#NUM!</v>
      </c>
      <c r="C3166" s="79" t="e">
        <v>#NUM!</v>
      </c>
      <c r="D3166" s="79" t="e">
        <v>#NUM!</v>
      </c>
    </row>
    <row r="3167" spans="1:4" x14ac:dyDescent="0.35">
      <c r="A3167" s="75">
        <v>40</v>
      </c>
      <c r="B3167" s="79" t="e">
        <v>#NUM!</v>
      </c>
      <c r="C3167" s="79" t="e">
        <v>#NUM!</v>
      </c>
      <c r="D3167" s="79" t="e">
        <v>#NUM!</v>
      </c>
    </row>
    <row r="3168" spans="1:4" x14ac:dyDescent="0.35">
      <c r="A3168" s="75">
        <v>50</v>
      </c>
      <c r="B3168" s="79" t="e">
        <v>#NUM!</v>
      </c>
      <c r="C3168" s="79" t="e">
        <v>#NUM!</v>
      </c>
      <c r="D3168" s="79" t="e">
        <v>#NUM!</v>
      </c>
    </row>
    <row r="3169" spans="1:4" x14ac:dyDescent="0.35">
      <c r="A3169" s="75">
        <v>60</v>
      </c>
      <c r="B3169" s="79" t="e">
        <v>#NUM!</v>
      </c>
      <c r="C3169" s="79" t="e">
        <v>#NUM!</v>
      </c>
      <c r="D3169" s="79" t="e">
        <v>#NUM!</v>
      </c>
    </row>
    <row r="3170" spans="1:4" x14ac:dyDescent="0.35">
      <c r="A3170" s="75">
        <v>70</v>
      </c>
      <c r="B3170" s="79" t="e">
        <v>#NUM!</v>
      </c>
      <c r="C3170" s="79" t="e">
        <v>#NUM!</v>
      </c>
      <c r="D3170" s="79" t="e">
        <v>#NUM!</v>
      </c>
    </row>
    <row r="3171" spans="1:4" x14ac:dyDescent="0.35">
      <c r="A3171" s="75">
        <v>80</v>
      </c>
      <c r="B3171" s="79" t="e">
        <v>#NUM!</v>
      </c>
      <c r="C3171" s="79" t="e">
        <v>#NUM!</v>
      </c>
      <c r="D3171" s="79" t="e">
        <v>#NUM!</v>
      </c>
    </row>
    <row r="3172" spans="1:4" x14ac:dyDescent="0.35">
      <c r="A3172" s="75">
        <v>90</v>
      </c>
      <c r="B3172" s="79" t="e">
        <v>#NUM!</v>
      </c>
      <c r="C3172" s="79" t="e">
        <v>#NUM!</v>
      </c>
      <c r="D3172" s="79" t="e">
        <v>#NUM!</v>
      </c>
    </row>
    <row r="3173" spans="1:4" x14ac:dyDescent="0.35">
      <c r="A3173" s="75">
        <v>100</v>
      </c>
      <c r="B3173" s="79" t="e">
        <v>#NUM!</v>
      </c>
      <c r="C3173" s="79" t="e">
        <v>#NUM!</v>
      </c>
      <c r="D3173" s="79" t="e">
        <v>#NUM!</v>
      </c>
    </row>
    <row r="3174" spans="1:4" x14ac:dyDescent="0.35">
      <c r="A3174" s="75">
        <v>200</v>
      </c>
      <c r="B3174" s="79" t="e">
        <v>#NUM!</v>
      </c>
      <c r="C3174" s="79" t="e">
        <v>#NUM!</v>
      </c>
      <c r="D3174" s="79" t="e">
        <v>#NUM!</v>
      </c>
    </row>
    <row r="3175" spans="1:4" x14ac:dyDescent="0.35">
      <c r="A3175" s="75">
        <v>300</v>
      </c>
      <c r="B3175" s="79" t="e">
        <v>#NUM!</v>
      </c>
      <c r="C3175" s="79" t="e">
        <v>#NUM!</v>
      </c>
      <c r="D3175" s="79" t="e">
        <v>#NUM!</v>
      </c>
    </row>
    <row r="3176" spans="1:4" x14ac:dyDescent="0.35">
      <c r="A3176" s="75">
        <v>400</v>
      </c>
      <c r="B3176" s="79" t="e">
        <v>#NUM!</v>
      </c>
      <c r="C3176" s="79" t="e">
        <v>#NUM!</v>
      </c>
      <c r="D3176" s="79" t="e">
        <v>#NUM!</v>
      </c>
    </row>
    <row r="3177" spans="1:4" x14ac:dyDescent="0.35">
      <c r="A3177" s="75">
        <v>500</v>
      </c>
      <c r="B3177" s="79" t="e">
        <v>#NUM!</v>
      </c>
      <c r="C3177" s="79" t="e">
        <v>#NUM!</v>
      </c>
      <c r="D3177" s="79" t="e">
        <v>#NUM!</v>
      </c>
    </row>
    <row r="3178" spans="1:4" x14ac:dyDescent="0.35">
      <c r="A3178" s="75">
        <v>600</v>
      </c>
      <c r="B3178" s="79" t="e">
        <v>#NUM!</v>
      </c>
      <c r="C3178" s="79" t="e">
        <v>#NUM!</v>
      </c>
      <c r="D3178" s="79" t="e">
        <v>#NUM!</v>
      </c>
    </row>
    <row r="3179" spans="1:4" x14ac:dyDescent="0.35">
      <c r="A3179" s="75">
        <v>700</v>
      </c>
      <c r="B3179" s="79" t="e">
        <v>#NUM!</v>
      </c>
      <c r="C3179" s="79" t="e">
        <v>#NUM!</v>
      </c>
      <c r="D3179" s="79" t="e">
        <v>#NUM!</v>
      </c>
    </row>
    <row r="3180" spans="1:4" x14ac:dyDescent="0.35">
      <c r="A3180" s="75">
        <v>800</v>
      </c>
      <c r="B3180" s="79" t="e">
        <v>#NUM!</v>
      </c>
      <c r="C3180" s="79" t="e">
        <v>#NUM!</v>
      </c>
      <c r="D3180" s="79" t="e">
        <v>#NUM!</v>
      </c>
    </row>
    <row r="3181" spans="1:4" x14ac:dyDescent="0.35">
      <c r="A3181" s="75">
        <v>900</v>
      </c>
      <c r="B3181" s="79" t="e">
        <v>#NUM!</v>
      </c>
      <c r="C3181" s="79" t="e">
        <v>#NUM!</v>
      </c>
      <c r="D3181" s="79" t="e">
        <v>#NUM!</v>
      </c>
    </row>
    <row r="3182" spans="1:4" x14ac:dyDescent="0.35">
      <c r="A3182" s="75">
        <v>1000</v>
      </c>
      <c r="B3182" s="79" t="e">
        <v>#NUM!</v>
      </c>
      <c r="C3182" s="79" t="e">
        <v>#NUM!</v>
      </c>
      <c r="D3182" s="79" t="e">
        <v>#NUM!</v>
      </c>
    </row>
    <row r="3183" spans="1:4" x14ac:dyDescent="0.35">
      <c r="A3183" s="75">
        <v>1250</v>
      </c>
      <c r="B3183" s="79" t="e">
        <v>#NUM!</v>
      </c>
      <c r="C3183" s="79" t="e">
        <v>#NUM!</v>
      </c>
      <c r="D3183" s="79" t="e">
        <v>#NUM!</v>
      </c>
    </row>
    <row r="3184" spans="1:4" x14ac:dyDescent="0.35">
      <c r="A3184" s="75">
        <v>1500</v>
      </c>
      <c r="B3184" s="79" t="e">
        <v>#NUM!</v>
      </c>
      <c r="C3184" s="79" t="e">
        <v>#NUM!</v>
      </c>
      <c r="D3184" s="79" t="e">
        <v>#NUM!</v>
      </c>
    </row>
    <row r="3185" spans="1:4" x14ac:dyDescent="0.35">
      <c r="A3185" s="75">
        <v>1750</v>
      </c>
      <c r="B3185" s="79" t="e">
        <v>#NUM!</v>
      </c>
      <c r="C3185" s="79" t="e">
        <v>#NUM!</v>
      </c>
      <c r="D3185" s="79" t="e">
        <v>#NUM!</v>
      </c>
    </row>
    <row r="3186" spans="1:4" x14ac:dyDescent="0.35">
      <c r="A3186" s="75">
        <v>2000</v>
      </c>
      <c r="B3186" s="79" t="e">
        <v>#NUM!</v>
      </c>
      <c r="C3186" s="79" t="e">
        <v>#NUM!</v>
      </c>
      <c r="D3186" s="79" t="e">
        <v>#NUM!</v>
      </c>
    </row>
    <row r="3187" spans="1:4" x14ac:dyDescent="0.35">
      <c r="A3187" s="75">
        <v>2500</v>
      </c>
      <c r="B3187" s="79" t="e">
        <v>#NUM!</v>
      </c>
      <c r="C3187" s="79" t="e">
        <v>#NUM!</v>
      </c>
      <c r="D3187" s="79" t="e">
        <v>#NUM!</v>
      </c>
    </row>
    <row r="3188" spans="1:4" x14ac:dyDescent="0.35">
      <c r="A3188" s="75">
        <v>3000</v>
      </c>
      <c r="B3188" s="79" t="e">
        <v>#NUM!</v>
      </c>
      <c r="C3188" s="79" t="e">
        <v>#NUM!</v>
      </c>
      <c r="D3188" s="79" t="e">
        <v>#NUM!</v>
      </c>
    </row>
    <row r="3189" spans="1:4" x14ac:dyDescent="0.35">
      <c r="A3189" s="75">
        <v>4000</v>
      </c>
      <c r="B3189" s="79" t="e">
        <v>#NUM!</v>
      </c>
      <c r="C3189" s="79" t="e">
        <v>#NUM!</v>
      </c>
      <c r="D3189" s="79" t="e">
        <v>#NUM!</v>
      </c>
    </row>
    <row r="3190" spans="1:4" x14ac:dyDescent="0.35">
      <c r="A3190" s="75">
        <v>5000</v>
      </c>
      <c r="B3190" s="79" t="e">
        <v>#NUM!</v>
      </c>
      <c r="C3190" s="79" t="e">
        <v>#NUM!</v>
      </c>
      <c r="D3190" s="79" t="e">
        <v>#NUM!</v>
      </c>
    </row>
    <row r="3191" spans="1:4" x14ac:dyDescent="0.35">
      <c r="A3191" s="75">
        <v>6000</v>
      </c>
      <c r="B3191" s="79" t="e">
        <v>#NUM!</v>
      </c>
      <c r="C3191" s="79" t="e">
        <v>#NUM!</v>
      </c>
      <c r="D3191" s="79" t="e">
        <v>#NUM!</v>
      </c>
    </row>
    <row r="3192" spans="1:4" x14ac:dyDescent="0.35">
      <c r="A3192" s="75">
        <v>7000</v>
      </c>
      <c r="B3192" s="79" t="e">
        <v>#NUM!</v>
      </c>
      <c r="C3192" s="79" t="e">
        <v>#NUM!</v>
      </c>
      <c r="D3192" s="79" t="e">
        <v>#NUM!</v>
      </c>
    </row>
    <row r="3193" spans="1:4" x14ac:dyDescent="0.35">
      <c r="A3193" s="75">
        <v>8000</v>
      </c>
      <c r="B3193" s="79" t="e">
        <v>#NUM!</v>
      </c>
      <c r="C3193" s="79" t="e">
        <v>#NUM!</v>
      </c>
      <c r="D3193" s="79" t="e">
        <v>#NUM!</v>
      </c>
    </row>
    <row r="3194" spans="1:4" x14ac:dyDescent="0.35">
      <c r="A3194" s="75">
        <v>9000</v>
      </c>
      <c r="B3194" s="79" t="e">
        <v>#NUM!</v>
      </c>
      <c r="C3194" s="79" t="e">
        <v>#NUM!</v>
      </c>
      <c r="D3194" s="79" t="e">
        <v>#NUM!</v>
      </c>
    </row>
    <row r="3195" spans="1:4" x14ac:dyDescent="0.35">
      <c r="A3195" s="75">
        <v>10000</v>
      </c>
      <c r="B3195" s="79" t="e">
        <v>#NUM!</v>
      </c>
      <c r="C3195" s="79" t="e">
        <v>#NUM!</v>
      </c>
      <c r="D3195" s="79" t="e">
        <v>#NUM!</v>
      </c>
    </row>
    <row r="3196" spans="1:4" x14ac:dyDescent="0.35">
      <c r="A3196" s="75">
        <v>11000</v>
      </c>
      <c r="B3196" s="79" t="e">
        <v>#NUM!</v>
      </c>
      <c r="C3196" s="79" t="e">
        <v>#NUM!</v>
      </c>
      <c r="D3196" s="79" t="e">
        <v>#NUM!</v>
      </c>
    </row>
    <row r="3197" spans="1:4" x14ac:dyDescent="0.35">
      <c r="A3197" s="75">
        <v>12000</v>
      </c>
      <c r="B3197" s="79" t="e">
        <v>#NUM!</v>
      </c>
      <c r="C3197" s="79" t="e">
        <v>#NUM!</v>
      </c>
      <c r="D3197" s="79" t="e">
        <v>#NUM!</v>
      </c>
    </row>
    <row r="3198" spans="1:4" x14ac:dyDescent="0.35">
      <c r="A3198" s="75">
        <v>13000</v>
      </c>
      <c r="B3198" s="79" t="e">
        <v>#NUM!</v>
      </c>
      <c r="C3198" s="79" t="e">
        <v>#NUM!</v>
      </c>
      <c r="D3198" s="79" t="e">
        <v>#NUM!</v>
      </c>
    </row>
    <row r="3199" spans="1:4" x14ac:dyDescent="0.35">
      <c r="A3199" s="75">
        <v>14000</v>
      </c>
      <c r="B3199" s="79" t="e">
        <v>#NUM!</v>
      </c>
      <c r="C3199" s="79" t="e">
        <v>#NUM!</v>
      </c>
      <c r="D3199" s="79" t="e">
        <v>#NUM!</v>
      </c>
    </row>
    <row r="3200" spans="1:4" x14ac:dyDescent="0.35">
      <c r="A3200" s="75">
        <v>15000</v>
      </c>
      <c r="B3200" s="79" t="e">
        <v>#NUM!</v>
      </c>
      <c r="C3200" s="79" t="e">
        <v>#NUM!</v>
      </c>
      <c r="D3200" s="79" t="e">
        <v>#NUM!</v>
      </c>
    </row>
    <row r="3201" spans="1:4" x14ac:dyDescent="0.35">
      <c r="A3201" s="75">
        <v>16000</v>
      </c>
      <c r="B3201" s="79" t="e">
        <v>#NUM!</v>
      </c>
      <c r="C3201" s="79" t="e">
        <v>#NUM!</v>
      </c>
      <c r="D3201" s="79" t="e">
        <v>#NUM!</v>
      </c>
    </row>
    <row r="3202" spans="1:4" x14ac:dyDescent="0.35">
      <c r="A3202" s="75">
        <v>17000</v>
      </c>
      <c r="B3202" s="79" t="e">
        <v>#NUM!</v>
      </c>
      <c r="C3202" s="79" t="e">
        <v>#NUM!</v>
      </c>
      <c r="D3202" s="79" t="e">
        <v>#NUM!</v>
      </c>
    </row>
    <row r="3203" spans="1:4" x14ac:dyDescent="0.35">
      <c r="A3203" s="75">
        <v>18000</v>
      </c>
      <c r="B3203" s="79" t="e">
        <v>#NUM!</v>
      </c>
      <c r="C3203" s="79" t="e">
        <v>#NUM!</v>
      </c>
      <c r="D3203" s="79" t="e">
        <v>#NUM!</v>
      </c>
    </row>
    <row r="3204" spans="1:4" x14ac:dyDescent="0.35">
      <c r="A3204" s="75">
        <v>19000</v>
      </c>
      <c r="B3204" s="79" t="e">
        <v>#NUM!</v>
      </c>
      <c r="C3204" s="79" t="e">
        <v>#NUM!</v>
      </c>
      <c r="D3204" s="79" t="e">
        <v>#NUM!</v>
      </c>
    </row>
    <row r="3205" spans="1:4" x14ac:dyDescent="0.35">
      <c r="A3205" s="75">
        <v>20000</v>
      </c>
      <c r="B3205" s="79" t="e">
        <v>#NUM!</v>
      </c>
      <c r="C3205" s="79" t="e">
        <v>#NUM!</v>
      </c>
      <c r="D3205" s="79" t="e">
        <v>#NUM!</v>
      </c>
    </row>
    <row r="3207" spans="1:4" x14ac:dyDescent="0.35">
      <c r="A3207" s="74" t="s">
        <v>412</v>
      </c>
    </row>
    <row r="3208" spans="1:4" x14ac:dyDescent="0.35">
      <c r="B3208" s="42">
        <v>0.3</v>
      </c>
      <c r="C3208" s="42">
        <v>240</v>
      </c>
      <c r="D3208" s="42">
        <v>0.04</v>
      </c>
    </row>
    <row r="3211" spans="1:4" ht="16" x14ac:dyDescent="0.4">
      <c r="A3211" s="72" t="s">
        <v>407</v>
      </c>
    </row>
    <row r="3212" spans="1:4" ht="16" x14ac:dyDescent="0.4">
      <c r="A3212" s="78">
        <v>5</v>
      </c>
      <c r="B3212" s="8" t="s">
        <v>436</v>
      </c>
    </row>
    <row r="3214" spans="1:4" x14ac:dyDescent="0.35">
      <c r="B3214" s="79" t="e">
        <v>#NUM!</v>
      </c>
    </row>
    <row r="3216" spans="1:4" x14ac:dyDescent="0.35">
      <c r="A3216" s="76" t="s">
        <v>416</v>
      </c>
    </row>
    <row r="3217" spans="1:4" ht="16" x14ac:dyDescent="0.4">
      <c r="A3217" s="72" t="s">
        <v>407</v>
      </c>
    </row>
    <row r="3218" spans="1:4" ht="16" x14ac:dyDescent="0.4">
      <c r="A3218" s="78">
        <v>5</v>
      </c>
      <c r="B3218" s="8" t="s">
        <v>437</v>
      </c>
    </row>
    <row r="3220" spans="1:4" x14ac:dyDescent="0.35">
      <c r="A3220" t="s">
        <v>409</v>
      </c>
      <c r="B3220" t="s">
        <v>2</v>
      </c>
      <c r="C3220" t="s">
        <v>3</v>
      </c>
      <c r="D3220" t="s">
        <v>4</v>
      </c>
    </row>
    <row r="3221" spans="1:4" x14ac:dyDescent="0.35">
      <c r="B3221" s="4" t="s">
        <v>377</v>
      </c>
      <c r="C3221" s="4" t="s">
        <v>378</v>
      </c>
      <c r="D3221" s="4" t="s">
        <v>379</v>
      </c>
    </row>
    <row r="3222" spans="1:4" x14ac:dyDescent="0.35">
      <c r="A3222" s="75">
        <v>10</v>
      </c>
      <c r="B3222" s="79" t="e">
        <v>#NUM!</v>
      </c>
      <c r="C3222" s="79" t="e">
        <v>#NUM!</v>
      </c>
      <c r="D3222" s="79" t="e">
        <v>#NUM!</v>
      </c>
    </row>
    <row r="3223" spans="1:4" x14ac:dyDescent="0.35">
      <c r="A3223" s="75">
        <v>20</v>
      </c>
      <c r="B3223" s="79" t="e">
        <v>#NUM!</v>
      </c>
      <c r="C3223" s="79" t="e">
        <v>#NUM!</v>
      </c>
      <c r="D3223" s="79" t="e">
        <v>#NUM!</v>
      </c>
    </row>
    <row r="3224" spans="1:4" x14ac:dyDescent="0.35">
      <c r="A3224" s="75">
        <v>30</v>
      </c>
      <c r="B3224" s="79" t="e">
        <v>#NUM!</v>
      </c>
      <c r="C3224" s="79" t="e">
        <v>#NUM!</v>
      </c>
      <c r="D3224" s="79" t="e">
        <v>#NUM!</v>
      </c>
    </row>
    <row r="3225" spans="1:4" x14ac:dyDescent="0.35">
      <c r="A3225" s="75">
        <v>40</v>
      </c>
      <c r="B3225" s="79" t="e">
        <v>#NUM!</v>
      </c>
      <c r="C3225" s="79" t="e">
        <v>#NUM!</v>
      </c>
      <c r="D3225" s="79" t="e">
        <v>#NUM!</v>
      </c>
    </row>
    <row r="3226" spans="1:4" x14ac:dyDescent="0.35">
      <c r="A3226" s="75">
        <v>50</v>
      </c>
      <c r="B3226" s="79" t="e">
        <v>#NUM!</v>
      </c>
      <c r="C3226" s="79" t="e">
        <v>#NUM!</v>
      </c>
      <c r="D3226" s="79" t="e">
        <v>#NUM!</v>
      </c>
    </row>
    <row r="3227" spans="1:4" x14ac:dyDescent="0.35">
      <c r="A3227" s="75">
        <v>60</v>
      </c>
      <c r="B3227" s="79" t="e">
        <v>#NUM!</v>
      </c>
      <c r="C3227" s="79" t="e">
        <v>#NUM!</v>
      </c>
      <c r="D3227" s="79" t="e">
        <v>#NUM!</v>
      </c>
    </row>
    <row r="3228" spans="1:4" x14ac:dyDescent="0.35">
      <c r="A3228" s="75">
        <v>70</v>
      </c>
      <c r="B3228" s="79" t="e">
        <v>#NUM!</v>
      </c>
      <c r="C3228" s="79" t="e">
        <v>#NUM!</v>
      </c>
      <c r="D3228" s="79" t="e">
        <v>#NUM!</v>
      </c>
    </row>
    <row r="3229" spans="1:4" x14ac:dyDescent="0.35">
      <c r="A3229" s="75">
        <v>80</v>
      </c>
      <c r="B3229" s="79" t="e">
        <v>#NUM!</v>
      </c>
      <c r="C3229" s="79" t="e">
        <v>#NUM!</v>
      </c>
      <c r="D3229" s="79" t="e">
        <v>#NUM!</v>
      </c>
    </row>
    <row r="3230" spans="1:4" x14ac:dyDescent="0.35">
      <c r="A3230" s="75">
        <v>90</v>
      </c>
      <c r="B3230" s="79" t="e">
        <v>#NUM!</v>
      </c>
      <c r="C3230" s="79" t="e">
        <v>#NUM!</v>
      </c>
      <c r="D3230" s="79" t="e">
        <v>#NUM!</v>
      </c>
    </row>
    <row r="3231" spans="1:4" x14ac:dyDescent="0.35">
      <c r="A3231" s="75">
        <v>100</v>
      </c>
      <c r="B3231" s="79" t="e">
        <v>#NUM!</v>
      </c>
      <c r="C3231" s="79" t="e">
        <v>#NUM!</v>
      </c>
      <c r="D3231" s="79" t="e">
        <v>#NUM!</v>
      </c>
    </row>
    <row r="3232" spans="1:4" x14ac:dyDescent="0.35">
      <c r="A3232" s="75">
        <v>200</v>
      </c>
      <c r="B3232" s="79" t="e">
        <v>#NUM!</v>
      </c>
      <c r="C3232" s="79" t="e">
        <v>#NUM!</v>
      </c>
      <c r="D3232" s="79" t="e">
        <v>#NUM!</v>
      </c>
    </row>
    <row r="3233" spans="1:4" x14ac:dyDescent="0.35">
      <c r="A3233" s="75">
        <v>300</v>
      </c>
      <c r="B3233" s="79" t="e">
        <v>#NUM!</v>
      </c>
      <c r="C3233" s="79" t="e">
        <v>#NUM!</v>
      </c>
      <c r="D3233" s="79" t="e">
        <v>#NUM!</v>
      </c>
    </row>
    <row r="3234" spans="1:4" x14ac:dyDescent="0.35">
      <c r="A3234" s="75">
        <v>400</v>
      </c>
      <c r="B3234" s="79" t="e">
        <v>#NUM!</v>
      </c>
      <c r="C3234" s="79" t="e">
        <v>#NUM!</v>
      </c>
      <c r="D3234" s="79" t="e">
        <v>#NUM!</v>
      </c>
    </row>
    <row r="3235" spans="1:4" x14ac:dyDescent="0.35">
      <c r="A3235" s="75">
        <v>500</v>
      </c>
      <c r="B3235" s="79" t="e">
        <v>#NUM!</v>
      </c>
      <c r="C3235" s="79" t="e">
        <v>#NUM!</v>
      </c>
      <c r="D3235" s="79" t="e">
        <v>#NUM!</v>
      </c>
    </row>
    <row r="3236" spans="1:4" x14ac:dyDescent="0.35">
      <c r="A3236" s="75">
        <v>600</v>
      </c>
      <c r="B3236" s="79" t="e">
        <v>#NUM!</v>
      </c>
      <c r="C3236" s="79" t="e">
        <v>#NUM!</v>
      </c>
      <c r="D3236" s="79" t="e">
        <v>#NUM!</v>
      </c>
    </row>
    <row r="3237" spans="1:4" x14ac:dyDescent="0.35">
      <c r="A3237" s="75">
        <v>700</v>
      </c>
      <c r="B3237" s="79" t="e">
        <v>#NUM!</v>
      </c>
      <c r="C3237" s="79" t="e">
        <v>#NUM!</v>
      </c>
      <c r="D3237" s="79" t="e">
        <v>#NUM!</v>
      </c>
    </row>
    <row r="3238" spans="1:4" x14ac:dyDescent="0.35">
      <c r="A3238" s="75">
        <v>800</v>
      </c>
      <c r="B3238" s="79" t="e">
        <v>#NUM!</v>
      </c>
      <c r="C3238" s="79" t="e">
        <v>#NUM!</v>
      </c>
      <c r="D3238" s="79" t="e">
        <v>#NUM!</v>
      </c>
    </row>
    <row r="3239" spans="1:4" x14ac:dyDescent="0.35">
      <c r="A3239" s="75">
        <v>900</v>
      </c>
      <c r="B3239" s="79" t="e">
        <v>#NUM!</v>
      </c>
      <c r="C3239" s="79" t="e">
        <v>#NUM!</v>
      </c>
      <c r="D3239" s="79" t="e">
        <v>#NUM!</v>
      </c>
    </row>
    <row r="3240" spans="1:4" x14ac:dyDescent="0.35">
      <c r="A3240" s="75">
        <v>1000</v>
      </c>
      <c r="B3240" s="79" t="e">
        <v>#NUM!</v>
      </c>
      <c r="C3240" s="79" t="e">
        <v>#NUM!</v>
      </c>
      <c r="D3240" s="79" t="e">
        <v>#NUM!</v>
      </c>
    </row>
    <row r="3241" spans="1:4" x14ac:dyDescent="0.35">
      <c r="A3241" s="75">
        <v>1250</v>
      </c>
      <c r="B3241" s="79" t="e">
        <v>#NUM!</v>
      </c>
      <c r="C3241" s="79" t="e">
        <v>#NUM!</v>
      </c>
      <c r="D3241" s="79" t="e">
        <v>#NUM!</v>
      </c>
    </row>
    <row r="3242" spans="1:4" x14ac:dyDescent="0.35">
      <c r="A3242" s="75">
        <v>1500</v>
      </c>
      <c r="B3242" s="79" t="e">
        <v>#NUM!</v>
      </c>
      <c r="C3242" s="79" t="e">
        <v>#NUM!</v>
      </c>
      <c r="D3242" s="79" t="e">
        <v>#NUM!</v>
      </c>
    </row>
    <row r="3243" spans="1:4" x14ac:dyDescent="0.35">
      <c r="A3243" s="75">
        <v>1750</v>
      </c>
      <c r="B3243" s="79" t="e">
        <v>#NUM!</v>
      </c>
      <c r="C3243" s="79" t="e">
        <v>#NUM!</v>
      </c>
      <c r="D3243" s="79" t="e">
        <v>#NUM!</v>
      </c>
    </row>
    <row r="3244" spans="1:4" x14ac:dyDescent="0.35">
      <c r="A3244" s="75">
        <v>2000</v>
      </c>
      <c r="B3244" s="79" t="e">
        <v>#NUM!</v>
      </c>
      <c r="C3244" s="79" t="e">
        <v>#NUM!</v>
      </c>
      <c r="D3244" s="79" t="e">
        <v>#NUM!</v>
      </c>
    </row>
    <row r="3245" spans="1:4" x14ac:dyDescent="0.35">
      <c r="A3245" s="75">
        <v>2500</v>
      </c>
      <c r="B3245" s="79" t="e">
        <v>#NUM!</v>
      </c>
      <c r="C3245" s="79" t="e">
        <v>#NUM!</v>
      </c>
      <c r="D3245" s="79" t="e">
        <v>#NUM!</v>
      </c>
    </row>
    <row r="3246" spans="1:4" x14ac:dyDescent="0.35">
      <c r="A3246" s="75">
        <v>3000</v>
      </c>
      <c r="B3246" s="79" t="e">
        <v>#NUM!</v>
      </c>
      <c r="C3246" s="79" t="e">
        <v>#NUM!</v>
      </c>
      <c r="D3246" s="79" t="e">
        <v>#NUM!</v>
      </c>
    </row>
    <row r="3247" spans="1:4" x14ac:dyDescent="0.35">
      <c r="A3247" s="75">
        <v>4000</v>
      </c>
      <c r="B3247" s="79" t="e">
        <v>#NUM!</v>
      </c>
      <c r="C3247" s="79" t="e">
        <v>#NUM!</v>
      </c>
      <c r="D3247" s="79" t="e">
        <v>#NUM!</v>
      </c>
    </row>
    <row r="3248" spans="1:4" x14ac:dyDescent="0.35">
      <c r="A3248" s="75">
        <v>5000</v>
      </c>
      <c r="B3248" s="79" t="e">
        <v>#NUM!</v>
      </c>
      <c r="C3248" s="79" t="e">
        <v>#NUM!</v>
      </c>
      <c r="D3248" s="79" t="e">
        <v>#NUM!</v>
      </c>
    </row>
    <row r="3249" spans="1:4" x14ac:dyDescent="0.35">
      <c r="A3249" s="75">
        <v>6000</v>
      </c>
      <c r="B3249" s="79" t="e">
        <v>#NUM!</v>
      </c>
      <c r="C3249" s="79" t="e">
        <v>#NUM!</v>
      </c>
      <c r="D3249" s="79" t="e">
        <v>#NUM!</v>
      </c>
    </row>
    <row r="3250" spans="1:4" x14ac:dyDescent="0.35">
      <c r="A3250" s="75">
        <v>7000</v>
      </c>
      <c r="B3250" s="79" t="e">
        <v>#NUM!</v>
      </c>
      <c r="C3250" s="79" t="e">
        <v>#NUM!</v>
      </c>
      <c r="D3250" s="79" t="e">
        <v>#NUM!</v>
      </c>
    </row>
    <row r="3251" spans="1:4" x14ac:dyDescent="0.35">
      <c r="A3251" s="75">
        <v>8000</v>
      </c>
      <c r="B3251" s="79" t="e">
        <v>#NUM!</v>
      </c>
      <c r="C3251" s="79" t="e">
        <v>#NUM!</v>
      </c>
      <c r="D3251" s="79" t="e">
        <v>#NUM!</v>
      </c>
    </row>
    <row r="3252" spans="1:4" x14ac:dyDescent="0.35">
      <c r="A3252" s="75">
        <v>9000</v>
      </c>
      <c r="B3252" s="79" t="e">
        <v>#NUM!</v>
      </c>
      <c r="C3252" s="79" t="e">
        <v>#NUM!</v>
      </c>
      <c r="D3252" s="79" t="e">
        <v>#NUM!</v>
      </c>
    </row>
    <row r="3253" spans="1:4" x14ac:dyDescent="0.35">
      <c r="A3253" s="75">
        <v>10000</v>
      </c>
      <c r="B3253" s="79" t="e">
        <v>#NUM!</v>
      </c>
      <c r="C3253" s="79" t="e">
        <v>#NUM!</v>
      </c>
      <c r="D3253" s="79" t="e">
        <v>#NUM!</v>
      </c>
    </row>
    <row r="3254" spans="1:4" x14ac:dyDescent="0.35">
      <c r="A3254" s="75">
        <v>11000</v>
      </c>
      <c r="B3254" s="79" t="e">
        <v>#NUM!</v>
      </c>
      <c r="C3254" s="79" t="e">
        <v>#NUM!</v>
      </c>
      <c r="D3254" s="79" t="e">
        <v>#NUM!</v>
      </c>
    </row>
    <row r="3255" spans="1:4" x14ac:dyDescent="0.35">
      <c r="A3255" s="75">
        <v>12000</v>
      </c>
      <c r="B3255" s="79" t="e">
        <v>#NUM!</v>
      </c>
      <c r="C3255" s="79" t="e">
        <v>#NUM!</v>
      </c>
      <c r="D3255" s="79" t="e">
        <v>#NUM!</v>
      </c>
    </row>
    <row r="3256" spans="1:4" x14ac:dyDescent="0.35">
      <c r="A3256" s="75">
        <v>13000</v>
      </c>
      <c r="B3256" s="79" t="e">
        <v>#NUM!</v>
      </c>
      <c r="C3256" s="79" t="e">
        <v>#NUM!</v>
      </c>
      <c r="D3256" s="79" t="e">
        <v>#NUM!</v>
      </c>
    </row>
    <row r="3257" spans="1:4" x14ac:dyDescent="0.35">
      <c r="A3257" s="75">
        <v>14000</v>
      </c>
      <c r="B3257" s="79" t="e">
        <v>#NUM!</v>
      </c>
      <c r="C3257" s="79" t="e">
        <v>#NUM!</v>
      </c>
      <c r="D3257" s="79" t="e">
        <v>#NUM!</v>
      </c>
    </row>
    <row r="3258" spans="1:4" x14ac:dyDescent="0.35">
      <c r="A3258" s="75">
        <v>15000</v>
      </c>
      <c r="B3258" s="79" t="e">
        <v>#NUM!</v>
      </c>
      <c r="C3258" s="79" t="e">
        <v>#NUM!</v>
      </c>
      <c r="D3258" s="79" t="e">
        <v>#NUM!</v>
      </c>
    </row>
    <row r="3259" spans="1:4" x14ac:dyDescent="0.35">
      <c r="A3259" s="75">
        <v>16000</v>
      </c>
      <c r="B3259" s="79" t="e">
        <v>#NUM!</v>
      </c>
      <c r="C3259" s="79" t="e">
        <v>#NUM!</v>
      </c>
      <c r="D3259" s="79" t="e">
        <v>#NUM!</v>
      </c>
    </row>
    <row r="3260" spans="1:4" x14ac:dyDescent="0.35">
      <c r="A3260" s="75">
        <v>17000</v>
      </c>
      <c r="B3260" s="79" t="e">
        <v>#NUM!</v>
      </c>
      <c r="C3260" s="79" t="e">
        <v>#NUM!</v>
      </c>
      <c r="D3260" s="79" t="e">
        <v>#NUM!</v>
      </c>
    </row>
    <row r="3261" spans="1:4" x14ac:dyDescent="0.35">
      <c r="A3261" s="75">
        <v>18000</v>
      </c>
      <c r="B3261" s="79" t="e">
        <v>#NUM!</v>
      </c>
      <c r="C3261" s="79" t="e">
        <v>#NUM!</v>
      </c>
      <c r="D3261" s="79" t="e">
        <v>#NUM!</v>
      </c>
    </row>
    <row r="3262" spans="1:4" x14ac:dyDescent="0.35">
      <c r="A3262" s="75">
        <v>19000</v>
      </c>
      <c r="B3262" s="79" t="e">
        <v>#NUM!</v>
      </c>
      <c r="C3262" s="79" t="e">
        <v>#NUM!</v>
      </c>
      <c r="D3262" s="79" t="e">
        <v>#NUM!</v>
      </c>
    </row>
    <row r="3263" spans="1:4" x14ac:dyDescent="0.35">
      <c r="A3263" s="75">
        <v>20000</v>
      </c>
      <c r="B3263" s="79" t="e">
        <v>#NUM!</v>
      </c>
      <c r="C3263" s="79" t="e">
        <v>#NUM!</v>
      </c>
      <c r="D3263" s="79" t="e">
        <v>#NUM!</v>
      </c>
    </row>
    <row r="3266" spans="1:4" x14ac:dyDescent="0.35">
      <c r="A3266" s="4" t="s">
        <v>449</v>
      </c>
    </row>
    <row r="3268" spans="1:4" ht="18.5" x14ac:dyDescent="0.45">
      <c r="A3268" s="5" t="s">
        <v>404</v>
      </c>
    </row>
    <row r="3269" spans="1:4" x14ac:dyDescent="0.35">
      <c r="A3269" s="4"/>
    </row>
    <row r="3270" spans="1:4" x14ac:dyDescent="0.35">
      <c r="A3270" s="4" t="s">
        <v>406</v>
      </c>
    </row>
    <row r="3271" spans="1:4" ht="16" x14ac:dyDescent="0.4">
      <c r="A3271" s="72" t="s">
        <v>407</v>
      </c>
    </row>
    <row r="3272" spans="1:4" ht="16" x14ac:dyDescent="0.4">
      <c r="A3272" s="8" t="s">
        <v>408</v>
      </c>
    </row>
    <row r="3274" spans="1:4" x14ac:dyDescent="0.35">
      <c r="A3274" s="74" t="s">
        <v>410</v>
      </c>
    </row>
    <row r="3275" spans="1:4" x14ac:dyDescent="0.35">
      <c r="B3275" s="42">
        <v>0.39</v>
      </c>
      <c r="C3275" s="42">
        <v>150</v>
      </c>
      <c r="D3275" s="42">
        <v>1.2E-2</v>
      </c>
    </row>
    <row r="3277" spans="1:4" x14ac:dyDescent="0.35">
      <c r="A3277" t="s">
        <v>409</v>
      </c>
      <c r="B3277" t="s">
        <v>2</v>
      </c>
      <c r="C3277" t="s">
        <v>3</v>
      </c>
      <c r="D3277" t="s">
        <v>4</v>
      </c>
    </row>
    <row r="3278" spans="1:4" x14ac:dyDescent="0.35">
      <c r="B3278" s="4" t="s">
        <v>377</v>
      </c>
      <c r="C3278" s="4" t="s">
        <v>378</v>
      </c>
      <c r="D3278" s="4" t="s">
        <v>379</v>
      </c>
    </row>
    <row r="3279" spans="1:4" x14ac:dyDescent="0.35">
      <c r="A3279" s="73">
        <v>10</v>
      </c>
      <c r="B3279" s="77">
        <v>0</v>
      </c>
      <c r="C3279" s="77">
        <v>230.995076086371</v>
      </c>
      <c r="D3279" s="77">
        <v>1.3593513521834699E-40</v>
      </c>
    </row>
    <row r="3280" spans="1:4" x14ac:dyDescent="0.35">
      <c r="A3280" s="73">
        <v>20</v>
      </c>
      <c r="B3280" s="77">
        <v>0</v>
      </c>
      <c r="C3280" s="77">
        <v>209.72592218980211</v>
      </c>
      <c r="D3280" s="77">
        <v>0</v>
      </c>
    </row>
    <row r="3281" spans="1:4" x14ac:dyDescent="0.35">
      <c r="A3281" s="73">
        <v>30</v>
      </c>
      <c r="B3281" s="77">
        <v>0</v>
      </c>
      <c r="C3281" s="77">
        <v>180.43121900351952</v>
      </c>
      <c r="D3281" s="77">
        <v>2.0473604081600254E-23</v>
      </c>
    </row>
    <row r="3282" spans="1:4" x14ac:dyDescent="0.35">
      <c r="A3282" s="73">
        <v>40</v>
      </c>
      <c r="B3282" s="77">
        <v>0</v>
      </c>
      <c r="C3282" s="77">
        <v>155.17024171402107</v>
      </c>
      <c r="D3282" s="77">
        <v>2.5700104750603044E-21</v>
      </c>
    </row>
    <row r="3283" spans="1:4" x14ac:dyDescent="0.35">
      <c r="A3283" s="73">
        <v>50</v>
      </c>
      <c r="B3283" s="77">
        <v>0</v>
      </c>
      <c r="C3283" s="77">
        <v>133.44552033197598</v>
      </c>
      <c r="D3283" s="77">
        <v>7.5064585781053514E-20</v>
      </c>
    </row>
    <row r="3284" spans="1:4" x14ac:dyDescent="0.35">
      <c r="A3284" s="73">
        <v>60</v>
      </c>
      <c r="B3284" s="77">
        <v>0</v>
      </c>
      <c r="C3284" s="77">
        <v>114.76238175255659</v>
      </c>
      <c r="D3284" s="77">
        <v>1.933505556777334E-18</v>
      </c>
    </row>
    <row r="3285" spans="1:4" x14ac:dyDescent="0.35">
      <c r="A3285" s="73">
        <v>70</v>
      </c>
      <c r="B3285" s="77">
        <v>0</v>
      </c>
      <c r="C3285" s="77">
        <v>98.694989753492123</v>
      </c>
      <c r="D3285" s="77">
        <v>7.4236231329551916E-16</v>
      </c>
    </row>
    <row r="3286" spans="1:4" x14ac:dyDescent="0.35">
      <c r="A3286" s="73">
        <v>80</v>
      </c>
      <c r="B3286" s="77">
        <v>0</v>
      </c>
      <c r="C3286" s="77">
        <v>84.877124817456661</v>
      </c>
      <c r="D3286" s="77">
        <v>5.2428751984390274E-14</v>
      </c>
    </row>
    <row r="3287" spans="1:4" x14ac:dyDescent="0.35">
      <c r="A3287" s="73">
        <v>90</v>
      </c>
      <c r="B3287" s="77">
        <v>0</v>
      </c>
      <c r="C3287" s="77">
        <v>72.993840249071354</v>
      </c>
      <c r="D3287" s="77">
        <v>1.4378058453947044E-12</v>
      </c>
    </row>
    <row r="3288" spans="1:4" x14ac:dyDescent="0.35">
      <c r="A3288" s="73">
        <v>100</v>
      </c>
      <c r="B3288" s="77">
        <v>0</v>
      </c>
      <c r="C3288" s="77">
        <v>62.774283696493498</v>
      </c>
      <c r="D3288" s="77">
        <v>2.0266675270260493E-11</v>
      </c>
    </row>
    <row r="3289" spans="1:4" x14ac:dyDescent="0.35">
      <c r="A3289" s="73">
        <v>200</v>
      </c>
      <c r="B3289" s="77">
        <v>0</v>
      </c>
      <c r="C3289" s="77">
        <v>13.891120643271069</v>
      </c>
      <c r="D3289" s="77">
        <v>2.5961097084683924E-6</v>
      </c>
    </row>
    <row r="3290" spans="1:4" x14ac:dyDescent="0.35">
      <c r="A3290" s="73">
        <v>300</v>
      </c>
      <c r="B3290" s="77">
        <v>0</v>
      </c>
      <c r="C3290" s="77">
        <v>3.0739211744385395</v>
      </c>
      <c r="D3290" s="77">
        <v>1.0276390008938178E-4</v>
      </c>
    </row>
    <row r="3291" spans="1:4" x14ac:dyDescent="0.35">
      <c r="A3291" s="73">
        <v>400</v>
      </c>
      <c r="B3291" s="77">
        <v>0</v>
      </c>
      <c r="C3291" s="77">
        <v>0.68021753914619387</v>
      </c>
      <c r="D3291" s="77">
        <v>5.229981789298553E-4</v>
      </c>
    </row>
    <row r="3292" spans="1:4" x14ac:dyDescent="0.35">
      <c r="A3292" s="73">
        <v>500</v>
      </c>
      <c r="B3292" s="77">
        <v>0</v>
      </c>
      <c r="C3292" s="77">
        <v>0.15052247672842822</v>
      </c>
      <c r="D3292" s="77">
        <v>1.1641011218012593E-3</v>
      </c>
    </row>
    <row r="3293" spans="1:4" x14ac:dyDescent="0.35">
      <c r="A3293" s="73">
        <v>600</v>
      </c>
      <c r="B3293" s="77">
        <v>0</v>
      </c>
      <c r="C3293" s="77">
        <v>3.3307944411897876E-2</v>
      </c>
      <c r="D3293" s="77">
        <v>1.7155243856835534E-3</v>
      </c>
    </row>
    <row r="3294" spans="1:4" x14ac:dyDescent="0.35">
      <c r="A3294" s="73">
        <v>700</v>
      </c>
      <c r="B3294" s="77">
        <v>0</v>
      </c>
      <c r="C3294" s="77">
        <v>7.3699225682962817E-3</v>
      </c>
      <c r="D3294" s="77">
        <v>2.0043910544201645E-3</v>
      </c>
    </row>
    <row r="3295" spans="1:4" x14ac:dyDescent="0.35">
      <c r="A3295" s="73">
        <v>800</v>
      </c>
      <c r="B3295" s="77">
        <v>0</v>
      </c>
      <c r="C3295" s="77">
        <v>1.6301940006992037E-3</v>
      </c>
      <c r="D3295" s="77">
        <v>2.0333539203056597E-3</v>
      </c>
    </row>
    <row r="3296" spans="1:4" x14ac:dyDescent="0.35">
      <c r="A3296" s="73">
        <v>900</v>
      </c>
      <c r="B3296" s="77">
        <v>0</v>
      </c>
      <c r="C3296" s="77">
        <v>3.6008314141660832E-4</v>
      </c>
      <c r="D3296" s="77">
        <v>1.8837594653205087E-3</v>
      </c>
    </row>
    <row r="3297" spans="1:4" x14ac:dyDescent="0.35">
      <c r="A3297" s="73">
        <v>1000</v>
      </c>
      <c r="B3297" s="77">
        <v>0</v>
      </c>
      <c r="C3297" s="77">
        <v>7.9042605869649257E-5</v>
      </c>
      <c r="D3297" s="77">
        <v>1.6423689928434411E-3</v>
      </c>
    </row>
    <row r="3298" spans="1:4" x14ac:dyDescent="0.35">
      <c r="A3298" s="73">
        <v>1250</v>
      </c>
      <c r="B3298" s="77">
        <v>0</v>
      </c>
      <c r="C3298" s="77">
        <v>1.070686332355938E-6</v>
      </c>
      <c r="D3298" s="77">
        <v>9.955318188587664E-4</v>
      </c>
    </row>
    <row r="3299" spans="1:4" x14ac:dyDescent="0.35">
      <c r="A3299" s="73">
        <v>1500</v>
      </c>
      <c r="B3299" s="77">
        <v>0</v>
      </c>
      <c r="C3299" s="77">
        <v>0</v>
      </c>
      <c r="D3299" s="77">
        <v>5.3479834433798744E-4</v>
      </c>
    </row>
    <row r="3300" spans="1:4" x14ac:dyDescent="0.35">
      <c r="A3300" s="73">
        <v>1750</v>
      </c>
      <c r="B3300" s="77">
        <v>0</v>
      </c>
      <c r="C3300" s="77">
        <v>0</v>
      </c>
      <c r="D3300" s="77">
        <v>2.7104168991154003E-4</v>
      </c>
    </row>
    <row r="3301" spans="1:4" x14ac:dyDescent="0.35">
      <c r="A3301" s="73">
        <v>2000</v>
      </c>
      <c r="B3301" s="77">
        <v>0</v>
      </c>
      <c r="C3301" s="77">
        <v>0</v>
      </c>
      <c r="D3301" s="77">
        <v>1.3329099254845084E-4</v>
      </c>
    </row>
    <row r="3302" spans="1:4" x14ac:dyDescent="0.35">
      <c r="A3302" s="73">
        <v>2500</v>
      </c>
      <c r="B3302" s="77">
        <v>0</v>
      </c>
      <c r="C3302" s="77">
        <v>0</v>
      </c>
      <c r="D3302" s="77">
        <v>3.0937406611368923E-5</v>
      </c>
    </row>
    <row r="3303" spans="1:4" x14ac:dyDescent="0.35">
      <c r="A3303" s="73">
        <v>3000</v>
      </c>
      <c r="B3303" s="77">
        <v>0</v>
      </c>
      <c r="C3303" s="77">
        <v>0</v>
      </c>
      <c r="D3303" s="77">
        <v>7.0388688549247825E-6</v>
      </c>
    </row>
    <row r="3304" spans="1:4" x14ac:dyDescent="0.35">
      <c r="A3304" s="73">
        <v>4000</v>
      </c>
      <c r="B3304" s="77">
        <v>0</v>
      </c>
      <c r="C3304" s="77">
        <v>0</v>
      </c>
      <c r="D3304" s="77">
        <v>3.6318663388965948E-7</v>
      </c>
    </row>
    <row r="3305" spans="1:4" x14ac:dyDescent="0.35">
      <c r="A3305" s="73">
        <v>5000</v>
      </c>
      <c r="B3305" s="77">
        <v>0</v>
      </c>
      <c r="C3305" s="77">
        <v>0</v>
      </c>
      <c r="D3305" s="77">
        <v>1.9104190007449285E-8</v>
      </c>
    </row>
    <row r="3306" spans="1:4" x14ac:dyDescent="0.35">
      <c r="A3306" s="73">
        <v>6000</v>
      </c>
      <c r="B3306" s="77">
        <v>0</v>
      </c>
      <c r="C3306" s="77">
        <v>0</v>
      </c>
      <c r="D3306" s="77">
        <v>1.0295070801238944E-9</v>
      </c>
    </row>
    <row r="3307" spans="1:4" x14ac:dyDescent="0.35">
      <c r="A3307" s="73">
        <v>7000</v>
      </c>
      <c r="B3307" s="77">
        <v>0</v>
      </c>
      <c r="C3307" s="77">
        <v>0</v>
      </c>
      <c r="D3307" s="77">
        <v>5.82835900136009E-11</v>
      </c>
    </row>
    <row r="3308" spans="1:4" x14ac:dyDescent="0.35">
      <c r="A3308" s="73">
        <v>8000</v>
      </c>
      <c r="B3308" s="77">
        <v>0</v>
      </c>
      <c r="C3308" s="77">
        <v>0</v>
      </c>
      <c r="D3308" s="77">
        <v>5.1315390883302571E-12</v>
      </c>
    </row>
    <row r="3309" spans="1:4" x14ac:dyDescent="0.35">
      <c r="A3309" s="73">
        <v>9000</v>
      </c>
      <c r="B3309" s="77">
        <v>0</v>
      </c>
      <c r="C3309" s="77">
        <v>0</v>
      </c>
      <c r="D3309" s="77">
        <v>1.9170714023903379E-12</v>
      </c>
    </row>
    <row r="3310" spans="1:4" x14ac:dyDescent="0.35">
      <c r="A3310" s="73">
        <v>10000</v>
      </c>
      <c r="B3310" s="77">
        <v>0</v>
      </c>
      <c r="C3310" s="77">
        <v>0</v>
      </c>
      <c r="D3310" s="77">
        <v>1.1712409919010291E-12</v>
      </c>
    </row>
    <row r="3311" spans="1:4" x14ac:dyDescent="0.35">
      <c r="A3311" s="73">
        <v>11000</v>
      </c>
      <c r="B3311" s="77">
        <v>0</v>
      </c>
      <c r="C3311" s="77">
        <v>0</v>
      </c>
      <c r="D3311" s="77">
        <v>3.5700692977452487E-13</v>
      </c>
    </row>
    <row r="3312" spans="1:4" x14ac:dyDescent="0.35">
      <c r="A3312" s="73">
        <v>12000</v>
      </c>
      <c r="B3312" s="77">
        <v>0</v>
      </c>
      <c r="C3312" s="77">
        <v>0</v>
      </c>
      <c r="D3312" s="77">
        <v>0</v>
      </c>
    </row>
    <row r="3313" spans="1:4" x14ac:dyDescent="0.35">
      <c r="A3313" s="73">
        <v>13000</v>
      </c>
      <c r="B3313" s="77">
        <v>0</v>
      </c>
      <c r="C3313" s="77">
        <v>0</v>
      </c>
      <c r="D3313" s="77">
        <v>0</v>
      </c>
    </row>
    <row r="3314" spans="1:4" x14ac:dyDescent="0.35">
      <c r="A3314" s="73">
        <v>14000</v>
      </c>
      <c r="B3314" s="77">
        <v>0</v>
      </c>
      <c r="C3314" s="77">
        <v>0</v>
      </c>
      <c r="D3314" s="77">
        <v>0</v>
      </c>
    </row>
    <row r="3315" spans="1:4" x14ac:dyDescent="0.35">
      <c r="A3315" s="73">
        <v>15000</v>
      </c>
      <c r="B3315" s="77">
        <v>0</v>
      </c>
      <c r="C3315" s="77">
        <v>0</v>
      </c>
      <c r="D3315" s="77">
        <v>0</v>
      </c>
    </row>
    <row r="3316" spans="1:4" x14ac:dyDescent="0.35">
      <c r="A3316" s="73">
        <v>16000</v>
      </c>
      <c r="B3316" s="77">
        <v>0</v>
      </c>
      <c r="C3316" s="77">
        <v>0</v>
      </c>
      <c r="D3316" s="77">
        <v>0</v>
      </c>
    </row>
    <row r="3317" spans="1:4" x14ac:dyDescent="0.35">
      <c r="A3317" s="73">
        <v>17000</v>
      </c>
      <c r="B3317" s="77">
        <v>0</v>
      </c>
      <c r="C3317" s="77">
        <v>4.9205216814212671E-11</v>
      </c>
      <c r="D3317" s="77">
        <v>0</v>
      </c>
    </row>
    <row r="3318" spans="1:4" x14ac:dyDescent="0.35">
      <c r="A3318" s="73">
        <v>18000</v>
      </c>
      <c r="B3318" s="77">
        <v>0</v>
      </c>
      <c r="C3318" s="77">
        <v>2.4516983424779492E-9</v>
      </c>
      <c r="D3318" s="77">
        <v>0</v>
      </c>
    </row>
    <row r="3319" spans="1:4" x14ac:dyDescent="0.35">
      <c r="A3319" s="73">
        <v>19000</v>
      </c>
      <c r="B3319" s="77">
        <v>0</v>
      </c>
      <c r="C3319" s="77">
        <v>4.4044227133425482E-9</v>
      </c>
      <c r="D3319" s="77">
        <v>0</v>
      </c>
    </row>
    <row r="3320" spans="1:4" x14ac:dyDescent="0.35">
      <c r="A3320" s="73">
        <v>20000</v>
      </c>
      <c r="B3320" s="77">
        <v>0</v>
      </c>
      <c r="C3320" s="77">
        <v>5.9837500796464714E-9</v>
      </c>
      <c r="D3320" s="77">
        <v>0</v>
      </c>
    </row>
    <row r="3323" spans="1:4" ht="16" x14ac:dyDescent="0.4">
      <c r="A3323" s="72" t="s">
        <v>407</v>
      </c>
    </row>
    <row r="3324" spans="1:4" ht="16" x14ac:dyDescent="0.4">
      <c r="A3324" s="8" t="s">
        <v>411</v>
      </c>
    </row>
    <row r="3326" spans="1:4" x14ac:dyDescent="0.35">
      <c r="A3326" t="s">
        <v>409</v>
      </c>
      <c r="B3326" t="s">
        <v>2</v>
      </c>
      <c r="C3326" t="s">
        <v>3</v>
      </c>
      <c r="D3326" t="s">
        <v>4</v>
      </c>
    </row>
    <row r="3327" spans="1:4" x14ac:dyDescent="0.35">
      <c r="B3327" s="4" t="s">
        <v>377</v>
      </c>
      <c r="C3327" s="4" t="s">
        <v>378</v>
      </c>
      <c r="D3327" s="4" t="s">
        <v>379</v>
      </c>
    </row>
    <row r="3328" spans="1:4" x14ac:dyDescent="0.35">
      <c r="A3328" s="75">
        <v>10</v>
      </c>
      <c r="B3328" s="77">
        <v>1E+40</v>
      </c>
      <c r="C3328" s="77">
        <v>259.74579638903424</v>
      </c>
      <c r="D3328" s="77">
        <v>3.5310959100382386E+36</v>
      </c>
    </row>
    <row r="3329" spans="1:4" x14ac:dyDescent="0.35">
      <c r="A3329" s="75">
        <v>20</v>
      </c>
      <c r="B3329" s="77">
        <v>1E+40</v>
      </c>
      <c r="C3329" s="77">
        <v>286.08766800748629</v>
      </c>
      <c r="D3329" s="77">
        <v>1E+40</v>
      </c>
    </row>
    <row r="3330" spans="1:4" x14ac:dyDescent="0.35">
      <c r="A3330" s="75">
        <v>30</v>
      </c>
      <c r="B3330" s="77">
        <v>1E+40</v>
      </c>
      <c r="C3330" s="77">
        <v>332.53668811509624</v>
      </c>
      <c r="D3330" s="77">
        <v>2.3444821834343215E+19</v>
      </c>
    </row>
    <row r="3331" spans="1:4" x14ac:dyDescent="0.35">
      <c r="A3331" s="75">
        <v>40</v>
      </c>
      <c r="B3331" s="77">
        <v>1E+40</v>
      </c>
      <c r="C3331" s="77">
        <v>386.67207924171481</v>
      </c>
      <c r="D3331" s="77">
        <v>1.8676966676127536E+17</v>
      </c>
    </row>
    <row r="3332" spans="1:4" x14ac:dyDescent="0.35">
      <c r="A3332" s="75">
        <v>50</v>
      </c>
      <c r="B3332" s="77">
        <v>1E+40</v>
      </c>
      <c r="C3332" s="77">
        <v>449.62168719291884</v>
      </c>
      <c r="D3332" s="77">
        <v>6394493421972005</v>
      </c>
    </row>
    <row r="3333" spans="1:4" x14ac:dyDescent="0.35">
      <c r="A3333" s="75">
        <v>60</v>
      </c>
      <c r="B3333" s="77">
        <v>1E+40</v>
      </c>
      <c r="C3333" s="77">
        <v>522.81940374301587</v>
      </c>
      <c r="D3333" s="77">
        <v>248253747354126.53</v>
      </c>
    </row>
    <row r="3334" spans="1:4" x14ac:dyDescent="0.35">
      <c r="A3334" s="75">
        <v>70</v>
      </c>
      <c r="B3334" s="77">
        <v>1E+40</v>
      </c>
      <c r="C3334" s="77">
        <v>607.93359571605833</v>
      </c>
      <c r="D3334" s="77">
        <v>646584546929.87878</v>
      </c>
    </row>
    <row r="3335" spans="1:4" x14ac:dyDescent="0.35">
      <c r="A3335" s="75">
        <v>80</v>
      </c>
      <c r="B3335" s="77">
        <v>1E+40</v>
      </c>
      <c r="C3335" s="77">
        <v>706.90424692213196</v>
      </c>
      <c r="D3335" s="77">
        <v>9155281822.1366673</v>
      </c>
    </row>
    <row r="3336" spans="1:4" x14ac:dyDescent="0.35">
      <c r="A3336" s="75">
        <v>90</v>
      </c>
      <c r="B3336" s="77">
        <v>1E+40</v>
      </c>
      <c r="C3336" s="77">
        <v>821.98716761943945</v>
      </c>
      <c r="D3336" s="77">
        <v>333842014.5789789</v>
      </c>
    </row>
    <row r="3337" spans="1:4" x14ac:dyDescent="0.35">
      <c r="A3337" s="75">
        <v>100</v>
      </c>
      <c r="B3337" s="77">
        <v>1E+40</v>
      </c>
      <c r="C3337" s="77">
        <v>955.80541054188939</v>
      </c>
      <c r="D3337" s="77">
        <v>23684200.471912451</v>
      </c>
    </row>
    <row r="3338" spans="1:4" x14ac:dyDescent="0.35">
      <c r="A3338" s="75">
        <v>200</v>
      </c>
      <c r="B3338" s="77">
        <v>1E+40</v>
      </c>
      <c r="C3338" s="77">
        <v>4319.3059466418435</v>
      </c>
      <c r="D3338" s="77">
        <v>184.89203227208071</v>
      </c>
    </row>
    <row r="3339" spans="1:4" x14ac:dyDescent="0.35">
      <c r="A3339" s="75">
        <v>300</v>
      </c>
      <c r="B3339" s="77">
        <v>1E+40</v>
      </c>
      <c r="C3339" s="77">
        <v>19519.043135827702</v>
      </c>
      <c r="D3339" s="77">
        <v>4.6709009640788892</v>
      </c>
    </row>
    <row r="3340" spans="1:4" x14ac:dyDescent="0.35">
      <c r="A3340" s="75">
        <v>400</v>
      </c>
      <c r="B3340" s="77">
        <v>1E+40</v>
      </c>
      <c r="C3340" s="77">
        <v>88207.075747137802</v>
      </c>
      <c r="D3340" s="77">
        <v>0.91778522246896344</v>
      </c>
    </row>
    <row r="3341" spans="1:4" x14ac:dyDescent="0.35">
      <c r="A3341" s="75">
        <v>500</v>
      </c>
      <c r="B3341" s="77">
        <v>1E+40</v>
      </c>
      <c r="C3341" s="77">
        <v>398611.56489108037</v>
      </c>
      <c r="D3341" s="77">
        <v>0.41233531263785506</v>
      </c>
    </row>
    <row r="3342" spans="1:4" x14ac:dyDescent="0.35">
      <c r="A3342" s="75">
        <v>600</v>
      </c>
      <c r="B3342" s="77">
        <v>1E+40</v>
      </c>
      <c r="C3342" s="77">
        <v>1801372.046801168</v>
      </c>
      <c r="D3342" s="77">
        <v>0.27979782975148049</v>
      </c>
    </row>
    <row r="3343" spans="1:4" x14ac:dyDescent="0.35">
      <c r="A3343" s="75">
        <v>700</v>
      </c>
      <c r="B3343" s="77">
        <v>1E+40</v>
      </c>
      <c r="C3343" s="77">
        <v>8141198.1528959684</v>
      </c>
      <c r="D3343" s="77">
        <v>0.23947422781671499</v>
      </c>
    </row>
    <row r="3344" spans="1:4" x14ac:dyDescent="0.35">
      <c r="A3344" s="75">
        <v>800</v>
      </c>
      <c r="B3344" s="77">
        <v>1E+40</v>
      </c>
      <c r="C3344" s="77">
        <v>36805435.410917662</v>
      </c>
      <c r="D3344" s="77">
        <v>0.23606318369201806</v>
      </c>
    </row>
    <row r="3345" spans="1:4" x14ac:dyDescent="0.35">
      <c r="A3345" s="75">
        <v>900</v>
      </c>
      <c r="B3345" s="77">
        <v>1E+40</v>
      </c>
      <c r="C3345" s="77">
        <v>166628184.15756187</v>
      </c>
      <c r="D3345" s="77">
        <v>0.25480960220063514</v>
      </c>
    </row>
    <row r="3346" spans="1:4" x14ac:dyDescent="0.35">
      <c r="A3346" s="75">
        <v>1000</v>
      </c>
      <c r="B3346" s="77">
        <v>1E+40</v>
      </c>
      <c r="C3346" s="77">
        <v>759084285.4921459</v>
      </c>
      <c r="D3346" s="77">
        <v>0.29226075388148542</v>
      </c>
    </row>
    <row r="3347" spans="1:4" x14ac:dyDescent="0.35">
      <c r="A3347" s="75">
        <v>1250</v>
      </c>
      <c r="B3347" s="77">
        <v>1E+40</v>
      </c>
      <c r="C3347" s="77">
        <v>56038821255.872398</v>
      </c>
      <c r="D3347" s="77">
        <v>0.48215435298718101</v>
      </c>
    </row>
    <row r="3348" spans="1:4" x14ac:dyDescent="0.35">
      <c r="A3348" s="75">
        <v>1500</v>
      </c>
      <c r="B3348" s="77">
        <v>1E+40</v>
      </c>
      <c r="C3348" s="77">
        <v>1E+40</v>
      </c>
      <c r="D3348" s="77">
        <v>0.89753456621893468</v>
      </c>
    </row>
    <row r="3349" spans="1:4" x14ac:dyDescent="0.35">
      <c r="A3349" s="75">
        <v>1750</v>
      </c>
      <c r="B3349" s="77">
        <v>1E+40</v>
      </c>
      <c r="C3349" s="77">
        <v>1E+40</v>
      </c>
      <c r="D3349" s="77">
        <v>1.7709452747164385</v>
      </c>
    </row>
    <row r="3350" spans="1:4" x14ac:dyDescent="0.35">
      <c r="A3350" s="75">
        <v>2000</v>
      </c>
      <c r="B3350" s="77">
        <v>1E+40</v>
      </c>
      <c r="C3350" s="77">
        <v>1E+40</v>
      </c>
      <c r="D3350" s="77">
        <v>3.6011435643374146</v>
      </c>
    </row>
    <row r="3351" spans="1:4" x14ac:dyDescent="0.35">
      <c r="A3351" s="75">
        <v>2500</v>
      </c>
      <c r="B3351" s="77">
        <v>1E+40</v>
      </c>
      <c r="C3351" s="77">
        <v>1E+40</v>
      </c>
      <c r="D3351" s="77">
        <v>15.515198349677084</v>
      </c>
    </row>
    <row r="3352" spans="1:4" x14ac:dyDescent="0.35">
      <c r="A3352" s="75">
        <v>3000</v>
      </c>
      <c r="B3352" s="77">
        <v>1E+40</v>
      </c>
      <c r="C3352" s="77">
        <v>1E+40</v>
      </c>
      <c r="D3352" s="77">
        <v>68.192774988862794</v>
      </c>
    </row>
    <row r="3353" spans="1:4" x14ac:dyDescent="0.35">
      <c r="A3353" s="75">
        <v>4000</v>
      </c>
      <c r="B3353" s="77">
        <v>1E+40</v>
      </c>
      <c r="C3353" s="77">
        <v>1E+40</v>
      </c>
      <c r="D3353" s="77">
        <v>1321.634540509632</v>
      </c>
    </row>
    <row r="3354" spans="1:4" x14ac:dyDescent="0.35">
      <c r="A3354" s="75">
        <v>5000</v>
      </c>
      <c r="B3354" s="77">
        <v>1E+40</v>
      </c>
      <c r="C3354" s="77">
        <v>1E+40</v>
      </c>
      <c r="D3354" s="77">
        <v>25125.378244920819</v>
      </c>
    </row>
    <row r="3355" spans="1:4" x14ac:dyDescent="0.35">
      <c r="A3355" s="75">
        <v>6000</v>
      </c>
      <c r="B3355" s="77">
        <v>1E+40</v>
      </c>
      <c r="C3355" s="77">
        <v>1E+40</v>
      </c>
      <c r="D3355" s="77">
        <v>466242.54389997508</v>
      </c>
    </row>
    <row r="3356" spans="1:4" x14ac:dyDescent="0.35">
      <c r="A3356" s="75">
        <v>7000</v>
      </c>
      <c r="B3356" s="77">
        <v>1E+40</v>
      </c>
      <c r="C3356" s="77">
        <v>1E+40</v>
      </c>
      <c r="D3356" s="77">
        <v>8235594.2708400171</v>
      </c>
    </row>
    <row r="3357" spans="1:4" x14ac:dyDescent="0.35">
      <c r="A3357" s="75">
        <v>8000</v>
      </c>
      <c r="B3357" s="77">
        <v>1E+40</v>
      </c>
      <c r="C3357" s="77">
        <v>1E+40</v>
      </c>
      <c r="D3357" s="77">
        <v>93539188.094967112</v>
      </c>
    </row>
    <row r="3358" spans="1:4" x14ac:dyDescent="0.35">
      <c r="A3358" s="75">
        <v>9000</v>
      </c>
      <c r="B3358" s="77">
        <v>1E+40</v>
      </c>
      <c r="C3358" s="77">
        <v>1E+40</v>
      </c>
      <c r="D3358" s="77">
        <v>250381910.34590712</v>
      </c>
    </row>
    <row r="3359" spans="1:4" x14ac:dyDescent="0.35">
      <c r="A3359" s="75">
        <v>10000</v>
      </c>
      <c r="B3359" s="77">
        <v>1E+40</v>
      </c>
      <c r="C3359" s="77">
        <v>1E+40</v>
      </c>
      <c r="D3359" s="77">
        <v>409821721.84813732</v>
      </c>
    </row>
    <row r="3360" spans="1:4" x14ac:dyDescent="0.35">
      <c r="A3360" s="75">
        <v>11000</v>
      </c>
      <c r="B3360" s="77">
        <v>1E+40</v>
      </c>
      <c r="C3360" s="77">
        <v>1E+40</v>
      </c>
      <c r="D3360" s="77">
        <v>1344511716.6301336</v>
      </c>
    </row>
    <row r="3361" spans="1:4" x14ac:dyDescent="0.35">
      <c r="A3361" s="75">
        <v>12000</v>
      </c>
      <c r="B3361" s="77">
        <v>1E+40</v>
      </c>
      <c r="C3361" s="77">
        <v>1E+40</v>
      </c>
      <c r="D3361" s="77">
        <v>1E+40</v>
      </c>
    </row>
    <row r="3362" spans="1:4" x14ac:dyDescent="0.35">
      <c r="A3362" s="75">
        <v>13000</v>
      </c>
      <c r="B3362" s="77">
        <v>1E+40</v>
      </c>
      <c r="C3362" s="77">
        <v>1E+40</v>
      </c>
      <c r="D3362" s="77">
        <v>1E+40</v>
      </c>
    </row>
    <row r="3363" spans="1:4" x14ac:dyDescent="0.35">
      <c r="A3363" s="75">
        <v>14000</v>
      </c>
      <c r="B3363" s="77">
        <v>1E+40</v>
      </c>
      <c r="C3363" s="77">
        <v>1E+40</v>
      </c>
      <c r="D3363" s="77">
        <v>1E+40</v>
      </c>
    </row>
    <row r="3364" spans="1:4" x14ac:dyDescent="0.35">
      <c r="A3364" s="75">
        <v>15000</v>
      </c>
      <c r="B3364" s="77">
        <v>1E+40</v>
      </c>
      <c r="C3364" s="77">
        <v>1E+40</v>
      </c>
      <c r="D3364" s="77">
        <v>1E+40</v>
      </c>
    </row>
    <row r="3365" spans="1:4" x14ac:dyDescent="0.35">
      <c r="A3365" s="75">
        <v>16000</v>
      </c>
      <c r="B3365" s="77">
        <v>1E+40</v>
      </c>
      <c r="C3365" s="77">
        <v>1E+40</v>
      </c>
      <c r="D3365" s="77">
        <v>1E+40</v>
      </c>
    </row>
    <row r="3366" spans="1:4" x14ac:dyDescent="0.35">
      <c r="A3366" s="75">
        <v>17000</v>
      </c>
      <c r="B3366" s="77">
        <v>1E+40</v>
      </c>
      <c r="C3366" s="77">
        <v>1219382900527517</v>
      </c>
      <c r="D3366" s="77">
        <v>1E+40</v>
      </c>
    </row>
    <row r="3367" spans="1:4" x14ac:dyDescent="0.35">
      <c r="A3367" s="75">
        <v>18000</v>
      </c>
      <c r="B3367" s="77">
        <v>1E+40</v>
      </c>
      <c r="C3367" s="77">
        <v>24472831326939.5</v>
      </c>
      <c r="D3367" s="77">
        <v>1E+40</v>
      </c>
    </row>
    <row r="3368" spans="1:4" x14ac:dyDescent="0.35">
      <c r="A3368" s="75">
        <v>19000</v>
      </c>
      <c r="B3368" s="77">
        <v>1E+40</v>
      </c>
      <c r="C3368" s="77">
        <v>13622670643814.195</v>
      </c>
      <c r="D3368" s="77">
        <v>1E+40</v>
      </c>
    </row>
    <row r="3369" spans="1:4" x14ac:dyDescent="0.35">
      <c r="A3369" s="75">
        <v>20000</v>
      </c>
      <c r="B3369" s="77">
        <v>1E+40</v>
      </c>
      <c r="C3369" s="77">
        <v>10027156749759.322</v>
      </c>
      <c r="D3369" s="77">
        <v>1E+40</v>
      </c>
    </row>
    <row r="3371" spans="1:4" x14ac:dyDescent="0.35">
      <c r="A3371" s="74" t="s">
        <v>412</v>
      </c>
    </row>
    <row r="3372" spans="1:4" x14ac:dyDescent="0.35">
      <c r="B3372" s="42">
        <v>0.3</v>
      </c>
      <c r="C3372" s="42">
        <v>400</v>
      </c>
      <c r="D3372" s="42">
        <v>0.04</v>
      </c>
    </row>
    <row r="3375" spans="1:4" ht="16" x14ac:dyDescent="0.4">
      <c r="A3375" s="72" t="s">
        <v>407</v>
      </c>
    </row>
    <row r="3376" spans="1:4" ht="16" x14ac:dyDescent="0.4">
      <c r="A3376" s="8" t="s">
        <v>413</v>
      </c>
    </row>
    <row r="3378" spans="1:4" x14ac:dyDescent="0.35">
      <c r="B3378" s="77">
        <v>1.5301676799999999</v>
      </c>
      <c r="C3378" s="22" t="s">
        <v>414</v>
      </c>
    </row>
    <row r="3381" spans="1:4" ht="16" x14ac:dyDescent="0.4">
      <c r="A3381" s="72" t="s">
        <v>407</v>
      </c>
    </row>
    <row r="3382" spans="1:4" ht="16" x14ac:dyDescent="0.4">
      <c r="A3382" s="8" t="s">
        <v>415</v>
      </c>
    </row>
    <row r="3384" spans="1:4" x14ac:dyDescent="0.35">
      <c r="A3384" t="s">
        <v>409</v>
      </c>
      <c r="B3384" t="s">
        <v>2</v>
      </c>
      <c r="C3384" t="s">
        <v>3</v>
      </c>
      <c r="D3384" t="s">
        <v>4</v>
      </c>
    </row>
    <row r="3385" spans="1:4" x14ac:dyDescent="0.35">
      <c r="B3385" s="4" t="s">
        <v>377</v>
      </c>
      <c r="C3385" s="4" t="s">
        <v>378</v>
      </c>
      <c r="D3385" s="4" t="s">
        <v>379</v>
      </c>
    </row>
    <row r="3386" spans="1:4" x14ac:dyDescent="0.35">
      <c r="A3386" s="75">
        <v>10</v>
      </c>
      <c r="B3386" s="77">
        <v>1E+40</v>
      </c>
      <c r="C3386" s="77">
        <v>1.1316659378098759</v>
      </c>
      <c r="D3386" s="77">
        <v>1.923044097384063E+38</v>
      </c>
    </row>
    <row r="3387" spans="1:4" x14ac:dyDescent="0.35">
      <c r="A3387" s="75">
        <v>20</v>
      </c>
      <c r="B3387" s="77">
        <v>1E+40</v>
      </c>
      <c r="C3387" s="77">
        <v>1.2464327569968727</v>
      </c>
      <c r="D3387" s="77">
        <v>1E+40</v>
      </c>
    </row>
    <row r="3388" spans="1:4" x14ac:dyDescent="0.35">
      <c r="A3388" s="75">
        <v>30</v>
      </c>
      <c r="B3388" s="77">
        <v>1E+40</v>
      </c>
      <c r="C3388" s="77">
        <v>1.4488028227734111</v>
      </c>
      <c r="D3388" s="77">
        <v>1.2768111484761816E+21</v>
      </c>
    </row>
    <row r="3389" spans="1:4" x14ac:dyDescent="0.35">
      <c r="A3389" s="75">
        <v>40</v>
      </c>
      <c r="B3389" s="77">
        <v>1E+40</v>
      </c>
      <c r="C3389" s="77">
        <v>1.6846610311436143</v>
      </c>
      <c r="D3389" s="77">
        <v>1.0171525055850707E+19</v>
      </c>
    </row>
    <row r="3390" spans="1:4" x14ac:dyDescent="0.35">
      <c r="A3390" s="75">
        <v>50</v>
      </c>
      <c r="B3390" s="77">
        <v>1E+40</v>
      </c>
      <c r="C3390" s="77">
        <v>1.9589212043868678</v>
      </c>
      <c r="D3390" s="77">
        <v>3.482457895274592E+17</v>
      </c>
    </row>
    <row r="3391" spans="1:4" x14ac:dyDescent="0.35">
      <c r="A3391" s="75">
        <v>60</v>
      </c>
      <c r="B3391" s="77">
        <v>1E+40</v>
      </c>
      <c r="C3391" s="77">
        <v>2.2778305522830715</v>
      </c>
      <c r="D3391" s="77">
        <v>1.3519964216935064E+16</v>
      </c>
    </row>
    <row r="3392" spans="1:4" x14ac:dyDescent="0.35">
      <c r="A3392" s="75">
        <v>70</v>
      </c>
      <c r="B3392" s="77">
        <v>1E+40</v>
      </c>
      <c r="C3392" s="77">
        <v>2.6486578504305203</v>
      </c>
      <c r="D3392" s="77">
        <v>35213164074599.922</v>
      </c>
    </row>
    <row r="3393" spans="1:4" x14ac:dyDescent="0.35">
      <c r="A3393" s="75">
        <v>80</v>
      </c>
      <c r="B3393" s="77">
        <v>1E+40</v>
      </c>
      <c r="C3393" s="77">
        <v>3.0798552610135381</v>
      </c>
      <c r="D3393" s="77">
        <v>498599050167.3139</v>
      </c>
    </row>
    <row r="3394" spans="1:4" x14ac:dyDescent="0.35">
      <c r="A3394" s="75">
        <v>90</v>
      </c>
      <c r="B3394" s="77">
        <v>1E+40</v>
      </c>
      <c r="C3394" s="77">
        <v>3.5812509455148489</v>
      </c>
      <c r="D3394" s="77">
        <v>18181123706.378101</v>
      </c>
    </row>
    <row r="3395" spans="1:4" x14ac:dyDescent="0.35">
      <c r="A3395" s="75">
        <v>100</v>
      </c>
      <c r="B3395" s="77">
        <v>1E+40</v>
      </c>
      <c r="C3395" s="77">
        <v>4.1642730751438055</v>
      </c>
      <c r="D3395" s="77">
        <v>1289847771.8856089</v>
      </c>
    </row>
    <row r="3396" spans="1:4" x14ac:dyDescent="0.35">
      <c r="A3396" s="75">
        <v>200</v>
      </c>
      <c r="B3396" s="77">
        <v>1E+40</v>
      </c>
      <c r="C3396" s="77">
        <v>18.818442811190661</v>
      </c>
      <c r="D3396" s="77">
        <v>10069.268588921395</v>
      </c>
    </row>
    <row r="3397" spans="1:4" x14ac:dyDescent="0.35">
      <c r="A3397" s="75">
        <v>300</v>
      </c>
      <c r="B3397" s="77">
        <v>1E+40</v>
      </c>
      <c r="C3397" s="77">
        <v>85.040976841734974</v>
      </c>
      <c r="D3397" s="77">
        <v>254.37849203988816</v>
      </c>
    </row>
    <row r="3398" spans="1:4" x14ac:dyDescent="0.35">
      <c r="A3398" s="75">
        <v>400</v>
      </c>
      <c r="B3398" s="77">
        <v>1E+40</v>
      </c>
      <c r="C3398" s="77">
        <v>384.30243909450854</v>
      </c>
      <c r="D3398" s="77">
        <v>49.982824021229902</v>
      </c>
    </row>
    <row r="3399" spans="1:4" x14ac:dyDescent="0.35">
      <c r="A3399" s="75">
        <v>500</v>
      </c>
      <c r="B3399" s="77">
        <v>1E+40</v>
      </c>
      <c r="C3399" s="77">
        <v>1736.6792328323145</v>
      </c>
      <c r="D3399" s="77">
        <v>22.455889313486601</v>
      </c>
    </row>
    <row r="3400" spans="1:4" x14ac:dyDescent="0.35">
      <c r="A3400" s="75">
        <v>600</v>
      </c>
      <c r="B3400" s="77">
        <v>1E+40</v>
      </c>
      <c r="C3400" s="77">
        <v>7848.2555445651906</v>
      </c>
      <c r="D3400" s="77">
        <v>15.237863220731061</v>
      </c>
    </row>
    <row r="3401" spans="1:4" x14ac:dyDescent="0.35">
      <c r="A3401" s="75">
        <v>700</v>
      </c>
      <c r="B3401" s="77">
        <v>1E+40</v>
      </c>
      <c r="C3401" s="77">
        <v>35469.742997473186</v>
      </c>
      <c r="D3401" s="77">
        <v>13.041829279385196</v>
      </c>
    </row>
    <row r="3402" spans="1:4" x14ac:dyDescent="0.35">
      <c r="A3402" s="75">
        <v>800</v>
      </c>
      <c r="B3402" s="77">
        <v>1E+40</v>
      </c>
      <c r="C3402" s="77">
        <v>160354.69354974074</v>
      </c>
      <c r="D3402" s="77">
        <v>12.856062921375283</v>
      </c>
    </row>
    <row r="3403" spans="1:4" x14ac:dyDescent="0.35">
      <c r="A3403" s="75">
        <v>900</v>
      </c>
      <c r="B3403" s="77">
        <v>1E+40</v>
      </c>
      <c r="C3403" s="77">
        <v>725969.17028754158</v>
      </c>
      <c r="D3403" s="77">
        <v>13.876997791980285</v>
      </c>
    </row>
    <row r="3404" spans="1:4" x14ac:dyDescent="0.35">
      <c r="A3404" s="75">
        <v>1000</v>
      </c>
      <c r="B3404" s="77">
        <v>1E+40</v>
      </c>
      <c r="C3404" s="77">
        <v>3307194.3483219906</v>
      </c>
      <c r="D3404" s="77">
        <v>15.916597338833558</v>
      </c>
    </row>
    <row r="3405" spans="1:4" x14ac:dyDescent="0.35">
      <c r="A3405" s="75">
        <v>1250</v>
      </c>
      <c r="B3405" s="77">
        <v>1E+40</v>
      </c>
      <c r="C3405" s="77">
        <v>244151112.71061221</v>
      </c>
      <c r="D3405" s="77">
        <v>26.258252569808835</v>
      </c>
    </row>
    <row r="3406" spans="1:4" x14ac:dyDescent="0.35">
      <c r="A3406" s="75">
        <v>1500</v>
      </c>
      <c r="B3406" s="77">
        <v>1E+40</v>
      </c>
      <c r="C3406" s="77">
        <v>1E+40</v>
      </c>
      <c r="D3406" s="77">
        <v>48.879967968550496</v>
      </c>
    </row>
    <row r="3407" spans="1:4" x14ac:dyDescent="0.35">
      <c r="A3407" s="75">
        <v>1750</v>
      </c>
      <c r="B3407" s="77">
        <v>1E+40</v>
      </c>
      <c r="C3407" s="77">
        <v>1E+40</v>
      </c>
      <c r="D3407" s="77">
        <v>96.446144316050749</v>
      </c>
    </row>
    <row r="3408" spans="1:4" x14ac:dyDescent="0.35">
      <c r="A3408" s="75">
        <v>2000</v>
      </c>
      <c r="B3408" s="77">
        <v>1E+40</v>
      </c>
      <c r="C3408" s="77">
        <v>1E+40</v>
      </c>
      <c r="D3408" s="77">
        <v>196.11922337042034</v>
      </c>
    </row>
    <row r="3409" spans="1:4" x14ac:dyDescent="0.35">
      <c r="A3409" s="75">
        <v>2500</v>
      </c>
      <c r="B3409" s="77">
        <v>1E+40</v>
      </c>
      <c r="C3409" s="77">
        <v>1E+40</v>
      </c>
      <c r="D3409" s="77">
        <v>844.96177295185305</v>
      </c>
    </row>
    <row r="3410" spans="1:4" x14ac:dyDescent="0.35">
      <c r="A3410" s="75">
        <v>3000</v>
      </c>
      <c r="B3410" s="77">
        <v>1E+40</v>
      </c>
      <c r="C3410" s="77">
        <v>1E+40</v>
      </c>
      <c r="D3410" s="77">
        <v>3713.7964180970675</v>
      </c>
    </row>
    <row r="3411" spans="1:4" x14ac:dyDescent="0.35">
      <c r="A3411" s="75">
        <v>4000</v>
      </c>
      <c r="B3411" s="77">
        <v>1E+40</v>
      </c>
      <c r="C3411" s="77">
        <v>1E+40</v>
      </c>
      <c r="D3411" s="77">
        <v>71976.563842425414</v>
      </c>
    </row>
    <row r="3412" spans="1:4" x14ac:dyDescent="0.35">
      <c r="A3412" s="75">
        <v>5000</v>
      </c>
      <c r="B3412" s="77">
        <v>1E+40</v>
      </c>
      <c r="C3412" s="77">
        <v>1E+40</v>
      </c>
      <c r="D3412" s="77">
        <v>1368334.6915352889</v>
      </c>
    </row>
    <row r="3413" spans="1:4" x14ac:dyDescent="0.35">
      <c r="A3413" s="75">
        <v>6000</v>
      </c>
      <c r="B3413" s="77">
        <v>1E+40</v>
      </c>
      <c r="C3413" s="77">
        <v>1E+40</v>
      </c>
      <c r="D3413" s="77">
        <v>25391691.272029694</v>
      </c>
    </row>
    <row r="3414" spans="1:4" x14ac:dyDescent="0.35">
      <c r="A3414" s="75">
        <v>7000</v>
      </c>
      <c r="B3414" s="77">
        <v>1E+40</v>
      </c>
      <c r="C3414" s="77">
        <v>1E+40</v>
      </c>
      <c r="D3414" s="77">
        <v>448512624.81900114</v>
      </c>
    </row>
    <row r="3415" spans="1:4" x14ac:dyDescent="0.35">
      <c r="A3415" s="75">
        <v>8000</v>
      </c>
      <c r="B3415" s="77">
        <v>1E+40</v>
      </c>
      <c r="C3415" s="77">
        <v>1E+40</v>
      </c>
      <c r="D3415" s="77">
        <v>5094168726.1668339</v>
      </c>
    </row>
    <row r="3416" spans="1:4" x14ac:dyDescent="0.35">
      <c r="A3416" s="75">
        <v>9000</v>
      </c>
      <c r="B3416" s="77">
        <v>1E+40</v>
      </c>
      <c r="C3416" s="77">
        <v>1E+40</v>
      </c>
      <c r="D3416" s="77">
        <v>13635864531.848078</v>
      </c>
    </row>
    <row r="3417" spans="1:4" x14ac:dyDescent="0.35">
      <c r="A3417" s="75">
        <v>10000</v>
      </c>
      <c r="B3417" s="77">
        <v>1E+40</v>
      </c>
      <c r="C3417" s="77">
        <v>1E+40</v>
      </c>
      <c r="D3417" s="77">
        <v>22318998499.570614</v>
      </c>
    </row>
    <row r="3418" spans="1:4" x14ac:dyDescent="0.35">
      <c r="A3418" s="75">
        <v>11000</v>
      </c>
      <c r="B3418" s="77">
        <v>1E+40</v>
      </c>
      <c r="C3418" s="77">
        <v>1E+40</v>
      </c>
      <c r="D3418" s="77">
        <v>73222460856.388718</v>
      </c>
    </row>
    <row r="3419" spans="1:4" x14ac:dyDescent="0.35">
      <c r="A3419" s="75">
        <v>12000</v>
      </c>
      <c r="B3419" s="77">
        <v>1E+40</v>
      </c>
      <c r="C3419" s="77">
        <v>1E+40</v>
      </c>
      <c r="D3419" s="77">
        <v>1E+40</v>
      </c>
    </row>
    <row r="3420" spans="1:4" x14ac:dyDescent="0.35">
      <c r="A3420" s="75">
        <v>13000</v>
      </c>
      <c r="B3420" s="77">
        <v>1E+40</v>
      </c>
      <c r="C3420" s="77">
        <v>1E+40</v>
      </c>
      <c r="D3420" s="77">
        <v>1E+40</v>
      </c>
    </row>
    <row r="3421" spans="1:4" x14ac:dyDescent="0.35">
      <c r="A3421" s="75">
        <v>14000</v>
      </c>
      <c r="B3421" s="77">
        <v>1E+40</v>
      </c>
      <c r="C3421" s="77">
        <v>1E+40</v>
      </c>
      <c r="D3421" s="77">
        <v>1E+40</v>
      </c>
    </row>
    <row r="3422" spans="1:4" x14ac:dyDescent="0.35">
      <c r="A3422" s="75">
        <v>15000</v>
      </c>
      <c r="B3422" s="77">
        <v>1E+40</v>
      </c>
      <c r="C3422" s="77">
        <v>1E+40</v>
      </c>
      <c r="D3422" s="77">
        <v>1E+40</v>
      </c>
    </row>
    <row r="3423" spans="1:4" x14ac:dyDescent="0.35">
      <c r="A3423" s="75">
        <v>16000</v>
      </c>
      <c r="B3423" s="77">
        <v>1E+40</v>
      </c>
      <c r="C3423" s="77">
        <v>1E+40</v>
      </c>
      <c r="D3423" s="77">
        <v>1E+40</v>
      </c>
    </row>
    <row r="3424" spans="1:4" x14ac:dyDescent="0.35">
      <c r="A3424" s="75">
        <v>17000</v>
      </c>
      <c r="B3424" s="77">
        <v>1E+40</v>
      </c>
      <c r="C3424" s="77">
        <v>5312633016043.127</v>
      </c>
      <c r="D3424" s="77">
        <v>1E+40</v>
      </c>
    </row>
    <row r="3425" spans="1:4" x14ac:dyDescent="0.35">
      <c r="A3425" s="75">
        <v>18000</v>
      </c>
      <c r="B3425" s="77">
        <v>1E+40</v>
      </c>
      <c r="C3425" s="77">
        <v>106623745213.50716</v>
      </c>
      <c r="D3425" s="77">
        <v>1E+40</v>
      </c>
    </row>
    <row r="3426" spans="1:4" x14ac:dyDescent="0.35">
      <c r="A3426" s="75">
        <v>19000</v>
      </c>
      <c r="B3426" s="77">
        <v>1E+40</v>
      </c>
      <c r="C3426" s="77">
        <v>59351537402.812378</v>
      </c>
      <c r="D3426" s="77">
        <v>1E+40</v>
      </c>
    </row>
    <row r="3427" spans="1:4" x14ac:dyDescent="0.35">
      <c r="A3427" s="75">
        <v>20000</v>
      </c>
      <c r="B3427" s="77">
        <v>1E+40</v>
      </c>
      <c r="C3427" s="77">
        <v>43686526998.833328</v>
      </c>
      <c r="D3427" s="77">
        <v>1E+40</v>
      </c>
    </row>
    <row r="3428" spans="1:4" x14ac:dyDescent="0.35">
      <c r="A3428" s="4" t="s">
        <v>450</v>
      </c>
    </row>
    <row r="3430" spans="1:4" ht="18.5" x14ac:dyDescent="0.45">
      <c r="A3430" s="5" t="s">
        <v>432</v>
      </c>
    </row>
    <row r="3431" spans="1:4" x14ac:dyDescent="0.35">
      <c r="A3431" s="4" t="s">
        <v>405</v>
      </c>
    </row>
    <row r="3432" spans="1:4" x14ac:dyDescent="0.35">
      <c r="A3432" s="4" t="s">
        <v>433</v>
      </c>
    </row>
    <row r="3433" spans="1:4" ht="16" x14ac:dyDescent="0.4">
      <c r="A3433" s="72" t="s">
        <v>407</v>
      </c>
    </row>
    <row r="3434" spans="1:4" ht="16" x14ac:dyDescent="0.4">
      <c r="A3434" s="78">
        <v>95</v>
      </c>
      <c r="B3434" s="8" t="s">
        <v>434</v>
      </c>
    </row>
    <row r="3436" spans="1:4" x14ac:dyDescent="0.35">
      <c r="A3436" s="74" t="s">
        <v>410</v>
      </c>
    </row>
    <row r="3437" spans="1:4" x14ac:dyDescent="0.35">
      <c r="B3437" s="42">
        <v>0.39</v>
      </c>
      <c r="C3437" s="42">
        <v>150</v>
      </c>
      <c r="D3437" s="42">
        <v>1.2E-2</v>
      </c>
    </row>
    <row r="3439" spans="1:4" x14ac:dyDescent="0.35">
      <c r="A3439" t="s">
        <v>409</v>
      </c>
      <c r="B3439" t="s">
        <v>2</v>
      </c>
      <c r="C3439" t="s">
        <v>3</v>
      </c>
      <c r="D3439" t="s">
        <v>4</v>
      </c>
    </row>
    <row r="3440" spans="1:4" x14ac:dyDescent="0.35">
      <c r="B3440" s="4" t="s">
        <v>377</v>
      </c>
      <c r="C3440" s="4" t="s">
        <v>378</v>
      </c>
      <c r="D3440" s="4" t="s">
        <v>379</v>
      </c>
    </row>
    <row r="3441" spans="1:4" x14ac:dyDescent="0.35">
      <c r="A3441" s="75">
        <v>10</v>
      </c>
      <c r="B3441" s="79">
        <v>3.2431762741046756E-31</v>
      </c>
      <c r="C3441" s="79">
        <v>212.24877069730326</v>
      </c>
      <c r="D3441" s="79">
        <v>0</v>
      </c>
    </row>
    <row r="3442" spans="1:4" x14ac:dyDescent="0.35">
      <c r="A3442" s="75">
        <v>20</v>
      </c>
      <c r="B3442" s="79">
        <v>2.9338627229650527E-31</v>
      </c>
      <c r="C3442" s="79">
        <v>210.58288324887317</v>
      </c>
      <c r="D3442" s="79">
        <v>0</v>
      </c>
    </row>
    <row r="3443" spans="1:4" x14ac:dyDescent="0.35">
      <c r="A3443" s="75">
        <v>30</v>
      </c>
      <c r="B3443" s="79">
        <v>2.6540495281053755E-31</v>
      </c>
      <c r="C3443" s="79">
        <v>190.67710238266235</v>
      </c>
      <c r="D3443" s="79">
        <v>7.1046467884154465E-36</v>
      </c>
    </row>
    <row r="3444" spans="1:4" x14ac:dyDescent="0.35">
      <c r="A3444" s="75">
        <v>40</v>
      </c>
      <c r="B3444" s="79">
        <v>2.4009231359220878E-31</v>
      </c>
      <c r="C3444" s="79">
        <v>173.18085225733543</v>
      </c>
      <c r="D3444" s="79">
        <v>1.5617836891195168E-31</v>
      </c>
    </row>
    <row r="3445" spans="1:4" x14ac:dyDescent="0.35">
      <c r="A3445" s="75">
        <v>50</v>
      </c>
      <c r="B3445" s="79">
        <v>2.1719383318553415E-31</v>
      </c>
      <c r="C3445" s="79">
        <v>158.27432708236367</v>
      </c>
      <c r="D3445" s="79">
        <v>2.1527929600749041E-27</v>
      </c>
    </row>
    <row r="3446" spans="1:4" x14ac:dyDescent="0.35">
      <c r="A3446" s="75">
        <v>60</v>
      </c>
      <c r="B3446" s="79">
        <v>1.9647926448939019E-31</v>
      </c>
      <c r="C3446" s="79">
        <v>143.73453861217661</v>
      </c>
      <c r="D3446" s="79">
        <v>1.7448807264522197E-26</v>
      </c>
    </row>
    <row r="3447" spans="1:4" x14ac:dyDescent="0.35">
      <c r="A3447" s="75">
        <v>70</v>
      </c>
      <c r="B3447" s="79">
        <v>1.7774031986020804E-31</v>
      </c>
      <c r="C3447" s="79">
        <v>130.41496813739317</v>
      </c>
      <c r="D3447" s="79">
        <v>1.9890725088041716E-22</v>
      </c>
    </row>
    <row r="3448" spans="1:4" x14ac:dyDescent="0.35">
      <c r="A3448" s="75">
        <v>80</v>
      </c>
      <c r="B3448" s="79">
        <v>1.6078857677063108E-31</v>
      </c>
      <c r="C3448" s="79">
        <v>118.3652916862881</v>
      </c>
      <c r="D3448" s="79">
        <v>1.5110554241942831E-21</v>
      </c>
    </row>
    <row r="3449" spans="1:4" x14ac:dyDescent="0.35">
      <c r="A3449" s="75">
        <v>90</v>
      </c>
      <c r="B3449" s="79">
        <v>1.4545358330248703E-31</v>
      </c>
      <c r="C3449" s="79">
        <v>108.21978314950671</v>
      </c>
      <c r="D3449" s="79">
        <v>6.087307271659491E-20</v>
      </c>
    </row>
    <row r="3450" spans="1:4" x14ac:dyDescent="0.35">
      <c r="A3450" s="75">
        <v>100</v>
      </c>
      <c r="B3450" s="79">
        <v>1.3158114414483298E-31</v>
      </c>
      <c r="C3450" s="79">
        <v>98.437785566051119</v>
      </c>
      <c r="D3450" s="79">
        <v>9.0388791233455383E-20</v>
      </c>
    </row>
    <row r="3451" spans="1:4" x14ac:dyDescent="0.35">
      <c r="A3451" s="75">
        <v>200</v>
      </c>
      <c r="B3451" s="79">
        <v>4.8293200987081819E-32</v>
      </c>
      <c r="C3451" s="79">
        <v>39.241077112475423</v>
      </c>
      <c r="D3451" s="79">
        <v>1.7443828291884391E-10</v>
      </c>
    </row>
    <row r="3452" spans="1:4" x14ac:dyDescent="0.35">
      <c r="A3452" s="75">
        <v>300</v>
      </c>
      <c r="B3452" s="79">
        <v>1.0983103130790206E-32</v>
      </c>
      <c r="C3452" s="79">
        <v>15.874126364406983</v>
      </c>
      <c r="D3452" s="79">
        <v>2.0649319392404315E-7</v>
      </c>
    </row>
    <row r="3453" spans="1:4" x14ac:dyDescent="0.35">
      <c r="A3453" s="75">
        <v>400</v>
      </c>
      <c r="B3453" s="79">
        <v>3.4910784024561424E-33</v>
      </c>
      <c r="C3453" s="79">
        <v>6.5357578218579873</v>
      </c>
      <c r="D3453" s="79">
        <v>6.1232765500478948E-6</v>
      </c>
    </row>
    <row r="3454" spans="1:4" x14ac:dyDescent="0.35">
      <c r="A3454" s="75">
        <v>500</v>
      </c>
      <c r="B3454" s="79">
        <v>1.2370762397758145E-33</v>
      </c>
      <c r="C3454" s="79">
        <v>2.7157862914089459</v>
      </c>
      <c r="D3454" s="79">
        <v>4.2653387142964726E-5</v>
      </c>
    </row>
    <row r="3455" spans="1:4" x14ac:dyDescent="0.35">
      <c r="A3455" s="75">
        <v>600</v>
      </c>
      <c r="B3455" s="79">
        <v>4.2483084091074566E-34</v>
      </c>
      <c r="C3455" s="79">
        <v>1.130368911593628</v>
      </c>
      <c r="D3455" s="79">
        <v>1.4171012909296586E-4</v>
      </c>
    </row>
    <row r="3456" spans="1:4" x14ac:dyDescent="0.35">
      <c r="A3456" s="75">
        <v>700</v>
      </c>
      <c r="B3456" s="79">
        <v>1.2153881988548778E-34</v>
      </c>
      <c r="C3456" s="79">
        <v>0.46769816792007202</v>
      </c>
      <c r="D3456" s="79">
        <v>3.0839586740733172E-4</v>
      </c>
    </row>
    <row r="3457" spans="1:4" x14ac:dyDescent="0.35">
      <c r="A3457" s="75">
        <v>800</v>
      </c>
      <c r="B3457" s="79">
        <v>4.0126417386697454E-35</v>
      </c>
      <c r="C3457" s="79">
        <v>0.19242052904472701</v>
      </c>
      <c r="D3457" s="79">
        <v>5.1593605605292157E-4</v>
      </c>
    </row>
    <row r="3458" spans="1:4" x14ac:dyDescent="0.35">
      <c r="A3458" s="75">
        <v>900</v>
      </c>
      <c r="B3458" s="79">
        <v>1.2848274142105606E-35</v>
      </c>
      <c r="C3458" s="79">
        <v>8.0067088147294005E-2</v>
      </c>
      <c r="D3458" s="79">
        <v>7.0291102845520441E-4</v>
      </c>
    </row>
    <row r="3459" spans="1:4" x14ac:dyDescent="0.35">
      <c r="A3459" s="75">
        <v>1000</v>
      </c>
      <c r="B3459" s="79">
        <v>4.3717214253114665E-36</v>
      </c>
      <c r="C3459" s="79">
        <v>3.3220023012296998E-2</v>
      </c>
      <c r="D3459" s="79">
        <v>8.8343218787881577E-4</v>
      </c>
    </row>
    <row r="3460" spans="1:4" x14ac:dyDescent="0.35">
      <c r="A3460" s="75">
        <v>1250</v>
      </c>
      <c r="B3460" s="79">
        <v>2.5465437485125098E-37</v>
      </c>
      <c r="C3460" s="79">
        <v>3.7217232668462024E-3</v>
      </c>
      <c r="D3460" s="79">
        <v>8.8783833099537277E-4</v>
      </c>
    </row>
    <row r="3461" spans="1:4" x14ac:dyDescent="0.35">
      <c r="A3461" s="75">
        <v>1500</v>
      </c>
      <c r="B3461" s="79">
        <v>7.2602472323495629E-39</v>
      </c>
      <c r="C3461" s="79">
        <v>4.1712924086666952E-4</v>
      </c>
      <c r="D3461" s="79">
        <v>8.2663187092778527E-4</v>
      </c>
    </row>
    <row r="3462" spans="1:4" x14ac:dyDescent="0.35">
      <c r="A3462" s="75">
        <v>1750</v>
      </c>
      <c r="B3462" s="79">
        <v>0</v>
      </c>
      <c r="C3462" s="79">
        <v>4.8105625322617778E-5</v>
      </c>
      <c r="D3462" s="79">
        <v>7.5840699149572741E-4</v>
      </c>
    </row>
    <row r="3463" spans="1:4" x14ac:dyDescent="0.35">
      <c r="A3463" s="75">
        <v>2000</v>
      </c>
      <c r="B3463" s="79">
        <v>0</v>
      </c>
      <c r="C3463" s="79">
        <v>4.9895288761812028E-6</v>
      </c>
      <c r="D3463" s="79">
        <v>7.0845850528310792E-4</v>
      </c>
    </row>
    <row r="3464" spans="1:4" x14ac:dyDescent="0.35">
      <c r="A3464" s="75">
        <v>2500</v>
      </c>
      <c r="B3464" s="79">
        <v>0</v>
      </c>
      <c r="C3464" s="79">
        <v>0</v>
      </c>
      <c r="D3464" s="79">
        <v>5.9622606258218731E-4</v>
      </c>
    </row>
    <row r="3465" spans="1:4" x14ac:dyDescent="0.35">
      <c r="A3465" s="75">
        <v>3000</v>
      </c>
      <c r="B3465" s="79">
        <v>0</v>
      </c>
      <c r="C3465" s="79">
        <v>0</v>
      </c>
      <c r="D3465" s="79">
        <v>5.3836801457588022E-4</v>
      </c>
    </row>
    <row r="3466" spans="1:4" x14ac:dyDescent="0.35">
      <c r="A3466" s="75">
        <v>4000</v>
      </c>
      <c r="B3466" s="79">
        <v>0</v>
      </c>
      <c r="C3466" s="79">
        <v>0</v>
      </c>
      <c r="D3466" s="79">
        <v>3.9834525944581751E-4</v>
      </c>
    </row>
    <row r="3467" spans="1:4" x14ac:dyDescent="0.35">
      <c r="A3467" s="75">
        <v>5000</v>
      </c>
      <c r="B3467" s="79">
        <v>0</v>
      </c>
      <c r="C3467" s="79">
        <v>0</v>
      </c>
      <c r="D3467" s="79">
        <v>3.3428079124370733E-4</v>
      </c>
    </row>
    <row r="3468" spans="1:4" x14ac:dyDescent="0.35">
      <c r="A3468" s="75">
        <v>6000</v>
      </c>
      <c r="B3468" s="79">
        <v>0</v>
      </c>
      <c r="C3468" s="79">
        <v>0</v>
      </c>
      <c r="D3468" s="79">
        <v>2.9116631044590231E-4</v>
      </c>
    </row>
    <row r="3469" spans="1:4" x14ac:dyDescent="0.35">
      <c r="A3469" s="75">
        <v>7000</v>
      </c>
      <c r="B3469" s="79">
        <v>0</v>
      </c>
      <c r="C3469" s="79">
        <v>0</v>
      </c>
      <c r="D3469" s="79">
        <v>2.5597442753637806E-4</v>
      </c>
    </row>
    <row r="3470" spans="1:4" x14ac:dyDescent="0.35">
      <c r="A3470" s="75">
        <v>8000</v>
      </c>
      <c r="B3470" s="79">
        <v>0</v>
      </c>
      <c r="C3470" s="79">
        <v>0</v>
      </c>
      <c r="D3470" s="79">
        <v>2.2965658307021381E-4</v>
      </c>
    </row>
    <row r="3471" spans="1:4" x14ac:dyDescent="0.35">
      <c r="A3471" s="75">
        <v>9000</v>
      </c>
      <c r="B3471" s="79">
        <v>0</v>
      </c>
      <c r="C3471" s="79">
        <v>0</v>
      </c>
      <c r="D3471" s="79">
        <v>2.0998502498390315E-4</v>
      </c>
    </row>
    <row r="3472" spans="1:4" x14ac:dyDescent="0.35">
      <c r="A3472" s="75">
        <v>10000</v>
      </c>
      <c r="B3472" s="79">
        <v>0</v>
      </c>
      <c r="C3472" s="79">
        <v>0</v>
      </c>
      <c r="D3472" s="79">
        <v>1.9434555776509007E-4</v>
      </c>
    </row>
    <row r="3473" spans="1:4" x14ac:dyDescent="0.35">
      <c r="A3473" s="75">
        <v>11000</v>
      </c>
      <c r="B3473" s="79">
        <v>0</v>
      </c>
      <c r="C3473" s="79">
        <v>0</v>
      </c>
      <c r="D3473" s="79">
        <v>1.8248533245755568E-4</v>
      </c>
    </row>
    <row r="3474" spans="1:4" x14ac:dyDescent="0.35">
      <c r="A3474" s="75">
        <v>12000</v>
      </c>
      <c r="B3474" s="79">
        <v>0</v>
      </c>
      <c r="C3474" s="79">
        <v>0</v>
      </c>
      <c r="D3474" s="79">
        <v>1.6540976687251719E-4</v>
      </c>
    </row>
    <row r="3475" spans="1:4" x14ac:dyDescent="0.35">
      <c r="A3475" s="75">
        <v>13000</v>
      </c>
      <c r="B3475" s="79">
        <v>0</v>
      </c>
      <c r="C3475" s="79">
        <v>0</v>
      </c>
      <c r="D3475" s="79">
        <v>1.4959657304322295E-4</v>
      </c>
    </row>
    <row r="3476" spans="1:4" x14ac:dyDescent="0.35">
      <c r="A3476" s="75">
        <v>14000</v>
      </c>
      <c r="B3476" s="79">
        <v>0</v>
      </c>
      <c r="C3476" s="79">
        <v>0</v>
      </c>
      <c r="D3476" s="79">
        <v>1.373895483894606E-4</v>
      </c>
    </row>
    <row r="3477" spans="1:4" x14ac:dyDescent="0.35">
      <c r="A3477" s="75">
        <v>15000</v>
      </c>
      <c r="B3477" s="79">
        <v>0</v>
      </c>
      <c r="C3477" s="79">
        <v>0</v>
      </c>
      <c r="D3477" s="79">
        <v>1.2823477497065093E-4</v>
      </c>
    </row>
    <row r="3478" spans="1:4" x14ac:dyDescent="0.35">
      <c r="A3478" s="75">
        <v>16000</v>
      </c>
      <c r="B3478" s="79">
        <v>0</v>
      </c>
      <c r="C3478" s="79">
        <v>0</v>
      </c>
      <c r="D3478" s="79">
        <v>1.2040303413386891E-4</v>
      </c>
    </row>
    <row r="3479" spans="1:4" x14ac:dyDescent="0.35">
      <c r="A3479" s="75">
        <v>17000</v>
      </c>
      <c r="B3479" s="79">
        <v>0</v>
      </c>
      <c r="C3479" s="79">
        <v>0</v>
      </c>
      <c r="D3479" s="79">
        <v>1.1394163785438781E-4</v>
      </c>
    </row>
    <row r="3480" spans="1:4" x14ac:dyDescent="0.35">
      <c r="A3480" s="75">
        <v>18000</v>
      </c>
      <c r="B3480" s="79">
        <v>0</v>
      </c>
      <c r="C3480" s="79">
        <v>1.1582146455808518E-9</v>
      </c>
      <c r="D3480" s="79">
        <v>1.0860262303155934E-4</v>
      </c>
    </row>
    <row r="3481" spans="1:4" x14ac:dyDescent="0.35">
      <c r="A3481" s="75">
        <v>19000</v>
      </c>
      <c r="B3481" s="79">
        <v>0</v>
      </c>
      <c r="C3481" s="79">
        <v>2.7917509300007736E-9</v>
      </c>
      <c r="D3481" s="79">
        <v>1.0221298934055832E-4</v>
      </c>
    </row>
    <row r="3482" spans="1:4" x14ac:dyDescent="0.35">
      <c r="A3482" s="75">
        <v>20000</v>
      </c>
      <c r="B3482" s="79">
        <v>0</v>
      </c>
      <c r="C3482" s="79">
        <v>4.1383873726426992E-9</v>
      </c>
      <c r="D3482" s="79">
        <v>9.9313754166048041E-5</v>
      </c>
    </row>
    <row r="3485" spans="1:4" ht="16" x14ac:dyDescent="0.4">
      <c r="A3485" s="72" t="s">
        <v>407</v>
      </c>
    </row>
    <row r="3486" spans="1:4" ht="16" x14ac:dyDescent="0.4">
      <c r="A3486" s="78">
        <v>5</v>
      </c>
      <c r="B3486" s="8" t="s">
        <v>435</v>
      </c>
    </row>
    <row r="3488" spans="1:4" x14ac:dyDescent="0.35">
      <c r="A3488" t="s">
        <v>409</v>
      </c>
      <c r="B3488" t="s">
        <v>2</v>
      </c>
      <c r="C3488" t="s">
        <v>3</v>
      </c>
      <c r="D3488" t="s">
        <v>4</v>
      </c>
    </row>
    <row r="3489" spans="1:4" x14ac:dyDescent="0.35">
      <c r="B3489" s="4" t="s">
        <v>377</v>
      </c>
      <c r="C3489" s="4" t="s">
        <v>378</v>
      </c>
      <c r="D3489" s="4" t="s">
        <v>379</v>
      </c>
    </row>
    <row r="3490" spans="1:4" x14ac:dyDescent="0.35">
      <c r="A3490" s="75">
        <v>10</v>
      </c>
      <c r="B3490" s="79">
        <v>6.5725516227335397E+30</v>
      </c>
      <c r="C3490" s="79">
        <v>282.64681861546148</v>
      </c>
      <c r="D3490" s="79">
        <v>1E+40</v>
      </c>
    </row>
    <row r="3491" spans="1:4" x14ac:dyDescent="0.35">
      <c r="A3491" s="75">
        <v>20</v>
      </c>
      <c r="B3491" s="79">
        <v>7.1596862647939028E+30</v>
      </c>
      <c r="C3491" s="79">
        <v>284.11128370962354</v>
      </c>
      <c r="D3491" s="79">
        <v>1E+40</v>
      </c>
    </row>
    <row r="3492" spans="1:4" x14ac:dyDescent="0.35">
      <c r="A3492" s="75">
        <v>30</v>
      </c>
      <c r="B3492" s="79">
        <v>7.7992704262156374E+30</v>
      </c>
      <c r="C3492" s="79">
        <v>314.55823164485258</v>
      </c>
      <c r="D3492" s="79">
        <v>3.0943626714569761E+31</v>
      </c>
    </row>
    <row r="3493" spans="1:4" x14ac:dyDescent="0.35">
      <c r="A3493" s="75">
        <v>40</v>
      </c>
      <c r="B3493" s="79">
        <v>8.495989489487191E+30</v>
      </c>
      <c r="C3493" s="79">
        <v>344.69136794673977</v>
      </c>
      <c r="D3493" s="79">
        <v>2.5972119390142753E+27</v>
      </c>
    </row>
    <row r="3494" spans="1:4" x14ac:dyDescent="0.35">
      <c r="A3494" s="75">
        <v>50</v>
      </c>
      <c r="B3494" s="79">
        <v>9.2852236188048504E+30</v>
      </c>
      <c r="C3494" s="79">
        <v>379.03988761096849</v>
      </c>
      <c r="D3494" s="79">
        <v>1.941109169355198E+23</v>
      </c>
    </row>
    <row r="3495" spans="1:4" x14ac:dyDescent="0.35">
      <c r="A3495" s="75">
        <v>60</v>
      </c>
      <c r="B3495" s="79">
        <v>1.0264153395494735E+31</v>
      </c>
      <c r="C3495" s="79">
        <v>417.34431538654201</v>
      </c>
      <c r="D3495" s="79">
        <v>2.664216072197534E+22</v>
      </c>
    </row>
    <row r="3496" spans="1:4" x14ac:dyDescent="0.35">
      <c r="A3496" s="75">
        <v>70</v>
      </c>
      <c r="B3496" s="79">
        <v>1.1346290539699729E+31</v>
      </c>
      <c r="C3496" s="79">
        <v>459.8114381988695</v>
      </c>
      <c r="D3496" s="79">
        <v>5.3284197750970739E+17</v>
      </c>
    </row>
    <row r="3497" spans="1:4" x14ac:dyDescent="0.35">
      <c r="A3497" s="75">
        <v>80</v>
      </c>
      <c r="B3497" s="79">
        <v>1.254251608079065E+31</v>
      </c>
      <c r="C3497" s="79">
        <v>505.36518525972684</v>
      </c>
      <c r="D3497" s="79">
        <v>2.8154637819664531E+17</v>
      </c>
    </row>
    <row r="3498" spans="1:4" x14ac:dyDescent="0.35">
      <c r="A3498" s="75">
        <v>90</v>
      </c>
      <c r="B3498" s="79">
        <v>1.3930183786267926E+31</v>
      </c>
      <c r="C3498" s="79">
        <v>554.19396189832764</v>
      </c>
      <c r="D3498" s="79">
        <v>7690598453843738</v>
      </c>
    </row>
    <row r="3499" spans="1:4" x14ac:dyDescent="0.35">
      <c r="A3499" s="75">
        <v>100</v>
      </c>
      <c r="B3499" s="79">
        <v>1.5707067775605597E+31</v>
      </c>
      <c r="C3499" s="79">
        <v>608.44626190483723</v>
      </c>
      <c r="D3499" s="79">
        <v>5300859115650431</v>
      </c>
    </row>
    <row r="3500" spans="1:4" x14ac:dyDescent="0.35">
      <c r="A3500" s="75">
        <v>200</v>
      </c>
      <c r="B3500" s="79">
        <v>6.4923415060093126E+31</v>
      </c>
      <c r="C3500" s="79">
        <v>1527.7409870646527</v>
      </c>
      <c r="D3500" s="79">
        <v>2138279.5921500321</v>
      </c>
    </row>
    <row r="3501" spans="1:4" x14ac:dyDescent="0.35">
      <c r="A3501" s="75">
        <v>300</v>
      </c>
      <c r="B3501" s="79">
        <v>1.829838546156377E+32</v>
      </c>
      <c r="C3501" s="79">
        <v>3768.5714619563769</v>
      </c>
      <c r="D3501" s="79">
        <v>2277.9594786469911</v>
      </c>
    </row>
    <row r="3502" spans="1:4" x14ac:dyDescent="0.35">
      <c r="A3502" s="75">
        <v>400</v>
      </c>
      <c r="B3502" s="79">
        <v>5.7751790532965732E+32</v>
      </c>
      <c r="C3502" s="79">
        <v>9165.5011751026595</v>
      </c>
      <c r="D3502" s="79">
        <v>74.853492528403507</v>
      </c>
    </row>
    <row r="3503" spans="1:4" x14ac:dyDescent="0.35">
      <c r="A3503" s="75">
        <v>500</v>
      </c>
      <c r="B3503" s="79">
        <v>1.9126106106069988E+33</v>
      </c>
      <c r="C3503" s="79">
        <v>21962.24619348222</v>
      </c>
      <c r="D3503" s="79">
        <v>10.483629628122378</v>
      </c>
    </row>
    <row r="3504" spans="1:4" x14ac:dyDescent="0.35">
      <c r="A3504" s="75">
        <v>600</v>
      </c>
      <c r="B3504" s="79">
        <v>5.8268013948264585E+33</v>
      </c>
      <c r="C3504" s="79">
        <v>52983.980950710698</v>
      </c>
      <c r="D3504" s="79">
        <v>3.0797941826780679</v>
      </c>
    </row>
    <row r="3505" spans="1:4" x14ac:dyDescent="0.35">
      <c r="A3505" s="75">
        <v>700</v>
      </c>
      <c r="B3505" s="79">
        <v>2.0076076606155119E+34</v>
      </c>
      <c r="C3505" s="79">
        <v>128258.53607789744</v>
      </c>
      <c r="D3505" s="79">
        <v>1.384433827814664</v>
      </c>
    </row>
    <row r="3506" spans="1:4" x14ac:dyDescent="0.35">
      <c r="A3506" s="75">
        <v>800</v>
      </c>
      <c r="B3506" s="79">
        <v>6.5592428419381118E+34</v>
      </c>
      <c r="C3506" s="79">
        <v>310950.26576959371</v>
      </c>
      <c r="D3506" s="79">
        <v>0.84839454168281603</v>
      </c>
    </row>
    <row r="3507" spans="1:4" x14ac:dyDescent="0.35">
      <c r="A3507" s="75">
        <v>900</v>
      </c>
      <c r="B3507" s="79">
        <v>1.7350735100333488E+35</v>
      </c>
      <c r="C3507" s="79">
        <v>747835.7289360899</v>
      </c>
      <c r="D3507" s="79">
        <v>0.66145081486961399</v>
      </c>
    </row>
    <row r="3508" spans="1:4" x14ac:dyDescent="0.35">
      <c r="A3508" s="75">
        <v>1000</v>
      </c>
      <c r="B3508" s="79">
        <v>4.2606577210333991E+35</v>
      </c>
      <c r="C3508" s="79">
        <v>1801230.8104914548</v>
      </c>
      <c r="D3508" s="79">
        <v>0.53950125306431196</v>
      </c>
    </row>
    <row r="3509" spans="1:4" x14ac:dyDescent="0.35">
      <c r="A3509" s="75">
        <v>1250</v>
      </c>
      <c r="B3509" s="79">
        <v>5.982948906749821E+36</v>
      </c>
      <c r="C3509" s="79">
        <v>16056746.571603006</v>
      </c>
      <c r="D3509" s="79">
        <v>0.52115727996378503</v>
      </c>
    </row>
    <row r="3510" spans="1:4" x14ac:dyDescent="0.35">
      <c r="A3510" s="75">
        <v>1500</v>
      </c>
      <c r="B3510" s="79">
        <v>3.5469342446858121E+38</v>
      </c>
      <c r="C3510" s="79">
        <v>141462040.02212533</v>
      </c>
      <c r="D3510" s="79">
        <v>0.56933960241923398</v>
      </c>
    </row>
    <row r="3511" spans="1:4" x14ac:dyDescent="0.35">
      <c r="A3511" s="75">
        <v>1750</v>
      </c>
      <c r="B3511" s="79">
        <v>1E+40</v>
      </c>
      <c r="C3511" s="79">
        <v>1245866927.2640283</v>
      </c>
      <c r="D3511" s="79">
        <v>0.62687725574527897</v>
      </c>
    </row>
    <row r="3512" spans="1:4" x14ac:dyDescent="0.35">
      <c r="A3512" s="75">
        <v>2000</v>
      </c>
      <c r="B3512" s="79">
        <v>1E+40</v>
      </c>
      <c r="C3512" s="79">
        <v>11932961838.888941</v>
      </c>
      <c r="D3512" s="79">
        <v>0.67691104458611895</v>
      </c>
    </row>
    <row r="3513" spans="1:4" x14ac:dyDescent="0.35">
      <c r="A3513" s="75">
        <v>2500</v>
      </c>
      <c r="B3513" s="79">
        <v>1E+40</v>
      </c>
      <c r="C3513" s="79">
        <v>1E+40</v>
      </c>
      <c r="D3513" s="79">
        <v>0.80229720002266902</v>
      </c>
    </row>
    <row r="3514" spans="1:4" x14ac:dyDescent="0.35">
      <c r="A3514" s="75">
        <v>3000</v>
      </c>
      <c r="B3514" s="79">
        <v>1E+40</v>
      </c>
      <c r="C3514" s="79">
        <v>1E+40</v>
      </c>
      <c r="D3514" s="79">
        <v>0.89066231415968999</v>
      </c>
    </row>
    <row r="3515" spans="1:4" x14ac:dyDescent="0.35">
      <c r="A3515" s="75">
        <v>4000</v>
      </c>
      <c r="B3515" s="79">
        <v>1E+40</v>
      </c>
      <c r="C3515" s="79">
        <v>1E+40</v>
      </c>
      <c r="D3515" s="79">
        <v>1.179780786497602</v>
      </c>
    </row>
    <row r="3516" spans="1:4" x14ac:dyDescent="0.35">
      <c r="A3516" s="75">
        <v>5000</v>
      </c>
      <c r="B3516" s="79">
        <v>1E+40</v>
      </c>
      <c r="C3516" s="79">
        <v>1E+40</v>
      </c>
      <c r="D3516" s="79">
        <v>1.430803084713413</v>
      </c>
    </row>
    <row r="3517" spans="1:4" x14ac:dyDescent="0.35">
      <c r="A3517" s="75">
        <v>6000</v>
      </c>
      <c r="B3517" s="79">
        <v>1E+40</v>
      </c>
      <c r="C3517" s="79">
        <v>1E+40</v>
      </c>
      <c r="D3517" s="79">
        <v>1.6401405102736459</v>
      </c>
    </row>
    <row r="3518" spans="1:4" x14ac:dyDescent="0.35">
      <c r="A3518" s="75">
        <v>7000</v>
      </c>
      <c r="B3518" s="79">
        <v>1E+40</v>
      </c>
      <c r="C3518" s="79">
        <v>1E+40</v>
      </c>
      <c r="D3518" s="79">
        <v>1.870251025626636</v>
      </c>
    </row>
    <row r="3519" spans="1:4" x14ac:dyDescent="0.35">
      <c r="A3519" s="75">
        <v>8000</v>
      </c>
      <c r="B3519" s="79">
        <v>1E+40</v>
      </c>
      <c r="C3519" s="79">
        <v>1E+40</v>
      </c>
      <c r="D3519" s="79">
        <v>2.0895290977418282</v>
      </c>
    </row>
    <row r="3520" spans="1:4" x14ac:dyDescent="0.35">
      <c r="A3520" s="75">
        <v>9000</v>
      </c>
      <c r="B3520" s="79">
        <v>1E+40</v>
      </c>
      <c r="C3520" s="79">
        <v>1E+40</v>
      </c>
      <c r="D3520" s="79">
        <v>2.278952653184501</v>
      </c>
    </row>
    <row r="3521" spans="1:4" x14ac:dyDescent="0.35">
      <c r="A3521" s="75">
        <v>10000</v>
      </c>
      <c r="B3521" s="79">
        <v>1E+40</v>
      </c>
      <c r="C3521" s="79">
        <v>1E+40</v>
      </c>
      <c r="D3521" s="79">
        <v>2.465383218433534</v>
      </c>
    </row>
    <row r="3522" spans="1:4" x14ac:dyDescent="0.35">
      <c r="A3522" s="75">
        <v>11000</v>
      </c>
      <c r="B3522" s="79">
        <v>1E+40</v>
      </c>
      <c r="C3522" s="79">
        <v>1E+40</v>
      </c>
      <c r="D3522" s="79">
        <v>2.6282908394036002</v>
      </c>
    </row>
    <row r="3523" spans="1:4" x14ac:dyDescent="0.35">
      <c r="A3523" s="75">
        <v>12000</v>
      </c>
      <c r="B3523" s="79">
        <v>1E+40</v>
      </c>
      <c r="C3523" s="79">
        <v>1E+40</v>
      </c>
      <c r="D3523" s="79">
        <v>2.9006467853721558</v>
      </c>
    </row>
    <row r="3524" spans="1:4" x14ac:dyDescent="0.35">
      <c r="A3524" s="75">
        <v>13000</v>
      </c>
      <c r="B3524" s="79">
        <v>1E+40</v>
      </c>
      <c r="C3524" s="79">
        <v>1E+40</v>
      </c>
      <c r="D3524" s="79">
        <v>3.1777946864687858</v>
      </c>
    </row>
    <row r="3525" spans="1:4" x14ac:dyDescent="0.35">
      <c r="A3525" s="75">
        <v>14000</v>
      </c>
      <c r="B3525" s="79">
        <v>1E+40</v>
      </c>
      <c r="C3525" s="79">
        <v>1E+40</v>
      </c>
      <c r="D3525" s="79">
        <v>3.490507724884329</v>
      </c>
    </row>
    <row r="3526" spans="1:4" x14ac:dyDescent="0.35">
      <c r="A3526" s="75">
        <v>15000</v>
      </c>
      <c r="B3526" s="79">
        <v>1E+40</v>
      </c>
      <c r="C3526" s="79">
        <v>1E+40</v>
      </c>
      <c r="D3526" s="79">
        <v>3.7211063088332019</v>
      </c>
    </row>
    <row r="3527" spans="1:4" x14ac:dyDescent="0.35">
      <c r="A3527" s="75">
        <v>16000</v>
      </c>
      <c r="B3527" s="79">
        <v>1E+40</v>
      </c>
      <c r="C3527" s="79">
        <v>1E+40</v>
      </c>
      <c r="D3527" s="79">
        <v>3.9634525708643462</v>
      </c>
    </row>
    <row r="3528" spans="1:4" x14ac:dyDescent="0.35">
      <c r="A3528" s="75">
        <v>17000</v>
      </c>
      <c r="B3528" s="79">
        <v>1E+40</v>
      </c>
      <c r="C3528" s="79">
        <v>1E+40</v>
      </c>
      <c r="D3528" s="79">
        <v>4.184743395277545</v>
      </c>
    </row>
    <row r="3529" spans="1:4" x14ac:dyDescent="0.35">
      <c r="A3529" s="75">
        <v>18000</v>
      </c>
      <c r="B3529" s="79">
        <v>1E+40</v>
      </c>
      <c r="C3529" s="79">
        <v>47547595397534.789</v>
      </c>
      <c r="D3529" s="79">
        <v>4.4176524225326164</v>
      </c>
    </row>
    <row r="3530" spans="1:4" x14ac:dyDescent="0.35">
      <c r="A3530" s="75">
        <v>19000</v>
      </c>
      <c r="B3530" s="79">
        <v>1E+40</v>
      </c>
      <c r="C3530" s="79">
        <v>21070328917458.402</v>
      </c>
      <c r="D3530" s="79">
        <v>4.6923147439566817</v>
      </c>
    </row>
    <row r="3531" spans="1:4" x14ac:dyDescent="0.35">
      <c r="A3531" s="75">
        <v>20000</v>
      </c>
      <c r="B3531" s="79">
        <v>1E+40</v>
      </c>
      <c r="C3531" s="79">
        <v>14493470935488.66</v>
      </c>
      <c r="D3531" s="79">
        <v>4.7901841032158092</v>
      </c>
    </row>
    <row r="3533" spans="1:4" x14ac:dyDescent="0.35">
      <c r="A3533" s="74" t="s">
        <v>412</v>
      </c>
    </row>
    <row r="3534" spans="1:4" x14ac:dyDescent="0.35">
      <c r="B3534" s="42">
        <v>0.3</v>
      </c>
      <c r="C3534" s="42">
        <v>400</v>
      </c>
      <c r="D3534" s="42">
        <v>0.04</v>
      </c>
    </row>
    <row r="3537" spans="1:4" ht="16" x14ac:dyDescent="0.4">
      <c r="A3537" s="72" t="s">
        <v>407</v>
      </c>
    </row>
    <row r="3538" spans="1:4" ht="16" x14ac:dyDescent="0.4">
      <c r="A3538" s="78">
        <v>5</v>
      </c>
      <c r="B3538" s="8" t="s">
        <v>436</v>
      </c>
    </row>
    <row r="3540" spans="1:4" x14ac:dyDescent="0.35">
      <c r="B3540" s="79">
        <v>1.631378903096095</v>
      </c>
    </row>
    <row r="3542" spans="1:4" x14ac:dyDescent="0.35">
      <c r="A3542" s="76" t="s">
        <v>416</v>
      </c>
    </row>
    <row r="3543" spans="1:4" ht="16" x14ac:dyDescent="0.4">
      <c r="A3543" s="72" t="s">
        <v>407</v>
      </c>
    </row>
    <row r="3544" spans="1:4" ht="16" x14ac:dyDescent="0.4">
      <c r="A3544" s="78">
        <v>5</v>
      </c>
      <c r="B3544" s="8" t="s">
        <v>437</v>
      </c>
    </row>
    <row r="3546" spans="1:4" x14ac:dyDescent="0.35">
      <c r="A3546" t="s">
        <v>409</v>
      </c>
      <c r="B3546" t="s">
        <v>2</v>
      </c>
      <c r="C3546" t="s">
        <v>3</v>
      </c>
      <c r="D3546" t="s">
        <v>4</v>
      </c>
    </row>
    <row r="3547" spans="1:4" x14ac:dyDescent="0.35">
      <c r="B3547" s="4" t="s">
        <v>377</v>
      </c>
      <c r="C3547" s="4" t="s">
        <v>378</v>
      </c>
      <c r="D3547" s="4" t="s">
        <v>379</v>
      </c>
    </row>
    <row r="3548" spans="1:4" x14ac:dyDescent="0.35">
      <c r="A3548" s="75">
        <v>10</v>
      </c>
      <c r="B3548" s="79">
        <v>8.0935447118620748E+30</v>
      </c>
      <c r="C3548" s="79">
        <v>1.06454228086002</v>
      </c>
      <c r="D3548" s="79">
        <v>1E+40</v>
      </c>
    </row>
    <row r="3549" spans="1:4" x14ac:dyDescent="0.35">
      <c r="A3549" s="75">
        <v>20</v>
      </c>
      <c r="B3549" s="79">
        <v>8.8876175181411447E+30</v>
      </c>
      <c r="C3549" s="79">
        <v>1.137688917468753</v>
      </c>
      <c r="D3549" s="79">
        <v>1E+40</v>
      </c>
    </row>
    <row r="3550" spans="1:4" x14ac:dyDescent="0.35">
      <c r="A3550" s="75">
        <v>30</v>
      </c>
      <c r="B3550" s="79">
        <v>9.7595983086030848E+30</v>
      </c>
      <c r="C3550" s="79">
        <v>1.243220913342161</v>
      </c>
      <c r="D3550" s="79">
        <v>9.7993464039725907E+32</v>
      </c>
    </row>
    <row r="3551" spans="1:4" x14ac:dyDescent="0.35">
      <c r="A3551" s="75">
        <v>40</v>
      </c>
      <c r="B3551" s="79">
        <v>1.0717130780606202E+31</v>
      </c>
      <c r="C3551" s="79">
        <v>1.3597577438606601</v>
      </c>
      <c r="D3551" s="79">
        <v>1.0436417893538813E+29</v>
      </c>
    </row>
    <row r="3552" spans="1:4" x14ac:dyDescent="0.35">
      <c r="A3552" s="75">
        <v>50</v>
      </c>
      <c r="B3552" s="79">
        <v>1.1768608556084516E+31</v>
      </c>
      <c r="C3552" s="79">
        <v>1.4857823329368871</v>
      </c>
      <c r="D3552" s="79">
        <v>7.6659220076533973E+24</v>
      </c>
    </row>
    <row r="3553" spans="1:4" x14ac:dyDescent="0.35">
      <c r="A3553" s="75">
        <v>60</v>
      </c>
      <c r="B3553" s="79">
        <v>1.2923248785013926E+31</v>
      </c>
      <c r="C3553" s="79">
        <v>1.6228420471068239</v>
      </c>
      <c r="D3553" s="79">
        <v>1.0005890254154146E+24</v>
      </c>
    </row>
    <row r="3554" spans="1:4" x14ac:dyDescent="0.35">
      <c r="A3554" s="75">
        <v>70</v>
      </c>
      <c r="B3554" s="79">
        <v>1.4246311568844063E+31</v>
      </c>
      <c r="C3554" s="79">
        <v>1.7709671073888811</v>
      </c>
      <c r="D3554" s="79">
        <v>2.3357530597315248E+19</v>
      </c>
    </row>
    <row r="3555" spans="1:4" x14ac:dyDescent="0.35">
      <c r="A3555" s="75">
        <v>80</v>
      </c>
      <c r="B3555" s="79">
        <v>1.5748282781846452E+31</v>
      </c>
      <c r="C3555" s="79">
        <v>1.9324233447275809</v>
      </c>
      <c r="D3555" s="79">
        <v>1.1348725575530129E+19</v>
      </c>
    </row>
    <row r="3556" spans="1:4" x14ac:dyDescent="0.35">
      <c r="A3556" s="75">
        <v>90</v>
      </c>
      <c r="B3556" s="79">
        <v>1.7408604982997555E+31</v>
      </c>
      <c r="C3556" s="79">
        <v>2.1096941702273648</v>
      </c>
      <c r="D3556" s="79">
        <v>2.9789445189857222E+17</v>
      </c>
    </row>
    <row r="3557" spans="1:4" x14ac:dyDescent="0.35">
      <c r="A3557" s="75">
        <v>100</v>
      </c>
      <c r="B3557" s="79">
        <v>1.9243972922802405E+31</v>
      </c>
      <c r="C3557" s="79">
        <v>2.3022470254473748</v>
      </c>
      <c r="D3557" s="79">
        <v>2.2354306110465792E+17</v>
      </c>
    </row>
    <row r="3558" spans="1:4" x14ac:dyDescent="0.35">
      <c r="A3558" s="75">
        <v>200</v>
      </c>
      <c r="B3558" s="79">
        <v>7.5472524099798572E+31</v>
      </c>
      <c r="C3558" s="79">
        <v>5.4827087122329834</v>
      </c>
      <c r="D3558" s="79">
        <v>71280970.051076576</v>
      </c>
    </row>
    <row r="3559" spans="1:4" x14ac:dyDescent="0.35">
      <c r="A3559" s="75">
        <v>300</v>
      </c>
      <c r="B3559" s="79">
        <v>2.1227602451039875E+32</v>
      </c>
      <c r="C3559" s="79">
        <v>13.100133683570373</v>
      </c>
      <c r="D3559" s="79">
        <v>75937.29181679865</v>
      </c>
    </row>
    <row r="3560" spans="1:4" x14ac:dyDescent="0.35">
      <c r="A3560" s="75">
        <v>400</v>
      </c>
      <c r="B3560" s="79">
        <v>6.8714550114117779E+32</v>
      </c>
      <c r="C3560" s="79">
        <v>31.327969409706714</v>
      </c>
      <c r="D3560" s="79">
        <v>2783.2654716596403</v>
      </c>
    </row>
    <row r="3561" spans="1:4" x14ac:dyDescent="0.35">
      <c r="A3561" s="75">
        <v>500</v>
      </c>
      <c r="B3561" s="79">
        <v>2.1316262282371185E+33</v>
      </c>
      <c r="C3561" s="79">
        <v>74.790637568058202</v>
      </c>
      <c r="D3561" s="79">
        <v>425.60610025242005</v>
      </c>
    </row>
    <row r="3562" spans="1:4" x14ac:dyDescent="0.35">
      <c r="A3562" s="75">
        <v>600</v>
      </c>
      <c r="B3562" s="79">
        <v>7.2028735448410093E+33</v>
      </c>
      <c r="C3562" s="79">
        <v>178.96368438309611</v>
      </c>
      <c r="D3562" s="79">
        <v>133.53891007453018</v>
      </c>
    </row>
    <row r="3563" spans="1:4" x14ac:dyDescent="0.35">
      <c r="A3563" s="75">
        <v>700</v>
      </c>
      <c r="B3563" s="79">
        <v>2.0666499721595471E+34</v>
      </c>
      <c r="C3563" s="79">
        <v>428.56425056305523</v>
      </c>
      <c r="D3563" s="79">
        <v>60.857005372624577</v>
      </c>
    </row>
    <row r="3564" spans="1:4" x14ac:dyDescent="0.35">
      <c r="A3564" s="75">
        <v>800</v>
      </c>
      <c r="B3564" s="79">
        <v>6.8446346565502753E+34</v>
      </c>
      <c r="C3564" s="79">
        <v>1026.821876508888</v>
      </c>
      <c r="D3564" s="79">
        <v>35.132114379514697</v>
      </c>
    </row>
    <row r="3565" spans="1:4" x14ac:dyDescent="0.35">
      <c r="A3565" s="75">
        <v>900</v>
      </c>
      <c r="B3565" s="79">
        <v>2.2670734052371375E+35</v>
      </c>
      <c r="C3565" s="79">
        <v>2451.1904507504605</v>
      </c>
      <c r="D3565" s="79">
        <v>25.900890757456771</v>
      </c>
    </row>
    <row r="3566" spans="1:4" x14ac:dyDescent="0.35">
      <c r="A3566" s="75">
        <v>1000</v>
      </c>
      <c r="B3566" s="79">
        <v>5.7312777411790376E+35</v>
      </c>
      <c r="C3566" s="79">
        <v>5849.3114231237723</v>
      </c>
      <c r="D3566" s="79">
        <v>21.322112655356246</v>
      </c>
    </row>
    <row r="3567" spans="1:4" x14ac:dyDescent="0.35">
      <c r="A3567" s="75">
        <v>1250</v>
      </c>
      <c r="B3567" s="79">
        <v>8.0480780640690887E+36</v>
      </c>
      <c r="C3567" s="79">
        <v>51640.402000934693</v>
      </c>
      <c r="D3567" s="79">
        <v>19.675324219021128</v>
      </c>
    </row>
    <row r="3568" spans="1:4" x14ac:dyDescent="0.35">
      <c r="A3568" s="75">
        <v>1500</v>
      </c>
      <c r="B3568" s="79">
        <v>4.3418814095523978E+38</v>
      </c>
      <c r="C3568" s="79">
        <v>456794.27669439296</v>
      </c>
      <c r="D3568" s="79">
        <v>21.962667455789489</v>
      </c>
    </row>
    <row r="3569" spans="1:4" x14ac:dyDescent="0.35">
      <c r="A3569" s="75">
        <v>1750</v>
      </c>
      <c r="B3569" s="79">
        <v>1E+40</v>
      </c>
      <c r="C3569" s="79">
        <v>4079795.8647168158</v>
      </c>
      <c r="D3569" s="79">
        <v>24.957808841333787</v>
      </c>
    </row>
    <row r="3570" spans="1:4" x14ac:dyDescent="0.35">
      <c r="A3570" s="75">
        <v>2000</v>
      </c>
      <c r="B3570" s="79">
        <v>1E+40</v>
      </c>
      <c r="C3570" s="79">
        <v>39629490.145885378</v>
      </c>
      <c r="D3570" s="79">
        <v>27.125876840668901</v>
      </c>
    </row>
    <row r="3571" spans="1:4" x14ac:dyDescent="0.35">
      <c r="A3571" s="75">
        <v>2500</v>
      </c>
      <c r="B3571" s="79">
        <v>1E+40</v>
      </c>
      <c r="C3571" s="79">
        <v>1E+40</v>
      </c>
      <c r="D3571" s="79">
        <v>31.415571625670911</v>
      </c>
    </row>
    <row r="3572" spans="1:4" x14ac:dyDescent="0.35">
      <c r="A3572" s="75">
        <v>3000</v>
      </c>
      <c r="B3572" s="79">
        <v>1E+40</v>
      </c>
      <c r="C3572" s="79">
        <v>1E+40</v>
      </c>
      <c r="D3572" s="79">
        <v>35.700436576732677</v>
      </c>
    </row>
    <row r="3573" spans="1:4" x14ac:dyDescent="0.35">
      <c r="A3573" s="75">
        <v>4000</v>
      </c>
      <c r="B3573" s="79">
        <v>1E+40</v>
      </c>
      <c r="C3573" s="79">
        <v>1E+40</v>
      </c>
      <c r="D3573" s="79">
        <v>49.228833338424437</v>
      </c>
    </row>
    <row r="3574" spans="1:4" x14ac:dyDescent="0.35">
      <c r="A3574" s="75">
        <v>5000</v>
      </c>
      <c r="B3574" s="79">
        <v>1E+40</v>
      </c>
      <c r="C3574" s="79">
        <v>1E+40</v>
      </c>
      <c r="D3574" s="79">
        <v>58.598176833279837</v>
      </c>
    </row>
    <row r="3575" spans="1:4" x14ac:dyDescent="0.35">
      <c r="A3575" s="75">
        <v>6000</v>
      </c>
      <c r="B3575" s="79">
        <v>1E+40</v>
      </c>
      <c r="C3575" s="79">
        <v>1E+40</v>
      </c>
      <c r="D3575" s="79">
        <v>67.448458530633218</v>
      </c>
    </row>
    <row r="3576" spans="1:4" x14ac:dyDescent="0.35">
      <c r="A3576" s="75">
        <v>7000</v>
      </c>
      <c r="B3576" s="79">
        <v>1E+40</v>
      </c>
      <c r="C3576" s="79">
        <v>1E+40</v>
      </c>
      <c r="D3576" s="79">
        <v>76.379605154147285</v>
      </c>
    </row>
    <row r="3577" spans="1:4" x14ac:dyDescent="0.35">
      <c r="A3577" s="75">
        <v>8000</v>
      </c>
      <c r="B3577" s="79">
        <v>1E+40</v>
      </c>
      <c r="C3577" s="79">
        <v>1E+40</v>
      </c>
      <c r="D3577" s="79">
        <v>85.717317261930916</v>
      </c>
    </row>
    <row r="3578" spans="1:4" x14ac:dyDescent="0.35">
      <c r="A3578" s="75">
        <v>9000</v>
      </c>
      <c r="B3578" s="79">
        <v>1E+40</v>
      </c>
      <c r="C3578" s="79">
        <v>1E+40</v>
      </c>
      <c r="D3578" s="79">
        <v>94.866551637227943</v>
      </c>
    </row>
    <row r="3579" spans="1:4" x14ac:dyDescent="0.35">
      <c r="A3579" s="75">
        <v>10000</v>
      </c>
      <c r="B3579" s="79">
        <v>1E+40</v>
      </c>
      <c r="C3579" s="79">
        <v>1E+40</v>
      </c>
      <c r="D3579" s="79">
        <v>102.47563281355923</v>
      </c>
    </row>
    <row r="3580" spans="1:4" x14ac:dyDescent="0.35">
      <c r="A3580" s="75">
        <v>11000</v>
      </c>
      <c r="B3580" s="79">
        <v>1E+40</v>
      </c>
      <c r="C3580" s="79">
        <v>1E+40</v>
      </c>
      <c r="D3580" s="79">
        <v>111.38315725172066</v>
      </c>
    </row>
    <row r="3581" spans="1:4" x14ac:dyDescent="0.35">
      <c r="A3581" s="75">
        <v>12000</v>
      </c>
      <c r="B3581" s="79">
        <v>1E+40</v>
      </c>
      <c r="C3581" s="79">
        <v>1E+40</v>
      </c>
      <c r="D3581" s="79">
        <v>122.69098307559764</v>
      </c>
    </row>
    <row r="3582" spans="1:4" x14ac:dyDescent="0.35">
      <c r="A3582" s="75">
        <v>13000</v>
      </c>
      <c r="B3582" s="79">
        <v>1E+40</v>
      </c>
      <c r="C3582" s="79">
        <v>1E+40</v>
      </c>
      <c r="D3582" s="79">
        <v>131.70973409902803</v>
      </c>
    </row>
    <row r="3583" spans="1:4" x14ac:dyDescent="0.35">
      <c r="A3583" s="75">
        <v>14000</v>
      </c>
      <c r="B3583" s="79">
        <v>1E+40</v>
      </c>
      <c r="C3583" s="79">
        <v>1E+40</v>
      </c>
      <c r="D3583" s="79">
        <v>144.05628319835353</v>
      </c>
    </row>
    <row r="3584" spans="1:4" x14ac:dyDescent="0.35">
      <c r="A3584" s="75">
        <v>15000</v>
      </c>
      <c r="B3584" s="79">
        <v>1E+40</v>
      </c>
      <c r="C3584" s="79">
        <v>1E+40</v>
      </c>
      <c r="D3584" s="79">
        <v>159.21608356313862</v>
      </c>
    </row>
    <row r="3585" spans="1:4" x14ac:dyDescent="0.35">
      <c r="A3585" s="75">
        <v>16000</v>
      </c>
      <c r="B3585" s="79">
        <v>1E+40</v>
      </c>
      <c r="C3585" s="79">
        <v>1E+40</v>
      </c>
      <c r="D3585" s="79">
        <v>172.02841871936849</v>
      </c>
    </row>
    <row r="3586" spans="1:4" x14ac:dyDescent="0.35">
      <c r="A3586" s="75">
        <v>17000</v>
      </c>
      <c r="B3586" s="79">
        <v>1E+40</v>
      </c>
      <c r="C3586" s="79">
        <v>1E+40</v>
      </c>
      <c r="D3586" s="79">
        <v>185.10522077125952</v>
      </c>
    </row>
    <row r="3587" spans="1:4" x14ac:dyDescent="0.35">
      <c r="A3587" s="75">
        <v>18000</v>
      </c>
      <c r="B3587" s="79">
        <v>1E+40</v>
      </c>
      <c r="C3587" s="79">
        <v>164100486854.81451</v>
      </c>
      <c r="D3587" s="79">
        <v>199.95588126831478</v>
      </c>
    </row>
    <row r="3588" spans="1:4" x14ac:dyDescent="0.35">
      <c r="A3588" s="75">
        <v>19000</v>
      </c>
      <c r="B3588" s="79">
        <v>1E+40</v>
      </c>
      <c r="C3588" s="79">
        <v>70038377949.935379</v>
      </c>
      <c r="D3588" s="79">
        <v>213.11888231162666</v>
      </c>
    </row>
    <row r="3589" spans="1:4" x14ac:dyDescent="0.35">
      <c r="A3589" s="75">
        <v>20000</v>
      </c>
      <c r="B3589" s="79">
        <v>1E+40</v>
      </c>
      <c r="C3589" s="79">
        <v>47680125269.472649</v>
      </c>
      <c r="D3589" s="79">
        <v>225.51352577386271</v>
      </c>
    </row>
    <row r="3592" spans="1:4" x14ac:dyDescent="0.35">
      <c r="A3592" s="4" t="s">
        <v>451</v>
      </c>
    </row>
    <row r="3594" spans="1:4" ht="18.5" x14ac:dyDescent="0.45">
      <c r="A3594" s="5" t="s">
        <v>404</v>
      </c>
    </row>
    <row r="3595" spans="1:4" x14ac:dyDescent="0.35">
      <c r="A3595" s="4"/>
    </row>
    <row r="3596" spans="1:4" x14ac:dyDescent="0.35">
      <c r="A3596" s="4" t="s">
        <v>406</v>
      </c>
    </row>
    <row r="3597" spans="1:4" ht="16" x14ac:dyDescent="0.4">
      <c r="A3597" s="72" t="s">
        <v>407</v>
      </c>
    </row>
    <row r="3598" spans="1:4" ht="16" x14ac:dyDescent="0.4">
      <c r="A3598" s="8" t="s">
        <v>408</v>
      </c>
    </row>
    <row r="3600" spans="1:4" x14ac:dyDescent="0.35">
      <c r="A3600" s="74" t="s">
        <v>410</v>
      </c>
    </row>
    <row r="3601" spans="1:4" x14ac:dyDescent="0.35">
      <c r="B3601" s="42">
        <v>0.39</v>
      </c>
      <c r="C3601" s="42">
        <v>150</v>
      </c>
      <c r="D3601" s="42">
        <v>1.2E-2</v>
      </c>
    </row>
    <row r="3603" spans="1:4" x14ac:dyDescent="0.35">
      <c r="A3603" t="s">
        <v>409</v>
      </c>
      <c r="B3603" t="s">
        <v>2</v>
      </c>
      <c r="C3603" t="s">
        <v>3</v>
      </c>
      <c r="D3603" t="s">
        <v>4</v>
      </c>
    </row>
    <row r="3604" spans="1:4" x14ac:dyDescent="0.35">
      <c r="B3604" s="4" t="s">
        <v>377</v>
      </c>
      <c r="C3604" s="4" t="s">
        <v>378</v>
      </c>
      <c r="D3604" s="4" t="s">
        <v>379</v>
      </c>
    </row>
    <row r="3605" spans="1:4" x14ac:dyDescent="0.35">
      <c r="A3605" s="73">
        <v>10</v>
      </c>
      <c r="B3605" s="77">
        <v>0</v>
      </c>
      <c r="C3605" s="77">
        <v>230.995076086371</v>
      </c>
      <c r="D3605" s="77">
        <v>1.3593513521834699E-40</v>
      </c>
    </row>
    <row r="3606" spans="1:4" x14ac:dyDescent="0.35">
      <c r="A3606" s="73">
        <v>20</v>
      </c>
      <c r="B3606" s="77">
        <v>0</v>
      </c>
      <c r="C3606" s="77">
        <v>209.72592218980211</v>
      </c>
      <c r="D3606" s="77">
        <v>0</v>
      </c>
    </row>
    <row r="3607" spans="1:4" x14ac:dyDescent="0.35">
      <c r="A3607" s="73">
        <v>30</v>
      </c>
      <c r="B3607" s="77">
        <v>0</v>
      </c>
      <c r="C3607" s="77">
        <v>180.43121900351952</v>
      </c>
      <c r="D3607" s="77">
        <v>2.0473604081600254E-23</v>
      </c>
    </row>
    <row r="3608" spans="1:4" x14ac:dyDescent="0.35">
      <c r="A3608" s="73">
        <v>40</v>
      </c>
      <c r="B3608" s="77">
        <v>0</v>
      </c>
      <c r="C3608" s="77">
        <v>155.17024171402107</v>
      </c>
      <c r="D3608" s="77">
        <v>2.5700104750603044E-21</v>
      </c>
    </row>
    <row r="3609" spans="1:4" x14ac:dyDescent="0.35">
      <c r="A3609" s="73">
        <v>50</v>
      </c>
      <c r="B3609" s="77">
        <v>0</v>
      </c>
      <c r="C3609" s="77">
        <v>133.44552033197598</v>
      </c>
      <c r="D3609" s="77">
        <v>7.5064585781053514E-20</v>
      </c>
    </row>
    <row r="3610" spans="1:4" x14ac:dyDescent="0.35">
      <c r="A3610" s="73">
        <v>60</v>
      </c>
      <c r="B3610" s="77">
        <v>0</v>
      </c>
      <c r="C3610" s="77">
        <v>114.76238175255659</v>
      </c>
      <c r="D3610" s="77">
        <v>1.933505556777334E-18</v>
      </c>
    </row>
    <row r="3611" spans="1:4" x14ac:dyDescent="0.35">
      <c r="A3611" s="73">
        <v>70</v>
      </c>
      <c r="B3611" s="77">
        <v>0</v>
      </c>
      <c r="C3611" s="77">
        <v>98.694989753492123</v>
      </c>
      <c r="D3611" s="77">
        <v>7.4236231329551916E-16</v>
      </c>
    </row>
    <row r="3612" spans="1:4" x14ac:dyDescent="0.35">
      <c r="A3612" s="73">
        <v>80</v>
      </c>
      <c r="B3612" s="77">
        <v>0</v>
      </c>
      <c r="C3612" s="77">
        <v>84.877124817456661</v>
      </c>
      <c r="D3612" s="77">
        <v>5.2428751984390274E-14</v>
      </c>
    </row>
    <row r="3613" spans="1:4" x14ac:dyDescent="0.35">
      <c r="A3613" s="73">
        <v>90</v>
      </c>
      <c r="B3613" s="77">
        <v>0</v>
      </c>
      <c r="C3613" s="77">
        <v>72.993840249071354</v>
      </c>
      <c r="D3613" s="77">
        <v>1.4378058453947044E-12</v>
      </c>
    </row>
    <row r="3614" spans="1:4" x14ac:dyDescent="0.35">
      <c r="A3614" s="73">
        <v>100</v>
      </c>
      <c r="B3614" s="77">
        <v>0</v>
      </c>
      <c r="C3614" s="77">
        <v>62.774283696493498</v>
      </c>
      <c r="D3614" s="77">
        <v>2.0266675270260493E-11</v>
      </c>
    </row>
    <row r="3615" spans="1:4" x14ac:dyDescent="0.35">
      <c r="A3615" s="73">
        <v>200</v>
      </c>
      <c r="B3615" s="77">
        <v>0</v>
      </c>
      <c r="C3615" s="77">
        <v>13.891120643271069</v>
      </c>
      <c r="D3615" s="77">
        <v>2.5961097084683924E-6</v>
      </c>
    </row>
    <row r="3616" spans="1:4" x14ac:dyDescent="0.35">
      <c r="A3616" s="73">
        <v>300</v>
      </c>
      <c r="B3616" s="77">
        <v>0</v>
      </c>
      <c r="C3616" s="77">
        <v>3.0739211744385395</v>
      </c>
      <c r="D3616" s="77">
        <v>1.0276390008938178E-4</v>
      </c>
    </row>
    <row r="3617" spans="1:4" x14ac:dyDescent="0.35">
      <c r="A3617" s="73">
        <v>400</v>
      </c>
      <c r="B3617" s="77">
        <v>0</v>
      </c>
      <c r="C3617" s="77">
        <v>0.68021753914619387</v>
      </c>
      <c r="D3617" s="77">
        <v>5.229981789298553E-4</v>
      </c>
    </row>
    <row r="3618" spans="1:4" x14ac:dyDescent="0.35">
      <c r="A3618" s="73">
        <v>500</v>
      </c>
      <c r="B3618" s="77">
        <v>0</v>
      </c>
      <c r="C3618" s="77">
        <v>0.15052247672842822</v>
      </c>
      <c r="D3618" s="77">
        <v>1.1641011218012593E-3</v>
      </c>
    </row>
    <row r="3619" spans="1:4" x14ac:dyDescent="0.35">
      <c r="A3619" s="73">
        <v>600</v>
      </c>
      <c r="B3619" s="77">
        <v>0</v>
      </c>
      <c r="C3619" s="77">
        <v>3.3307944411897876E-2</v>
      </c>
      <c r="D3619" s="77">
        <v>1.7155243856835534E-3</v>
      </c>
    </row>
    <row r="3620" spans="1:4" x14ac:dyDescent="0.35">
      <c r="A3620" s="73">
        <v>700</v>
      </c>
      <c r="B3620" s="77">
        <v>0</v>
      </c>
      <c r="C3620" s="77">
        <v>7.3699225682962817E-3</v>
      </c>
      <c r="D3620" s="77">
        <v>2.0043910544201645E-3</v>
      </c>
    </row>
    <row r="3621" spans="1:4" x14ac:dyDescent="0.35">
      <c r="A3621" s="73">
        <v>800</v>
      </c>
      <c r="B3621" s="77">
        <v>0</v>
      </c>
      <c r="C3621" s="77">
        <v>1.6301940006992037E-3</v>
      </c>
      <c r="D3621" s="77">
        <v>2.0333539203056597E-3</v>
      </c>
    </row>
    <row r="3622" spans="1:4" x14ac:dyDescent="0.35">
      <c r="A3622" s="73">
        <v>900</v>
      </c>
      <c r="B3622" s="77">
        <v>0</v>
      </c>
      <c r="C3622" s="77">
        <v>3.6008314141660832E-4</v>
      </c>
      <c r="D3622" s="77">
        <v>1.8837594653205087E-3</v>
      </c>
    </row>
    <row r="3623" spans="1:4" x14ac:dyDescent="0.35">
      <c r="A3623" s="73">
        <v>1000</v>
      </c>
      <c r="B3623" s="77">
        <v>0</v>
      </c>
      <c r="C3623" s="77">
        <v>7.9042605869649257E-5</v>
      </c>
      <c r="D3623" s="77">
        <v>1.6423689928434411E-3</v>
      </c>
    </row>
    <row r="3624" spans="1:4" x14ac:dyDescent="0.35">
      <c r="A3624" s="73">
        <v>1250</v>
      </c>
      <c r="B3624" s="77">
        <v>0</v>
      </c>
      <c r="C3624" s="77">
        <v>1.070686332355938E-6</v>
      </c>
      <c r="D3624" s="77">
        <v>9.955318188587664E-4</v>
      </c>
    </row>
    <row r="3625" spans="1:4" x14ac:dyDescent="0.35">
      <c r="A3625" s="73">
        <v>1500</v>
      </c>
      <c r="B3625" s="77">
        <v>0</v>
      </c>
      <c r="C3625" s="77">
        <v>0</v>
      </c>
      <c r="D3625" s="77">
        <v>5.3479834433798744E-4</v>
      </c>
    </row>
    <row r="3626" spans="1:4" x14ac:dyDescent="0.35">
      <c r="A3626" s="73">
        <v>1750</v>
      </c>
      <c r="B3626" s="77">
        <v>0</v>
      </c>
      <c r="C3626" s="77">
        <v>0</v>
      </c>
      <c r="D3626" s="77">
        <v>2.7104168991154003E-4</v>
      </c>
    </row>
    <row r="3627" spans="1:4" x14ac:dyDescent="0.35">
      <c r="A3627" s="73">
        <v>2000</v>
      </c>
      <c r="B3627" s="77">
        <v>0</v>
      </c>
      <c r="C3627" s="77">
        <v>0</v>
      </c>
      <c r="D3627" s="77">
        <v>1.3329099254845084E-4</v>
      </c>
    </row>
    <row r="3628" spans="1:4" x14ac:dyDescent="0.35">
      <c r="A3628" s="73">
        <v>2500</v>
      </c>
      <c r="B3628" s="77">
        <v>0</v>
      </c>
      <c r="C3628" s="77">
        <v>0</v>
      </c>
      <c r="D3628" s="77">
        <v>3.0937406611368923E-5</v>
      </c>
    </row>
    <row r="3629" spans="1:4" x14ac:dyDescent="0.35">
      <c r="A3629" s="73">
        <v>3000</v>
      </c>
      <c r="B3629" s="77">
        <v>0</v>
      </c>
      <c r="C3629" s="77">
        <v>0</v>
      </c>
      <c r="D3629" s="77">
        <v>7.0388688549247825E-6</v>
      </c>
    </row>
    <row r="3630" spans="1:4" x14ac:dyDescent="0.35">
      <c r="A3630" s="73">
        <v>4000</v>
      </c>
      <c r="B3630" s="77">
        <v>0</v>
      </c>
      <c r="C3630" s="77">
        <v>0</v>
      </c>
      <c r="D3630" s="77">
        <v>3.6318663388965948E-7</v>
      </c>
    </row>
    <row r="3631" spans="1:4" x14ac:dyDescent="0.35">
      <c r="A3631" s="73">
        <v>5000</v>
      </c>
      <c r="B3631" s="77">
        <v>0</v>
      </c>
      <c r="C3631" s="77">
        <v>0</v>
      </c>
      <c r="D3631" s="77">
        <v>1.9104190007449285E-8</v>
      </c>
    </row>
    <row r="3632" spans="1:4" x14ac:dyDescent="0.35">
      <c r="A3632" s="73">
        <v>6000</v>
      </c>
      <c r="B3632" s="77">
        <v>0</v>
      </c>
      <c r="C3632" s="77">
        <v>0</v>
      </c>
      <c r="D3632" s="77">
        <v>1.0295070801238944E-9</v>
      </c>
    </row>
    <row r="3633" spans="1:4" x14ac:dyDescent="0.35">
      <c r="A3633" s="73">
        <v>7000</v>
      </c>
      <c r="B3633" s="77">
        <v>0</v>
      </c>
      <c r="C3633" s="77">
        <v>0</v>
      </c>
      <c r="D3633" s="77">
        <v>5.82835900136009E-11</v>
      </c>
    </row>
    <row r="3634" spans="1:4" x14ac:dyDescent="0.35">
      <c r="A3634" s="73">
        <v>8000</v>
      </c>
      <c r="B3634" s="77">
        <v>0</v>
      </c>
      <c r="C3634" s="77">
        <v>0</v>
      </c>
      <c r="D3634" s="77">
        <v>5.1315390883302571E-12</v>
      </c>
    </row>
    <row r="3635" spans="1:4" x14ac:dyDescent="0.35">
      <c r="A3635" s="73">
        <v>9000</v>
      </c>
      <c r="B3635" s="77">
        <v>0</v>
      </c>
      <c r="C3635" s="77">
        <v>0</v>
      </c>
      <c r="D3635" s="77">
        <v>1.9170714023903379E-12</v>
      </c>
    </row>
    <row r="3636" spans="1:4" x14ac:dyDescent="0.35">
      <c r="A3636" s="73">
        <v>10000</v>
      </c>
      <c r="B3636" s="77">
        <v>0</v>
      </c>
      <c r="C3636" s="77">
        <v>0</v>
      </c>
      <c r="D3636" s="77">
        <v>1.1712409919010291E-12</v>
      </c>
    </row>
    <row r="3637" spans="1:4" x14ac:dyDescent="0.35">
      <c r="A3637" s="73">
        <v>11000</v>
      </c>
      <c r="B3637" s="77">
        <v>0</v>
      </c>
      <c r="C3637" s="77">
        <v>0</v>
      </c>
      <c r="D3637" s="77">
        <v>3.5700692977452487E-13</v>
      </c>
    </row>
    <row r="3638" spans="1:4" x14ac:dyDescent="0.35">
      <c r="A3638" s="73">
        <v>12000</v>
      </c>
      <c r="B3638" s="77">
        <v>0</v>
      </c>
      <c r="C3638" s="77">
        <v>0</v>
      </c>
      <c r="D3638" s="77">
        <v>0</v>
      </c>
    </row>
    <row r="3639" spans="1:4" x14ac:dyDescent="0.35">
      <c r="A3639" s="73">
        <v>13000</v>
      </c>
      <c r="B3639" s="77">
        <v>0</v>
      </c>
      <c r="C3639" s="77">
        <v>0</v>
      </c>
      <c r="D3639" s="77">
        <v>0</v>
      </c>
    </row>
    <row r="3640" spans="1:4" x14ac:dyDescent="0.35">
      <c r="A3640" s="73">
        <v>14000</v>
      </c>
      <c r="B3640" s="77">
        <v>0</v>
      </c>
      <c r="C3640" s="77">
        <v>0</v>
      </c>
      <c r="D3640" s="77">
        <v>0</v>
      </c>
    </row>
    <row r="3641" spans="1:4" x14ac:dyDescent="0.35">
      <c r="A3641" s="73">
        <v>15000</v>
      </c>
      <c r="B3641" s="77">
        <v>0</v>
      </c>
      <c r="C3641" s="77">
        <v>0</v>
      </c>
      <c r="D3641" s="77">
        <v>0</v>
      </c>
    </row>
    <row r="3642" spans="1:4" x14ac:dyDescent="0.35">
      <c r="A3642" s="73">
        <v>16000</v>
      </c>
      <c r="B3642" s="77">
        <v>0</v>
      </c>
      <c r="C3642" s="77">
        <v>0</v>
      </c>
      <c r="D3642" s="77">
        <v>0</v>
      </c>
    </row>
    <row r="3643" spans="1:4" x14ac:dyDescent="0.35">
      <c r="A3643" s="73">
        <v>17000</v>
      </c>
      <c r="B3643" s="77">
        <v>0</v>
      </c>
      <c r="C3643" s="77">
        <v>4.9205216814212671E-11</v>
      </c>
      <c r="D3643" s="77">
        <v>0</v>
      </c>
    </row>
    <row r="3644" spans="1:4" x14ac:dyDescent="0.35">
      <c r="A3644" s="73">
        <v>18000</v>
      </c>
      <c r="B3644" s="77">
        <v>0</v>
      </c>
      <c r="C3644" s="77">
        <v>2.4516983424779492E-9</v>
      </c>
      <c r="D3644" s="77">
        <v>0</v>
      </c>
    </row>
    <row r="3645" spans="1:4" x14ac:dyDescent="0.35">
      <c r="A3645" s="73">
        <v>19000</v>
      </c>
      <c r="B3645" s="77">
        <v>0</v>
      </c>
      <c r="C3645" s="77">
        <v>4.4044227133425482E-9</v>
      </c>
      <c r="D3645" s="77">
        <v>0</v>
      </c>
    </row>
    <row r="3646" spans="1:4" x14ac:dyDescent="0.35">
      <c r="A3646" s="73">
        <v>20000</v>
      </c>
      <c r="B3646" s="77">
        <v>0</v>
      </c>
      <c r="C3646" s="77">
        <v>5.9837500796464714E-9</v>
      </c>
      <c r="D3646" s="77">
        <v>0</v>
      </c>
    </row>
    <row r="3649" spans="1:4" ht="16" x14ac:dyDescent="0.4">
      <c r="A3649" s="72" t="s">
        <v>407</v>
      </c>
    </row>
    <row r="3650" spans="1:4" ht="16" x14ac:dyDescent="0.4">
      <c r="A3650" s="8" t="s">
        <v>411</v>
      </c>
    </row>
    <row r="3652" spans="1:4" x14ac:dyDescent="0.35">
      <c r="A3652" t="s">
        <v>409</v>
      </c>
      <c r="B3652" t="s">
        <v>2</v>
      </c>
      <c r="C3652" t="s">
        <v>3</v>
      </c>
      <c r="D3652" t="s">
        <v>4</v>
      </c>
    </row>
    <row r="3653" spans="1:4" x14ac:dyDescent="0.35">
      <c r="B3653" s="4" t="s">
        <v>377</v>
      </c>
      <c r="C3653" s="4" t="s">
        <v>378</v>
      </c>
      <c r="D3653" s="4" t="s">
        <v>379</v>
      </c>
    </row>
    <row r="3654" spans="1:4" x14ac:dyDescent="0.35">
      <c r="A3654" s="75">
        <v>10</v>
      </c>
      <c r="B3654" s="77">
        <v>1E+40</v>
      </c>
      <c r="C3654" s="77">
        <v>259.74579638903424</v>
      </c>
      <c r="D3654" s="77">
        <v>3.5310959100382386E+36</v>
      </c>
    </row>
    <row r="3655" spans="1:4" x14ac:dyDescent="0.35">
      <c r="A3655" s="75">
        <v>20</v>
      </c>
      <c r="B3655" s="77">
        <v>1E+40</v>
      </c>
      <c r="C3655" s="77">
        <v>286.08766800748629</v>
      </c>
      <c r="D3655" s="77">
        <v>1E+40</v>
      </c>
    </row>
    <row r="3656" spans="1:4" x14ac:dyDescent="0.35">
      <c r="A3656" s="75">
        <v>30</v>
      </c>
      <c r="B3656" s="77">
        <v>1E+40</v>
      </c>
      <c r="C3656" s="77">
        <v>332.53668811509624</v>
      </c>
      <c r="D3656" s="77">
        <v>2.3444821834343215E+19</v>
      </c>
    </row>
    <row r="3657" spans="1:4" x14ac:dyDescent="0.35">
      <c r="A3657" s="75">
        <v>40</v>
      </c>
      <c r="B3657" s="77">
        <v>1E+40</v>
      </c>
      <c r="C3657" s="77">
        <v>386.67207924171481</v>
      </c>
      <c r="D3657" s="77">
        <v>1.8676966676127536E+17</v>
      </c>
    </row>
    <row r="3658" spans="1:4" x14ac:dyDescent="0.35">
      <c r="A3658" s="75">
        <v>50</v>
      </c>
      <c r="B3658" s="77">
        <v>1E+40</v>
      </c>
      <c r="C3658" s="77">
        <v>449.62168719291884</v>
      </c>
      <c r="D3658" s="77">
        <v>6394493421972005</v>
      </c>
    </row>
    <row r="3659" spans="1:4" x14ac:dyDescent="0.35">
      <c r="A3659" s="75">
        <v>60</v>
      </c>
      <c r="B3659" s="77">
        <v>1E+40</v>
      </c>
      <c r="C3659" s="77">
        <v>522.81940374301587</v>
      </c>
      <c r="D3659" s="77">
        <v>248253747354126.53</v>
      </c>
    </row>
    <row r="3660" spans="1:4" x14ac:dyDescent="0.35">
      <c r="A3660" s="75">
        <v>70</v>
      </c>
      <c r="B3660" s="77">
        <v>1E+40</v>
      </c>
      <c r="C3660" s="77">
        <v>607.93359571605833</v>
      </c>
      <c r="D3660" s="77">
        <v>646584546929.87878</v>
      </c>
    </row>
    <row r="3661" spans="1:4" x14ac:dyDescent="0.35">
      <c r="A3661" s="75">
        <v>80</v>
      </c>
      <c r="B3661" s="77">
        <v>1E+40</v>
      </c>
      <c r="C3661" s="77">
        <v>706.90424692213196</v>
      </c>
      <c r="D3661" s="77">
        <v>9155281822.1366673</v>
      </c>
    </row>
    <row r="3662" spans="1:4" x14ac:dyDescent="0.35">
      <c r="A3662" s="75">
        <v>90</v>
      </c>
      <c r="B3662" s="77">
        <v>1E+40</v>
      </c>
      <c r="C3662" s="77">
        <v>821.98716761943945</v>
      </c>
      <c r="D3662" s="77">
        <v>333842014.5789789</v>
      </c>
    </row>
    <row r="3663" spans="1:4" x14ac:dyDescent="0.35">
      <c r="A3663" s="75">
        <v>100</v>
      </c>
      <c r="B3663" s="77">
        <v>1E+40</v>
      </c>
      <c r="C3663" s="77">
        <v>955.80541054188939</v>
      </c>
      <c r="D3663" s="77">
        <v>23684200.471912451</v>
      </c>
    </row>
    <row r="3664" spans="1:4" x14ac:dyDescent="0.35">
      <c r="A3664" s="75">
        <v>200</v>
      </c>
      <c r="B3664" s="77">
        <v>1E+40</v>
      </c>
      <c r="C3664" s="77">
        <v>4319.3059466418435</v>
      </c>
      <c r="D3664" s="77">
        <v>184.89203227208071</v>
      </c>
    </row>
    <row r="3665" spans="1:4" x14ac:dyDescent="0.35">
      <c r="A3665" s="75">
        <v>300</v>
      </c>
      <c r="B3665" s="77">
        <v>1E+40</v>
      </c>
      <c r="C3665" s="77">
        <v>19519.043135827702</v>
      </c>
      <c r="D3665" s="77">
        <v>4.6709009640788892</v>
      </c>
    </row>
    <row r="3666" spans="1:4" x14ac:dyDescent="0.35">
      <c r="A3666" s="75">
        <v>400</v>
      </c>
      <c r="B3666" s="77">
        <v>1E+40</v>
      </c>
      <c r="C3666" s="77">
        <v>88207.075747137802</v>
      </c>
      <c r="D3666" s="77">
        <v>0.91778522246896344</v>
      </c>
    </row>
    <row r="3667" spans="1:4" x14ac:dyDescent="0.35">
      <c r="A3667" s="75">
        <v>500</v>
      </c>
      <c r="B3667" s="77">
        <v>1E+40</v>
      </c>
      <c r="C3667" s="77">
        <v>398611.56489108037</v>
      </c>
      <c r="D3667" s="77">
        <v>0.41233531263785506</v>
      </c>
    </row>
    <row r="3668" spans="1:4" x14ac:dyDescent="0.35">
      <c r="A3668" s="75">
        <v>600</v>
      </c>
      <c r="B3668" s="77">
        <v>1E+40</v>
      </c>
      <c r="C3668" s="77">
        <v>1801372.046801168</v>
      </c>
      <c r="D3668" s="77">
        <v>0.27979782975148049</v>
      </c>
    </row>
    <row r="3669" spans="1:4" x14ac:dyDescent="0.35">
      <c r="A3669" s="75">
        <v>700</v>
      </c>
      <c r="B3669" s="77">
        <v>1E+40</v>
      </c>
      <c r="C3669" s="77">
        <v>8141198.1528959684</v>
      </c>
      <c r="D3669" s="77">
        <v>0.23947422781671499</v>
      </c>
    </row>
    <row r="3670" spans="1:4" x14ac:dyDescent="0.35">
      <c r="A3670" s="75">
        <v>800</v>
      </c>
      <c r="B3670" s="77">
        <v>1E+40</v>
      </c>
      <c r="C3670" s="77">
        <v>36805435.410917662</v>
      </c>
      <c r="D3670" s="77">
        <v>0.23606318369201806</v>
      </c>
    </row>
    <row r="3671" spans="1:4" x14ac:dyDescent="0.35">
      <c r="A3671" s="75">
        <v>900</v>
      </c>
      <c r="B3671" s="77">
        <v>1E+40</v>
      </c>
      <c r="C3671" s="77">
        <v>166628184.15756187</v>
      </c>
      <c r="D3671" s="77">
        <v>0.25480960220063514</v>
      </c>
    </row>
    <row r="3672" spans="1:4" x14ac:dyDescent="0.35">
      <c r="A3672" s="75">
        <v>1000</v>
      </c>
      <c r="B3672" s="77">
        <v>1E+40</v>
      </c>
      <c r="C3672" s="77">
        <v>759084285.4921459</v>
      </c>
      <c r="D3672" s="77">
        <v>0.29226075388148542</v>
      </c>
    </row>
    <row r="3673" spans="1:4" x14ac:dyDescent="0.35">
      <c r="A3673" s="75">
        <v>1250</v>
      </c>
      <c r="B3673" s="77">
        <v>1E+40</v>
      </c>
      <c r="C3673" s="77">
        <v>56038821255.872398</v>
      </c>
      <c r="D3673" s="77">
        <v>0.48215435298718101</v>
      </c>
    </row>
    <row r="3674" spans="1:4" x14ac:dyDescent="0.35">
      <c r="A3674" s="75">
        <v>1500</v>
      </c>
      <c r="B3674" s="77">
        <v>1E+40</v>
      </c>
      <c r="C3674" s="77">
        <v>1E+40</v>
      </c>
      <c r="D3674" s="77">
        <v>0.89753456621893468</v>
      </c>
    </row>
    <row r="3675" spans="1:4" x14ac:dyDescent="0.35">
      <c r="A3675" s="75">
        <v>1750</v>
      </c>
      <c r="B3675" s="77">
        <v>1E+40</v>
      </c>
      <c r="C3675" s="77">
        <v>1E+40</v>
      </c>
      <c r="D3675" s="77">
        <v>1.7709452747164385</v>
      </c>
    </row>
    <row r="3676" spans="1:4" x14ac:dyDescent="0.35">
      <c r="A3676" s="75">
        <v>2000</v>
      </c>
      <c r="B3676" s="77">
        <v>1E+40</v>
      </c>
      <c r="C3676" s="77">
        <v>1E+40</v>
      </c>
      <c r="D3676" s="77">
        <v>3.6011435643374146</v>
      </c>
    </row>
    <row r="3677" spans="1:4" x14ac:dyDescent="0.35">
      <c r="A3677" s="75">
        <v>2500</v>
      </c>
      <c r="B3677" s="77">
        <v>1E+40</v>
      </c>
      <c r="C3677" s="77">
        <v>1E+40</v>
      </c>
      <c r="D3677" s="77">
        <v>15.515198349677084</v>
      </c>
    </row>
    <row r="3678" spans="1:4" x14ac:dyDescent="0.35">
      <c r="A3678" s="75">
        <v>3000</v>
      </c>
      <c r="B3678" s="77">
        <v>1E+40</v>
      </c>
      <c r="C3678" s="77">
        <v>1E+40</v>
      </c>
      <c r="D3678" s="77">
        <v>68.192774988862794</v>
      </c>
    </row>
    <row r="3679" spans="1:4" x14ac:dyDescent="0.35">
      <c r="A3679" s="75">
        <v>4000</v>
      </c>
      <c r="B3679" s="77">
        <v>1E+40</v>
      </c>
      <c r="C3679" s="77">
        <v>1E+40</v>
      </c>
      <c r="D3679" s="77">
        <v>1321.634540509632</v>
      </c>
    </row>
    <row r="3680" spans="1:4" x14ac:dyDescent="0.35">
      <c r="A3680" s="75">
        <v>5000</v>
      </c>
      <c r="B3680" s="77">
        <v>1E+40</v>
      </c>
      <c r="C3680" s="77">
        <v>1E+40</v>
      </c>
      <c r="D3680" s="77">
        <v>25125.378244920819</v>
      </c>
    </row>
    <row r="3681" spans="1:4" x14ac:dyDescent="0.35">
      <c r="A3681" s="75">
        <v>6000</v>
      </c>
      <c r="B3681" s="77">
        <v>1E+40</v>
      </c>
      <c r="C3681" s="77">
        <v>1E+40</v>
      </c>
      <c r="D3681" s="77">
        <v>466242.54389997508</v>
      </c>
    </row>
    <row r="3682" spans="1:4" x14ac:dyDescent="0.35">
      <c r="A3682" s="75">
        <v>7000</v>
      </c>
      <c r="B3682" s="77">
        <v>1E+40</v>
      </c>
      <c r="C3682" s="77">
        <v>1E+40</v>
      </c>
      <c r="D3682" s="77">
        <v>8235594.2708400171</v>
      </c>
    </row>
    <row r="3683" spans="1:4" x14ac:dyDescent="0.35">
      <c r="A3683" s="75">
        <v>8000</v>
      </c>
      <c r="B3683" s="77">
        <v>1E+40</v>
      </c>
      <c r="C3683" s="77">
        <v>1E+40</v>
      </c>
      <c r="D3683" s="77">
        <v>93539188.094967112</v>
      </c>
    </row>
    <row r="3684" spans="1:4" x14ac:dyDescent="0.35">
      <c r="A3684" s="75">
        <v>9000</v>
      </c>
      <c r="B3684" s="77">
        <v>1E+40</v>
      </c>
      <c r="C3684" s="77">
        <v>1E+40</v>
      </c>
      <c r="D3684" s="77">
        <v>250381910.34590712</v>
      </c>
    </row>
    <row r="3685" spans="1:4" x14ac:dyDescent="0.35">
      <c r="A3685" s="75">
        <v>10000</v>
      </c>
      <c r="B3685" s="77">
        <v>1E+40</v>
      </c>
      <c r="C3685" s="77">
        <v>1E+40</v>
      </c>
      <c r="D3685" s="77">
        <v>409821721.84813732</v>
      </c>
    </row>
    <row r="3686" spans="1:4" x14ac:dyDescent="0.35">
      <c r="A3686" s="75">
        <v>11000</v>
      </c>
      <c r="B3686" s="77">
        <v>1E+40</v>
      </c>
      <c r="C3686" s="77">
        <v>1E+40</v>
      </c>
      <c r="D3686" s="77">
        <v>1344511716.6301336</v>
      </c>
    </row>
    <row r="3687" spans="1:4" x14ac:dyDescent="0.35">
      <c r="A3687" s="75">
        <v>12000</v>
      </c>
      <c r="B3687" s="77">
        <v>1E+40</v>
      </c>
      <c r="C3687" s="77">
        <v>1E+40</v>
      </c>
      <c r="D3687" s="77">
        <v>1E+40</v>
      </c>
    </row>
    <row r="3688" spans="1:4" x14ac:dyDescent="0.35">
      <c r="A3688" s="75">
        <v>13000</v>
      </c>
      <c r="B3688" s="77">
        <v>1E+40</v>
      </c>
      <c r="C3688" s="77">
        <v>1E+40</v>
      </c>
      <c r="D3688" s="77">
        <v>1E+40</v>
      </c>
    </row>
    <row r="3689" spans="1:4" x14ac:dyDescent="0.35">
      <c r="A3689" s="75">
        <v>14000</v>
      </c>
      <c r="B3689" s="77">
        <v>1E+40</v>
      </c>
      <c r="C3689" s="77">
        <v>1E+40</v>
      </c>
      <c r="D3689" s="77">
        <v>1E+40</v>
      </c>
    </row>
    <row r="3690" spans="1:4" x14ac:dyDescent="0.35">
      <c r="A3690" s="75">
        <v>15000</v>
      </c>
      <c r="B3690" s="77">
        <v>1E+40</v>
      </c>
      <c r="C3690" s="77">
        <v>1E+40</v>
      </c>
      <c r="D3690" s="77">
        <v>1E+40</v>
      </c>
    </row>
    <row r="3691" spans="1:4" x14ac:dyDescent="0.35">
      <c r="A3691" s="75">
        <v>16000</v>
      </c>
      <c r="B3691" s="77">
        <v>1E+40</v>
      </c>
      <c r="C3691" s="77">
        <v>1E+40</v>
      </c>
      <c r="D3691" s="77">
        <v>1E+40</v>
      </c>
    </row>
    <row r="3692" spans="1:4" x14ac:dyDescent="0.35">
      <c r="A3692" s="75">
        <v>17000</v>
      </c>
      <c r="B3692" s="77">
        <v>1E+40</v>
      </c>
      <c r="C3692" s="77">
        <v>1219382900527517</v>
      </c>
      <c r="D3692" s="77">
        <v>1E+40</v>
      </c>
    </row>
    <row r="3693" spans="1:4" x14ac:dyDescent="0.35">
      <c r="A3693" s="75">
        <v>18000</v>
      </c>
      <c r="B3693" s="77">
        <v>1E+40</v>
      </c>
      <c r="C3693" s="77">
        <v>24472831326939.5</v>
      </c>
      <c r="D3693" s="77">
        <v>1E+40</v>
      </c>
    </row>
    <row r="3694" spans="1:4" x14ac:dyDescent="0.35">
      <c r="A3694" s="75">
        <v>19000</v>
      </c>
      <c r="B3694" s="77">
        <v>1E+40</v>
      </c>
      <c r="C3694" s="77">
        <v>13622670643814.195</v>
      </c>
      <c r="D3694" s="77">
        <v>1E+40</v>
      </c>
    </row>
    <row r="3695" spans="1:4" x14ac:dyDescent="0.35">
      <c r="A3695" s="75">
        <v>20000</v>
      </c>
      <c r="B3695" s="77">
        <v>1E+40</v>
      </c>
      <c r="C3695" s="77">
        <v>10027156749759.322</v>
      </c>
      <c r="D3695" s="77">
        <v>1E+40</v>
      </c>
    </row>
    <row r="3697" spans="1:4" x14ac:dyDescent="0.35">
      <c r="A3697" s="74" t="s">
        <v>412</v>
      </c>
    </row>
    <row r="3698" spans="1:4" x14ac:dyDescent="0.35">
      <c r="B3698" s="42">
        <v>0.3</v>
      </c>
      <c r="C3698" s="42">
        <v>400</v>
      </c>
      <c r="D3698" s="42">
        <v>0.04</v>
      </c>
    </row>
    <row r="3701" spans="1:4" ht="16" x14ac:dyDescent="0.4">
      <c r="A3701" s="72" t="s">
        <v>407</v>
      </c>
    </row>
    <row r="3702" spans="1:4" ht="16" x14ac:dyDescent="0.4">
      <c r="A3702" s="8" t="s">
        <v>413</v>
      </c>
    </row>
    <row r="3704" spans="1:4" x14ac:dyDescent="0.35">
      <c r="B3704" s="77">
        <v>1.5301676799999999</v>
      </c>
      <c r="C3704" s="22" t="s">
        <v>414</v>
      </c>
    </row>
    <row r="3707" spans="1:4" ht="16" x14ac:dyDescent="0.4">
      <c r="A3707" s="72" t="s">
        <v>407</v>
      </c>
    </row>
    <row r="3708" spans="1:4" ht="16" x14ac:dyDescent="0.4">
      <c r="A3708" s="8" t="s">
        <v>415</v>
      </c>
    </row>
    <row r="3710" spans="1:4" x14ac:dyDescent="0.35">
      <c r="A3710" t="s">
        <v>409</v>
      </c>
      <c r="B3710" t="s">
        <v>2</v>
      </c>
      <c r="C3710" t="s">
        <v>3</v>
      </c>
      <c r="D3710" t="s">
        <v>4</v>
      </c>
    </row>
    <row r="3711" spans="1:4" x14ac:dyDescent="0.35">
      <c r="B3711" s="4" t="s">
        <v>377</v>
      </c>
      <c r="C3711" s="4" t="s">
        <v>378</v>
      </c>
      <c r="D3711" s="4" t="s">
        <v>379</v>
      </c>
    </row>
    <row r="3712" spans="1:4" x14ac:dyDescent="0.35">
      <c r="A3712" s="75">
        <v>10</v>
      </c>
      <c r="B3712" s="77">
        <v>1E+40</v>
      </c>
      <c r="C3712" s="77">
        <v>1.1316659378098759</v>
      </c>
      <c r="D3712" s="77">
        <v>1.923044097384063E+38</v>
      </c>
    </row>
    <row r="3713" spans="1:4" x14ac:dyDescent="0.35">
      <c r="A3713" s="75">
        <v>20</v>
      </c>
      <c r="B3713" s="77">
        <v>1E+40</v>
      </c>
      <c r="C3713" s="77">
        <v>1.2464327569968727</v>
      </c>
      <c r="D3713" s="77">
        <v>1E+40</v>
      </c>
    </row>
    <row r="3714" spans="1:4" x14ac:dyDescent="0.35">
      <c r="A3714" s="75">
        <v>30</v>
      </c>
      <c r="B3714" s="77">
        <v>1E+40</v>
      </c>
      <c r="C3714" s="77">
        <v>1.4488028227734111</v>
      </c>
      <c r="D3714" s="77">
        <v>1.2768111484761816E+21</v>
      </c>
    </row>
    <row r="3715" spans="1:4" x14ac:dyDescent="0.35">
      <c r="A3715" s="75">
        <v>40</v>
      </c>
      <c r="B3715" s="77">
        <v>1E+40</v>
      </c>
      <c r="C3715" s="77">
        <v>1.6846610311436143</v>
      </c>
      <c r="D3715" s="77">
        <v>1.0171525055850707E+19</v>
      </c>
    </row>
    <row r="3716" spans="1:4" x14ac:dyDescent="0.35">
      <c r="A3716" s="75">
        <v>50</v>
      </c>
      <c r="B3716" s="77">
        <v>1E+40</v>
      </c>
      <c r="C3716" s="77">
        <v>1.9589212043868678</v>
      </c>
      <c r="D3716" s="77">
        <v>3.482457895274592E+17</v>
      </c>
    </row>
    <row r="3717" spans="1:4" x14ac:dyDescent="0.35">
      <c r="A3717" s="75">
        <v>60</v>
      </c>
      <c r="B3717" s="77">
        <v>1E+40</v>
      </c>
      <c r="C3717" s="77">
        <v>2.2778305522830715</v>
      </c>
      <c r="D3717" s="77">
        <v>1.3519964216935064E+16</v>
      </c>
    </row>
    <row r="3718" spans="1:4" x14ac:dyDescent="0.35">
      <c r="A3718" s="75">
        <v>70</v>
      </c>
      <c r="B3718" s="77">
        <v>1E+40</v>
      </c>
      <c r="C3718" s="77">
        <v>2.6486578504305203</v>
      </c>
      <c r="D3718" s="77">
        <v>35213164074599.922</v>
      </c>
    </row>
    <row r="3719" spans="1:4" x14ac:dyDescent="0.35">
      <c r="A3719" s="75">
        <v>80</v>
      </c>
      <c r="B3719" s="77">
        <v>1E+40</v>
      </c>
      <c r="C3719" s="77">
        <v>3.0798552610135381</v>
      </c>
      <c r="D3719" s="77">
        <v>498599050167.3139</v>
      </c>
    </row>
    <row r="3720" spans="1:4" x14ac:dyDescent="0.35">
      <c r="A3720" s="75">
        <v>90</v>
      </c>
      <c r="B3720" s="77">
        <v>1E+40</v>
      </c>
      <c r="C3720" s="77">
        <v>3.5812509455148489</v>
      </c>
      <c r="D3720" s="77">
        <v>18181123706.378101</v>
      </c>
    </row>
    <row r="3721" spans="1:4" x14ac:dyDescent="0.35">
      <c r="A3721" s="75">
        <v>100</v>
      </c>
      <c r="B3721" s="77">
        <v>1E+40</v>
      </c>
      <c r="C3721" s="77">
        <v>4.1642730751438055</v>
      </c>
      <c r="D3721" s="77">
        <v>1289847771.8856089</v>
      </c>
    </row>
    <row r="3722" spans="1:4" x14ac:dyDescent="0.35">
      <c r="A3722" s="75">
        <v>200</v>
      </c>
      <c r="B3722" s="77">
        <v>1E+40</v>
      </c>
      <c r="C3722" s="77">
        <v>18.818442811190661</v>
      </c>
      <c r="D3722" s="77">
        <v>10069.268588921395</v>
      </c>
    </row>
    <row r="3723" spans="1:4" x14ac:dyDescent="0.35">
      <c r="A3723" s="75">
        <v>300</v>
      </c>
      <c r="B3723" s="77">
        <v>1E+40</v>
      </c>
      <c r="C3723" s="77">
        <v>85.040976841734974</v>
      </c>
      <c r="D3723" s="77">
        <v>254.37849203988816</v>
      </c>
    </row>
    <row r="3724" spans="1:4" x14ac:dyDescent="0.35">
      <c r="A3724" s="75">
        <v>400</v>
      </c>
      <c r="B3724" s="77">
        <v>1E+40</v>
      </c>
      <c r="C3724" s="77">
        <v>384.30243909450854</v>
      </c>
      <c r="D3724" s="77">
        <v>49.982824021229902</v>
      </c>
    </row>
    <row r="3725" spans="1:4" x14ac:dyDescent="0.35">
      <c r="A3725" s="75">
        <v>500</v>
      </c>
      <c r="B3725" s="77">
        <v>1E+40</v>
      </c>
      <c r="C3725" s="77">
        <v>1736.6792328323145</v>
      </c>
      <c r="D3725" s="77">
        <v>22.455889313486601</v>
      </c>
    </row>
    <row r="3726" spans="1:4" x14ac:dyDescent="0.35">
      <c r="A3726" s="75">
        <v>600</v>
      </c>
      <c r="B3726" s="77">
        <v>1E+40</v>
      </c>
      <c r="C3726" s="77">
        <v>7848.2555445651906</v>
      </c>
      <c r="D3726" s="77">
        <v>15.237863220731061</v>
      </c>
    </row>
    <row r="3727" spans="1:4" x14ac:dyDescent="0.35">
      <c r="A3727" s="75">
        <v>700</v>
      </c>
      <c r="B3727" s="77">
        <v>1E+40</v>
      </c>
      <c r="C3727" s="77">
        <v>35469.742997473186</v>
      </c>
      <c r="D3727" s="77">
        <v>13.041829279385196</v>
      </c>
    </row>
    <row r="3728" spans="1:4" x14ac:dyDescent="0.35">
      <c r="A3728" s="75">
        <v>800</v>
      </c>
      <c r="B3728" s="77">
        <v>1E+40</v>
      </c>
      <c r="C3728" s="77">
        <v>160354.69354974074</v>
      </c>
      <c r="D3728" s="77">
        <v>12.856062921375283</v>
      </c>
    </row>
    <row r="3729" spans="1:4" x14ac:dyDescent="0.35">
      <c r="A3729" s="75">
        <v>900</v>
      </c>
      <c r="B3729" s="77">
        <v>1E+40</v>
      </c>
      <c r="C3729" s="77">
        <v>725969.17028754158</v>
      </c>
      <c r="D3729" s="77">
        <v>13.876997791980285</v>
      </c>
    </row>
    <row r="3730" spans="1:4" x14ac:dyDescent="0.35">
      <c r="A3730" s="75">
        <v>1000</v>
      </c>
      <c r="B3730" s="77">
        <v>1E+40</v>
      </c>
      <c r="C3730" s="77">
        <v>3307194.3483219906</v>
      </c>
      <c r="D3730" s="77">
        <v>15.916597338833558</v>
      </c>
    </row>
    <row r="3731" spans="1:4" x14ac:dyDescent="0.35">
      <c r="A3731" s="75">
        <v>1250</v>
      </c>
      <c r="B3731" s="77">
        <v>1E+40</v>
      </c>
      <c r="C3731" s="77">
        <v>244151112.71061221</v>
      </c>
      <c r="D3731" s="77">
        <v>26.258252569808835</v>
      </c>
    </row>
    <row r="3732" spans="1:4" x14ac:dyDescent="0.35">
      <c r="A3732" s="75">
        <v>1500</v>
      </c>
      <c r="B3732" s="77">
        <v>1E+40</v>
      </c>
      <c r="C3732" s="77">
        <v>1E+40</v>
      </c>
      <c r="D3732" s="77">
        <v>48.879967968550496</v>
      </c>
    </row>
    <row r="3733" spans="1:4" x14ac:dyDescent="0.35">
      <c r="A3733" s="75">
        <v>1750</v>
      </c>
      <c r="B3733" s="77">
        <v>1E+40</v>
      </c>
      <c r="C3733" s="77">
        <v>1E+40</v>
      </c>
      <c r="D3733" s="77">
        <v>96.446144316050749</v>
      </c>
    </row>
    <row r="3734" spans="1:4" x14ac:dyDescent="0.35">
      <c r="A3734" s="75">
        <v>2000</v>
      </c>
      <c r="B3734" s="77">
        <v>1E+40</v>
      </c>
      <c r="C3734" s="77">
        <v>1E+40</v>
      </c>
      <c r="D3734" s="77">
        <v>196.11922337042034</v>
      </c>
    </row>
    <row r="3735" spans="1:4" x14ac:dyDescent="0.35">
      <c r="A3735" s="75">
        <v>2500</v>
      </c>
      <c r="B3735" s="77">
        <v>1E+40</v>
      </c>
      <c r="C3735" s="77">
        <v>1E+40</v>
      </c>
      <c r="D3735" s="77">
        <v>844.96177295185305</v>
      </c>
    </row>
    <row r="3736" spans="1:4" x14ac:dyDescent="0.35">
      <c r="A3736" s="75">
        <v>3000</v>
      </c>
      <c r="B3736" s="77">
        <v>1E+40</v>
      </c>
      <c r="C3736" s="77">
        <v>1E+40</v>
      </c>
      <c r="D3736" s="77">
        <v>3713.7964180970675</v>
      </c>
    </row>
    <row r="3737" spans="1:4" x14ac:dyDescent="0.35">
      <c r="A3737" s="75">
        <v>4000</v>
      </c>
      <c r="B3737" s="77">
        <v>1E+40</v>
      </c>
      <c r="C3737" s="77">
        <v>1E+40</v>
      </c>
      <c r="D3737" s="77">
        <v>71976.563842425414</v>
      </c>
    </row>
    <row r="3738" spans="1:4" x14ac:dyDescent="0.35">
      <c r="A3738" s="75">
        <v>5000</v>
      </c>
      <c r="B3738" s="77">
        <v>1E+40</v>
      </c>
      <c r="C3738" s="77">
        <v>1E+40</v>
      </c>
      <c r="D3738" s="77">
        <v>1368334.6915352889</v>
      </c>
    </row>
    <row r="3739" spans="1:4" x14ac:dyDescent="0.35">
      <c r="A3739" s="75">
        <v>6000</v>
      </c>
      <c r="B3739" s="77">
        <v>1E+40</v>
      </c>
      <c r="C3739" s="77">
        <v>1E+40</v>
      </c>
      <c r="D3739" s="77">
        <v>25391691.272029694</v>
      </c>
    </row>
    <row r="3740" spans="1:4" x14ac:dyDescent="0.35">
      <c r="A3740" s="75">
        <v>7000</v>
      </c>
      <c r="B3740" s="77">
        <v>1E+40</v>
      </c>
      <c r="C3740" s="77">
        <v>1E+40</v>
      </c>
      <c r="D3740" s="77">
        <v>448512624.81900114</v>
      </c>
    </row>
    <row r="3741" spans="1:4" x14ac:dyDescent="0.35">
      <c r="A3741" s="75">
        <v>8000</v>
      </c>
      <c r="B3741" s="77">
        <v>1E+40</v>
      </c>
      <c r="C3741" s="77">
        <v>1E+40</v>
      </c>
      <c r="D3741" s="77">
        <v>5094168726.1668339</v>
      </c>
    </row>
    <row r="3742" spans="1:4" x14ac:dyDescent="0.35">
      <c r="A3742" s="75">
        <v>9000</v>
      </c>
      <c r="B3742" s="77">
        <v>1E+40</v>
      </c>
      <c r="C3742" s="77">
        <v>1E+40</v>
      </c>
      <c r="D3742" s="77">
        <v>13635864531.848078</v>
      </c>
    </row>
    <row r="3743" spans="1:4" x14ac:dyDescent="0.35">
      <c r="A3743" s="75">
        <v>10000</v>
      </c>
      <c r="B3743" s="77">
        <v>1E+40</v>
      </c>
      <c r="C3743" s="77">
        <v>1E+40</v>
      </c>
      <c r="D3743" s="77">
        <v>22318998499.570614</v>
      </c>
    </row>
    <row r="3744" spans="1:4" x14ac:dyDescent="0.35">
      <c r="A3744" s="75">
        <v>11000</v>
      </c>
      <c r="B3744" s="77">
        <v>1E+40</v>
      </c>
      <c r="C3744" s="77">
        <v>1E+40</v>
      </c>
      <c r="D3744" s="77">
        <v>73222460856.388718</v>
      </c>
    </row>
    <row r="3745" spans="1:4" x14ac:dyDescent="0.35">
      <c r="A3745" s="75">
        <v>12000</v>
      </c>
      <c r="B3745" s="77">
        <v>1E+40</v>
      </c>
      <c r="C3745" s="77">
        <v>1E+40</v>
      </c>
      <c r="D3745" s="77">
        <v>1E+40</v>
      </c>
    </row>
    <row r="3746" spans="1:4" x14ac:dyDescent="0.35">
      <c r="A3746" s="75">
        <v>13000</v>
      </c>
      <c r="B3746" s="77">
        <v>1E+40</v>
      </c>
      <c r="C3746" s="77">
        <v>1E+40</v>
      </c>
      <c r="D3746" s="77">
        <v>1E+40</v>
      </c>
    </row>
    <row r="3747" spans="1:4" x14ac:dyDescent="0.35">
      <c r="A3747" s="75">
        <v>14000</v>
      </c>
      <c r="B3747" s="77">
        <v>1E+40</v>
      </c>
      <c r="C3747" s="77">
        <v>1E+40</v>
      </c>
      <c r="D3747" s="77">
        <v>1E+40</v>
      </c>
    </row>
    <row r="3748" spans="1:4" x14ac:dyDescent="0.35">
      <c r="A3748" s="75">
        <v>15000</v>
      </c>
      <c r="B3748" s="77">
        <v>1E+40</v>
      </c>
      <c r="C3748" s="77">
        <v>1E+40</v>
      </c>
      <c r="D3748" s="77">
        <v>1E+40</v>
      </c>
    </row>
    <row r="3749" spans="1:4" x14ac:dyDescent="0.35">
      <c r="A3749" s="75">
        <v>16000</v>
      </c>
      <c r="B3749" s="77">
        <v>1E+40</v>
      </c>
      <c r="C3749" s="77">
        <v>1E+40</v>
      </c>
      <c r="D3749" s="77">
        <v>1E+40</v>
      </c>
    </row>
    <row r="3750" spans="1:4" x14ac:dyDescent="0.35">
      <c r="A3750" s="75">
        <v>17000</v>
      </c>
      <c r="B3750" s="77">
        <v>1E+40</v>
      </c>
      <c r="C3750" s="77">
        <v>5312633016043.127</v>
      </c>
      <c r="D3750" s="77">
        <v>1E+40</v>
      </c>
    </row>
    <row r="3751" spans="1:4" x14ac:dyDescent="0.35">
      <c r="A3751" s="75">
        <v>18000</v>
      </c>
      <c r="B3751" s="77">
        <v>1E+40</v>
      </c>
      <c r="C3751" s="77">
        <v>106623745213.50716</v>
      </c>
      <c r="D3751" s="77">
        <v>1E+40</v>
      </c>
    </row>
    <row r="3752" spans="1:4" x14ac:dyDescent="0.35">
      <c r="A3752" s="75">
        <v>19000</v>
      </c>
      <c r="B3752" s="77">
        <v>1E+40</v>
      </c>
      <c r="C3752" s="77">
        <v>59351537402.812378</v>
      </c>
      <c r="D3752" s="77">
        <v>1E+40</v>
      </c>
    </row>
    <row r="3753" spans="1:4" x14ac:dyDescent="0.35">
      <c r="A3753" s="75">
        <v>20000</v>
      </c>
      <c r="B3753" s="77">
        <v>1E+40</v>
      </c>
      <c r="C3753" s="77">
        <v>43686526998.833328</v>
      </c>
      <c r="D3753" s="77">
        <v>1E+40</v>
      </c>
    </row>
    <row r="3754" spans="1:4" x14ac:dyDescent="0.35">
      <c r="A3754" s="4" t="s">
        <v>452</v>
      </c>
    </row>
    <row r="3756" spans="1:4" ht="18.5" x14ac:dyDescent="0.45">
      <c r="A3756" s="5" t="s">
        <v>432</v>
      </c>
    </row>
    <row r="3757" spans="1:4" x14ac:dyDescent="0.35">
      <c r="A3757" s="4" t="s">
        <v>405</v>
      </c>
    </row>
    <row r="3758" spans="1:4" x14ac:dyDescent="0.35">
      <c r="A3758" s="4" t="s">
        <v>433</v>
      </c>
    </row>
    <row r="3759" spans="1:4" ht="16" x14ac:dyDescent="0.4">
      <c r="A3759" s="72" t="s">
        <v>407</v>
      </c>
    </row>
    <row r="3760" spans="1:4" ht="16" x14ac:dyDescent="0.4">
      <c r="A3760" s="78">
        <v>95</v>
      </c>
      <c r="B3760" s="8" t="s">
        <v>434</v>
      </c>
    </row>
    <row r="3762" spans="1:4" x14ac:dyDescent="0.35">
      <c r="A3762" s="74" t="s">
        <v>410</v>
      </c>
    </row>
    <row r="3763" spans="1:4" x14ac:dyDescent="0.35">
      <c r="B3763" s="42">
        <v>0.39</v>
      </c>
      <c r="C3763" s="42">
        <v>150</v>
      </c>
      <c r="D3763" s="42">
        <v>1.2E-2</v>
      </c>
    </row>
    <row r="3765" spans="1:4" x14ac:dyDescent="0.35">
      <c r="A3765" t="s">
        <v>409</v>
      </c>
      <c r="B3765" t="s">
        <v>2</v>
      </c>
      <c r="C3765" t="s">
        <v>3</v>
      </c>
      <c r="D3765" t="s">
        <v>4</v>
      </c>
    </row>
    <row r="3766" spans="1:4" x14ac:dyDescent="0.35">
      <c r="B3766" s="4" t="s">
        <v>377</v>
      </c>
      <c r="C3766" s="4" t="s">
        <v>378</v>
      </c>
      <c r="D3766" s="4" t="s">
        <v>379</v>
      </c>
    </row>
    <row r="3767" spans="1:4" x14ac:dyDescent="0.35">
      <c r="A3767" s="75">
        <v>10</v>
      </c>
      <c r="B3767" s="79" t="e">
        <v>#NUM!</v>
      </c>
      <c r="C3767" s="79" t="e">
        <v>#NUM!</v>
      </c>
      <c r="D3767" s="79" t="e">
        <v>#NUM!</v>
      </c>
    </row>
    <row r="3768" spans="1:4" x14ac:dyDescent="0.35">
      <c r="A3768" s="75">
        <v>20</v>
      </c>
      <c r="B3768" s="79" t="e">
        <v>#NUM!</v>
      </c>
      <c r="C3768" s="79" t="e">
        <v>#NUM!</v>
      </c>
      <c r="D3768" s="79" t="e">
        <v>#NUM!</v>
      </c>
    </row>
    <row r="3769" spans="1:4" x14ac:dyDescent="0.35">
      <c r="A3769" s="75">
        <v>30</v>
      </c>
      <c r="B3769" s="79" t="e">
        <v>#NUM!</v>
      </c>
      <c r="C3769" s="79" t="e">
        <v>#NUM!</v>
      </c>
      <c r="D3769" s="79" t="e">
        <v>#NUM!</v>
      </c>
    </row>
    <row r="3770" spans="1:4" x14ac:dyDescent="0.35">
      <c r="A3770" s="75">
        <v>40</v>
      </c>
      <c r="B3770" s="79" t="e">
        <v>#NUM!</v>
      </c>
      <c r="C3770" s="79" t="e">
        <v>#NUM!</v>
      </c>
      <c r="D3770" s="79" t="e">
        <v>#NUM!</v>
      </c>
    </row>
    <row r="3771" spans="1:4" x14ac:dyDescent="0.35">
      <c r="A3771" s="75">
        <v>50</v>
      </c>
      <c r="B3771" s="79" t="e">
        <v>#NUM!</v>
      </c>
      <c r="C3771" s="79" t="e">
        <v>#NUM!</v>
      </c>
      <c r="D3771" s="79" t="e">
        <v>#NUM!</v>
      </c>
    </row>
    <row r="3772" spans="1:4" x14ac:dyDescent="0.35">
      <c r="A3772" s="75">
        <v>60</v>
      </c>
      <c r="B3772" s="79" t="e">
        <v>#NUM!</v>
      </c>
      <c r="C3772" s="79" t="e">
        <v>#NUM!</v>
      </c>
      <c r="D3772" s="79" t="e">
        <v>#NUM!</v>
      </c>
    </row>
    <row r="3773" spans="1:4" x14ac:dyDescent="0.35">
      <c r="A3773" s="75">
        <v>70</v>
      </c>
      <c r="B3773" s="79" t="e">
        <v>#NUM!</v>
      </c>
      <c r="C3773" s="79" t="e">
        <v>#NUM!</v>
      </c>
      <c r="D3773" s="79" t="e">
        <v>#NUM!</v>
      </c>
    </row>
    <row r="3774" spans="1:4" x14ac:dyDescent="0.35">
      <c r="A3774" s="75">
        <v>80</v>
      </c>
      <c r="B3774" s="79" t="e">
        <v>#NUM!</v>
      </c>
      <c r="C3774" s="79" t="e">
        <v>#NUM!</v>
      </c>
      <c r="D3774" s="79" t="e">
        <v>#NUM!</v>
      </c>
    </row>
    <row r="3775" spans="1:4" x14ac:dyDescent="0.35">
      <c r="A3775" s="75">
        <v>90</v>
      </c>
      <c r="B3775" s="79" t="e">
        <v>#NUM!</v>
      </c>
      <c r="C3775" s="79" t="e">
        <v>#NUM!</v>
      </c>
      <c r="D3775" s="79" t="e">
        <v>#NUM!</v>
      </c>
    </row>
    <row r="3776" spans="1:4" x14ac:dyDescent="0.35">
      <c r="A3776" s="75">
        <v>100</v>
      </c>
      <c r="B3776" s="79" t="e">
        <v>#NUM!</v>
      </c>
      <c r="C3776" s="79" t="e">
        <v>#NUM!</v>
      </c>
      <c r="D3776" s="79" t="e">
        <v>#NUM!</v>
      </c>
    </row>
    <row r="3777" spans="1:4" x14ac:dyDescent="0.35">
      <c r="A3777" s="75">
        <v>200</v>
      </c>
      <c r="B3777" s="79" t="e">
        <v>#NUM!</v>
      </c>
      <c r="C3777" s="79" t="e">
        <v>#NUM!</v>
      </c>
      <c r="D3777" s="79" t="e">
        <v>#NUM!</v>
      </c>
    </row>
    <row r="3778" spans="1:4" x14ac:dyDescent="0.35">
      <c r="A3778" s="75">
        <v>300</v>
      </c>
      <c r="B3778" s="79" t="e">
        <v>#NUM!</v>
      </c>
      <c r="C3778" s="79" t="e">
        <v>#NUM!</v>
      </c>
      <c r="D3778" s="79" t="e">
        <v>#NUM!</v>
      </c>
    </row>
    <row r="3779" spans="1:4" x14ac:dyDescent="0.35">
      <c r="A3779" s="75">
        <v>400</v>
      </c>
      <c r="B3779" s="79" t="e">
        <v>#NUM!</v>
      </c>
      <c r="C3779" s="79" t="e">
        <v>#NUM!</v>
      </c>
      <c r="D3779" s="79" t="e">
        <v>#NUM!</v>
      </c>
    </row>
    <row r="3780" spans="1:4" x14ac:dyDescent="0.35">
      <c r="A3780" s="75">
        <v>500</v>
      </c>
      <c r="B3780" s="79" t="e">
        <v>#NUM!</v>
      </c>
      <c r="C3780" s="79" t="e">
        <v>#NUM!</v>
      </c>
      <c r="D3780" s="79" t="e">
        <v>#NUM!</v>
      </c>
    </row>
    <row r="3781" spans="1:4" x14ac:dyDescent="0.35">
      <c r="A3781" s="75">
        <v>600</v>
      </c>
      <c r="B3781" s="79" t="e">
        <v>#NUM!</v>
      </c>
      <c r="C3781" s="79" t="e">
        <v>#NUM!</v>
      </c>
      <c r="D3781" s="79" t="e">
        <v>#NUM!</v>
      </c>
    </row>
    <row r="3782" spans="1:4" x14ac:dyDescent="0.35">
      <c r="A3782" s="75">
        <v>700</v>
      </c>
      <c r="B3782" s="79" t="e">
        <v>#NUM!</v>
      </c>
      <c r="C3782" s="79" t="e">
        <v>#NUM!</v>
      </c>
      <c r="D3782" s="79" t="e">
        <v>#NUM!</v>
      </c>
    </row>
    <row r="3783" spans="1:4" x14ac:dyDescent="0.35">
      <c r="A3783" s="75">
        <v>800</v>
      </c>
      <c r="B3783" s="79" t="e">
        <v>#NUM!</v>
      </c>
      <c r="C3783" s="79" t="e">
        <v>#NUM!</v>
      </c>
      <c r="D3783" s="79" t="e">
        <v>#NUM!</v>
      </c>
    </row>
    <row r="3784" spans="1:4" x14ac:dyDescent="0.35">
      <c r="A3784" s="75">
        <v>900</v>
      </c>
      <c r="B3784" s="79" t="e">
        <v>#NUM!</v>
      </c>
      <c r="C3784" s="79" t="e">
        <v>#NUM!</v>
      </c>
      <c r="D3784" s="79" t="e">
        <v>#NUM!</v>
      </c>
    </row>
    <row r="3785" spans="1:4" x14ac:dyDescent="0.35">
      <c r="A3785" s="75">
        <v>1000</v>
      </c>
      <c r="B3785" s="79" t="e">
        <v>#NUM!</v>
      </c>
      <c r="C3785" s="79" t="e">
        <v>#NUM!</v>
      </c>
      <c r="D3785" s="79" t="e">
        <v>#NUM!</v>
      </c>
    </row>
    <row r="3786" spans="1:4" x14ac:dyDescent="0.35">
      <c r="A3786" s="75">
        <v>1250</v>
      </c>
      <c r="B3786" s="79" t="e">
        <v>#NUM!</v>
      </c>
      <c r="C3786" s="79" t="e">
        <v>#NUM!</v>
      </c>
      <c r="D3786" s="79" t="e">
        <v>#NUM!</v>
      </c>
    </row>
    <row r="3787" spans="1:4" x14ac:dyDescent="0.35">
      <c r="A3787" s="75">
        <v>1500</v>
      </c>
      <c r="B3787" s="79" t="e">
        <v>#NUM!</v>
      </c>
      <c r="C3787" s="79" t="e">
        <v>#NUM!</v>
      </c>
      <c r="D3787" s="79" t="e">
        <v>#NUM!</v>
      </c>
    </row>
    <row r="3788" spans="1:4" x14ac:dyDescent="0.35">
      <c r="A3788" s="75">
        <v>1750</v>
      </c>
      <c r="B3788" s="79" t="e">
        <v>#NUM!</v>
      </c>
      <c r="C3788" s="79" t="e">
        <v>#NUM!</v>
      </c>
      <c r="D3788" s="79" t="e">
        <v>#NUM!</v>
      </c>
    </row>
    <row r="3789" spans="1:4" x14ac:dyDescent="0.35">
      <c r="A3789" s="75">
        <v>2000</v>
      </c>
      <c r="B3789" s="79" t="e">
        <v>#NUM!</v>
      </c>
      <c r="C3789" s="79" t="e">
        <v>#NUM!</v>
      </c>
      <c r="D3789" s="79" t="e">
        <v>#NUM!</v>
      </c>
    </row>
    <row r="3790" spans="1:4" x14ac:dyDescent="0.35">
      <c r="A3790" s="75">
        <v>2500</v>
      </c>
      <c r="B3790" s="79" t="e">
        <v>#NUM!</v>
      </c>
      <c r="C3790" s="79" t="e">
        <v>#NUM!</v>
      </c>
      <c r="D3790" s="79" t="e">
        <v>#NUM!</v>
      </c>
    </row>
    <row r="3791" spans="1:4" x14ac:dyDescent="0.35">
      <c r="A3791" s="75">
        <v>3000</v>
      </c>
      <c r="B3791" s="79" t="e">
        <v>#NUM!</v>
      </c>
      <c r="C3791" s="79" t="e">
        <v>#NUM!</v>
      </c>
      <c r="D3791" s="79" t="e">
        <v>#NUM!</v>
      </c>
    </row>
    <row r="3792" spans="1:4" x14ac:dyDescent="0.35">
      <c r="A3792" s="75">
        <v>4000</v>
      </c>
      <c r="B3792" s="79" t="e">
        <v>#NUM!</v>
      </c>
      <c r="C3792" s="79" t="e">
        <v>#NUM!</v>
      </c>
      <c r="D3792" s="79" t="e">
        <v>#NUM!</v>
      </c>
    </row>
    <row r="3793" spans="1:4" x14ac:dyDescent="0.35">
      <c r="A3793" s="75">
        <v>5000</v>
      </c>
      <c r="B3793" s="79" t="e">
        <v>#NUM!</v>
      </c>
      <c r="C3793" s="79" t="e">
        <v>#NUM!</v>
      </c>
      <c r="D3793" s="79" t="e">
        <v>#NUM!</v>
      </c>
    </row>
    <row r="3794" spans="1:4" x14ac:dyDescent="0.35">
      <c r="A3794" s="75">
        <v>6000</v>
      </c>
      <c r="B3794" s="79" t="e">
        <v>#NUM!</v>
      </c>
      <c r="C3794" s="79" t="e">
        <v>#NUM!</v>
      </c>
      <c r="D3794" s="79" t="e">
        <v>#NUM!</v>
      </c>
    </row>
    <row r="3795" spans="1:4" x14ac:dyDescent="0.35">
      <c r="A3795" s="75">
        <v>7000</v>
      </c>
      <c r="B3795" s="79" t="e">
        <v>#NUM!</v>
      </c>
      <c r="C3795" s="79" t="e">
        <v>#NUM!</v>
      </c>
      <c r="D3795" s="79" t="e">
        <v>#NUM!</v>
      </c>
    </row>
    <row r="3796" spans="1:4" x14ac:dyDescent="0.35">
      <c r="A3796" s="75">
        <v>8000</v>
      </c>
      <c r="B3796" s="79" t="e">
        <v>#NUM!</v>
      </c>
      <c r="C3796" s="79" t="e">
        <v>#NUM!</v>
      </c>
      <c r="D3796" s="79" t="e">
        <v>#NUM!</v>
      </c>
    </row>
    <row r="3797" spans="1:4" x14ac:dyDescent="0.35">
      <c r="A3797" s="75">
        <v>9000</v>
      </c>
      <c r="B3797" s="79" t="e">
        <v>#NUM!</v>
      </c>
      <c r="C3797" s="79" t="e">
        <v>#NUM!</v>
      </c>
      <c r="D3797" s="79" t="e">
        <v>#NUM!</v>
      </c>
    </row>
    <row r="3798" spans="1:4" x14ac:dyDescent="0.35">
      <c r="A3798" s="75">
        <v>10000</v>
      </c>
      <c r="B3798" s="79" t="e">
        <v>#NUM!</v>
      </c>
      <c r="C3798" s="79" t="e">
        <v>#NUM!</v>
      </c>
      <c r="D3798" s="79" t="e">
        <v>#NUM!</v>
      </c>
    </row>
    <row r="3799" spans="1:4" x14ac:dyDescent="0.35">
      <c r="A3799" s="75">
        <v>11000</v>
      </c>
      <c r="B3799" s="79" t="e">
        <v>#NUM!</v>
      </c>
      <c r="C3799" s="79" t="e">
        <v>#NUM!</v>
      </c>
      <c r="D3799" s="79" t="e">
        <v>#NUM!</v>
      </c>
    </row>
    <row r="3800" spans="1:4" x14ac:dyDescent="0.35">
      <c r="A3800" s="75">
        <v>12000</v>
      </c>
      <c r="B3800" s="79" t="e">
        <v>#NUM!</v>
      </c>
      <c r="C3800" s="79" t="e">
        <v>#NUM!</v>
      </c>
      <c r="D3800" s="79" t="e">
        <v>#NUM!</v>
      </c>
    </row>
    <row r="3801" spans="1:4" x14ac:dyDescent="0.35">
      <c r="A3801" s="75">
        <v>13000</v>
      </c>
      <c r="B3801" s="79" t="e">
        <v>#NUM!</v>
      </c>
      <c r="C3801" s="79" t="e">
        <v>#NUM!</v>
      </c>
      <c r="D3801" s="79" t="e">
        <v>#NUM!</v>
      </c>
    </row>
    <row r="3802" spans="1:4" x14ac:dyDescent="0.35">
      <c r="A3802" s="75">
        <v>14000</v>
      </c>
      <c r="B3802" s="79" t="e">
        <v>#NUM!</v>
      </c>
      <c r="C3802" s="79" t="e">
        <v>#NUM!</v>
      </c>
      <c r="D3802" s="79" t="e">
        <v>#NUM!</v>
      </c>
    </row>
    <row r="3803" spans="1:4" x14ac:dyDescent="0.35">
      <c r="A3803" s="75">
        <v>15000</v>
      </c>
      <c r="B3803" s="79" t="e">
        <v>#NUM!</v>
      </c>
      <c r="C3803" s="79" t="e">
        <v>#NUM!</v>
      </c>
      <c r="D3803" s="79" t="e">
        <v>#NUM!</v>
      </c>
    </row>
    <row r="3804" spans="1:4" x14ac:dyDescent="0.35">
      <c r="A3804" s="75">
        <v>16000</v>
      </c>
      <c r="B3804" s="79" t="e">
        <v>#NUM!</v>
      </c>
      <c r="C3804" s="79" t="e">
        <v>#NUM!</v>
      </c>
      <c r="D3804" s="79" t="e">
        <v>#NUM!</v>
      </c>
    </row>
    <row r="3805" spans="1:4" x14ac:dyDescent="0.35">
      <c r="A3805" s="75">
        <v>17000</v>
      </c>
      <c r="B3805" s="79" t="e">
        <v>#NUM!</v>
      </c>
      <c r="C3805" s="79" t="e">
        <v>#NUM!</v>
      </c>
      <c r="D3805" s="79" t="e">
        <v>#NUM!</v>
      </c>
    </row>
    <row r="3806" spans="1:4" x14ac:dyDescent="0.35">
      <c r="A3806" s="75">
        <v>18000</v>
      </c>
      <c r="B3806" s="79" t="e">
        <v>#NUM!</v>
      </c>
      <c r="C3806" s="79" t="e">
        <v>#NUM!</v>
      </c>
      <c r="D3806" s="79" t="e">
        <v>#NUM!</v>
      </c>
    </row>
    <row r="3807" spans="1:4" x14ac:dyDescent="0.35">
      <c r="A3807" s="75">
        <v>19000</v>
      </c>
      <c r="B3807" s="79" t="e">
        <v>#NUM!</v>
      </c>
      <c r="C3807" s="79" t="e">
        <v>#NUM!</v>
      </c>
      <c r="D3807" s="79" t="e">
        <v>#NUM!</v>
      </c>
    </row>
    <row r="3808" spans="1:4" x14ac:dyDescent="0.35">
      <c r="A3808" s="75">
        <v>20000</v>
      </c>
      <c r="B3808" s="79" t="e">
        <v>#NUM!</v>
      </c>
      <c r="C3808" s="79" t="e">
        <v>#NUM!</v>
      </c>
      <c r="D3808" s="79" t="e">
        <v>#NUM!</v>
      </c>
    </row>
    <row r="3811" spans="1:4" ht="16" x14ac:dyDescent="0.4">
      <c r="A3811" s="72" t="s">
        <v>407</v>
      </c>
    </row>
    <row r="3812" spans="1:4" ht="16" x14ac:dyDescent="0.4">
      <c r="A3812" s="78">
        <v>5</v>
      </c>
      <c r="B3812" s="8" t="s">
        <v>435</v>
      </c>
    </row>
    <row r="3814" spans="1:4" x14ac:dyDescent="0.35">
      <c r="A3814" t="s">
        <v>409</v>
      </c>
      <c r="B3814" t="s">
        <v>2</v>
      </c>
      <c r="C3814" t="s">
        <v>3</v>
      </c>
      <c r="D3814" t="s">
        <v>4</v>
      </c>
    </row>
    <row r="3815" spans="1:4" x14ac:dyDescent="0.35">
      <c r="B3815" s="4" t="s">
        <v>377</v>
      </c>
      <c r="C3815" s="4" t="s">
        <v>378</v>
      </c>
      <c r="D3815" s="4" t="s">
        <v>379</v>
      </c>
    </row>
    <row r="3816" spans="1:4" x14ac:dyDescent="0.35">
      <c r="A3816" s="75">
        <v>10</v>
      </c>
      <c r="B3816" s="79" t="e">
        <v>#NUM!</v>
      </c>
      <c r="C3816" s="79" t="e">
        <v>#NUM!</v>
      </c>
      <c r="D3816" s="79" t="e">
        <v>#NUM!</v>
      </c>
    </row>
    <row r="3817" spans="1:4" x14ac:dyDescent="0.35">
      <c r="A3817" s="75">
        <v>20</v>
      </c>
      <c r="B3817" s="79" t="e">
        <v>#NUM!</v>
      </c>
      <c r="C3817" s="79" t="e">
        <v>#NUM!</v>
      </c>
      <c r="D3817" s="79" t="e">
        <v>#NUM!</v>
      </c>
    </row>
    <row r="3818" spans="1:4" x14ac:dyDescent="0.35">
      <c r="A3818" s="75">
        <v>30</v>
      </c>
      <c r="B3818" s="79" t="e">
        <v>#NUM!</v>
      </c>
      <c r="C3818" s="79" t="e">
        <v>#NUM!</v>
      </c>
      <c r="D3818" s="79" t="e">
        <v>#NUM!</v>
      </c>
    </row>
    <row r="3819" spans="1:4" x14ac:dyDescent="0.35">
      <c r="A3819" s="75">
        <v>40</v>
      </c>
      <c r="B3819" s="79" t="e">
        <v>#NUM!</v>
      </c>
      <c r="C3819" s="79" t="e">
        <v>#NUM!</v>
      </c>
      <c r="D3819" s="79" t="e">
        <v>#NUM!</v>
      </c>
    </row>
    <row r="3820" spans="1:4" x14ac:dyDescent="0.35">
      <c r="A3820" s="75">
        <v>50</v>
      </c>
      <c r="B3820" s="79" t="e">
        <v>#NUM!</v>
      </c>
      <c r="C3820" s="79" t="e">
        <v>#NUM!</v>
      </c>
      <c r="D3820" s="79" t="e">
        <v>#NUM!</v>
      </c>
    </row>
    <row r="3821" spans="1:4" x14ac:dyDescent="0.35">
      <c r="A3821" s="75">
        <v>60</v>
      </c>
      <c r="B3821" s="79" t="e">
        <v>#NUM!</v>
      </c>
      <c r="C3821" s="79" t="e">
        <v>#NUM!</v>
      </c>
      <c r="D3821" s="79" t="e">
        <v>#NUM!</v>
      </c>
    </row>
    <row r="3822" spans="1:4" x14ac:dyDescent="0.35">
      <c r="A3822" s="75">
        <v>70</v>
      </c>
      <c r="B3822" s="79" t="e">
        <v>#NUM!</v>
      </c>
      <c r="C3822" s="79" t="e">
        <v>#NUM!</v>
      </c>
      <c r="D3822" s="79" t="e">
        <v>#NUM!</v>
      </c>
    </row>
    <row r="3823" spans="1:4" x14ac:dyDescent="0.35">
      <c r="A3823" s="75">
        <v>80</v>
      </c>
      <c r="B3823" s="79" t="e">
        <v>#NUM!</v>
      </c>
      <c r="C3823" s="79" t="e">
        <v>#NUM!</v>
      </c>
      <c r="D3823" s="79" t="e">
        <v>#NUM!</v>
      </c>
    </row>
    <row r="3824" spans="1:4" x14ac:dyDescent="0.35">
      <c r="A3824" s="75">
        <v>90</v>
      </c>
      <c r="B3824" s="79" t="e">
        <v>#NUM!</v>
      </c>
      <c r="C3824" s="79" t="e">
        <v>#NUM!</v>
      </c>
      <c r="D3824" s="79" t="e">
        <v>#NUM!</v>
      </c>
    </row>
    <row r="3825" spans="1:4" x14ac:dyDescent="0.35">
      <c r="A3825" s="75">
        <v>100</v>
      </c>
      <c r="B3825" s="79" t="e">
        <v>#NUM!</v>
      </c>
      <c r="C3825" s="79" t="e">
        <v>#NUM!</v>
      </c>
      <c r="D3825" s="79" t="e">
        <v>#NUM!</v>
      </c>
    </row>
    <row r="3826" spans="1:4" x14ac:dyDescent="0.35">
      <c r="A3826" s="75">
        <v>200</v>
      </c>
      <c r="B3826" s="79" t="e">
        <v>#NUM!</v>
      </c>
      <c r="C3826" s="79" t="e">
        <v>#NUM!</v>
      </c>
      <c r="D3826" s="79" t="e">
        <v>#NUM!</v>
      </c>
    </row>
    <row r="3827" spans="1:4" x14ac:dyDescent="0.35">
      <c r="A3827" s="75">
        <v>300</v>
      </c>
      <c r="B3827" s="79" t="e">
        <v>#NUM!</v>
      </c>
      <c r="C3827" s="79" t="e">
        <v>#NUM!</v>
      </c>
      <c r="D3827" s="79" t="e">
        <v>#NUM!</v>
      </c>
    </row>
    <row r="3828" spans="1:4" x14ac:dyDescent="0.35">
      <c r="A3828" s="75">
        <v>400</v>
      </c>
      <c r="B3828" s="79" t="e">
        <v>#NUM!</v>
      </c>
      <c r="C3828" s="79" t="e">
        <v>#NUM!</v>
      </c>
      <c r="D3828" s="79" t="e">
        <v>#NUM!</v>
      </c>
    </row>
    <row r="3829" spans="1:4" x14ac:dyDescent="0.35">
      <c r="A3829" s="75">
        <v>500</v>
      </c>
      <c r="B3829" s="79" t="e">
        <v>#NUM!</v>
      </c>
      <c r="C3829" s="79" t="e">
        <v>#NUM!</v>
      </c>
      <c r="D3829" s="79" t="e">
        <v>#NUM!</v>
      </c>
    </row>
    <row r="3830" spans="1:4" x14ac:dyDescent="0.35">
      <c r="A3830" s="75">
        <v>600</v>
      </c>
      <c r="B3830" s="79" t="e">
        <v>#NUM!</v>
      </c>
      <c r="C3830" s="79" t="e">
        <v>#NUM!</v>
      </c>
      <c r="D3830" s="79" t="e">
        <v>#NUM!</v>
      </c>
    </row>
    <row r="3831" spans="1:4" x14ac:dyDescent="0.35">
      <c r="A3831" s="75">
        <v>700</v>
      </c>
      <c r="B3831" s="79" t="e">
        <v>#NUM!</v>
      </c>
      <c r="C3831" s="79" t="e">
        <v>#NUM!</v>
      </c>
      <c r="D3831" s="79" t="e">
        <v>#NUM!</v>
      </c>
    </row>
    <row r="3832" spans="1:4" x14ac:dyDescent="0.35">
      <c r="A3832" s="75">
        <v>800</v>
      </c>
      <c r="B3832" s="79" t="e">
        <v>#NUM!</v>
      </c>
      <c r="C3832" s="79" t="e">
        <v>#NUM!</v>
      </c>
      <c r="D3832" s="79" t="e">
        <v>#NUM!</v>
      </c>
    </row>
    <row r="3833" spans="1:4" x14ac:dyDescent="0.35">
      <c r="A3833" s="75">
        <v>900</v>
      </c>
      <c r="B3833" s="79" t="e">
        <v>#NUM!</v>
      </c>
      <c r="C3833" s="79" t="e">
        <v>#NUM!</v>
      </c>
      <c r="D3833" s="79" t="e">
        <v>#NUM!</v>
      </c>
    </row>
    <row r="3834" spans="1:4" x14ac:dyDescent="0.35">
      <c r="A3834" s="75">
        <v>1000</v>
      </c>
      <c r="B3834" s="79" t="e">
        <v>#NUM!</v>
      </c>
      <c r="C3834" s="79" t="e">
        <v>#NUM!</v>
      </c>
      <c r="D3834" s="79" t="e">
        <v>#NUM!</v>
      </c>
    </row>
    <row r="3835" spans="1:4" x14ac:dyDescent="0.35">
      <c r="A3835" s="75">
        <v>1250</v>
      </c>
      <c r="B3835" s="79" t="e">
        <v>#NUM!</v>
      </c>
      <c r="C3835" s="79" t="e">
        <v>#NUM!</v>
      </c>
      <c r="D3835" s="79" t="e">
        <v>#NUM!</v>
      </c>
    </row>
    <row r="3836" spans="1:4" x14ac:dyDescent="0.35">
      <c r="A3836" s="75">
        <v>1500</v>
      </c>
      <c r="B3836" s="79" t="e">
        <v>#NUM!</v>
      </c>
      <c r="C3836" s="79" t="e">
        <v>#NUM!</v>
      </c>
      <c r="D3836" s="79" t="e">
        <v>#NUM!</v>
      </c>
    </row>
    <row r="3837" spans="1:4" x14ac:dyDescent="0.35">
      <c r="A3837" s="75">
        <v>1750</v>
      </c>
      <c r="B3837" s="79" t="e">
        <v>#NUM!</v>
      </c>
      <c r="C3837" s="79" t="e">
        <v>#NUM!</v>
      </c>
      <c r="D3837" s="79" t="e">
        <v>#NUM!</v>
      </c>
    </row>
    <row r="3838" spans="1:4" x14ac:dyDescent="0.35">
      <c r="A3838" s="75">
        <v>2000</v>
      </c>
      <c r="B3838" s="79" t="e">
        <v>#NUM!</v>
      </c>
      <c r="C3838" s="79" t="e">
        <v>#NUM!</v>
      </c>
      <c r="D3838" s="79" t="e">
        <v>#NUM!</v>
      </c>
    </row>
    <row r="3839" spans="1:4" x14ac:dyDescent="0.35">
      <c r="A3839" s="75">
        <v>2500</v>
      </c>
      <c r="B3839" s="79" t="e">
        <v>#NUM!</v>
      </c>
      <c r="C3839" s="79" t="e">
        <v>#NUM!</v>
      </c>
      <c r="D3839" s="79" t="e">
        <v>#NUM!</v>
      </c>
    </row>
    <row r="3840" spans="1:4" x14ac:dyDescent="0.35">
      <c r="A3840" s="75">
        <v>3000</v>
      </c>
      <c r="B3840" s="79" t="e">
        <v>#NUM!</v>
      </c>
      <c r="C3840" s="79" t="e">
        <v>#NUM!</v>
      </c>
      <c r="D3840" s="79" t="e">
        <v>#NUM!</v>
      </c>
    </row>
    <row r="3841" spans="1:4" x14ac:dyDescent="0.35">
      <c r="A3841" s="75">
        <v>4000</v>
      </c>
      <c r="B3841" s="79" t="e">
        <v>#NUM!</v>
      </c>
      <c r="C3841" s="79" t="e">
        <v>#NUM!</v>
      </c>
      <c r="D3841" s="79" t="e">
        <v>#NUM!</v>
      </c>
    </row>
    <row r="3842" spans="1:4" x14ac:dyDescent="0.35">
      <c r="A3842" s="75">
        <v>5000</v>
      </c>
      <c r="B3842" s="79" t="e">
        <v>#NUM!</v>
      </c>
      <c r="C3842" s="79" t="e">
        <v>#NUM!</v>
      </c>
      <c r="D3842" s="79" t="e">
        <v>#NUM!</v>
      </c>
    </row>
    <row r="3843" spans="1:4" x14ac:dyDescent="0.35">
      <c r="A3843" s="75">
        <v>6000</v>
      </c>
      <c r="B3843" s="79" t="e">
        <v>#NUM!</v>
      </c>
      <c r="C3843" s="79" t="e">
        <v>#NUM!</v>
      </c>
      <c r="D3843" s="79" t="e">
        <v>#NUM!</v>
      </c>
    </row>
    <row r="3844" spans="1:4" x14ac:dyDescent="0.35">
      <c r="A3844" s="75">
        <v>7000</v>
      </c>
      <c r="B3844" s="79" t="e">
        <v>#NUM!</v>
      </c>
      <c r="C3844" s="79" t="e">
        <v>#NUM!</v>
      </c>
      <c r="D3844" s="79" t="e">
        <v>#NUM!</v>
      </c>
    </row>
    <row r="3845" spans="1:4" x14ac:dyDescent="0.35">
      <c r="A3845" s="75">
        <v>8000</v>
      </c>
      <c r="B3845" s="79" t="e">
        <v>#NUM!</v>
      </c>
      <c r="C3845" s="79" t="e">
        <v>#NUM!</v>
      </c>
      <c r="D3845" s="79" t="e">
        <v>#NUM!</v>
      </c>
    </row>
    <row r="3846" spans="1:4" x14ac:dyDescent="0.35">
      <c r="A3846" s="75">
        <v>9000</v>
      </c>
      <c r="B3846" s="79" t="e">
        <v>#NUM!</v>
      </c>
      <c r="C3846" s="79" t="e">
        <v>#NUM!</v>
      </c>
      <c r="D3846" s="79" t="e">
        <v>#NUM!</v>
      </c>
    </row>
    <row r="3847" spans="1:4" x14ac:dyDescent="0.35">
      <c r="A3847" s="75">
        <v>10000</v>
      </c>
      <c r="B3847" s="79" t="e">
        <v>#NUM!</v>
      </c>
      <c r="C3847" s="79" t="e">
        <v>#NUM!</v>
      </c>
      <c r="D3847" s="79" t="e">
        <v>#NUM!</v>
      </c>
    </row>
    <row r="3848" spans="1:4" x14ac:dyDescent="0.35">
      <c r="A3848" s="75">
        <v>11000</v>
      </c>
      <c r="B3848" s="79" t="e">
        <v>#NUM!</v>
      </c>
      <c r="C3848" s="79" t="e">
        <v>#NUM!</v>
      </c>
      <c r="D3848" s="79" t="e">
        <v>#NUM!</v>
      </c>
    </row>
    <row r="3849" spans="1:4" x14ac:dyDescent="0.35">
      <c r="A3849" s="75">
        <v>12000</v>
      </c>
      <c r="B3849" s="79" t="e">
        <v>#NUM!</v>
      </c>
      <c r="C3849" s="79" t="e">
        <v>#NUM!</v>
      </c>
      <c r="D3849" s="79" t="e">
        <v>#NUM!</v>
      </c>
    </row>
    <row r="3850" spans="1:4" x14ac:dyDescent="0.35">
      <c r="A3850" s="75">
        <v>13000</v>
      </c>
      <c r="B3850" s="79" t="e">
        <v>#NUM!</v>
      </c>
      <c r="C3850" s="79" t="e">
        <v>#NUM!</v>
      </c>
      <c r="D3850" s="79" t="e">
        <v>#NUM!</v>
      </c>
    </row>
    <row r="3851" spans="1:4" x14ac:dyDescent="0.35">
      <c r="A3851" s="75">
        <v>14000</v>
      </c>
      <c r="B3851" s="79" t="e">
        <v>#NUM!</v>
      </c>
      <c r="C3851" s="79" t="e">
        <v>#NUM!</v>
      </c>
      <c r="D3851" s="79" t="e">
        <v>#NUM!</v>
      </c>
    </row>
    <row r="3852" spans="1:4" x14ac:dyDescent="0.35">
      <c r="A3852" s="75">
        <v>15000</v>
      </c>
      <c r="B3852" s="79" t="e">
        <v>#NUM!</v>
      </c>
      <c r="C3852" s="79" t="e">
        <v>#NUM!</v>
      </c>
      <c r="D3852" s="79" t="e">
        <v>#NUM!</v>
      </c>
    </row>
    <row r="3853" spans="1:4" x14ac:dyDescent="0.35">
      <c r="A3853" s="75">
        <v>16000</v>
      </c>
      <c r="B3853" s="79" t="e">
        <v>#NUM!</v>
      </c>
      <c r="C3853" s="79" t="e">
        <v>#NUM!</v>
      </c>
      <c r="D3853" s="79" t="e">
        <v>#NUM!</v>
      </c>
    </row>
    <row r="3854" spans="1:4" x14ac:dyDescent="0.35">
      <c r="A3854" s="75">
        <v>17000</v>
      </c>
      <c r="B3854" s="79" t="e">
        <v>#NUM!</v>
      </c>
      <c r="C3854" s="79" t="e">
        <v>#NUM!</v>
      </c>
      <c r="D3854" s="79" t="e">
        <v>#NUM!</v>
      </c>
    </row>
    <row r="3855" spans="1:4" x14ac:dyDescent="0.35">
      <c r="A3855" s="75">
        <v>18000</v>
      </c>
      <c r="B3855" s="79" t="e">
        <v>#NUM!</v>
      </c>
      <c r="C3855" s="79" t="e">
        <v>#NUM!</v>
      </c>
      <c r="D3855" s="79" t="e">
        <v>#NUM!</v>
      </c>
    </row>
    <row r="3856" spans="1:4" x14ac:dyDescent="0.35">
      <c r="A3856" s="75">
        <v>19000</v>
      </c>
      <c r="B3856" s="79" t="e">
        <v>#NUM!</v>
      </c>
      <c r="C3856" s="79" t="e">
        <v>#NUM!</v>
      </c>
      <c r="D3856" s="79" t="e">
        <v>#NUM!</v>
      </c>
    </row>
    <row r="3857" spans="1:4" x14ac:dyDescent="0.35">
      <c r="A3857" s="75">
        <v>20000</v>
      </c>
      <c r="B3857" s="79" t="e">
        <v>#NUM!</v>
      </c>
      <c r="C3857" s="79" t="e">
        <v>#NUM!</v>
      </c>
      <c r="D3857" s="79" t="e">
        <v>#NUM!</v>
      </c>
    </row>
    <row r="3859" spans="1:4" x14ac:dyDescent="0.35">
      <c r="A3859" s="74" t="s">
        <v>412</v>
      </c>
    </row>
    <row r="3860" spans="1:4" x14ac:dyDescent="0.35">
      <c r="B3860" s="42">
        <v>0.3</v>
      </c>
      <c r="C3860" s="42">
        <v>400</v>
      </c>
      <c r="D3860" s="42">
        <v>0.04</v>
      </c>
    </row>
    <row r="3863" spans="1:4" ht="16" x14ac:dyDescent="0.4">
      <c r="A3863" s="72" t="s">
        <v>407</v>
      </c>
    </row>
    <row r="3864" spans="1:4" ht="16" x14ac:dyDescent="0.4">
      <c r="A3864" s="78">
        <v>5</v>
      </c>
      <c r="B3864" s="8" t="s">
        <v>436</v>
      </c>
    </row>
    <row r="3866" spans="1:4" x14ac:dyDescent="0.35">
      <c r="B3866" s="79" t="e">
        <v>#NUM!</v>
      </c>
    </row>
    <row r="3868" spans="1:4" x14ac:dyDescent="0.35">
      <c r="A3868" s="76" t="s">
        <v>416</v>
      </c>
    </row>
    <row r="3869" spans="1:4" ht="16" x14ac:dyDescent="0.4">
      <c r="A3869" s="72" t="s">
        <v>407</v>
      </c>
    </row>
    <row r="3870" spans="1:4" ht="16" x14ac:dyDescent="0.4">
      <c r="A3870" s="78">
        <v>5</v>
      </c>
      <c r="B3870" s="8" t="s">
        <v>437</v>
      </c>
    </row>
    <row r="3872" spans="1:4" x14ac:dyDescent="0.35">
      <c r="A3872" t="s">
        <v>409</v>
      </c>
      <c r="B3872" t="s">
        <v>2</v>
      </c>
      <c r="C3872" t="s">
        <v>3</v>
      </c>
      <c r="D3872" t="s">
        <v>4</v>
      </c>
    </row>
    <row r="3873" spans="1:4" x14ac:dyDescent="0.35">
      <c r="B3873" s="4" t="s">
        <v>377</v>
      </c>
      <c r="C3873" s="4" t="s">
        <v>378</v>
      </c>
      <c r="D3873" s="4" t="s">
        <v>379</v>
      </c>
    </row>
    <row r="3874" spans="1:4" x14ac:dyDescent="0.35">
      <c r="A3874" s="75">
        <v>10</v>
      </c>
      <c r="B3874" s="79" t="e">
        <v>#NUM!</v>
      </c>
      <c r="C3874" s="79" t="e">
        <v>#NUM!</v>
      </c>
      <c r="D3874" s="79" t="e">
        <v>#NUM!</v>
      </c>
    </row>
    <row r="3875" spans="1:4" x14ac:dyDescent="0.35">
      <c r="A3875" s="75">
        <v>20</v>
      </c>
      <c r="B3875" s="79" t="e">
        <v>#NUM!</v>
      </c>
      <c r="C3875" s="79" t="e">
        <v>#NUM!</v>
      </c>
      <c r="D3875" s="79" t="e">
        <v>#NUM!</v>
      </c>
    </row>
    <row r="3876" spans="1:4" x14ac:dyDescent="0.35">
      <c r="A3876" s="75">
        <v>30</v>
      </c>
      <c r="B3876" s="79" t="e">
        <v>#NUM!</v>
      </c>
      <c r="C3876" s="79" t="e">
        <v>#NUM!</v>
      </c>
      <c r="D3876" s="79" t="e">
        <v>#NUM!</v>
      </c>
    </row>
    <row r="3877" spans="1:4" x14ac:dyDescent="0.35">
      <c r="A3877" s="75">
        <v>40</v>
      </c>
      <c r="B3877" s="79" t="e">
        <v>#NUM!</v>
      </c>
      <c r="C3877" s="79" t="e">
        <v>#NUM!</v>
      </c>
      <c r="D3877" s="79" t="e">
        <v>#NUM!</v>
      </c>
    </row>
    <row r="3878" spans="1:4" x14ac:dyDescent="0.35">
      <c r="A3878" s="75">
        <v>50</v>
      </c>
      <c r="B3878" s="79" t="e">
        <v>#NUM!</v>
      </c>
      <c r="C3878" s="79" t="e">
        <v>#NUM!</v>
      </c>
      <c r="D3878" s="79" t="e">
        <v>#NUM!</v>
      </c>
    </row>
    <row r="3879" spans="1:4" x14ac:dyDescent="0.35">
      <c r="A3879" s="75">
        <v>60</v>
      </c>
      <c r="B3879" s="79" t="e">
        <v>#NUM!</v>
      </c>
      <c r="C3879" s="79" t="e">
        <v>#NUM!</v>
      </c>
      <c r="D3879" s="79" t="e">
        <v>#NUM!</v>
      </c>
    </row>
    <row r="3880" spans="1:4" x14ac:dyDescent="0.35">
      <c r="A3880" s="75">
        <v>70</v>
      </c>
      <c r="B3880" s="79" t="e">
        <v>#NUM!</v>
      </c>
      <c r="C3880" s="79" t="e">
        <v>#NUM!</v>
      </c>
      <c r="D3880" s="79" t="e">
        <v>#NUM!</v>
      </c>
    </row>
    <row r="3881" spans="1:4" x14ac:dyDescent="0.35">
      <c r="A3881" s="75">
        <v>80</v>
      </c>
      <c r="B3881" s="79" t="e">
        <v>#NUM!</v>
      </c>
      <c r="C3881" s="79" t="e">
        <v>#NUM!</v>
      </c>
      <c r="D3881" s="79" t="e">
        <v>#NUM!</v>
      </c>
    </row>
    <row r="3882" spans="1:4" x14ac:dyDescent="0.35">
      <c r="A3882" s="75">
        <v>90</v>
      </c>
      <c r="B3882" s="79" t="e">
        <v>#NUM!</v>
      </c>
      <c r="C3882" s="79" t="e">
        <v>#NUM!</v>
      </c>
      <c r="D3882" s="79" t="e">
        <v>#NUM!</v>
      </c>
    </row>
    <row r="3883" spans="1:4" x14ac:dyDescent="0.35">
      <c r="A3883" s="75">
        <v>100</v>
      </c>
      <c r="B3883" s="79" t="e">
        <v>#NUM!</v>
      </c>
      <c r="C3883" s="79" t="e">
        <v>#NUM!</v>
      </c>
      <c r="D3883" s="79" t="e">
        <v>#NUM!</v>
      </c>
    </row>
    <row r="3884" spans="1:4" x14ac:dyDescent="0.35">
      <c r="A3884" s="75">
        <v>200</v>
      </c>
      <c r="B3884" s="79" t="e">
        <v>#NUM!</v>
      </c>
      <c r="C3884" s="79" t="e">
        <v>#NUM!</v>
      </c>
      <c r="D3884" s="79" t="e">
        <v>#NUM!</v>
      </c>
    </row>
    <row r="3885" spans="1:4" x14ac:dyDescent="0.35">
      <c r="A3885" s="75">
        <v>300</v>
      </c>
      <c r="B3885" s="79" t="e">
        <v>#NUM!</v>
      </c>
      <c r="C3885" s="79" t="e">
        <v>#NUM!</v>
      </c>
      <c r="D3885" s="79" t="e">
        <v>#NUM!</v>
      </c>
    </row>
    <row r="3886" spans="1:4" x14ac:dyDescent="0.35">
      <c r="A3886" s="75">
        <v>400</v>
      </c>
      <c r="B3886" s="79" t="e">
        <v>#NUM!</v>
      </c>
      <c r="C3886" s="79" t="e">
        <v>#NUM!</v>
      </c>
      <c r="D3886" s="79" t="e">
        <v>#NUM!</v>
      </c>
    </row>
    <row r="3887" spans="1:4" x14ac:dyDescent="0.35">
      <c r="A3887" s="75">
        <v>500</v>
      </c>
      <c r="B3887" s="79" t="e">
        <v>#NUM!</v>
      </c>
      <c r="C3887" s="79" t="e">
        <v>#NUM!</v>
      </c>
      <c r="D3887" s="79" t="e">
        <v>#NUM!</v>
      </c>
    </row>
    <row r="3888" spans="1:4" x14ac:dyDescent="0.35">
      <c r="A3888" s="75">
        <v>600</v>
      </c>
      <c r="B3888" s="79" t="e">
        <v>#NUM!</v>
      </c>
      <c r="C3888" s="79" t="e">
        <v>#NUM!</v>
      </c>
      <c r="D3888" s="79" t="e">
        <v>#NUM!</v>
      </c>
    </row>
    <row r="3889" spans="1:4" x14ac:dyDescent="0.35">
      <c r="A3889" s="75">
        <v>700</v>
      </c>
      <c r="B3889" s="79" t="e">
        <v>#NUM!</v>
      </c>
      <c r="C3889" s="79" t="e">
        <v>#NUM!</v>
      </c>
      <c r="D3889" s="79" t="e">
        <v>#NUM!</v>
      </c>
    </row>
    <row r="3890" spans="1:4" x14ac:dyDescent="0.35">
      <c r="A3890" s="75">
        <v>800</v>
      </c>
      <c r="B3890" s="79" t="e">
        <v>#NUM!</v>
      </c>
      <c r="C3890" s="79" t="e">
        <v>#NUM!</v>
      </c>
      <c r="D3890" s="79" t="e">
        <v>#NUM!</v>
      </c>
    </row>
    <row r="3891" spans="1:4" x14ac:dyDescent="0.35">
      <c r="A3891" s="75">
        <v>900</v>
      </c>
      <c r="B3891" s="79" t="e">
        <v>#NUM!</v>
      </c>
      <c r="C3891" s="79" t="e">
        <v>#NUM!</v>
      </c>
      <c r="D3891" s="79" t="e">
        <v>#NUM!</v>
      </c>
    </row>
    <row r="3892" spans="1:4" x14ac:dyDescent="0.35">
      <c r="A3892" s="75">
        <v>1000</v>
      </c>
      <c r="B3892" s="79" t="e">
        <v>#NUM!</v>
      </c>
      <c r="C3892" s="79" t="e">
        <v>#NUM!</v>
      </c>
      <c r="D3892" s="79" t="e">
        <v>#NUM!</v>
      </c>
    </row>
    <row r="3893" spans="1:4" x14ac:dyDescent="0.35">
      <c r="A3893" s="75">
        <v>1250</v>
      </c>
      <c r="B3893" s="79" t="e">
        <v>#NUM!</v>
      </c>
      <c r="C3893" s="79" t="e">
        <v>#NUM!</v>
      </c>
      <c r="D3893" s="79" t="e">
        <v>#NUM!</v>
      </c>
    </row>
    <row r="3894" spans="1:4" x14ac:dyDescent="0.35">
      <c r="A3894" s="75">
        <v>1500</v>
      </c>
      <c r="B3894" s="79" t="e">
        <v>#NUM!</v>
      </c>
      <c r="C3894" s="79" t="e">
        <v>#NUM!</v>
      </c>
      <c r="D3894" s="79" t="e">
        <v>#NUM!</v>
      </c>
    </row>
    <row r="3895" spans="1:4" x14ac:dyDescent="0.35">
      <c r="A3895" s="75">
        <v>1750</v>
      </c>
      <c r="B3895" s="79" t="e">
        <v>#NUM!</v>
      </c>
      <c r="C3895" s="79" t="e">
        <v>#NUM!</v>
      </c>
      <c r="D3895" s="79" t="e">
        <v>#NUM!</v>
      </c>
    </row>
    <row r="3896" spans="1:4" x14ac:dyDescent="0.35">
      <c r="A3896" s="75">
        <v>2000</v>
      </c>
      <c r="B3896" s="79" t="e">
        <v>#NUM!</v>
      </c>
      <c r="C3896" s="79" t="e">
        <v>#NUM!</v>
      </c>
      <c r="D3896" s="79" t="e">
        <v>#NUM!</v>
      </c>
    </row>
    <row r="3897" spans="1:4" x14ac:dyDescent="0.35">
      <c r="A3897" s="75">
        <v>2500</v>
      </c>
      <c r="B3897" s="79" t="e">
        <v>#NUM!</v>
      </c>
      <c r="C3897" s="79" t="e">
        <v>#NUM!</v>
      </c>
      <c r="D3897" s="79" t="e">
        <v>#NUM!</v>
      </c>
    </row>
    <row r="3898" spans="1:4" x14ac:dyDescent="0.35">
      <c r="A3898" s="75">
        <v>3000</v>
      </c>
      <c r="B3898" s="79" t="e">
        <v>#NUM!</v>
      </c>
      <c r="C3898" s="79" t="e">
        <v>#NUM!</v>
      </c>
      <c r="D3898" s="79" t="e">
        <v>#NUM!</v>
      </c>
    </row>
    <row r="3899" spans="1:4" x14ac:dyDescent="0.35">
      <c r="A3899" s="75">
        <v>4000</v>
      </c>
      <c r="B3899" s="79" t="e">
        <v>#NUM!</v>
      </c>
      <c r="C3899" s="79" t="e">
        <v>#NUM!</v>
      </c>
      <c r="D3899" s="79" t="e">
        <v>#NUM!</v>
      </c>
    </row>
    <row r="3900" spans="1:4" x14ac:dyDescent="0.35">
      <c r="A3900" s="75">
        <v>5000</v>
      </c>
      <c r="B3900" s="79" t="e">
        <v>#NUM!</v>
      </c>
      <c r="C3900" s="79" t="e">
        <v>#NUM!</v>
      </c>
      <c r="D3900" s="79" t="e">
        <v>#NUM!</v>
      </c>
    </row>
    <row r="3901" spans="1:4" x14ac:dyDescent="0.35">
      <c r="A3901" s="75">
        <v>6000</v>
      </c>
      <c r="B3901" s="79" t="e">
        <v>#NUM!</v>
      </c>
      <c r="C3901" s="79" t="e">
        <v>#NUM!</v>
      </c>
      <c r="D3901" s="79" t="e">
        <v>#NUM!</v>
      </c>
    </row>
    <row r="3902" spans="1:4" x14ac:dyDescent="0.35">
      <c r="A3902" s="75">
        <v>7000</v>
      </c>
      <c r="B3902" s="79" t="e">
        <v>#NUM!</v>
      </c>
      <c r="C3902" s="79" t="e">
        <v>#NUM!</v>
      </c>
      <c r="D3902" s="79" t="e">
        <v>#NUM!</v>
      </c>
    </row>
    <row r="3903" spans="1:4" x14ac:dyDescent="0.35">
      <c r="A3903" s="75">
        <v>8000</v>
      </c>
      <c r="B3903" s="79" t="e">
        <v>#NUM!</v>
      </c>
      <c r="C3903" s="79" t="e">
        <v>#NUM!</v>
      </c>
      <c r="D3903" s="79" t="e">
        <v>#NUM!</v>
      </c>
    </row>
    <row r="3904" spans="1:4" x14ac:dyDescent="0.35">
      <c r="A3904" s="75">
        <v>9000</v>
      </c>
      <c r="B3904" s="79" t="e">
        <v>#NUM!</v>
      </c>
      <c r="C3904" s="79" t="e">
        <v>#NUM!</v>
      </c>
      <c r="D3904" s="79" t="e">
        <v>#NUM!</v>
      </c>
    </row>
    <row r="3905" spans="1:4" x14ac:dyDescent="0.35">
      <c r="A3905" s="75">
        <v>10000</v>
      </c>
      <c r="B3905" s="79" t="e">
        <v>#NUM!</v>
      </c>
      <c r="C3905" s="79" t="e">
        <v>#NUM!</v>
      </c>
      <c r="D3905" s="79" t="e">
        <v>#NUM!</v>
      </c>
    </row>
    <row r="3906" spans="1:4" x14ac:dyDescent="0.35">
      <c r="A3906" s="75">
        <v>11000</v>
      </c>
      <c r="B3906" s="79" t="e">
        <v>#NUM!</v>
      </c>
      <c r="C3906" s="79" t="e">
        <v>#NUM!</v>
      </c>
      <c r="D3906" s="79" t="e">
        <v>#NUM!</v>
      </c>
    </row>
    <row r="3907" spans="1:4" x14ac:dyDescent="0.35">
      <c r="A3907" s="75">
        <v>12000</v>
      </c>
      <c r="B3907" s="79" t="e">
        <v>#NUM!</v>
      </c>
      <c r="C3907" s="79" t="e">
        <v>#NUM!</v>
      </c>
      <c r="D3907" s="79" t="e">
        <v>#NUM!</v>
      </c>
    </row>
    <row r="3908" spans="1:4" x14ac:dyDescent="0.35">
      <c r="A3908" s="75">
        <v>13000</v>
      </c>
      <c r="B3908" s="79" t="e">
        <v>#NUM!</v>
      </c>
      <c r="C3908" s="79" t="e">
        <v>#NUM!</v>
      </c>
      <c r="D3908" s="79" t="e">
        <v>#NUM!</v>
      </c>
    </row>
    <row r="3909" spans="1:4" x14ac:dyDescent="0.35">
      <c r="A3909" s="75">
        <v>14000</v>
      </c>
      <c r="B3909" s="79" t="e">
        <v>#NUM!</v>
      </c>
      <c r="C3909" s="79" t="e">
        <v>#NUM!</v>
      </c>
      <c r="D3909" s="79" t="e">
        <v>#NUM!</v>
      </c>
    </row>
    <row r="3910" spans="1:4" x14ac:dyDescent="0.35">
      <c r="A3910" s="75">
        <v>15000</v>
      </c>
      <c r="B3910" s="79" t="e">
        <v>#NUM!</v>
      </c>
      <c r="C3910" s="79" t="e">
        <v>#NUM!</v>
      </c>
      <c r="D3910" s="79" t="e">
        <v>#NUM!</v>
      </c>
    </row>
    <row r="3911" spans="1:4" x14ac:dyDescent="0.35">
      <c r="A3911" s="75">
        <v>16000</v>
      </c>
      <c r="B3911" s="79" t="e">
        <v>#NUM!</v>
      </c>
      <c r="C3911" s="79" t="e">
        <v>#NUM!</v>
      </c>
      <c r="D3911" s="79" t="e">
        <v>#NUM!</v>
      </c>
    </row>
    <row r="3912" spans="1:4" x14ac:dyDescent="0.35">
      <c r="A3912" s="75">
        <v>17000</v>
      </c>
      <c r="B3912" s="79" t="e">
        <v>#NUM!</v>
      </c>
      <c r="C3912" s="79" t="e">
        <v>#NUM!</v>
      </c>
      <c r="D3912" s="79" t="e">
        <v>#NUM!</v>
      </c>
    </row>
    <row r="3913" spans="1:4" x14ac:dyDescent="0.35">
      <c r="A3913" s="75">
        <v>18000</v>
      </c>
      <c r="B3913" s="79" t="e">
        <v>#NUM!</v>
      </c>
      <c r="C3913" s="79" t="e">
        <v>#NUM!</v>
      </c>
      <c r="D3913" s="79" t="e">
        <v>#NUM!</v>
      </c>
    </row>
    <row r="3914" spans="1:4" x14ac:dyDescent="0.35">
      <c r="A3914" s="75">
        <v>19000</v>
      </c>
      <c r="B3914" s="79" t="e">
        <v>#NUM!</v>
      </c>
      <c r="C3914" s="79" t="e">
        <v>#NUM!</v>
      </c>
      <c r="D3914" s="79" t="e">
        <v>#NUM!</v>
      </c>
    </row>
    <row r="3915" spans="1:4" x14ac:dyDescent="0.35">
      <c r="A3915" s="75">
        <v>20000</v>
      </c>
      <c r="B3915" s="79" t="e">
        <v>#NUM!</v>
      </c>
      <c r="C3915" s="79" t="e">
        <v>#NUM!</v>
      </c>
      <c r="D3915" s="79" t="e">
        <v>#NUM!</v>
      </c>
    </row>
    <row r="3918" spans="1:4" x14ac:dyDescent="0.35">
      <c r="A3918" s="4" t="s">
        <v>453</v>
      </c>
    </row>
    <row r="3920" spans="1:4" ht="18.5" x14ac:dyDescent="0.45">
      <c r="A3920" s="5" t="s">
        <v>404</v>
      </c>
    </row>
    <row r="3921" spans="1:4" x14ac:dyDescent="0.35">
      <c r="A3921" s="4"/>
    </row>
    <row r="3922" spans="1:4" x14ac:dyDescent="0.35">
      <c r="A3922" s="4" t="s">
        <v>406</v>
      </c>
    </row>
    <row r="3923" spans="1:4" ht="16" x14ac:dyDescent="0.4">
      <c r="A3923" s="72" t="s">
        <v>407</v>
      </c>
    </row>
    <row r="3924" spans="1:4" ht="16" x14ac:dyDescent="0.4">
      <c r="A3924" s="8" t="s">
        <v>408</v>
      </c>
    </row>
    <row r="3926" spans="1:4" x14ac:dyDescent="0.35">
      <c r="A3926" s="74" t="s">
        <v>410</v>
      </c>
    </row>
    <row r="3927" spans="1:4" x14ac:dyDescent="0.35">
      <c r="B3927" s="42">
        <v>0.39</v>
      </c>
      <c r="C3927" s="42">
        <v>150</v>
      </c>
      <c r="D3927" s="42">
        <v>1.2E-2</v>
      </c>
    </row>
    <row r="3929" spans="1:4" x14ac:dyDescent="0.35">
      <c r="A3929" t="s">
        <v>409</v>
      </c>
      <c r="B3929" t="s">
        <v>2</v>
      </c>
      <c r="C3929" t="s">
        <v>3</v>
      </c>
      <c r="D3929" t="s">
        <v>4</v>
      </c>
    </row>
    <row r="3930" spans="1:4" x14ac:dyDescent="0.35">
      <c r="B3930" s="4" t="s">
        <v>377</v>
      </c>
      <c r="C3930" s="4" t="s">
        <v>378</v>
      </c>
      <c r="D3930" s="4" t="s">
        <v>379</v>
      </c>
    </row>
    <row r="3931" spans="1:4" x14ac:dyDescent="0.35">
      <c r="A3931" s="73">
        <v>10</v>
      </c>
      <c r="B3931" s="77">
        <v>0</v>
      </c>
      <c r="C3931" s="77">
        <v>230.995076086371</v>
      </c>
      <c r="D3931" s="77">
        <v>1.3593513521834699E-40</v>
      </c>
    </row>
    <row r="3932" spans="1:4" x14ac:dyDescent="0.35">
      <c r="A3932" s="73">
        <v>20</v>
      </c>
      <c r="B3932" s="77">
        <v>0</v>
      </c>
      <c r="C3932" s="77">
        <v>209.72592218980211</v>
      </c>
      <c r="D3932" s="77">
        <v>0</v>
      </c>
    </row>
    <row r="3933" spans="1:4" x14ac:dyDescent="0.35">
      <c r="A3933" s="73">
        <v>30</v>
      </c>
      <c r="B3933" s="77">
        <v>0</v>
      </c>
      <c r="C3933" s="77">
        <v>180.43121900351952</v>
      </c>
      <c r="D3933" s="77">
        <v>2.0473604081600254E-23</v>
      </c>
    </row>
    <row r="3934" spans="1:4" x14ac:dyDescent="0.35">
      <c r="A3934" s="73">
        <v>40</v>
      </c>
      <c r="B3934" s="77">
        <v>0</v>
      </c>
      <c r="C3934" s="77">
        <v>155.17024171402107</v>
      </c>
      <c r="D3934" s="77">
        <v>2.5700104750603044E-21</v>
      </c>
    </row>
    <row r="3935" spans="1:4" x14ac:dyDescent="0.35">
      <c r="A3935" s="73">
        <v>50</v>
      </c>
      <c r="B3935" s="77">
        <v>0</v>
      </c>
      <c r="C3935" s="77">
        <v>133.44552033197598</v>
      </c>
      <c r="D3935" s="77">
        <v>7.5064585781053514E-20</v>
      </c>
    </row>
    <row r="3936" spans="1:4" x14ac:dyDescent="0.35">
      <c r="A3936" s="73">
        <v>60</v>
      </c>
      <c r="B3936" s="77">
        <v>0</v>
      </c>
      <c r="C3936" s="77">
        <v>114.76238175255659</v>
      </c>
      <c r="D3936" s="77">
        <v>1.933505556777334E-18</v>
      </c>
    </row>
    <row r="3937" spans="1:4" x14ac:dyDescent="0.35">
      <c r="A3937" s="73">
        <v>70</v>
      </c>
      <c r="B3937" s="77">
        <v>0</v>
      </c>
      <c r="C3937" s="77">
        <v>98.694989753492123</v>
      </c>
      <c r="D3937" s="77">
        <v>7.4236231329551916E-16</v>
      </c>
    </row>
    <row r="3938" spans="1:4" x14ac:dyDescent="0.35">
      <c r="A3938" s="73">
        <v>80</v>
      </c>
      <c r="B3938" s="77">
        <v>0</v>
      </c>
      <c r="C3938" s="77">
        <v>84.877124817456661</v>
      </c>
      <c r="D3938" s="77">
        <v>5.2428751984390274E-14</v>
      </c>
    </row>
    <row r="3939" spans="1:4" x14ac:dyDescent="0.35">
      <c r="A3939" s="73">
        <v>90</v>
      </c>
      <c r="B3939" s="77">
        <v>0</v>
      </c>
      <c r="C3939" s="77">
        <v>72.993840249071354</v>
      </c>
      <c r="D3939" s="77">
        <v>1.4378058453947044E-12</v>
      </c>
    </row>
    <row r="3940" spans="1:4" x14ac:dyDescent="0.35">
      <c r="A3940" s="73">
        <v>100</v>
      </c>
      <c r="B3940" s="77">
        <v>0</v>
      </c>
      <c r="C3940" s="77">
        <v>62.774283696493498</v>
      </c>
      <c r="D3940" s="77">
        <v>2.0266675270260493E-11</v>
      </c>
    </row>
    <row r="3941" spans="1:4" x14ac:dyDescent="0.35">
      <c r="A3941" s="73">
        <v>200</v>
      </c>
      <c r="B3941" s="77">
        <v>0</v>
      </c>
      <c r="C3941" s="77">
        <v>13.891120643271069</v>
      </c>
      <c r="D3941" s="77">
        <v>2.5961097084683924E-6</v>
      </c>
    </row>
    <row r="3942" spans="1:4" x14ac:dyDescent="0.35">
      <c r="A3942" s="73">
        <v>300</v>
      </c>
      <c r="B3942" s="77">
        <v>0</v>
      </c>
      <c r="C3942" s="77">
        <v>3.0739211744385395</v>
      </c>
      <c r="D3942" s="77">
        <v>1.0276390008938178E-4</v>
      </c>
    </row>
    <row r="3943" spans="1:4" x14ac:dyDescent="0.35">
      <c r="A3943" s="73">
        <v>400</v>
      </c>
      <c r="B3943" s="77">
        <v>0</v>
      </c>
      <c r="C3943" s="77">
        <v>0.68021753914619387</v>
      </c>
      <c r="D3943" s="77">
        <v>5.229981789298553E-4</v>
      </c>
    </row>
    <row r="3944" spans="1:4" x14ac:dyDescent="0.35">
      <c r="A3944" s="73">
        <v>500</v>
      </c>
      <c r="B3944" s="77">
        <v>0</v>
      </c>
      <c r="C3944" s="77">
        <v>0.15052247672842822</v>
      </c>
      <c r="D3944" s="77">
        <v>1.1641011218012593E-3</v>
      </c>
    </row>
    <row r="3945" spans="1:4" x14ac:dyDescent="0.35">
      <c r="A3945" s="73">
        <v>600</v>
      </c>
      <c r="B3945" s="77">
        <v>0</v>
      </c>
      <c r="C3945" s="77">
        <v>3.3307944411897876E-2</v>
      </c>
      <c r="D3945" s="77">
        <v>1.7155243856835534E-3</v>
      </c>
    </row>
    <row r="3946" spans="1:4" x14ac:dyDescent="0.35">
      <c r="A3946" s="73">
        <v>700</v>
      </c>
      <c r="B3946" s="77">
        <v>0</v>
      </c>
      <c r="C3946" s="77">
        <v>7.3699225682962817E-3</v>
      </c>
      <c r="D3946" s="77">
        <v>2.0043910544201645E-3</v>
      </c>
    </row>
    <row r="3947" spans="1:4" x14ac:dyDescent="0.35">
      <c r="A3947" s="73">
        <v>800</v>
      </c>
      <c r="B3947" s="77">
        <v>0</v>
      </c>
      <c r="C3947" s="77">
        <v>1.6301940006992037E-3</v>
      </c>
      <c r="D3947" s="77">
        <v>2.0333539203056597E-3</v>
      </c>
    </row>
    <row r="3948" spans="1:4" x14ac:dyDescent="0.35">
      <c r="A3948" s="73">
        <v>900</v>
      </c>
      <c r="B3948" s="77">
        <v>0</v>
      </c>
      <c r="C3948" s="77">
        <v>3.6008314141660832E-4</v>
      </c>
      <c r="D3948" s="77">
        <v>1.8837594653205087E-3</v>
      </c>
    </row>
    <row r="3949" spans="1:4" x14ac:dyDescent="0.35">
      <c r="A3949" s="73">
        <v>1000</v>
      </c>
      <c r="B3949" s="77">
        <v>0</v>
      </c>
      <c r="C3949" s="77">
        <v>7.9042605869649257E-5</v>
      </c>
      <c r="D3949" s="77">
        <v>1.6423689928434411E-3</v>
      </c>
    </row>
    <row r="3950" spans="1:4" x14ac:dyDescent="0.35">
      <c r="A3950" s="73">
        <v>1250</v>
      </c>
      <c r="B3950" s="77">
        <v>0</v>
      </c>
      <c r="C3950" s="77">
        <v>1.070686332355938E-6</v>
      </c>
      <c r="D3950" s="77">
        <v>9.955318188587664E-4</v>
      </c>
    </row>
    <row r="3951" spans="1:4" x14ac:dyDescent="0.35">
      <c r="A3951" s="73">
        <v>1500</v>
      </c>
      <c r="B3951" s="77">
        <v>0</v>
      </c>
      <c r="C3951" s="77">
        <v>0</v>
      </c>
      <c r="D3951" s="77">
        <v>5.3479834433798744E-4</v>
      </c>
    </row>
    <row r="3952" spans="1:4" x14ac:dyDescent="0.35">
      <c r="A3952" s="73">
        <v>1750</v>
      </c>
      <c r="B3952" s="77">
        <v>0</v>
      </c>
      <c r="C3952" s="77">
        <v>0</v>
      </c>
      <c r="D3952" s="77">
        <v>2.7104168991154003E-4</v>
      </c>
    </row>
    <row r="3953" spans="1:4" x14ac:dyDescent="0.35">
      <c r="A3953" s="73">
        <v>2000</v>
      </c>
      <c r="B3953" s="77">
        <v>0</v>
      </c>
      <c r="C3953" s="77">
        <v>0</v>
      </c>
      <c r="D3953" s="77">
        <v>1.3329099254845084E-4</v>
      </c>
    </row>
    <row r="3954" spans="1:4" x14ac:dyDescent="0.35">
      <c r="A3954" s="73">
        <v>2500</v>
      </c>
      <c r="B3954" s="77">
        <v>0</v>
      </c>
      <c r="C3954" s="77">
        <v>0</v>
      </c>
      <c r="D3954" s="77">
        <v>3.0937406611368923E-5</v>
      </c>
    </row>
    <row r="3955" spans="1:4" x14ac:dyDescent="0.35">
      <c r="A3955" s="73">
        <v>3000</v>
      </c>
      <c r="B3955" s="77">
        <v>0</v>
      </c>
      <c r="C3955" s="77">
        <v>0</v>
      </c>
      <c r="D3955" s="77">
        <v>7.0388688549247825E-6</v>
      </c>
    </row>
    <row r="3956" spans="1:4" x14ac:dyDescent="0.35">
      <c r="A3956" s="73">
        <v>4000</v>
      </c>
      <c r="B3956" s="77">
        <v>0</v>
      </c>
      <c r="C3956" s="77">
        <v>0</v>
      </c>
      <c r="D3956" s="77">
        <v>3.6318663388965948E-7</v>
      </c>
    </row>
    <row r="3957" spans="1:4" x14ac:dyDescent="0.35">
      <c r="A3957" s="73">
        <v>5000</v>
      </c>
      <c r="B3957" s="77">
        <v>0</v>
      </c>
      <c r="C3957" s="77">
        <v>0</v>
      </c>
      <c r="D3957" s="77">
        <v>1.9104190007449285E-8</v>
      </c>
    </row>
    <row r="3958" spans="1:4" x14ac:dyDescent="0.35">
      <c r="A3958" s="73">
        <v>6000</v>
      </c>
      <c r="B3958" s="77">
        <v>0</v>
      </c>
      <c r="C3958" s="77">
        <v>0</v>
      </c>
      <c r="D3958" s="77">
        <v>1.0295070801238944E-9</v>
      </c>
    </row>
    <row r="3959" spans="1:4" x14ac:dyDescent="0.35">
      <c r="A3959" s="73">
        <v>7000</v>
      </c>
      <c r="B3959" s="77">
        <v>0</v>
      </c>
      <c r="C3959" s="77">
        <v>0</v>
      </c>
      <c r="D3959" s="77">
        <v>5.82835900136009E-11</v>
      </c>
    </row>
    <row r="3960" spans="1:4" x14ac:dyDescent="0.35">
      <c r="A3960" s="73">
        <v>8000</v>
      </c>
      <c r="B3960" s="77">
        <v>0</v>
      </c>
      <c r="C3960" s="77">
        <v>0</v>
      </c>
      <c r="D3960" s="77">
        <v>5.1315390883302571E-12</v>
      </c>
    </row>
    <row r="3961" spans="1:4" x14ac:dyDescent="0.35">
      <c r="A3961" s="73">
        <v>9000</v>
      </c>
      <c r="B3961" s="77">
        <v>0</v>
      </c>
      <c r="C3961" s="77">
        <v>0</v>
      </c>
      <c r="D3961" s="77">
        <v>1.9170714023903379E-12</v>
      </c>
    </row>
    <row r="3962" spans="1:4" x14ac:dyDescent="0.35">
      <c r="A3962" s="73">
        <v>10000</v>
      </c>
      <c r="B3962" s="77">
        <v>0</v>
      </c>
      <c r="C3962" s="77">
        <v>0</v>
      </c>
      <c r="D3962" s="77">
        <v>1.1712409919010291E-12</v>
      </c>
    </row>
    <row r="3963" spans="1:4" x14ac:dyDescent="0.35">
      <c r="A3963" s="73">
        <v>11000</v>
      </c>
      <c r="B3963" s="77">
        <v>0</v>
      </c>
      <c r="C3963" s="77">
        <v>0</v>
      </c>
      <c r="D3963" s="77">
        <v>3.5700692977452487E-13</v>
      </c>
    </row>
    <row r="3964" spans="1:4" x14ac:dyDescent="0.35">
      <c r="A3964" s="73">
        <v>12000</v>
      </c>
      <c r="B3964" s="77">
        <v>0</v>
      </c>
      <c r="C3964" s="77">
        <v>0</v>
      </c>
      <c r="D3964" s="77">
        <v>0</v>
      </c>
    </row>
    <row r="3965" spans="1:4" x14ac:dyDescent="0.35">
      <c r="A3965" s="73">
        <v>13000</v>
      </c>
      <c r="B3965" s="77">
        <v>0</v>
      </c>
      <c r="C3965" s="77">
        <v>0</v>
      </c>
      <c r="D3965" s="77">
        <v>0</v>
      </c>
    </row>
    <row r="3966" spans="1:4" x14ac:dyDescent="0.35">
      <c r="A3966" s="73">
        <v>14000</v>
      </c>
      <c r="B3966" s="77">
        <v>0</v>
      </c>
      <c r="C3966" s="77">
        <v>0</v>
      </c>
      <c r="D3966" s="77">
        <v>0</v>
      </c>
    </row>
    <row r="3967" spans="1:4" x14ac:dyDescent="0.35">
      <c r="A3967" s="73">
        <v>15000</v>
      </c>
      <c r="B3967" s="77">
        <v>0</v>
      </c>
      <c r="C3967" s="77">
        <v>0</v>
      </c>
      <c r="D3967" s="77">
        <v>0</v>
      </c>
    </row>
    <row r="3968" spans="1:4" x14ac:dyDescent="0.35">
      <c r="A3968" s="73">
        <v>16000</v>
      </c>
      <c r="B3968" s="77">
        <v>0</v>
      </c>
      <c r="C3968" s="77">
        <v>0</v>
      </c>
      <c r="D3968" s="77">
        <v>0</v>
      </c>
    </row>
    <row r="3969" spans="1:4" x14ac:dyDescent="0.35">
      <c r="A3969" s="73">
        <v>17000</v>
      </c>
      <c r="B3969" s="77">
        <v>0</v>
      </c>
      <c r="C3969" s="77">
        <v>4.9205216814212671E-11</v>
      </c>
      <c r="D3969" s="77">
        <v>0</v>
      </c>
    </row>
    <row r="3970" spans="1:4" x14ac:dyDescent="0.35">
      <c r="A3970" s="73">
        <v>18000</v>
      </c>
      <c r="B3970" s="77">
        <v>0</v>
      </c>
      <c r="C3970" s="77">
        <v>2.4516983424779492E-9</v>
      </c>
      <c r="D3970" s="77">
        <v>0</v>
      </c>
    </row>
    <row r="3971" spans="1:4" x14ac:dyDescent="0.35">
      <c r="A3971" s="73">
        <v>19000</v>
      </c>
      <c r="B3971" s="77">
        <v>0</v>
      </c>
      <c r="C3971" s="77">
        <v>4.4044227133425482E-9</v>
      </c>
      <c r="D3971" s="77">
        <v>0</v>
      </c>
    </row>
    <row r="3972" spans="1:4" x14ac:dyDescent="0.35">
      <c r="A3972" s="73">
        <v>20000</v>
      </c>
      <c r="B3972" s="77">
        <v>0</v>
      </c>
      <c r="C3972" s="77">
        <v>5.9837500796464714E-9</v>
      </c>
      <c r="D3972" s="77">
        <v>0</v>
      </c>
    </row>
    <row r="3975" spans="1:4" ht="16" x14ac:dyDescent="0.4">
      <c r="A3975" s="72" t="s">
        <v>407</v>
      </c>
    </row>
    <row r="3976" spans="1:4" ht="16" x14ac:dyDescent="0.4">
      <c r="A3976" s="8" t="s">
        <v>411</v>
      </c>
    </row>
    <row r="3978" spans="1:4" x14ac:dyDescent="0.35">
      <c r="A3978" t="s">
        <v>409</v>
      </c>
      <c r="B3978" t="s">
        <v>2</v>
      </c>
      <c r="C3978" t="s">
        <v>3</v>
      </c>
      <c r="D3978" t="s">
        <v>4</v>
      </c>
    </row>
    <row r="3979" spans="1:4" x14ac:dyDescent="0.35">
      <c r="B3979" s="4" t="s">
        <v>377</v>
      </c>
      <c r="C3979" s="4" t="s">
        <v>378</v>
      </c>
      <c r="D3979" s="4" t="s">
        <v>379</v>
      </c>
    </row>
    <row r="3980" spans="1:4" x14ac:dyDescent="0.35">
      <c r="A3980" s="75">
        <v>10</v>
      </c>
      <c r="B3980" s="77">
        <v>1E+40</v>
      </c>
      <c r="C3980" s="77">
        <v>259.74579638903424</v>
      </c>
      <c r="D3980" s="77">
        <v>3.5310959100382386E+36</v>
      </c>
    </row>
    <row r="3981" spans="1:4" x14ac:dyDescent="0.35">
      <c r="A3981" s="75">
        <v>20</v>
      </c>
      <c r="B3981" s="77">
        <v>1E+40</v>
      </c>
      <c r="C3981" s="77">
        <v>286.08766800748629</v>
      </c>
      <c r="D3981" s="77">
        <v>1E+40</v>
      </c>
    </row>
    <row r="3982" spans="1:4" x14ac:dyDescent="0.35">
      <c r="A3982" s="75">
        <v>30</v>
      </c>
      <c r="B3982" s="77">
        <v>1E+40</v>
      </c>
      <c r="C3982" s="77">
        <v>332.53668811509624</v>
      </c>
      <c r="D3982" s="77">
        <v>2.3444821834343215E+19</v>
      </c>
    </row>
    <row r="3983" spans="1:4" x14ac:dyDescent="0.35">
      <c r="A3983" s="75">
        <v>40</v>
      </c>
      <c r="B3983" s="77">
        <v>1E+40</v>
      </c>
      <c r="C3983" s="77">
        <v>386.67207924171481</v>
      </c>
      <c r="D3983" s="77">
        <v>1.8676966676127536E+17</v>
      </c>
    </row>
    <row r="3984" spans="1:4" x14ac:dyDescent="0.35">
      <c r="A3984" s="75">
        <v>50</v>
      </c>
      <c r="B3984" s="77">
        <v>1E+40</v>
      </c>
      <c r="C3984" s="77">
        <v>449.62168719291884</v>
      </c>
      <c r="D3984" s="77">
        <v>6394493421972005</v>
      </c>
    </row>
    <row r="3985" spans="1:4" x14ac:dyDescent="0.35">
      <c r="A3985" s="75">
        <v>60</v>
      </c>
      <c r="B3985" s="77">
        <v>1E+40</v>
      </c>
      <c r="C3985" s="77">
        <v>522.81940374301587</v>
      </c>
      <c r="D3985" s="77">
        <v>248253747354126.53</v>
      </c>
    </row>
    <row r="3986" spans="1:4" x14ac:dyDescent="0.35">
      <c r="A3986" s="75">
        <v>70</v>
      </c>
      <c r="B3986" s="77">
        <v>1E+40</v>
      </c>
      <c r="C3986" s="77">
        <v>607.93359571605833</v>
      </c>
      <c r="D3986" s="77">
        <v>646584546929.87878</v>
      </c>
    </row>
    <row r="3987" spans="1:4" x14ac:dyDescent="0.35">
      <c r="A3987" s="75">
        <v>80</v>
      </c>
      <c r="B3987" s="77">
        <v>1E+40</v>
      </c>
      <c r="C3987" s="77">
        <v>706.90424692213196</v>
      </c>
      <c r="D3987" s="77">
        <v>9155281822.1366673</v>
      </c>
    </row>
    <row r="3988" spans="1:4" x14ac:dyDescent="0.35">
      <c r="A3988" s="75">
        <v>90</v>
      </c>
      <c r="B3988" s="77">
        <v>1E+40</v>
      </c>
      <c r="C3988" s="77">
        <v>821.98716761943945</v>
      </c>
      <c r="D3988" s="77">
        <v>333842014.5789789</v>
      </c>
    </row>
    <row r="3989" spans="1:4" x14ac:dyDescent="0.35">
      <c r="A3989" s="75">
        <v>100</v>
      </c>
      <c r="B3989" s="77">
        <v>1E+40</v>
      </c>
      <c r="C3989" s="77">
        <v>955.80541054188939</v>
      </c>
      <c r="D3989" s="77">
        <v>23684200.471912451</v>
      </c>
    </row>
    <row r="3990" spans="1:4" x14ac:dyDescent="0.35">
      <c r="A3990" s="75">
        <v>200</v>
      </c>
      <c r="B3990" s="77">
        <v>1E+40</v>
      </c>
      <c r="C3990" s="77">
        <v>4319.3059466418435</v>
      </c>
      <c r="D3990" s="77">
        <v>184.89203227208071</v>
      </c>
    </row>
    <row r="3991" spans="1:4" x14ac:dyDescent="0.35">
      <c r="A3991" s="75">
        <v>300</v>
      </c>
      <c r="B3991" s="77">
        <v>1E+40</v>
      </c>
      <c r="C3991" s="77">
        <v>19519.043135827702</v>
      </c>
      <c r="D3991" s="77">
        <v>4.6709009640788892</v>
      </c>
    </row>
    <row r="3992" spans="1:4" x14ac:dyDescent="0.35">
      <c r="A3992" s="75">
        <v>400</v>
      </c>
      <c r="B3992" s="77">
        <v>1E+40</v>
      </c>
      <c r="C3992" s="77">
        <v>88207.075747137802</v>
      </c>
      <c r="D3992" s="77">
        <v>0.91778522246896344</v>
      </c>
    </row>
    <row r="3993" spans="1:4" x14ac:dyDescent="0.35">
      <c r="A3993" s="75">
        <v>500</v>
      </c>
      <c r="B3993" s="77">
        <v>1E+40</v>
      </c>
      <c r="C3993" s="77">
        <v>398611.56489108037</v>
      </c>
      <c r="D3993" s="77">
        <v>0.41233531263785506</v>
      </c>
    </row>
    <row r="3994" spans="1:4" x14ac:dyDescent="0.35">
      <c r="A3994" s="75">
        <v>600</v>
      </c>
      <c r="B3994" s="77">
        <v>1E+40</v>
      </c>
      <c r="C3994" s="77">
        <v>1801372.046801168</v>
      </c>
      <c r="D3994" s="77">
        <v>0.27979782975148049</v>
      </c>
    </row>
    <row r="3995" spans="1:4" x14ac:dyDescent="0.35">
      <c r="A3995" s="75">
        <v>700</v>
      </c>
      <c r="B3995" s="77">
        <v>1E+40</v>
      </c>
      <c r="C3995" s="77">
        <v>8141198.1528959684</v>
      </c>
      <c r="D3995" s="77">
        <v>0.23947422781671499</v>
      </c>
    </row>
    <row r="3996" spans="1:4" x14ac:dyDescent="0.35">
      <c r="A3996" s="75">
        <v>800</v>
      </c>
      <c r="B3996" s="77">
        <v>1E+40</v>
      </c>
      <c r="C3996" s="77">
        <v>36805435.410917662</v>
      </c>
      <c r="D3996" s="77">
        <v>0.23606318369201806</v>
      </c>
    </row>
    <row r="3997" spans="1:4" x14ac:dyDescent="0.35">
      <c r="A3997" s="75">
        <v>900</v>
      </c>
      <c r="B3997" s="77">
        <v>1E+40</v>
      </c>
      <c r="C3997" s="77">
        <v>166628184.15756187</v>
      </c>
      <c r="D3997" s="77">
        <v>0.25480960220063514</v>
      </c>
    </row>
    <row r="3998" spans="1:4" x14ac:dyDescent="0.35">
      <c r="A3998" s="75">
        <v>1000</v>
      </c>
      <c r="B3998" s="77">
        <v>1E+40</v>
      </c>
      <c r="C3998" s="77">
        <v>759084285.4921459</v>
      </c>
      <c r="D3998" s="77">
        <v>0.29226075388148542</v>
      </c>
    </row>
    <row r="3999" spans="1:4" x14ac:dyDescent="0.35">
      <c r="A3999" s="75">
        <v>1250</v>
      </c>
      <c r="B3999" s="77">
        <v>1E+40</v>
      </c>
      <c r="C3999" s="77">
        <v>56038821255.872398</v>
      </c>
      <c r="D3999" s="77">
        <v>0.48215435298718101</v>
      </c>
    </row>
    <row r="4000" spans="1:4" x14ac:dyDescent="0.35">
      <c r="A4000" s="75">
        <v>1500</v>
      </c>
      <c r="B4000" s="77">
        <v>1E+40</v>
      </c>
      <c r="C4000" s="77">
        <v>1E+40</v>
      </c>
      <c r="D4000" s="77">
        <v>0.89753456621893468</v>
      </c>
    </row>
    <row r="4001" spans="1:4" x14ac:dyDescent="0.35">
      <c r="A4001" s="75">
        <v>1750</v>
      </c>
      <c r="B4001" s="77">
        <v>1E+40</v>
      </c>
      <c r="C4001" s="77">
        <v>1E+40</v>
      </c>
      <c r="D4001" s="77">
        <v>1.7709452747164385</v>
      </c>
    </row>
    <row r="4002" spans="1:4" x14ac:dyDescent="0.35">
      <c r="A4002" s="75">
        <v>2000</v>
      </c>
      <c r="B4002" s="77">
        <v>1E+40</v>
      </c>
      <c r="C4002" s="77">
        <v>1E+40</v>
      </c>
      <c r="D4002" s="77">
        <v>3.6011435643374146</v>
      </c>
    </row>
    <row r="4003" spans="1:4" x14ac:dyDescent="0.35">
      <c r="A4003" s="75">
        <v>2500</v>
      </c>
      <c r="B4003" s="77">
        <v>1E+40</v>
      </c>
      <c r="C4003" s="77">
        <v>1E+40</v>
      </c>
      <c r="D4003" s="77">
        <v>15.515198349677084</v>
      </c>
    </row>
    <row r="4004" spans="1:4" x14ac:dyDescent="0.35">
      <c r="A4004" s="75">
        <v>3000</v>
      </c>
      <c r="B4004" s="77">
        <v>1E+40</v>
      </c>
      <c r="C4004" s="77">
        <v>1E+40</v>
      </c>
      <c r="D4004" s="77">
        <v>68.192774988862794</v>
      </c>
    </row>
    <row r="4005" spans="1:4" x14ac:dyDescent="0.35">
      <c r="A4005" s="75">
        <v>4000</v>
      </c>
      <c r="B4005" s="77">
        <v>1E+40</v>
      </c>
      <c r="C4005" s="77">
        <v>1E+40</v>
      </c>
      <c r="D4005" s="77">
        <v>1321.634540509632</v>
      </c>
    </row>
    <row r="4006" spans="1:4" x14ac:dyDescent="0.35">
      <c r="A4006" s="75">
        <v>5000</v>
      </c>
      <c r="B4006" s="77">
        <v>1E+40</v>
      </c>
      <c r="C4006" s="77">
        <v>1E+40</v>
      </c>
      <c r="D4006" s="77">
        <v>25125.378244920819</v>
      </c>
    </row>
    <row r="4007" spans="1:4" x14ac:dyDescent="0.35">
      <c r="A4007" s="75">
        <v>6000</v>
      </c>
      <c r="B4007" s="77">
        <v>1E+40</v>
      </c>
      <c r="C4007" s="77">
        <v>1E+40</v>
      </c>
      <c r="D4007" s="77">
        <v>466242.54389997508</v>
      </c>
    </row>
    <row r="4008" spans="1:4" x14ac:dyDescent="0.35">
      <c r="A4008" s="75">
        <v>7000</v>
      </c>
      <c r="B4008" s="77">
        <v>1E+40</v>
      </c>
      <c r="C4008" s="77">
        <v>1E+40</v>
      </c>
      <c r="D4008" s="77">
        <v>8235594.2708400171</v>
      </c>
    </row>
    <row r="4009" spans="1:4" x14ac:dyDescent="0.35">
      <c r="A4009" s="75">
        <v>8000</v>
      </c>
      <c r="B4009" s="77">
        <v>1E+40</v>
      </c>
      <c r="C4009" s="77">
        <v>1E+40</v>
      </c>
      <c r="D4009" s="77">
        <v>93539188.094967112</v>
      </c>
    </row>
    <row r="4010" spans="1:4" x14ac:dyDescent="0.35">
      <c r="A4010" s="75">
        <v>9000</v>
      </c>
      <c r="B4010" s="77">
        <v>1E+40</v>
      </c>
      <c r="C4010" s="77">
        <v>1E+40</v>
      </c>
      <c r="D4010" s="77">
        <v>250381910.34590712</v>
      </c>
    </row>
    <row r="4011" spans="1:4" x14ac:dyDescent="0.35">
      <c r="A4011" s="75">
        <v>10000</v>
      </c>
      <c r="B4011" s="77">
        <v>1E+40</v>
      </c>
      <c r="C4011" s="77">
        <v>1E+40</v>
      </c>
      <c r="D4011" s="77">
        <v>409821721.84813732</v>
      </c>
    </row>
    <row r="4012" spans="1:4" x14ac:dyDescent="0.35">
      <c r="A4012" s="75">
        <v>11000</v>
      </c>
      <c r="B4012" s="77">
        <v>1E+40</v>
      </c>
      <c r="C4012" s="77">
        <v>1E+40</v>
      </c>
      <c r="D4012" s="77">
        <v>1344511716.6301336</v>
      </c>
    </row>
    <row r="4013" spans="1:4" x14ac:dyDescent="0.35">
      <c r="A4013" s="75">
        <v>12000</v>
      </c>
      <c r="B4013" s="77">
        <v>1E+40</v>
      </c>
      <c r="C4013" s="77">
        <v>1E+40</v>
      </c>
      <c r="D4013" s="77">
        <v>1E+40</v>
      </c>
    </row>
    <row r="4014" spans="1:4" x14ac:dyDescent="0.35">
      <c r="A4014" s="75">
        <v>13000</v>
      </c>
      <c r="B4014" s="77">
        <v>1E+40</v>
      </c>
      <c r="C4014" s="77">
        <v>1E+40</v>
      </c>
      <c r="D4014" s="77">
        <v>1E+40</v>
      </c>
    </row>
    <row r="4015" spans="1:4" x14ac:dyDescent="0.35">
      <c r="A4015" s="75">
        <v>14000</v>
      </c>
      <c r="B4015" s="77">
        <v>1E+40</v>
      </c>
      <c r="C4015" s="77">
        <v>1E+40</v>
      </c>
      <c r="D4015" s="77">
        <v>1E+40</v>
      </c>
    </row>
    <row r="4016" spans="1:4" x14ac:dyDescent="0.35">
      <c r="A4016" s="75">
        <v>15000</v>
      </c>
      <c r="B4016" s="77">
        <v>1E+40</v>
      </c>
      <c r="C4016" s="77">
        <v>1E+40</v>
      </c>
      <c r="D4016" s="77">
        <v>1E+40</v>
      </c>
    </row>
    <row r="4017" spans="1:4" x14ac:dyDescent="0.35">
      <c r="A4017" s="75">
        <v>16000</v>
      </c>
      <c r="B4017" s="77">
        <v>1E+40</v>
      </c>
      <c r="C4017" s="77">
        <v>1E+40</v>
      </c>
      <c r="D4017" s="77">
        <v>1E+40</v>
      </c>
    </row>
    <row r="4018" spans="1:4" x14ac:dyDescent="0.35">
      <c r="A4018" s="75">
        <v>17000</v>
      </c>
      <c r="B4018" s="77">
        <v>1E+40</v>
      </c>
      <c r="C4018" s="77">
        <v>1219382900527517</v>
      </c>
      <c r="D4018" s="77">
        <v>1E+40</v>
      </c>
    </row>
    <row r="4019" spans="1:4" x14ac:dyDescent="0.35">
      <c r="A4019" s="75">
        <v>18000</v>
      </c>
      <c r="B4019" s="77">
        <v>1E+40</v>
      </c>
      <c r="C4019" s="77">
        <v>24472831326939.5</v>
      </c>
      <c r="D4019" s="77">
        <v>1E+40</v>
      </c>
    </row>
    <row r="4020" spans="1:4" x14ac:dyDescent="0.35">
      <c r="A4020" s="75">
        <v>19000</v>
      </c>
      <c r="B4020" s="77">
        <v>1E+40</v>
      </c>
      <c r="C4020" s="77">
        <v>13622670643814.195</v>
      </c>
      <c r="D4020" s="77">
        <v>1E+40</v>
      </c>
    </row>
    <row r="4021" spans="1:4" x14ac:dyDescent="0.35">
      <c r="A4021" s="75">
        <v>20000</v>
      </c>
      <c r="B4021" s="77">
        <v>1E+40</v>
      </c>
      <c r="C4021" s="77">
        <v>10027156749759.322</v>
      </c>
      <c r="D4021" s="77">
        <v>1E+40</v>
      </c>
    </row>
    <row r="4023" spans="1:4" x14ac:dyDescent="0.35">
      <c r="A4023" s="74" t="s">
        <v>412</v>
      </c>
    </row>
    <row r="4024" spans="1:4" x14ac:dyDescent="0.35">
      <c r="B4024" s="42">
        <v>0.3</v>
      </c>
      <c r="C4024" s="42">
        <v>400</v>
      </c>
      <c r="D4024" s="42">
        <v>0.04</v>
      </c>
    </row>
    <row r="4027" spans="1:4" ht="16" x14ac:dyDescent="0.4">
      <c r="A4027" s="72" t="s">
        <v>407</v>
      </c>
    </row>
    <row r="4028" spans="1:4" ht="16" x14ac:dyDescent="0.4">
      <c r="A4028" s="8" t="s">
        <v>413</v>
      </c>
    </row>
    <row r="4030" spans="1:4" x14ac:dyDescent="0.35">
      <c r="B4030" s="77">
        <v>1.5301676799999999</v>
      </c>
      <c r="C4030" s="22" t="s">
        <v>414</v>
      </c>
    </row>
    <row r="4033" spans="1:4" ht="16" x14ac:dyDescent="0.4">
      <c r="A4033" s="72" t="s">
        <v>407</v>
      </c>
    </row>
    <row r="4034" spans="1:4" ht="16" x14ac:dyDescent="0.4">
      <c r="A4034" s="8" t="s">
        <v>415</v>
      </c>
    </row>
    <row r="4036" spans="1:4" x14ac:dyDescent="0.35">
      <c r="A4036" t="s">
        <v>409</v>
      </c>
      <c r="B4036" t="s">
        <v>2</v>
      </c>
      <c r="C4036" t="s">
        <v>3</v>
      </c>
      <c r="D4036" t="s">
        <v>4</v>
      </c>
    </row>
    <row r="4037" spans="1:4" x14ac:dyDescent="0.35">
      <c r="B4037" s="4" t="s">
        <v>377</v>
      </c>
      <c r="C4037" s="4" t="s">
        <v>378</v>
      </c>
      <c r="D4037" s="4" t="s">
        <v>379</v>
      </c>
    </row>
    <row r="4038" spans="1:4" x14ac:dyDescent="0.35">
      <c r="A4038" s="75">
        <v>10</v>
      </c>
      <c r="B4038" s="77">
        <v>1E+40</v>
      </c>
      <c r="C4038" s="77">
        <v>1.1316659378098759</v>
      </c>
      <c r="D4038" s="77">
        <v>1.923044097384063E+38</v>
      </c>
    </row>
    <row r="4039" spans="1:4" x14ac:dyDescent="0.35">
      <c r="A4039" s="75">
        <v>20</v>
      </c>
      <c r="B4039" s="77">
        <v>1E+40</v>
      </c>
      <c r="C4039" s="77">
        <v>1.2464327569968727</v>
      </c>
      <c r="D4039" s="77">
        <v>1E+40</v>
      </c>
    </row>
    <row r="4040" spans="1:4" x14ac:dyDescent="0.35">
      <c r="A4040" s="75">
        <v>30</v>
      </c>
      <c r="B4040" s="77">
        <v>1E+40</v>
      </c>
      <c r="C4040" s="77">
        <v>1.4488028227734111</v>
      </c>
      <c r="D4040" s="77">
        <v>1.2768111484761816E+21</v>
      </c>
    </row>
    <row r="4041" spans="1:4" x14ac:dyDescent="0.35">
      <c r="A4041" s="75">
        <v>40</v>
      </c>
      <c r="B4041" s="77">
        <v>1E+40</v>
      </c>
      <c r="C4041" s="77">
        <v>1.6846610311436143</v>
      </c>
      <c r="D4041" s="77">
        <v>1.0171525055850707E+19</v>
      </c>
    </row>
    <row r="4042" spans="1:4" x14ac:dyDescent="0.35">
      <c r="A4042" s="75">
        <v>50</v>
      </c>
      <c r="B4042" s="77">
        <v>1E+40</v>
      </c>
      <c r="C4042" s="77">
        <v>1.9589212043868678</v>
      </c>
      <c r="D4042" s="77">
        <v>3.482457895274592E+17</v>
      </c>
    </row>
    <row r="4043" spans="1:4" x14ac:dyDescent="0.35">
      <c r="A4043" s="75">
        <v>60</v>
      </c>
      <c r="B4043" s="77">
        <v>1E+40</v>
      </c>
      <c r="C4043" s="77">
        <v>2.2778305522830715</v>
      </c>
      <c r="D4043" s="77">
        <v>1.3519964216935064E+16</v>
      </c>
    </row>
    <row r="4044" spans="1:4" x14ac:dyDescent="0.35">
      <c r="A4044" s="75">
        <v>70</v>
      </c>
      <c r="B4044" s="77">
        <v>1E+40</v>
      </c>
      <c r="C4044" s="77">
        <v>2.6486578504305203</v>
      </c>
      <c r="D4044" s="77">
        <v>35213164074599.922</v>
      </c>
    </row>
    <row r="4045" spans="1:4" x14ac:dyDescent="0.35">
      <c r="A4045" s="75">
        <v>80</v>
      </c>
      <c r="B4045" s="77">
        <v>1E+40</v>
      </c>
      <c r="C4045" s="77">
        <v>3.0798552610135381</v>
      </c>
      <c r="D4045" s="77">
        <v>498599050167.3139</v>
      </c>
    </row>
    <row r="4046" spans="1:4" x14ac:dyDescent="0.35">
      <c r="A4046" s="75">
        <v>90</v>
      </c>
      <c r="B4046" s="77">
        <v>1E+40</v>
      </c>
      <c r="C4046" s="77">
        <v>3.5812509455148489</v>
      </c>
      <c r="D4046" s="77">
        <v>18181123706.378101</v>
      </c>
    </row>
    <row r="4047" spans="1:4" x14ac:dyDescent="0.35">
      <c r="A4047" s="75">
        <v>100</v>
      </c>
      <c r="B4047" s="77">
        <v>1E+40</v>
      </c>
      <c r="C4047" s="77">
        <v>4.1642730751438055</v>
      </c>
      <c r="D4047" s="77">
        <v>1289847771.8856089</v>
      </c>
    </row>
    <row r="4048" spans="1:4" x14ac:dyDescent="0.35">
      <c r="A4048" s="75">
        <v>200</v>
      </c>
      <c r="B4048" s="77">
        <v>1E+40</v>
      </c>
      <c r="C4048" s="77">
        <v>18.818442811190661</v>
      </c>
      <c r="D4048" s="77">
        <v>10069.268588921395</v>
      </c>
    </row>
    <row r="4049" spans="1:4" x14ac:dyDescent="0.35">
      <c r="A4049" s="75">
        <v>300</v>
      </c>
      <c r="B4049" s="77">
        <v>1E+40</v>
      </c>
      <c r="C4049" s="77">
        <v>85.040976841734974</v>
      </c>
      <c r="D4049" s="77">
        <v>254.37849203988816</v>
      </c>
    </row>
    <row r="4050" spans="1:4" x14ac:dyDescent="0.35">
      <c r="A4050" s="75">
        <v>400</v>
      </c>
      <c r="B4050" s="77">
        <v>1E+40</v>
      </c>
      <c r="C4050" s="77">
        <v>384.30243909450854</v>
      </c>
      <c r="D4050" s="77">
        <v>49.982824021229902</v>
      </c>
    </row>
    <row r="4051" spans="1:4" x14ac:dyDescent="0.35">
      <c r="A4051" s="75">
        <v>500</v>
      </c>
      <c r="B4051" s="77">
        <v>1E+40</v>
      </c>
      <c r="C4051" s="77">
        <v>1736.6792328323145</v>
      </c>
      <c r="D4051" s="77">
        <v>22.455889313486601</v>
      </c>
    </row>
    <row r="4052" spans="1:4" x14ac:dyDescent="0.35">
      <c r="A4052" s="75">
        <v>600</v>
      </c>
      <c r="B4052" s="77">
        <v>1E+40</v>
      </c>
      <c r="C4052" s="77">
        <v>7848.2555445651906</v>
      </c>
      <c r="D4052" s="77">
        <v>15.237863220731061</v>
      </c>
    </row>
    <row r="4053" spans="1:4" x14ac:dyDescent="0.35">
      <c r="A4053" s="75">
        <v>700</v>
      </c>
      <c r="B4053" s="77">
        <v>1E+40</v>
      </c>
      <c r="C4053" s="77">
        <v>35469.742997473186</v>
      </c>
      <c r="D4053" s="77">
        <v>13.041829279385196</v>
      </c>
    </row>
    <row r="4054" spans="1:4" x14ac:dyDescent="0.35">
      <c r="A4054" s="75">
        <v>800</v>
      </c>
      <c r="B4054" s="77">
        <v>1E+40</v>
      </c>
      <c r="C4054" s="77">
        <v>160354.69354974074</v>
      </c>
      <c r="D4054" s="77">
        <v>12.856062921375283</v>
      </c>
    </row>
    <row r="4055" spans="1:4" x14ac:dyDescent="0.35">
      <c r="A4055" s="75">
        <v>900</v>
      </c>
      <c r="B4055" s="77">
        <v>1E+40</v>
      </c>
      <c r="C4055" s="77">
        <v>725969.17028754158</v>
      </c>
      <c r="D4055" s="77">
        <v>13.876997791980285</v>
      </c>
    </row>
    <row r="4056" spans="1:4" x14ac:dyDescent="0.35">
      <c r="A4056" s="75">
        <v>1000</v>
      </c>
      <c r="B4056" s="77">
        <v>1E+40</v>
      </c>
      <c r="C4056" s="77">
        <v>3307194.3483219906</v>
      </c>
      <c r="D4056" s="77">
        <v>15.916597338833558</v>
      </c>
    </row>
    <row r="4057" spans="1:4" x14ac:dyDescent="0.35">
      <c r="A4057" s="75">
        <v>1250</v>
      </c>
      <c r="B4057" s="77">
        <v>1E+40</v>
      </c>
      <c r="C4057" s="77">
        <v>244151112.71061221</v>
      </c>
      <c r="D4057" s="77">
        <v>26.258252569808835</v>
      </c>
    </row>
    <row r="4058" spans="1:4" x14ac:dyDescent="0.35">
      <c r="A4058" s="75">
        <v>1500</v>
      </c>
      <c r="B4058" s="77">
        <v>1E+40</v>
      </c>
      <c r="C4058" s="77">
        <v>1E+40</v>
      </c>
      <c r="D4058" s="77">
        <v>48.879967968550496</v>
      </c>
    </row>
    <row r="4059" spans="1:4" x14ac:dyDescent="0.35">
      <c r="A4059" s="75">
        <v>1750</v>
      </c>
      <c r="B4059" s="77">
        <v>1E+40</v>
      </c>
      <c r="C4059" s="77">
        <v>1E+40</v>
      </c>
      <c r="D4059" s="77">
        <v>96.446144316050749</v>
      </c>
    </row>
    <row r="4060" spans="1:4" x14ac:dyDescent="0.35">
      <c r="A4060" s="75">
        <v>2000</v>
      </c>
      <c r="B4060" s="77">
        <v>1E+40</v>
      </c>
      <c r="C4060" s="77">
        <v>1E+40</v>
      </c>
      <c r="D4060" s="77">
        <v>196.11922337042034</v>
      </c>
    </row>
    <row r="4061" spans="1:4" x14ac:dyDescent="0.35">
      <c r="A4061" s="75">
        <v>2500</v>
      </c>
      <c r="B4061" s="77">
        <v>1E+40</v>
      </c>
      <c r="C4061" s="77">
        <v>1E+40</v>
      </c>
      <c r="D4061" s="77">
        <v>844.96177295185305</v>
      </c>
    </row>
    <row r="4062" spans="1:4" x14ac:dyDescent="0.35">
      <c r="A4062" s="75">
        <v>3000</v>
      </c>
      <c r="B4062" s="77">
        <v>1E+40</v>
      </c>
      <c r="C4062" s="77">
        <v>1E+40</v>
      </c>
      <c r="D4062" s="77">
        <v>3713.7964180970675</v>
      </c>
    </row>
    <row r="4063" spans="1:4" x14ac:dyDescent="0.35">
      <c r="A4063" s="75">
        <v>4000</v>
      </c>
      <c r="B4063" s="77">
        <v>1E+40</v>
      </c>
      <c r="C4063" s="77">
        <v>1E+40</v>
      </c>
      <c r="D4063" s="77">
        <v>71976.563842425414</v>
      </c>
    </row>
    <row r="4064" spans="1:4" x14ac:dyDescent="0.35">
      <c r="A4064" s="75">
        <v>5000</v>
      </c>
      <c r="B4064" s="77">
        <v>1E+40</v>
      </c>
      <c r="C4064" s="77">
        <v>1E+40</v>
      </c>
      <c r="D4064" s="77">
        <v>1368334.6915352889</v>
      </c>
    </row>
    <row r="4065" spans="1:4" x14ac:dyDescent="0.35">
      <c r="A4065" s="75">
        <v>6000</v>
      </c>
      <c r="B4065" s="77">
        <v>1E+40</v>
      </c>
      <c r="C4065" s="77">
        <v>1E+40</v>
      </c>
      <c r="D4065" s="77">
        <v>25391691.272029694</v>
      </c>
    </row>
    <row r="4066" spans="1:4" x14ac:dyDescent="0.35">
      <c r="A4066" s="75">
        <v>7000</v>
      </c>
      <c r="B4066" s="77">
        <v>1E+40</v>
      </c>
      <c r="C4066" s="77">
        <v>1E+40</v>
      </c>
      <c r="D4066" s="77">
        <v>448512624.81900114</v>
      </c>
    </row>
    <row r="4067" spans="1:4" x14ac:dyDescent="0.35">
      <c r="A4067" s="75">
        <v>8000</v>
      </c>
      <c r="B4067" s="77">
        <v>1E+40</v>
      </c>
      <c r="C4067" s="77">
        <v>1E+40</v>
      </c>
      <c r="D4067" s="77">
        <v>5094168726.1668339</v>
      </c>
    </row>
    <row r="4068" spans="1:4" x14ac:dyDescent="0.35">
      <c r="A4068" s="75">
        <v>9000</v>
      </c>
      <c r="B4068" s="77">
        <v>1E+40</v>
      </c>
      <c r="C4068" s="77">
        <v>1E+40</v>
      </c>
      <c r="D4068" s="77">
        <v>13635864531.848078</v>
      </c>
    </row>
    <row r="4069" spans="1:4" x14ac:dyDescent="0.35">
      <c r="A4069" s="75">
        <v>10000</v>
      </c>
      <c r="B4069" s="77">
        <v>1E+40</v>
      </c>
      <c r="C4069" s="77">
        <v>1E+40</v>
      </c>
      <c r="D4069" s="77">
        <v>22318998499.570614</v>
      </c>
    </row>
    <row r="4070" spans="1:4" x14ac:dyDescent="0.35">
      <c r="A4070" s="75">
        <v>11000</v>
      </c>
      <c r="B4070" s="77">
        <v>1E+40</v>
      </c>
      <c r="C4070" s="77">
        <v>1E+40</v>
      </c>
      <c r="D4070" s="77">
        <v>73222460856.388718</v>
      </c>
    </row>
    <row r="4071" spans="1:4" x14ac:dyDescent="0.35">
      <c r="A4071" s="75">
        <v>12000</v>
      </c>
      <c r="B4071" s="77">
        <v>1E+40</v>
      </c>
      <c r="C4071" s="77">
        <v>1E+40</v>
      </c>
      <c r="D4071" s="77">
        <v>1E+40</v>
      </c>
    </row>
    <row r="4072" spans="1:4" x14ac:dyDescent="0.35">
      <c r="A4072" s="75">
        <v>13000</v>
      </c>
      <c r="B4072" s="77">
        <v>1E+40</v>
      </c>
      <c r="C4072" s="77">
        <v>1E+40</v>
      </c>
      <c r="D4072" s="77">
        <v>1E+40</v>
      </c>
    </row>
    <row r="4073" spans="1:4" x14ac:dyDescent="0.35">
      <c r="A4073" s="75">
        <v>14000</v>
      </c>
      <c r="B4073" s="77">
        <v>1E+40</v>
      </c>
      <c r="C4073" s="77">
        <v>1E+40</v>
      </c>
      <c r="D4073" s="77">
        <v>1E+40</v>
      </c>
    </row>
    <row r="4074" spans="1:4" x14ac:dyDescent="0.35">
      <c r="A4074" s="75">
        <v>15000</v>
      </c>
      <c r="B4074" s="77">
        <v>1E+40</v>
      </c>
      <c r="C4074" s="77">
        <v>1E+40</v>
      </c>
      <c r="D4074" s="77">
        <v>1E+40</v>
      </c>
    </row>
    <row r="4075" spans="1:4" x14ac:dyDescent="0.35">
      <c r="A4075" s="75">
        <v>16000</v>
      </c>
      <c r="B4075" s="77">
        <v>1E+40</v>
      </c>
      <c r="C4075" s="77">
        <v>1E+40</v>
      </c>
      <c r="D4075" s="77">
        <v>1E+40</v>
      </c>
    </row>
    <row r="4076" spans="1:4" x14ac:dyDescent="0.35">
      <c r="A4076" s="75">
        <v>17000</v>
      </c>
      <c r="B4076" s="77">
        <v>1E+40</v>
      </c>
      <c r="C4076" s="77">
        <v>5312633016043.127</v>
      </c>
      <c r="D4076" s="77">
        <v>1E+40</v>
      </c>
    </row>
    <row r="4077" spans="1:4" x14ac:dyDescent="0.35">
      <c r="A4077" s="75">
        <v>18000</v>
      </c>
      <c r="B4077" s="77">
        <v>1E+40</v>
      </c>
      <c r="C4077" s="77">
        <v>106623745213.50716</v>
      </c>
      <c r="D4077" s="77">
        <v>1E+40</v>
      </c>
    </row>
    <row r="4078" spans="1:4" x14ac:dyDescent="0.35">
      <c r="A4078" s="75">
        <v>19000</v>
      </c>
      <c r="B4078" s="77">
        <v>1E+40</v>
      </c>
      <c r="C4078" s="77">
        <v>59351537402.812378</v>
      </c>
      <c r="D4078" s="77">
        <v>1E+40</v>
      </c>
    </row>
    <row r="4079" spans="1:4" x14ac:dyDescent="0.35">
      <c r="A4079" s="75">
        <v>20000</v>
      </c>
      <c r="B4079" s="77">
        <v>1E+40</v>
      </c>
      <c r="C4079" s="77">
        <v>43686526998.833328</v>
      </c>
      <c r="D4079" s="77">
        <v>1E+40</v>
      </c>
    </row>
    <row r="4080" spans="1:4" x14ac:dyDescent="0.35">
      <c r="A4080" s="4" t="s">
        <v>453</v>
      </c>
    </row>
    <row r="4082" spans="1:4" ht="18.5" x14ac:dyDescent="0.45">
      <c r="A4082" s="5" t="s">
        <v>432</v>
      </c>
    </row>
    <row r="4083" spans="1:4" x14ac:dyDescent="0.35">
      <c r="A4083" s="4" t="s">
        <v>405</v>
      </c>
    </row>
    <row r="4084" spans="1:4" x14ac:dyDescent="0.35">
      <c r="A4084" s="4" t="s">
        <v>433</v>
      </c>
    </row>
    <row r="4085" spans="1:4" ht="16" x14ac:dyDescent="0.4">
      <c r="A4085" s="72" t="s">
        <v>407</v>
      </c>
    </row>
    <row r="4086" spans="1:4" ht="16" x14ac:dyDescent="0.4">
      <c r="A4086" s="78">
        <v>95</v>
      </c>
      <c r="B4086" s="8" t="s">
        <v>434</v>
      </c>
    </row>
    <row r="4088" spans="1:4" x14ac:dyDescent="0.35">
      <c r="A4088" s="74" t="s">
        <v>410</v>
      </c>
    </row>
    <row r="4089" spans="1:4" x14ac:dyDescent="0.35">
      <c r="B4089" s="42">
        <v>0.39</v>
      </c>
      <c r="C4089" s="42">
        <v>150</v>
      </c>
      <c r="D4089" s="42">
        <v>1.2E-2</v>
      </c>
    </row>
    <row r="4091" spans="1:4" x14ac:dyDescent="0.35">
      <c r="A4091" t="s">
        <v>409</v>
      </c>
      <c r="B4091" t="s">
        <v>2</v>
      </c>
      <c r="C4091" t="s">
        <v>3</v>
      </c>
      <c r="D4091" t="s">
        <v>4</v>
      </c>
    </row>
    <row r="4092" spans="1:4" x14ac:dyDescent="0.35">
      <c r="B4092" s="4" t="s">
        <v>377</v>
      </c>
      <c r="C4092" s="4" t="s">
        <v>378</v>
      </c>
      <c r="D4092" s="4" t="s">
        <v>379</v>
      </c>
    </row>
    <row r="4093" spans="1:4" x14ac:dyDescent="0.35">
      <c r="A4093" s="75">
        <v>10</v>
      </c>
      <c r="B4093" s="79">
        <v>6.5327408507503849E-32</v>
      </c>
      <c r="C4093" s="79">
        <v>148.03889025968328</v>
      </c>
      <c r="D4093" s="79">
        <v>0</v>
      </c>
    </row>
    <row r="4094" spans="1:4" x14ac:dyDescent="0.35">
      <c r="A4094" s="75">
        <v>20</v>
      </c>
      <c r="B4094" s="79">
        <v>5.8686026036328201E-32</v>
      </c>
      <c r="C4094" s="79">
        <v>142.33976213375871</v>
      </c>
      <c r="D4094" s="79">
        <v>0</v>
      </c>
    </row>
    <row r="4095" spans="1:4" x14ac:dyDescent="0.35">
      <c r="A4095" s="75">
        <v>30</v>
      </c>
      <c r="B4095" s="79">
        <v>5.2719826485283845E-32</v>
      </c>
      <c r="C4095" s="79">
        <v>127.25996116506266</v>
      </c>
      <c r="D4095" s="79">
        <v>3.7504815029938661E-33</v>
      </c>
    </row>
    <row r="4096" spans="1:4" x14ac:dyDescent="0.35">
      <c r="A4096" s="75">
        <v>40</v>
      </c>
      <c r="B4096" s="79">
        <v>4.7360168861179164E-32</v>
      </c>
      <c r="C4096" s="79">
        <v>115.24421896969896</v>
      </c>
      <c r="D4096" s="79">
        <v>9.4681584016670054E-29</v>
      </c>
    </row>
    <row r="4097" spans="1:4" x14ac:dyDescent="0.35">
      <c r="A4097" s="75">
        <v>50</v>
      </c>
      <c r="B4097" s="79">
        <v>4.2545390314959341E-32</v>
      </c>
      <c r="C4097" s="79">
        <v>104.302489409839</v>
      </c>
      <c r="D4097" s="79">
        <v>9.5866499522744086E-27</v>
      </c>
    </row>
    <row r="4098" spans="1:4" x14ac:dyDescent="0.35">
      <c r="A4098" s="75">
        <v>60</v>
      </c>
      <c r="B4098" s="79">
        <v>3.8220096778223453E-32</v>
      </c>
      <c r="C4098" s="79">
        <v>92.710146656590851</v>
      </c>
      <c r="D4098" s="79">
        <v>4.1007303254421339E-23</v>
      </c>
    </row>
    <row r="4099" spans="1:4" x14ac:dyDescent="0.35">
      <c r="A4099" s="75">
        <v>70</v>
      </c>
      <c r="B4099" s="79">
        <v>3.4334525720724954E-32</v>
      </c>
      <c r="C4099" s="79">
        <v>83.400340250017905</v>
      </c>
      <c r="D4099" s="79">
        <v>1.4583021775277694E-21</v>
      </c>
    </row>
    <row r="4100" spans="1:4" x14ac:dyDescent="0.35">
      <c r="A4100" s="75">
        <v>80</v>
      </c>
      <c r="B4100" s="79">
        <v>3.084397361006481E-32</v>
      </c>
      <c r="C4100" s="79">
        <v>75.439026121494678</v>
      </c>
      <c r="D4100" s="79">
        <v>7.7986901039538153E-20</v>
      </c>
    </row>
    <row r="4101" spans="1:4" x14ac:dyDescent="0.35">
      <c r="A4101" s="75">
        <v>90</v>
      </c>
      <c r="B4101" s="79">
        <v>2.7708281624709587E-32</v>
      </c>
      <c r="C4101" s="79">
        <v>68.263510828948228</v>
      </c>
      <c r="D4101" s="79">
        <v>1.9283313384474111E-18</v>
      </c>
    </row>
    <row r="4102" spans="1:4" x14ac:dyDescent="0.35">
      <c r="A4102" s="75">
        <v>100</v>
      </c>
      <c r="B4102" s="79">
        <v>2.4891373601299352E-32</v>
      </c>
      <c r="C4102" s="79">
        <v>61.166973430158151</v>
      </c>
      <c r="D4102" s="79">
        <v>1.2666355301929333E-16</v>
      </c>
    </row>
    <row r="4103" spans="1:4" x14ac:dyDescent="0.35">
      <c r="A4103" s="75">
        <v>200</v>
      </c>
      <c r="B4103" s="79">
        <v>8.3247304245627037E-33</v>
      </c>
      <c r="C4103" s="79">
        <v>23.06652594670318</v>
      </c>
      <c r="D4103" s="79">
        <v>6.5284745037482222E-9</v>
      </c>
    </row>
    <row r="4104" spans="1:4" x14ac:dyDescent="0.35">
      <c r="A4104" s="75">
        <v>300</v>
      </c>
      <c r="B4104" s="79">
        <v>2.3998415764461928E-33</v>
      </c>
      <c r="C4104" s="79">
        <v>9.0293909225049926</v>
      </c>
      <c r="D4104" s="79">
        <v>2.1533150639766471E-6</v>
      </c>
    </row>
    <row r="4105" spans="1:4" x14ac:dyDescent="0.35">
      <c r="A4105" s="75">
        <v>400</v>
      </c>
      <c r="B4105" s="79">
        <v>6.4783450659777343E-34</v>
      </c>
      <c r="C4105" s="79">
        <v>3.5798711117334681</v>
      </c>
      <c r="D4105" s="79">
        <v>3.4407657484648219E-5</v>
      </c>
    </row>
    <row r="4106" spans="1:4" x14ac:dyDescent="0.35">
      <c r="A4106" s="75">
        <v>500</v>
      </c>
      <c r="B4106" s="79">
        <v>1.7488196870509823E-34</v>
      </c>
      <c r="C4106" s="79">
        <v>1.459155081607612</v>
      </c>
      <c r="D4106" s="79">
        <v>1.6167215754472663E-4</v>
      </c>
    </row>
    <row r="4107" spans="1:4" x14ac:dyDescent="0.35">
      <c r="A4107" s="75">
        <v>600</v>
      </c>
      <c r="B4107" s="79">
        <v>5.8586648416456521E-35</v>
      </c>
      <c r="C4107" s="79">
        <v>0.57773377102819001</v>
      </c>
      <c r="D4107" s="79">
        <v>3.9377993910881743E-4</v>
      </c>
    </row>
    <row r="4108" spans="1:4" x14ac:dyDescent="0.35">
      <c r="A4108" s="75">
        <v>700</v>
      </c>
      <c r="B4108" s="79">
        <v>2.0954851496479874E-35</v>
      </c>
      <c r="C4108" s="79">
        <v>0.23080598897101401</v>
      </c>
      <c r="D4108" s="79">
        <v>6.9503534651675701E-4</v>
      </c>
    </row>
    <row r="4109" spans="1:4" x14ac:dyDescent="0.35">
      <c r="A4109" s="75">
        <v>800</v>
      </c>
      <c r="B4109" s="79">
        <v>6.9780099302956021E-36</v>
      </c>
      <c r="C4109" s="79">
        <v>9.5636683525217994E-2</v>
      </c>
      <c r="D4109" s="79">
        <v>9.322712547704179E-4</v>
      </c>
    </row>
    <row r="4110" spans="1:4" x14ac:dyDescent="0.35">
      <c r="A4110" s="75">
        <v>900</v>
      </c>
      <c r="B4110" s="79">
        <v>2.0341973770150069E-36</v>
      </c>
      <c r="C4110" s="79">
        <v>3.8985452034245999E-2</v>
      </c>
      <c r="D4110" s="79">
        <v>9.2762366543036536E-4</v>
      </c>
    </row>
    <row r="4111" spans="1:4" x14ac:dyDescent="0.35">
      <c r="A4111" s="75">
        <v>1000</v>
      </c>
      <c r="B4111" s="79">
        <v>5.7760487278796831E-37</v>
      </c>
      <c r="C4111" s="79">
        <v>1.5955411846409001E-2</v>
      </c>
      <c r="D4111" s="79">
        <v>9.3664420771583741E-4</v>
      </c>
    </row>
    <row r="4112" spans="1:4" x14ac:dyDescent="0.35">
      <c r="A4112" s="75">
        <v>1250</v>
      </c>
      <c r="B4112" s="79">
        <v>3.7851415796114435E-38</v>
      </c>
      <c r="C4112" s="79">
        <v>1.7247006228886461E-3</v>
      </c>
      <c r="D4112" s="79">
        <v>9.3976957324673905E-4</v>
      </c>
    </row>
    <row r="4113" spans="1:4" x14ac:dyDescent="0.35">
      <c r="A4113" s="75">
        <v>1500</v>
      </c>
      <c r="B4113" s="79">
        <v>4.2360169105940441E-40</v>
      </c>
      <c r="C4113" s="79">
        <v>1.8343191705253687E-4</v>
      </c>
      <c r="D4113" s="79">
        <v>8.6457844671249627E-4</v>
      </c>
    </row>
    <row r="4114" spans="1:4" x14ac:dyDescent="0.35">
      <c r="A4114" s="75">
        <v>1750</v>
      </c>
      <c r="B4114" s="79">
        <v>0</v>
      </c>
      <c r="C4114" s="79">
        <v>1.9284455181721786E-5</v>
      </c>
      <c r="D4114" s="79">
        <v>7.432232246980695E-4</v>
      </c>
    </row>
    <row r="4115" spans="1:4" x14ac:dyDescent="0.35">
      <c r="A4115" s="75">
        <v>2000</v>
      </c>
      <c r="B4115" s="79">
        <v>0</v>
      </c>
      <c r="C4115" s="79">
        <v>1.7474059873711264E-6</v>
      </c>
      <c r="D4115" s="79">
        <v>6.9268654071369721E-4</v>
      </c>
    </row>
    <row r="4116" spans="1:4" x14ac:dyDescent="0.35">
      <c r="A4116" s="75">
        <v>2500</v>
      </c>
      <c r="B4116" s="79">
        <v>0</v>
      </c>
      <c r="C4116" s="79">
        <v>0</v>
      </c>
      <c r="D4116" s="79">
        <v>5.8105240803755641E-4</v>
      </c>
    </row>
    <row r="4117" spans="1:4" x14ac:dyDescent="0.35">
      <c r="A4117" s="75">
        <v>3000</v>
      </c>
      <c r="B4117" s="79">
        <v>0</v>
      </c>
      <c r="C4117" s="79">
        <v>0</v>
      </c>
      <c r="D4117" s="79">
        <v>5.0449339871337857E-4</v>
      </c>
    </row>
    <row r="4118" spans="1:4" x14ac:dyDescent="0.35">
      <c r="A4118" s="75">
        <v>4000</v>
      </c>
      <c r="B4118" s="79">
        <v>0</v>
      </c>
      <c r="C4118" s="79">
        <v>0</v>
      </c>
      <c r="D4118" s="79">
        <v>4.0371071477051919E-4</v>
      </c>
    </row>
    <row r="4119" spans="1:4" x14ac:dyDescent="0.35">
      <c r="A4119" s="75">
        <v>5000</v>
      </c>
      <c r="B4119" s="79">
        <v>0</v>
      </c>
      <c r="C4119" s="79">
        <v>0</v>
      </c>
      <c r="D4119" s="79">
        <v>3.3314776733507357E-4</v>
      </c>
    </row>
    <row r="4120" spans="1:4" x14ac:dyDescent="0.35">
      <c r="A4120" s="75">
        <v>6000</v>
      </c>
      <c r="B4120" s="79">
        <v>0</v>
      </c>
      <c r="C4120" s="79">
        <v>0</v>
      </c>
      <c r="D4120" s="79">
        <v>2.9414498324536835E-4</v>
      </c>
    </row>
    <row r="4121" spans="1:4" x14ac:dyDescent="0.35">
      <c r="A4121" s="75">
        <v>7000</v>
      </c>
      <c r="B4121" s="79">
        <v>0</v>
      </c>
      <c r="C4121" s="79">
        <v>0</v>
      </c>
      <c r="D4121" s="79">
        <v>2.5112657427597411E-4</v>
      </c>
    </row>
    <row r="4122" spans="1:4" x14ac:dyDescent="0.35">
      <c r="A4122" s="75">
        <v>8000</v>
      </c>
      <c r="B4122" s="79">
        <v>0</v>
      </c>
      <c r="C4122" s="79">
        <v>0</v>
      </c>
      <c r="D4122" s="79">
        <v>2.3039987613377805E-4</v>
      </c>
    </row>
    <row r="4123" spans="1:4" x14ac:dyDescent="0.35">
      <c r="A4123" s="75">
        <v>9000</v>
      </c>
      <c r="B4123" s="79">
        <v>0</v>
      </c>
      <c r="C4123" s="79">
        <v>0</v>
      </c>
      <c r="D4123" s="79">
        <v>2.085552389211297E-4</v>
      </c>
    </row>
    <row r="4124" spans="1:4" x14ac:dyDescent="0.35">
      <c r="A4124" s="75">
        <v>10000</v>
      </c>
      <c r="B4124" s="79">
        <v>0</v>
      </c>
      <c r="C4124" s="79">
        <v>0</v>
      </c>
      <c r="D4124" s="79">
        <v>1.8878624480175727E-4</v>
      </c>
    </row>
    <row r="4125" spans="1:4" x14ac:dyDescent="0.35">
      <c r="A4125" s="75">
        <v>11000</v>
      </c>
      <c r="B4125" s="79">
        <v>0</v>
      </c>
      <c r="C4125" s="79">
        <v>0</v>
      </c>
      <c r="D4125" s="79">
        <v>1.7495391906529906E-4</v>
      </c>
    </row>
    <row r="4126" spans="1:4" x14ac:dyDescent="0.35">
      <c r="A4126" s="75">
        <v>12000</v>
      </c>
      <c r="B4126" s="79">
        <v>0</v>
      </c>
      <c r="C4126" s="79">
        <v>0</v>
      </c>
      <c r="D4126" s="79">
        <v>1.6300082503444203E-4</v>
      </c>
    </row>
    <row r="4127" spans="1:4" x14ac:dyDescent="0.35">
      <c r="A4127" s="75">
        <v>13000</v>
      </c>
      <c r="B4127" s="79">
        <v>0</v>
      </c>
      <c r="C4127" s="79">
        <v>0</v>
      </c>
      <c r="D4127" s="79">
        <v>1.4879103983254631E-4</v>
      </c>
    </row>
    <row r="4128" spans="1:4" x14ac:dyDescent="0.35">
      <c r="A4128" s="75">
        <v>14000</v>
      </c>
      <c r="B4128" s="79">
        <v>0</v>
      </c>
      <c r="C4128" s="79">
        <v>0</v>
      </c>
      <c r="D4128" s="79">
        <v>1.3888718993921374E-4</v>
      </c>
    </row>
    <row r="4129" spans="1:4" x14ac:dyDescent="0.35">
      <c r="A4129" s="75">
        <v>15000</v>
      </c>
      <c r="B4129" s="79">
        <v>0</v>
      </c>
      <c r="C4129" s="79">
        <v>0</v>
      </c>
      <c r="D4129" s="79">
        <v>1.3033659094654931E-4</v>
      </c>
    </row>
    <row r="4130" spans="1:4" x14ac:dyDescent="0.35">
      <c r="A4130" s="75">
        <v>16000</v>
      </c>
      <c r="B4130" s="79">
        <v>0</v>
      </c>
      <c r="C4130" s="79">
        <v>0</v>
      </c>
      <c r="D4130" s="79">
        <v>1.2143862602021831E-4</v>
      </c>
    </row>
    <row r="4131" spans="1:4" x14ac:dyDescent="0.35">
      <c r="A4131" s="75">
        <v>17000</v>
      </c>
      <c r="B4131" s="79">
        <v>0</v>
      </c>
      <c r="C4131" s="79">
        <v>0</v>
      </c>
      <c r="D4131" s="79">
        <v>1.1382812659511707E-4</v>
      </c>
    </row>
    <row r="4132" spans="1:4" x14ac:dyDescent="0.35">
      <c r="A4132" s="75">
        <v>18000</v>
      </c>
      <c r="B4132" s="79">
        <v>0</v>
      </c>
      <c r="C4132" s="79">
        <v>5.5859701023736406E-10</v>
      </c>
      <c r="D4132" s="79">
        <v>1.0826180046646901E-4</v>
      </c>
    </row>
    <row r="4133" spans="1:4" x14ac:dyDescent="0.35">
      <c r="A4133" s="75">
        <v>19000</v>
      </c>
      <c r="B4133" s="79">
        <v>0</v>
      </c>
      <c r="C4133" s="79">
        <v>1.1831504975138054E-9</v>
      </c>
      <c r="D4133" s="79">
        <v>1.0244508551210202E-4</v>
      </c>
    </row>
    <row r="4134" spans="1:4" x14ac:dyDescent="0.35">
      <c r="A4134" s="75">
        <v>20000</v>
      </c>
      <c r="B4134" s="79">
        <v>0</v>
      </c>
      <c r="C4134" s="79">
        <v>1.9052458921364982E-9</v>
      </c>
      <c r="D4134" s="79">
        <v>9.8447544375042468E-5</v>
      </c>
    </row>
    <row r="4137" spans="1:4" ht="16" x14ac:dyDescent="0.4">
      <c r="A4137" s="72" t="s">
        <v>407</v>
      </c>
    </row>
    <row r="4138" spans="1:4" ht="16" x14ac:dyDescent="0.4">
      <c r="A4138" s="78">
        <v>5</v>
      </c>
      <c r="B4138" s="8" t="s">
        <v>435</v>
      </c>
    </row>
    <row r="4140" spans="1:4" x14ac:dyDescent="0.35">
      <c r="A4140" t="s">
        <v>409</v>
      </c>
      <c r="B4140" t="s">
        <v>2</v>
      </c>
      <c r="C4140" t="s">
        <v>3</v>
      </c>
      <c r="D4140" t="s">
        <v>4</v>
      </c>
    </row>
    <row r="4141" spans="1:4" x14ac:dyDescent="0.35">
      <c r="B4141" s="4" t="s">
        <v>377</v>
      </c>
      <c r="C4141" s="4" t="s">
        <v>378</v>
      </c>
      <c r="D4141" s="4" t="s">
        <v>379</v>
      </c>
    </row>
    <row r="4142" spans="1:4" x14ac:dyDescent="0.35">
      <c r="A4142" s="75">
        <v>10</v>
      </c>
      <c r="B4142" s="79">
        <v>2.9982663910307585E+31</v>
      </c>
      <c r="C4142" s="79">
        <v>282.62366396955622</v>
      </c>
      <c r="D4142" s="79">
        <v>1E+40</v>
      </c>
    </row>
    <row r="4143" spans="1:4" x14ac:dyDescent="0.35">
      <c r="A4143" s="75">
        <v>20</v>
      </c>
      <c r="B4143" s="79">
        <v>3.368951817542515E+31</v>
      </c>
      <c r="C4143" s="79">
        <v>287.64649789349204</v>
      </c>
      <c r="D4143" s="79">
        <v>1E+40</v>
      </c>
    </row>
    <row r="4144" spans="1:4" x14ac:dyDescent="0.35">
      <c r="A4144" s="75">
        <v>30</v>
      </c>
      <c r="B4144" s="79">
        <v>3.7502094991648714E+31</v>
      </c>
      <c r="C4144" s="79">
        <v>317.24972108841808</v>
      </c>
      <c r="D4144" s="79">
        <v>1.0745768519914563E+29</v>
      </c>
    </row>
    <row r="4145" spans="1:4" x14ac:dyDescent="0.35">
      <c r="A4145" s="75">
        <v>40</v>
      </c>
      <c r="B4145" s="79">
        <v>4.1746133688618929E+31</v>
      </c>
      <c r="C4145" s="79">
        <v>351.02567120226104</v>
      </c>
      <c r="D4145" s="79">
        <v>3.254332335070349E+24</v>
      </c>
    </row>
    <row r="4146" spans="1:4" x14ac:dyDescent="0.35">
      <c r="A4146" s="75">
        <v>50</v>
      </c>
      <c r="B4146" s="79">
        <v>4.6470461926851453E+31</v>
      </c>
      <c r="C4146" s="79">
        <v>386.38746691295233</v>
      </c>
      <c r="D4146" s="79">
        <v>4.3540073239862332E+22</v>
      </c>
    </row>
    <row r="4147" spans="1:4" x14ac:dyDescent="0.35">
      <c r="A4147" s="75">
        <v>60</v>
      </c>
      <c r="B4147" s="79">
        <v>5.1729433137407459E+31</v>
      </c>
      <c r="C4147" s="79">
        <v>425.67648246790031</v>
      </c>
      <c r="D4147" s="79">
        <v>1.9679707496473562E+18</v>
      </c>
    </row>
    <row r="4148" spans="1:4" x14ac:dyDescent="0.35">
      <c r="A4148" s="75">
        <v>70</v>
      </c>
      <c r="B4148" s="79">
        <v>5.7583551812423497E+31</v>
      </c>
      <c r="C4148" s="79">
        <v>469.75193911111825</v>
      </c>
      <c r="D4148" s="79">
        <v>2.7850694927082518E+17</v>
      </c>
    </row>
    <row r="4149" spans="1:4" x14ac:dyDescent="0.35">
      <c r="A4149" s="75">
        <v>80</v>
      </c>
      <c r="B4149" s="79">
        <v>6.4100169640567857E+31</v>
      </c>
      <c r="C4149" s="79">
        <v>519.07799087284764</v>
      </c>
      <c r="D4149" s="79">
        <v>5329917741727008</v>
      </c>
    </row>
    <row r="4150" spans="1:4" x14ac:dyDescent="0.35">
      <c r="A4150" s="75">
        <v>90</v>
      </c>
      <c r="B4150" s="79">
        <v>7.1354260346163734E+31</v>
      </c>
      <c r="C4150" s="79">
        <v>569.41828366361915</v>
      </c>
      <c r="D4150" s="79">
        <v>169280235274152.66</v>
      </c>
    </row>
    <row r="4151" spans="1:4" x14ac:dyDescent="0.35">
      <c r="A4151" s="75">
        <v>100</v>
      </c>
      <c r="B4151" s="79">
        <v>7.9429282307310909E+31</v>
      </c>
      <c r="C4151" s="79">
        <v>627.27123838855402</v>
      </c>
      <c r="D4151" s="79">
        <v>2888055951338.7798</v>
      </c>
    </row>
    <row r="4152" spans="1:4" x14ac:dyDescent="0.35">
      <c r="A4152" s="75">
        <v>200</v>
      </c>
      <c r="B4152" s="79">
        <v>2.3205340219991382E+32</v>
      </c>
      <c r="C4152" s="79">
        <v>1577.1867315914212</v>
      </c>
      <c r="D4152" s="79">
        <v>65281.768509619265</v>
      </c>
    </row>
    <row r="4153" spans="1:4" x14ac:dyDescent="0.35">
      <c r="A4153" s="75">
        <v>300</v>
      </c>
      <c r="B4153" s="79">
        <v>7.9771001286117861E+32</v>
      </c>
      <c r="C4153" s="79">
        <v>3927.3456369728442</v>
      </c>
      <c r="D4153" s="79">
        <v>204.29871288704052</v>
      </c>
    </row>
    <row r="4154" spans="1:4" x14ac:dyDescent="0.35">
      <c r="A4154" s="75">
        <v>400</v>
      </c>
      <c r="B4154" s="79">
        <v>2.6273833254769279E+33</v>
      </c>
      <c r="C4154" s="79">
        <v>9556.5842836842585</v>
      </c>
      <c r="D4154" s="79">
        <v>13.000032956239314</v>
      </c>
    </row>
    <row r="4155" spans="1:4" x14ac:dyDescent="0.35">
      <c r="A4155" s="75">
        <v>500</v>
      </c>
      <c r="B4155" s="79">
        <v>9.3394878960947617E+33</v>
      </c>
      <c r="C4155" s="79">
        <v>23366.884782233086</v>
      </c>
      <c r="D4155" s="79">
        <v>2.9552141528656981</v>
      </c>
    </row>
    <row r="4156" spans="1:4" x14ac:dyDescent="0.35">
      <c r="A4156" s="75">
        <v>600</v>
      </c>
      <c r="B4156" s="79">
        <v>2.6248652106391965E+34</v>
      </c>
      <c r="C4156" s="79">
        <v>56244.642705668914</v>
      </c>
      <c r="D4156" s="79">
        <v>1.1707026671623251</v>
      </c>
    </row>
    <row r="4157" spans="1:4" x14ac:dyDescent="0.35">
      <c r="A4157" s="75">
        <v>700</v>
      </c>
      <c r="B4157" s="79">
        <v>8.2684777031182386E+34</v>
      </c>
      <c r="C4157" s="79">
        <v>135721.10106173111</v>
      </c>
      <c r="D4157" s="79">
        <v>0.665454656490441</v>
      </c>
    </row>
    <row r="4158" spans="1:4" x14ac:dyDescent="0.35">
      <c r="A4158" s="75">
        <v>800</v>
      </c>
      <c r="B4158" s="79">
        <v>1.9707991720781052E+35</v>
      </c>
      <c r="C4158" s="79">
        <v>323995.10973597557</v>
      </c>
      <c r="D4158" s="79">
        <v>0.50899237432025901</v>
      </c>
    </row>
    <row r="4159" spans="1:4" x14ac:dyDescent="0.35">
      <c r="A4159" s="75">
        <v>900</v>
      </c>
      <c r="B4159" s="79">
        <v>7.5038378477263105E+35</v>
      </c>
      <c r="C4159" s="79">
        <v>775945.27535029687</v>
      </c>
      <c r="D4159" s="79">
        <v>0.51348827324479496</v>
      </c>
    </row>
    <row r="4160" spans="1:4" x14ac:dyDescent="0.35">
      <c r="A4160" s="75">
        <v>1000</v>
      </c>
      <c r="B4160" s="79">
        <v>3.2376246653316202E+36</v>
      </c>
      <c r="C4160" s="79">
        <v>1881714.5940421065</v>
      </c>
      <c r="D4160" s="79">
        <v>0.50872271542632297</v>
      </c>
    </row>
    <row r="4161" spans="1:4" x14ac:dyDescent="0.35">
      <c r="A4161" s="75">
        <v>1250</v>
      </c>
      <c r="B4161" s="79">
        <v>6.0485761763716379E+37</v>
      </c>
      <c r="C4161" s="79">
        <v>17235535.974526614</v>
      </c>
      <c r="D4161" s="79">
        <v>0.50714089585998601</v>
      </c>
    </row>
    <row r="4162" spans="1:4" x14ac:dyDescent="0.35">
      <c r="A4162" s="75">
        <v>1500</v>
      </c>
      <c r="B4162" s="79">
        <v>3.5722280904139204E+39</v>
      </c>
      <c r="C4162" s="79">
        <v>158323854.42702964</v>
      </c>
      <c r="D4162" s="79">
        <v>0.55355578506335501</v>
      </c>
    </row>
    <row r="4163" spans="1:4" x14ac:dyDescent="0.35">
      <c r="A4163" s="75">
        <v>1750</v>
      </c>
      <c r="B4163" s="79">
        <v>1E+40</v>
      </c>
      <c r="C4163" s="79">
        <v>1467698733.7202466</v>
      </c>
      <c r="D4163" s="79">
        <v>0.64367150043414101</v>
      </c>
    </row>
    <row r="4164" spans="1:4" x14ac:dyDescent="0.35">
      <c r="A4164" s="75">
        <v>2000</v>
      </c>
      <c r="B4164" s="79">
        <v>1E+40</v>
      </c>
      <c r="C4164" s="79">
        <v>14734527167.181114</v>
      </c>
      <c r="D4164" s="79">
        <v>0.68257604269142802</v>
      </c>
    </row>
    <row r="4165" spans="1:4" x14ac:dyDescent="0.35">
      <c r="A4165" s="75">
        <v>2500</v>
      </c>
      <c r="B4165" s="79">
        <v>1E+40</v>
      </c>
      <c r="C4165" s="79">
        <v>1E+40</v>
      </c>
      <c r="D4165" s="79">
        <v>0.82553475823396605</v>
      </c>
    </row>
    <row r="4166" spans="1:4" x14ac:dyDescent="0.35">
      <c r="A4166" s="75">
        <v>3000</v>
      </c>
      <c r="B4166" s="79">
        <v>1E+40</v>
      </c>
      <c r="C4166" s="79">
        <v>1E+40</v>
      </c>
      <c r="D4166" s="79">
        <v>0.94920468699861804</v>
      </c>
    </row>
    <row r="4167" spans="1:4" x14ac:dyDescent="0.35">
      <c r="A4167" s="75">
        <v>4000</v>
      </c>
      <c r="B4167" s="79">
        <v>1E+40</v>
      </c>
      <c r="C4167" s="79">
        <v>1E+40</v>
      </c>
      <c r="D4167" s="79">
        <v>1.186719546127168</v>
      </c>
    </row>
    <row r="4168" spans="1:4" x14ac:dyDescent="0.35">
      <c r="A4168" s="75">
        <v>5000</v>
      </c>
      <c r="B4168" s="79">
        <v>1E+40</v>
      </c>
      <c r="C4168" s="79">
        <v>1E+40</v>
      </c>
      <c r="D4168" s="79">
        <v>1.4383569124789319</v>
      </c>
    </row>
    <row r="4169" spans="1:4" x14ac:dyDescent="0.35">
      <c r="A4169" s="75">
        <v>6000</v>
      </c>
      <c r="B4169" s="79">
        <v>1E+40</v>
      </c>
      <c r="C4169" s="79">
        <v>1E+40</v>
      </c>
      <c r="D4169" s="79">
        <v>1.6239768692962651</v>
      </c>
    </row>
    <row r="4170" spans="1:4" x14ac:dyDescent="0.35">
      <c r="A4170" s="75">
        <v>7000</v>
      </c>
      <c r="B4170" s="79">
        <v>1E+40</v>
      </c>
      <c r="C4170" s="79">
        <v>1E+40</v>
      </c>
      <c r="D4170" s="79">
        <v>1.887193669320582</v>
      </c>
    </row>
    <row r="4171" spans="1:4" x14ac:dyDescent="0.35">
      <c r="A4171" s="75">
        <v>8000</v>
      </c>
      <c r="B4171" s="79">
        <v>1E+40</v>
      </c>
      <c r="C4171" s="79">
        <v>1E+40</v>
      </c>
      <c r="D4171" s="79">
        <v>2.0778740693618158</v>
      </c>
    </row>
    <row r="4172" spans="1:4" x14ac:dyDescent="0.35">
      <c r="A4172" s="75">
        <v>9000</v>
      </c>
      <c r="B4172" s="79">
        <v>1E+40</v>
      </c>
      <c r="C4172" s="79">
        <v>1E+40</v>
      </c>
      <c r="D4172" s="79">
        <v>2.2998273589000919</v>
      </c>
    </row>
    <row r="4173" spans="1:4" x14ac:dyDescent="0.35">
      <c r="A4173" s="75">
        <v>10000</v>
      </c>
      <c r="B4173" s="79">
        <v>1E+40</v>
      </c>
      <c r="C4173" s="79">
        <v>1E+40</v>
      </c>
      <c r="D4173" s="79">
        <v>2.5409749940334638</v>
      </c>
    </row>
    <row r="4174" spans="1:4" x14ac:dyDescent="0.35">
      <c r="A4174" s="75">
        <v>11000</v>
      </c>
      <c r="B4174" s="79">
        <v>1E+40</v>
      </c>
      <c r="C4174" s="79">
        <v>1E+40</v>
      </c>
      <c r="D4174" s="79">
        <v>2.7379577058617781</v>
      </c>
    </row>
    <row r="4175" spans="1:4" x14ac:dyDescent="0.35">
      <c r="A4175" s="75">
        <v>12000</v>
      </c>
      <c r="B4175" s="79">
        <v>1E+40</v>
      </c>
      <c r="C4175" s="79">
        <v>1E+40</v>
      </c>
      <c r="D4175" s="79">
        <v>2.9442042109323179</v>
      </c>
    </row>
    <row r="4176" spans="1:4" x14ac:dyDescent="0.35">
      <c r="A4176" s="75">
        <v>13000</v>
      </c>
      <c r="B4176" s="79">
        <v>1E+40</v>
      </c>
      <c r="C4176" s="79">
        <v>1E+40</v>
      </c>
      <c r="D4176" s="79">
        <v>3.21175802181956</v>
      </c>
    </row>
    <row r="4177" spans="1:4" x14ac:dyDescent="0.35">
      <c r="A4177" s="75">
        <v>14000</v>
      </c>
      <c r="B4177" s="79">
        <v>1E+40</v>
      </c>
      <c r="C4177" s="79">
        <v>1E+40</v>
      </c>
      <c r="D4177" s="79">
        <v>3.4552261913715441</v>
      </c>
    </row>
    <row r="4178" spans="1:4" x14ac:dyDescent="0.35">
      <c r="A4178" s="75">
        <v>15000</v>
      </c>
      <c r="B4178" s="79">
        <v>1E+40</v>
      </c>
      <c r="C4178" s="79">
        <v>1E+40</v>
      </c>
      <c r="D4178" s="79">
        <v>3.678947171856048</v>
      </c>
    </row>
    <row r="4179" spans="1:4" x14ac:dyDescent="0.35">
      <c r="A4179" s="75">
        <v>16000</v>
      </c>
      <c r="B4179" s="79">
        <v>1E+40</v>
      </c>
      <c r="C4179" s="79">
        <v>1E+40</v>
      </c>
      <c r="D4179" s="79">
        <v>3.9513067123669159</v>
      </c>
    </row>
    <row r="4180" spans="1:4" x14ac:dyDescent="0.35">
      <c r="A4180" s="75">
        <v>17000</v>
      </c>
      <c r="B4180" s="79">
        <v>1E+40</v>
      </c>
      <c r="C4180" s="79">
        <v>1E+40</v>
      </c>
      <c r="D4180" s="79">
        <v>4.2044966101973289</v>
      </c>
    </row>
    <row r="4181" spans="1:4" x14ac:dyDescent="0.35">
      <c r="A4181" s="75">
        <v>18000</v>
      </c>
      <c r="B4181" s="79">
        <v>1E+40</v>
      </c>
      <c r="C4181" s="79">
        <v>37367843357225.789</v>
      </c>
      <c r="D4181" s="79">
        <v>4.4279082406517016</v>
      </c>
    </row>
    <row r="4182" spans="1:4" x14ac:dyDescent="0.35">
      <c r="A4182" s="75">
        <v>19000</v>
      </c>
      <c r="B4182" s="79">
        <v>1E+40</v>
      </c>
      <c r="C4182" s="79">
        <v>19555896225609.293</v>
      </c>
      <c r="D4182" s="79">
        <v>4.6418577582287677</v>
      </c>
    </row>
    <row r="4183" spans="1:4" x14ac:dyDescent="0.35">
      <c r="A4183" s="75">
        <v>20000</v>
      </c>
      <c r="B4183" s="79">
        <v>1E+40</v>
      </c>
      <c r="C4183" s="79">
        <v>13960246372433.26</v>
      </c>
      <c r="D4183" s="79">
        <v>4.8632348132041514</v>
      </c>
    </row>
    <row r="4185" spans="1:4" x14ac:dyDescent="0.35">
      <c r="A4185" s="74" t="s">
        <v>412</v>
      </c>
    </row>
    <row r="4186" spans="1:4" x14ac:dyDescent="0.35">
      <c r="B4186" s="42">
        <v>0.3</v>
      </c>
      <c r="C4186" s="42">
        <v>400</v>
      </c>
      <c r="D4186" s="42">
        <v>0.04</v>
      </c>
    </row>
    <row r="4189" spans="1:4" ht="16" x14ac:dyDescent="0.4">
      <c r="A4189" s="72" t="s">
        <v>407</v>
      </c>
    </row>
    <row r="4190" spans="1:4" ht="16" x14ac:dyDescent="0.4">
      <c r="A4190" s="78">
        <v>5</v>
      </c>
      <c r="B4190" s="8" t="s">
        <v>436</v>
      </c>
    </row>
    <row r="4192" spans="1:4" x14ac:dyDescent="0.35">
      <c r="B4192" s="79">
        <v>1.654451174254904</v>
      </c>
    </row>
    <row r="4194" spans="1:4" x14ac:dyDescent="0.35">
      <c r="A4194" s="76" t="s">
        <v>416</v>
      </c>
    </row>
    <row r="4195" spans="1:4" ht="16" x14ac:dyDescent="0.4">
      <c r="A4195" s="72" t="s">
        <v>407</v>
      </c>
    </row>
    <row r="4196" spans="1:4" ht="16" x14ac:dyDescent="0.4">
      <c r="A4196" s="78">
        <v>5</v>
      </c>
      <c r="B4196" s="8" t="s">
        <v>437</v>
      </c>
    </row>
    <row r="4198" spans="1:4" x14ac:dyDescent="0.35">
      <c r="A4198" t="s">
        <v>409</v>
      </c>
      <c r="B4198" t="s">
        <v>2</v>
      </c>
      <c r="C4198" t="s">
        <v>3</v>
      </c>
      <c r="D4198" t="s">
        <v>4</v>
      </c>
    </row>
    <row r="4199" spans="1:4" x14ac:dyDescent="0.35">
      <c r="B4199" s="4" t="s">
        <v>377</v>
      </c>
      <c r="C4199" s="4" t="s">
        <v>378</v>
      </c>
      <c r="D4199" s="4" t="s">
        <v>379</v>
      </c>
    </row>
    <row r="4200" spans="1:4" x14ac:dyDescent="0.35">
      <c r="A4200" s="75">
        <v>10</v>
      </c>
      <c r="B4200" s="79">
        <v>3.4705534936602524E+31</v>
      </c>
      <c r="C4200" s="79">
        <v>1.0646769060098371</v>
      </c>
      <c r="D4200" s="79">
        <v>1E+40</v>
      </c>
    </row>
    <row r="4201" spans="1:4" x14ac:dyDescent="0.35">
      <c r="A4201" s="75">
        <v>20</v>
      </c>
      <c r="B4201" s="79">
        <v>3.9236869672773206E+31</v>
      </c>
      <c r="C4201" s="79">
        <v>1.1407939214713749</v>
      </c>
      <c r="D4201" s="79">
        <v>1E+40</v>
      </c>
    </row>
    <row r="4202" spans="1:4" x14ac:dyDescent="0.35">
      <c r="A4202" s="75">
        <v>30</v>
      </c>
      <c r="B4202" s="79">
        <v>4.4359839058696666E+31</v>
      </c>
      <c r="C4202" s="79">
        <v>1.2481275740106561</v>
      </c>
      <c r="D4202" s="79">
        <v>4.2962826319814641E+30</v>
      </c>
    </row>
    <row r="4203" spans="1:4" x14ac:dyDescent="0.35">
      <c r="A4203" s="75">
        <v>40</v>
      </c>
      <c r="B4203" s="79">
        <v>4.9703956516116456E+31</v>
      </c>
      <c r="C4203" s="79">
        <v>1.366793175851406</v>
      </c>
      <c r="D4203" s="79">
        <v>1.6581095836638013E+26</v>
      </c>
    </row>
    <row r="4204" spans="1:4" x14ac:dyDescent="0.35">
      <c r="A4204" s="75">
        <v>50</v>
      </c>
      <c r="B4204" s="79">
        <v>5.5328855987585071E+31</v>
      </c>
      <c r="C4204" s="79">
        <v>1.4935264008310121</v>
      </c>
      <c r="D4204" s="79">
        <v>1.8286406262776835E+24</v>
      </c>
    </row>
    <row r="4205" spans="1:4" x14ac:dyDescent="0.35">
      <c r="A4205" s="75">
        <v>60</v>
      </c>
      <c r="B4205" s="79">
        <v>6.1590314313730529E+31</v>
      </c>
      <c r="C4205" s="79">
        <v>1.6324193056838061</v>
      </c>
      <c r="D4205" s="79">
        <v>6.528267004677274E+19</v>
      </c>
    </row>
    <row r="4206" spans="1:4" x14ac:dyDescent="0.35">
      <c r="A4206" s="75">
        <v>70</v>
      </c>
      <c r="B4206" s="79">
        <v>6.8560369606360151E+31</v>
      </c>
      <c r="C4206" s="79">
        <v>1.781569188612504</v>
      </c>
      <c r="D4206" s="79">
        <v>1.0548622289815622E+19</v>
      </c>
    </row>
    <row r="4207" spans="1:4" x14ac:dyDescent="0.35">
      <c r="A4207" s="75">
        <v>80</v>
      </c>
      <c r="B4207" s="79">
        <v>7.6319212415090497E+31</v>
      </c>
      <c r="C4207" s="79">
        <v>1.94465666663193</v>
      </c>
      <c r="D4207" s="79">
        <v>2.2804350469912218E+17</v>
      </c>
    </row>
    <row r="4208" spans="1:4" x14ac:dyDescent="0.35">
      <c r="A4208" s="75">
        <v>90</v>
      </c>
      <c r="B4208" s="79">
        <v>8.495610826954896E+31</v>
      </c>
      <c r="C4208" s="79">
        <v>2.1246964421204071</v>
      </c>
      <c r="D4208" s="79">
        <v>7196155826832865</v>
      </c>
    </row>
    <row r="4209" spans="1:4" x14ac:dyDescent="0.35">
      <c r="A4209" s="75">
        <v>100</v>
      </c>
      <c r="B4209" s="79">
        <v>9.4570424733374364E+31</v>
      </c>
      <c r="C4209" s="79">
        <v>2.3189854538883088</v>
      </c>
      <c r="D4209" s="79">
        <v>122772163145848.52</v>
      </c>
    </row>
    <row r="4210" spans="1:4" x14ac:dyDescent="0.35">
      <c r="A4210" s="75">
        <v>200</v>
      </c>
      <c r="B4210" s="79">
        <v>2.7007350751763586E+32</v>
      </c>
      <c r="C4210" s="79">
        <v>5.5778108615476851</v>
      </c>
      <c r="D4210" s="79">
        <v>2775148.4282003543</v>
      </c>
    </row>
    <row r="4211" spans="1:4" x14ac:dyDescent="0.35">
      <c r="A4211" s="75">
        <v>300</v>
      </c>
      <c r="B4211" s="79">
        <v>8.5435012300894065E+32</v>
      </c>
      <c r="C4211" s="79">
        <v>13.444054762464724</v>
      </c>
      <c r="D4211" s="79">
        <v>8684.8022793421187</v>
      </c>
    </row>
    <row r="4212" spans="1:4" x14ac:dyDescent="0.35">
      <c r="A4212" s="75">
        <v>400</v>
      </c>
      <c r="B4212" s="79">
        <v>2.9098845344595715E+33</v>
      </c>
      <c r="C4212" s="79">
        <v>32.452644125341003</v>
      </c>
      <c r="D4212" s="79">
        <v>542.93286966474511</v>
      </c>
    </row>
    <row r="4213" spans="1:4" x14ac:dyDescent="0.35">
      <c r="A4213" s="75">
        <v>500</v>
      </c>
      <c r="B4213" s="79">
        <v>1.020786325355811E+34</v>
      </c>
      <c r="C4213" s="79">
        <v>78.320629547040525</v>
      </c>
      <c r="D4213" s="79">
        <v>113.96093791684842</v>
      </c>
    </row>
    <row r="4214" spans="1:4" x14ac:dyDescent="0.35">
      <c r="A4214" s="75">
        <v>600</v>
      </c>
      <c r="B4214" s="79">
        <v>3.2141882923468293E+34</v>
      </c>
      <c r="C4214" s="79">
        <v>188.77304473404132</v>
      </c>
      <c r="D4214" s="79">
        <v>45.101546087047353</v>
      </c>
    </row>
    <row r="4215" spans="1:4" x14ac:dyDescent="0.35">
      <c r="A4215" s="75">
        <v>700</v>
      </c>
      <c r="B4215" s="79">
        <v>8.9516226723203424E+34</v>
      </c>
      <c r="C4215" s="79">
        <v>454.16751854033009</v>
      </c>
      <c r="D4215" s="79">
        <v>25.432709348248867</v>
      </c>
    </row>
    <row r="4216" spans="1:4" x14ac:dyDescent="0.35">
      <c r="A4216" s="75">
        <v>800</v>
      </c>
      <c r="B4216" s="79">
        <v>2.1336273960938865E+35</v>
      </c>
      <c r="C4216" s="79">
        <v>1095.7271635371471</v>
      </c>
      <c r="D4216" s="79">
        <v>18.9495982500388</v>
      </c>
    </row>
    <row r="4217" spans="1:4" x14ac:dyDescent="0.35">
      <c r="A4217" s="75">
        <v>900</v>
      </c>
      <c r="B4217" s="79">
        <v>8.5197344527829195E+35</v>
      </c>
      <c r="C4217" s="79">
        <v>2644.2496368974334</v>
      </c>
      <c r="D4217" s="79">
        <v>19.153371694398231</v>
      </c>
    </row>
    <row r="4218" spans="1:4" x14ac:dyDescent="0.35">
      <c r="A4218" s="75">
        <v>1000</v>
      </c>
      <c r="B4218" s="79">
        <v>3.675945958075778E+36</v>
      </c>
      <c r="C4218" s="79">
        <v>6374.7687922472869</v>
      </c>
      <c r="D4218" s="79">
        <v>19.080708310183663</v>
      </c>
    </row>
    <row r="4219" spans="1:4" x14ac:dyDescent="0.35">
      <c r="A4219" s="75">
        <v>1250</v>
      </c>
      <c r="B4219" s="79">
        <v>7.2749318290552879E+37</v>
      </c>
      <c r="C4219" s="79">
        <v>57468.22298085595</v>
      </c>
      <c r="D4219" s="79">
        <v>19.509581395631017</v>
      </c>
    </row>
    <row r="4220" spans="1:4" x14ac:dyDescent="0.35">
      <c r="A4220" s="75">
        <v>1500</v>
      </c>
      <c r="B4220" s="79">
        <v>4.1621363592372809E+39</v>
      </c>
      <c r="C4220" s="79">
        <v>518738.57325232419</v>
      </c>
      <c r="D4220" s="79">
        <v>23.029970889775367</v>
      </c>
    </row>
    <row r="4221" spans="1:4" x14ac:dyDescent="0.35">
      <c r="A4221" s="75">
        <v>1750</v>
      </c>
      <c r="B4221" s="79">
        <v>1E+40</v>
      </c>
      <c r="C4221" s="79">
        <v>4734738.3907829039</v>
      </c>
      <c r="D4221" s="79">
        <v>24.351245329856617</v>
      </c>
    </row>
    <row r="4222" spans="1:4" x14ac:dyDescent="0.35">
      <c r="A4222" s="75">
        <v>2000</v>
      </c>
      <c r="B4222" s="79">
        <v>1E+40</v>
      </c>
      <c r="C4222" s="79">
        <v>47870391.542944089</v>
      </c>
      <c r="D4222" s="79">
        <v>27.23816344775474</v>
      </c>
    </row>
    <row r="4223" spans="1:4" x14ac:dyDescent="0.35">
      <c r="A4223" s="75">
        <v>2500</v>
      </c>
      <c r="B4223" s="79">
        <v>1E+40</v>
      </c>
      <c r="C4223" s="79">
        <v>1E+40</v>
      </c>
      <c r="D4223" s="79">
        <v>33.224912110433969</v>
      </c>
    </row>
    <row r="4224" spans="1:4" x14ac:dyDescent="0.35">
      <c r="A4224" s="75">
        <v>3000</v>
      </c>
      <c r="B4224" s="79">
        <v>1E+40</v>
      </c>
      <c r="C4224" s="79">
        <v>1E+40</v>
      </c>
      <c r="D4224" s="79">
        <v>38.470566591934677</v>
      </c>
    </row>
    <row r="4225" spans="1:4" x14ac:dyDescent="0.35">
      <c r="A4225" s="75">
        <v>4000</v>
      </c>
      <c r="B4225" s="79">
        <v>1E+40</v>
      </c>
      <c r="C4225" s="79">
        <v>1E+40</v>
      </c>
      <c r="D4225" s="79">
        <v>49.425783362223008</v>
      </c>
    </row>
    <row r="4226" spans="1:4" x14ac:dyDescent="0.35">
      <c r="A4226" s="75">
        <v>5000</v>
      </c>
      <c r="B4226" s="79">
        <v>1E+40</v>
      </c>
      <c r="C4226" s="79">
        <v>1E+40</v>
      </c>
      <c r="D4226" s="79">
        <v>57.625571690039465</v>
      </c>
    </row>
    <row r="4227" spans="1:4" x14ac:dyDescent="0.35">
      <c r="A4227" s="75">
        <v>6000</v>
      </c>
      <c r="B4227" s="79">
        <v>1E+40</v>
      </c>
      <c r="C4227" s="79">
        <v>1E+40</v>
      </c>
      <c r="D4227" s="79">
        <v>65.965615934910986</v>
      </c>
    </row>
    <row r="4228" spans="1:4" x14ac:dyDescent="0.35">
      <c r="A4228" s="75">
        <v>7000</v>
      </c>
      <c r="B4228" s="79">
        <v>1E+40</v>
      </c>
      <c r="C4228" s="79">
        <v>1E+40</v>
      </c>
      <c r="D4228" s="79">
        <v>77.427908846000363</v>
      </c>
    </row>
    <row r="4229" spans="1:4" x14ac:dyDescent="0.35">
      <c r="A4229" s="75">
        <v>8000</v>
      </c>
      <c r="B4229" s="79">
        <v>1E+40</v>
      </c>
      <c r="C4229" s="79">
        <v>1E+40</v>
      </c>
      <c r="D4229" s="79">
        <v>86.654350017355782</v>
      </c>
    </row>
    <row r="4230" spans="1:4" x14ac:dyDescent="0.35">
      <c r="A4230" s="75">
        <v>9000</v>
      </c>
      <c r="B4230" s="79">
        <v>1E+40</v>
      </c>
      <c r="C4230" s="79">
        <v>1E+40</v>
      </c>
      <c r="D4230" s="79">
        <v>94.881213041039317</v>
      </c>
    </row>
    <row r="4231" spans="1:4" x14ac:dyDescent="0.35">
      <c r="A4231" s="75">
        <v>10000</v>
      </c>
      <c r="B4231" s="79">
        <v>1E+40</v>
      </c>
      <c r="C4231" s="79">
        <v>1E+40</v>
      </c>
      <c r="D4231" s="79">
        <v>103.54478677425297</v>
      </c>
    </row>
    <row r="4232" spans="1:4" x14ac:dyDescent="0.35">
      <c r="A4232" s="75">
        <v>11000</v>
      </c>
      <c r="B4232" s="79">
        <v>1E+40</v>
      </c>
      <c r="C4232" s="79">
        <v>1E+40</v>
      </c>
      <c r="D4232" s="79">
        <v>114.12635543940226</v>
      </c>
    </row>
    <row r="4233" spans="1:4" x14ac:dyDescent="0.35">
      <c r="A4233" s="75">
        <v>12000</v>
      </c>
      <c r="B4233" s="79">
        <v>1E+40</v>
      </c>
      <c r="C4233" s="79">
        <v>1E+40</v>
      </c>
      <c r="D4233" s="79">
        <v>125.05293402949529</v>
      </c>
    </row>
    <row r="4234" spans="1:4" x14ac:dyDescent="0.35">
      <c r="A4234" s="75">
        <v>13000</v>
      </c>
      <c r="B4234" s="79">
        <v>1E+40</v>
      </c>
      <c r="C4234" s="79">
        <v>1E+40</v>
      </c>
      <c r="D4234" s="79">
        <v>137.47976748890113</v>
      </c>
    </row>
    <row r="4235" spans="1:4" x14ac:dyDescent="0.35">
      <c r="A4235" s="75">
        <v>14000</v>
      </c>
      <c r="B4235" s="79">
        <v>1E+40</v>
      </c>
      <c r="C4235" s="79">
        <v>1E+40</v>
      </c>
      <c r="D4235" s="79">
        <v>147.34673052723065</v>
      </c>
    </row>
    <row r="4236" spans="1:4" x14ac:dyDescent="0.35">
      <c r="A4236" s="75">
        <v>15000</v>
      </c>
      <c r="B4236" s="79">
        <v>1E+40</v>
      </c>
      <c r="C4236" s="79">
        <v>1E+40</v>
      </c>
      <c r="D4236" s="79">
        <v>157.61008564273752</v>
      </c>
    </row>
    <row r="4237" spans="1:4" x14ac:dyDescent="0.35">
      <c r="A4237" s="75">
        <v>16000</v>
      </c>
      <c r="B4237" s="79">
        <v>1E+40</v>
      </c>
      <c r="C4237" s="79">
        <v>1E+40</v>
      </c>
      <c r="D4237" s="79">
        <v>169.57600042815787</v>
      </c>
    </row>
    <row r="4238" spans="1:4" x14ac:dyDescent="0.35">
      <c r="A4238" s="75">
        <v>17000</v>
      </c>
      <c r="B4238" s="79">
        <v>1E+40</v>
      </c>
      <c r="C4238" s="79">
        <v>1E+40</v>
      </c>
      <c r="D4238" s="79">
        <v>182.2705774685754</v>
      </c>
    </row>
    <row r="4239" spans="1:4" x14ac:dyDescent="0.35">
      <c r="A4239" s="75">
        <v>18000</v>
      </c>
      <c r="B4239" s="79">
        <v>1E+40</v>
      </c>
      <c r="C4239" s="79">
        <v>122039053919.71341</v>
      </c>
      <c r="D4239" s="79">
        <v>194.37947173196412</v>
      </c>
    </row>
    <row r="4240" spans="1:4" x14ac:dyDescent="0.35">
      <c r="A4240" s="75">
        <v>19000</v>
      </c>
      <c r="B4240" s="79">
        <v>1E+40</v>
      </c>
      <c r="C4240" s="79">
        <v>62320548540.682907</v>
      </c>
      <c r="D4240" s="79">
        <v>207.58634474662591</v>
      </c>
    </row>
    <row r="4241" spans="1:4" x14ac:dyDescent="0.35">
      <c r="A4241" s="75">
        <v>20000</v>
      </c>
      <c r="B4241" s="79">
        <v>1E+40</v>
      </c>
      <c r="C4241" s="79">
        <v>44574052978.017014</v>
      </c>
      <c r="D4241" s="79">
        <v>219.82495798098037</v>
      </c>
    </row>
    <row r="4244" spans="1:4" x14ac:dyDescent="0.35">
      <c r="A4244" s="4" t="s">
        <v>454</v>
      </c>
    </row>
    <row r="4246" spans="1:4" ht="18.5" x14ac:dyDescent="0.45">
      <c r="A4246" s="5" t="s">
        <v>404</v>
      </c>
    </row>
    <row r="4247" spans="1:4" x14ac:dyDescent="0.35">
      <c r="A4247" s="4"/>
    </row>
    <row r="4248" spans="1:4" x14ac:dyDescent="0.35">
      <c r="A4248" s="4" t="s">
        <v>406</v>
      </c>
    </row>
    <row r="4249" spans="1:4" ht="16" x14ac:dyDescent="0.4">
      <c r="A4249" s="72" t="s">
        <v>407</v>
      </c>
    </row>
    <row r="4250" spans="1:4" ht="16" x14ac:dyDescent="0.4">
      <c r="A4250" s="8" t="s">
        <v>408</v>
      </c>
    </row>
    <row r="4252" spans="1:4" x14ac:dyDescent="0.35">
      <c r="A4252" s="74" t="s">
        <v>410</v>
      </c>
    </row>
    <row r="4253" spans="1:4" x14ac:dyDescent="0.35">
      <c r="B4253" s="42">
        <v>0.39</v>
      </c>
      <c r="C4253" s="42">
        <v>150</v>
      </c>
      <c r="D4253" s="42">
        <v>1.2E-2</v>
      </c>
    </row>
    <row r="4255" spans="1:4" x14ac:dyDescent="0.35">
      <c r="A4255" t="s">
        <v>409</v>
      </c>
      <c r="B4255" t="s">
        <v>2</v>
      </c>
      <c r="C4255" t="s">
        <v>3</v>
      </c>
      <c r="D4255" t="s">
        <v>4</v>
      </c>
    </row>
    <row r="4256" spans="1:4" x14ac:dyDescent="0.35">
      <c r="B4256" s="4" t="s">
        <v>377</v>
      </c>
      <c r="C4256" s="4" t="s">
        <v>378</v>
      </c>
      <c r="D4256" s="4" t="s">
        <v>379</v>
      </c>
    </row>
    <row r="4257" spans="1:4" x14ac:dyDescent="0.35">
      <c r="A4257" s="73">
        <v>10</v>
      </c>
      <c r="B4257" s="77">
        <v>0</v>
      </c>
      <c r="C4257" s="77">
        <v>230.995076086371</v>
      </c>
      <c r="D4257" s="77">
        <v>1.3593513521834699E-40</v>
      </c>
    </row>
    <row r="4258" spans="1:4" x14ac:dyDescent="0.35">
      <c r="A4258" s="73">
        <v>20</v>
      </c>
      <c r="B4258" s="77">
        <v>0</v>
      </c>
      <c r="C4258" s="77">
        <v>209.72592218980211</v>
      </c>
      <c r="D4258" s="77">
        <v>0</v>
      </c>
    </row>
    <row r="4259" spans="1:4" x14ac:dyDescent="0.35">
      <c r="A4259" s="73">
        <v>30</v>
      </c>
      <c r="B4259" s="77">
        <v>0</v>
      </c>
      <c r="C4259" s="77">
        <v>180.43121900351952</v>
      </c>
      <c r="D4259" s="77">
        <v>2.0473604081600254E-23</v>
      </c>
    </row>
    <row r="4260" spans="1:4" x14ac:dyDescent="0.35">
      <c r="A4260" s="73">
        <v>40</v>
      </c>
      <c r="B4260" s="77">
        <v>0</v>
      </c>
      <c r="C4260" s="77">
        <v>155.17024171402107</v>
      </c>
      <c r="D4260" s="77">
        <v>2.5700104750603044E-21</v>
      </c>
    </row>
    <row r="4261" spans="1:4" x14ac:dyDescent="0.35">
      <c r="A4261" s="73">
        <v>50</v>
      </c>
      <c r="B4261" s="77">
        <v>0</v>
      </c>
      <c r="C4261" s="77">
        <v>133.44552033197598</v>
      </c>
      <c r="D4261" s="77">
        <v>7.5064585781053514E-20</v>
      </c>
    </row>
    <row r="4262" spans="1:4" x14ac:dyDescent="0.35">
      <c r="A4262" s="73">
        <v>60</v>
      </c>
      <c r="B4262" s="77">
        <v>0</v>
      </c>
      <c r="C4262" s="77">
        <v>114.76238175255659</v>
      </c>
      <c r="D4262" s="77">
        <v>1.933505556777334E-18</v>
      </c>
    </row>
    <row r="4263" spans="1:4" x14ac:dyDescent="0.35">
      <c r="A4263" s="73">
        <v>70</v>
      </c>
      <c r="B4263" s="77">
        <v>0</v>
      </c>
      <c r="C4263" s="77">
        <v>98.694989753492123</v>
      </c>
      <c r="D4263" s="77">
        <v>7.4236231329551916E-16</v>
      </c>
    </row>
    <row r="4264" spans="1:4" x14ac:dyDescent="0.35">
      <c r="A4264" s="73">
        <v>80</v>
      </c>
      <c r="B4264" s="77">
        <v>0</v>
      </c>
      <c r="C4264" s="77">
        <v>84.877124817456661</v>
      </c>
      <c r="D4264" s="77">
        <v>5.2428751984390274E-14</v>
      </c>
    </row>
    <row r="4265" spans="1:4" x14ac:dyDescent="0.35">
      <c r="A4265" s="73">
        <v>90</v>
      </c>
      <c r="B4265" s="77">
        <v>0</v>
      </c>
      <c r="C4265" s="77">
        <v>72.993840249071354</v>
      </c>
      <c r="D4265" s="77">
        <v>1.4378058453947044E-12</v>
      </c>
    </row>
    <row r="4266" spans="1:4" x14ac:dyDescent="0.35">
      <c r="A4266" s="73">
        <v>100</v>
      </c>
      <c r="B4266" s="77">
        <v>0</v>
      </c>
      <c r="C4266" s="77">
        <v>62.774283696493498</v>
      </c>
      <c r="D4266" s="77">
        <v>2.0266675270260493E-11</v>
      </c>
    </row>
    <row r="4267" spans="1:4" x14ac:dyDescent="0.35">
      <c r="A4267" s="73">
        <v>200</v>
      </c>
      <c r="B4267" s="77">
        <v>0</v>
      </c>
      <c r="C4267" s="77">
        <v>13.891120643271069</v>
      </c>
      <c r="D4267" s="77">
        <v>2.5961097084683924E-6</v>
      </c>
    </row>
    <row r="4268" spans="1:4" x14ac:dyDescent="0.35">
      <c r="A4268" s="73">
        <v>300</v>
      </c>
      <c r="B4268" s="77">
        <v>0</v>
      </c>
      <c r="C4268" s="77">
        <v>3.0739211744385395</v>
      </c>
      <c r="D4268" s="77">
        <v>1.0276390008938178E-4</v>
      </c>
    </row>
    <row r="4269" spans="1:4" x14ac:dyDescent="0.35">
      <c r="A4269" s="73">
        <v>400</v>
      </c>
      <c r="B4269" s="77">
        <v>0</v>
      </c>
      <c r="C4269" s="77">
        <v>0.68021753914619387</v>
      </c>
      <c r="D4269" s="77">
        <v>5.229981789298553E-4</v>
      </c>
    </row>
    <row r="4270" spans="1:4" x14ac:dyDescent="0.35">
      <c r="A4270" s="73">
        <v>500</v>
      </c>
      <c r="B4270" s="77">
        <v>0</v>
      </c>
      <c r="C4270" s="77">
        <v>0.15052247672842822</v>
      </c>
      <c r="D4270" s="77">
        <v>1.1641011218012593E-3</v>
      </c>
    </row>
    <row r="4271" spans="1:4" x14ac:dyDescent="0.35">
      <c r="A4271" s="73">
        <v>600</v>
      </c>
      <c r="B4271" s="77">
        <v>0</v>
      </c>
      <c r="C4271" s="77">
        <v>3.3307944411897876E-2</v>
      </c>
      <c r="D4271" s="77">
        <v>1.7155243856835534E-3</v>
      </c>
    </row>
    <row r="4272" spans="1:4" x14ac:dyDescent="0.35">
      <c r="A4272" s="73">
        <v>700</v>
      </c>
      <c r="B4272" s="77">
        <v>0</v>
      </c>
      <c r="C4272" s="77">
        <v>7.3699225682962817E-3</v>
      </c>
      <c r="D4272" s="77">
        <v>2.0043910544201645E-3</v>
      </c>
    </row>
    <row r="4273" spans="1:4" x14ac:dyDescent="0.35">
      <c r="A4273" s="73">
        <v>800</v>
      </c>
      <c r="B4273" s="77">
        <v>0</v>
      </c>
      <c r="C4273" s="77">
        <v>1.6301940006992037E-3</v>
      </c>
      <c r="D4273" s="77">
        <v>2.0333539203056597E-3</v>
      </c>
    </row>
    <row r="4274" spans="1:4" x14ac:dyDescent="0.35">
      <c r="A4274" s="73">
        <v>900</v>
      </c>
      <c r="B4274" s="77">
        <v>0</v>
      </c>
      <c r="C4274" s="77">
        <v>3.6008314141660832E-4</v>
      </c>
      <c r="D4274" s="77">
        <v>1.8837594653205087E-3</v>
      </c>
    </row>
    <row r="4275" spans="1:4" x14ac:dyDescent="0.35">
      <c r="A4275" s="73">
        <v>1000</v>
      </c>
      <c r="B4275" s="77">
        <v>0</v>
      </c>
      <c r="C4275" s="77">
        <v>7.9042605869649257E-5</v>
      </c>
      <c r="D4275" s="77">
        <v>1.6423689928434411E-3</v>
      </c>
    </row>
    <row r="4276" spans="1:4" x14ac:dyDescent="0.35">
      <c r="A4276" s="73">
        <v>1250</v>
      </c>
      <c r="B4276" s="77">
        <v>0</v>
      </c>
      <c r="C4276" s="77">
        <v>1.070686332355938E-6</v>
      </c>
      <c r="D4276" s="77">
        <v>9.955318188587664E-4</v>
      </c>
    </row>
    <row r="4277" spans="1:4" x14ac:dyDescent="0.35">
      <c r="A4277" s="73">
        <v>1500</v>
      </c>
      <c r="B4277" s="77">
        <v>0</v>
      </c>
      <c r="C4277" s="77">
        <v>0</v>
      </c>
      <c r="D4277" s="77">
        <v>5.3479834433798744E-4</v>
      </c>
    </row>
    <row r="4278" spans="1:4" x14ac:dyDescent="0.35">
      <c r="A4278" s="73">
        <v>1750</v>
      </c>
      <c r="B4278" s="77">
        <v>0</v>
      </c>
      <c r="C4278" s="77">
        <v>0</v>
      </c>
      <c r="D4278" s="77">
        <v>2.7104168991154003E-4</v>
      </c>
    </row>
    <row r="4279" spans="1:4" x14ac:dyDescent="0.35">
      <c r="A4279" s="73">
        <v>2000</v>
      </c>
      <c r="B4279" s="77">
        <v>0</v>
      </c>
      <c r="C4279" s="77">
        <v>0</v>
      </c>
      <c r="D4279" s="77">
        <v>1.3329099254845084E-4</v>
      </c>
    </row>
    <row r="4280" spans="1:4" x14ac:dyDescent="0.35">
      <c r="A4280" s="73">
        <v>2500</v>
      </c>
      <c r="B4280" s="77">
        <v>0</v>
      </c>
      <c r="C4280" s="77">
        <v>0</v>
      </c>
      <c r="D4280" s="77">
        <v>3.0937406611368923E-5</v>
      </c>
    </row>
    <row r="4281" spans="1:4" x14ac:dyDescent="0.35">
      <c r="A4281" s="73">
        <v>3000</v>
      </c>
      <c r="B4281" s="77">
        <v>0</v>
      </c>
      <c r="C4281" s="77">
        <v>0</v>
      </c>
      <c r="D4281" s="77">
        <v>7.0388688549247825E-6</v>
      </c>
    </row>
    <row r="4282" spans="1:4" x14ac:dyDescent="0.35">
      <c r="A4282" s="73">
        <v>4000</v>
      </c>
      <c r="B4282" s="77">
        <v>0</v>
      </c>
      <c r="C4282" s="77">
        <v>0</v>
      </c>
      <c r="D4282" s="77">
        <v>3.6318663388965948E-7</v>
      </c>
    </row>
    <row r="4283" spans="1:4" x14ac:dyDescent="0.35">
      <c r="A4283" s="73">
        <v>5000</v>
      </c>
      <c r="B4283" s="77">
        <v>0</v>
      </c>
      <c r="C4283" s="77">
        <v>0</v>
      </c>
      <c r="D4283" s="77">
        <v>1.9104190007449285E-8</v>
      </c>
    </row>
    <row r="4284" spans="1:4" x14ac:dyDescent="0.35">
      <c r="A4284" s="73">
        <v>6000</v>
      </c>
      <c r="B4284" s="77">
        <v>0</v>
      </c>
      <c r="C4284" s="77">
        <v>0</v>
      </c>
      <c r="D4284" s="77">
        <v>1.0295070801238944E-9</v>
      </c>
    </row>
    <row r="4285" spans="1:4" x14ac:dyDescent="0.35">
      <c r="A4285" s="73">
        <v>7000</v>
      </c>
      <c r="B4285" s="77">
        <v>0</v>
      </c>
      <c r="C4285" s="77">
        <v>0</v>
      </c>
      <c r="D4285" s="77">
        <v>5.82835900136009E-11</v>
      </c>
    </row>
    <row r="4286" spans="1:4" x14ac:dyDescent="0.35">
      <c r="A4286" s="73">
        <v>8000</v>
      </c>
      <c r="B4286" s="77">
        <v>0</v>
      </c>
      <c r="C4286" s="77">
        <v>0</v>
      </c>
      <c r="D4286" s="77">
        <v>5.1315390883302571E-12</v>
      </c>
    </row>
    <row r="4287" spans="1:4" x14ac:dyDescent="0.35">
      <c r="A4287" s="73">
        <v>9000</v>
      </c>
      <c r="B4287" s="77">
        <v>0</v>
      </c>
      <c r="C4287" s="77">
        <v>0</v>
      </c>
      <c r="D4287" s="77">
        <v>1.9170714023903379E-12</v>
      </c>
    </row>
    <row r="4288" spans="1:4" x14ac:dyDescent="0.35">
      <c r="A4288" s="73">
        <v>10000</v>
      </c>
      <c r="B4288" s="77">
        <v>0</v>
      </c>
      <c r="C4288" s="77">
        <v>0</v>
      </c>
      <c r="D4288" s="77">
        <v>1.1712409919010291E-12</v>
      </c>
    </row>
    <row r="4289" spans="1:4" x14ac:dyDescent="0.35">
      <c r="A4289" s="73">
        <v>11000</v>
      </c>
      <c r="B4289" s="77">
        <v>0</v>
      </c>
      <c r="C4289" s="77">
        <v>0</v>
      </c>
      <c r="D4289" s="77">
        <v>3.5700692977452487E-13</v>
      </c>
    </row>
    <row r="4290" spans="1:4" x14ac:dyDescent="0.35">
      <c r="A4290" s="73">
        <v>12000</v>
      </c>
      <c r="B4290" s="77">
        <v>0</v>
      </c>
      <c r="C4290" s="77">
        <v>0</v>
      </c>
      <c r="D4290" s="77">
        <v>0</v>
      </c>
    </row>
    <row r="4291" spans="1:4" x14ac:dyDescent="0.35">
      <c r="A4291" s="73">
        <v>13000</v>
      </c>
      <c r="B4291" s="77">
        <v>0</v>
      </c>
      <c r="C4291" s="77">
        <v>0</v>
      </c>
      <c r="D4291" s="77">
        <v>0</v>
      </c>
    </row>
    <row r="4292" spans="1:4" x14ac:dyDescent="0.35">
      <c r="A4292" s="73">
        <v>14000</v>
      </c>
      <c r="B4292" s="77">
        <v>0</v>
      </c>
      <c r="C4292" s="77">
        <v>0</v>
      </c>
      <c r="D4292" s="77">
        <v>0</v>
      </c>
    </row>
    <row r="4293" spans="1:4" x14ac:dyDescent="0.35">
      <c r="A4293" s="73">
        <v>15000</v>
      </c>
      <c r="B4293" s="77">
        <v>0</v>
      </c>
      <c r="C4293" s="77">
        <v>0</v>
      </c>
      <c r="D4293" s="77">
        <v>0</v>
      </c>
    </row>
    <row r="4294" spans="1:4" x14ac:dyDescent="0.35">
      <c r="A4294" s="73">
        <v>16000</v>
      </c>
      <c r="B4294" s="77">
        <v>0</v>
      </c>
      <c r="C4294" s="77">
        <v>0</v>
      </c>
      <c r="D4294" s="77">
        <v>0</v>
      </c>
    </row>
    <row r="4295" spans="1:4" x14ac:dyDescent="0.35">
      <c r="A4295" s="73">
        <v>17000</v>
      </c>
      <c r="B4295" s="77">
        <v>0</v>
      </c>
      <c r="C4295" s="77">
        <v>4.9205216814212671E-11</v>
      </c>
      <c r="D4295" s="77">
        <v>0</v>
      </c>
    </row>
    <row r="4296" spans="1:4" x14ac:dyDescent="0.35">
      <c r="A4296" s="73">
        <v>18000</v>
      </c>
      <c r="B4296" s="77">
        <v>0</v>
      </c>
      <c r="C4296" s="77">
        <v>2.4516983424779492E-9</v>
      </c>
      <c r="D4296" s="77">
        <v>0</v>
      </c>
    </row>
    <row r="4297" spans="1:4" x14ac:dyDescent="0.35">
      <c r="A4297" s="73">
        <v>19000</v>
      </c>
      <c r="B4297" s="77">
        <v>0</v>
      </c>
      <c r="C4297" s="77">
        <v>4.4044227133425482E-9</v>
      </c>
      <c r="D4297" s="77">
        <v>0</v>
      </c>
    </row>
    <row r="4298" spans="1:4" x14ac:dyDescent="0.35">
      <c r="A4298" s="73">
        <v>20000</v>
      </c>
      <c r="B4298" s="77">
        <v>0</v>
      </c>
      <c r="C4298" s="77">
        <v>5.9837500796464714E-9</v>
      </c>
      <c r="D4298" s="77">
        <v>0</v>
      </c>
    </row>
    <row r="4301" spans="1:4" ht="16" x14ac:dyDescent="0.4">
      <c r="A4301" s="72" t="s">
        <v>407</v>
      </c>
    </row>
    <row r="4302" spans="1:4" ht="16" x14ac:dyDescent="0.4">
      <c r="A4302" s="8" t="s">
        <v>411</v>
      </c>
    </row>
    <row r="4304" spans="1:4" x14ac:dyDescent="0.35">
      <c r="A4304" t="s">
        <v>409</v>
      </c>
      <c r="B4304" t="s">
        <v>2</v>
      </c>
      <c r="C4304" t="s">
        <v>3</v>
      </c>
      <c r="D4304" t="s">
        <v>4</v>
      </c>
    </row>
    <row r="4305" spans="1:4" x14ac:dyDescent="0.35">
      <c r="B4305" s="4" t="s">
        <v>377</v>
      </c>
      <c r="C4305" s="4" t="s">
        <v>378</v>
      </c>
      <c r="D4305" s="4" t="s">
        <v>379</v>
      </c>
    </row>
    <row r="4306" spans="1:4" x14ac:dyDescent="0.35">
      <c r="A4306" s="75">
        <v>10</v>
      </c>
      <c r="B4306" s="77">
        <v>1E+40</v>
      </c>
      <c r="C4306" s="77">
        <v>259.74579638903424</v>
      </c>
      <c r="D4306" s="77">
        <v>3.5310959100382386E+36</v>
      </c>
    </row>
    <row r="4307" spans="1:4" x14ac:dyDescent="0.35">
      <c r="A4307" s="75">
        <v>20</v>
      </c>
      <c r="B4307" s="77">
        <v>1E+40</v>
      </c>
      <c r="C4307" s="77">
        <v>286.08766800748629</v>
      </c>
      <c r="D4307" s="77">
        <v>1E+40</v>
      </c>
    </row>
    <row r="4308" spans="1:4" x14ac:dyDescent="0.35">
      <c r="A4308" s="75">
        <v>30</v>
      </c>
      <c r="B4308" s="77">
        <v>1E+40</v>
      </c>
      <c r="C4308" s="77">
        <v>332.53668811509624</v>
      </c>
      <c r="D4308" s="77">
        <v>2.3444821834343215E+19</v>
      </c>
    </row>
    <row r="4309" spans="1:4" x14ac:dyDescent="0.35">
      <c r="A4309" s="75">
        <v>40</v>
      </c>
      <c r="B4309" s="77">
        <v>1E+40</v>
      </c>
      <c r="C4309" s="77">
        <v>386.67207924171481</v>
      </c>
      <c r="D4309" s="77">
        <v>1.8676966676127536E+17</v>
      </c>
    </row>
    <row r="4310" spans="1:4" x14ac:dyDescent="0.35">
      <c r="A4310" s="75">
        <v>50</v>
      </c>
      <c r="B4310" s="77">
        <v>1E+40</v>
      </c>
      <c r="C4310" s="77">
        <v>449.62168719291884</v>
      </c>
      <c r="D4310" s="77">
        <v>6394493421972005</v>
      </c>
    </row>
    <row r="4311" spans="1:4" x14ac:dyDescent="0.35">
      <c r="A4311" s="75">
        <v>60</v>
      </c>
      <c r="B4311" s="77">
        <v>1E+40</v>
      </c>
      <c r="C4311" s="77">
        <v>522.81940374301587</v>
      </c>
      <c r="D4311" s="77">
        <v>248253747354126.53</v>
      </c>
    </row>
    <row r="4312" spans="1:4" x14ac:dyDescent="0.35">
      <c r="A4312" s="75">
        <v>70</v>
      </c>
      <c r="B4312" s="77">
        <v>1E+40</v>
      </c>
      <c r="C4312" s="77">
        <v>607.93359571605833</v>
      </c>
      <c r="D4312" s="77">
        <v>646584546929.87878</v>
      </c>
    </row>
    <row r="4313" spans="1:4" x14ac:dyDescent="0.35">
      <c r="A4313" s="75">
        <v>80</v>
      </c>
      <c r="B4313" s="77">
        <v>1E+40</v>
      </c>
      <c r="C4313" s="77">
        <v>706.90424692213196</v>
      </c>
      <c r="D4313" s="77">
        <v>9155281822.1366673</v>
      </c>
    </row>
    <row r="4314" spans="1:4" x14ac:dyDescent="0.35">
      <c r="A4314" s="75">
        <v>90</v>
      </c>
      <c r="B4314" s="77">
        <v>1E+40</v>
      </c>
      <c r="C4314" s="77">
        <v>821.98716761943945</v>
      </c>
      <c r="D4314" s="77">
        <v>333842014.5789789</v>
      </c>
    </row>
    <row r="4315" spans="1:4" x14ac:dyDescent="0.35">
      <c r="A4315" s="75">
        <v>100</v>
      </c>
      <c r="B4315" s="77">
        <v>1E+40</v>
      </c>
      <c r="C4315" s="77">
        <v>955.80541054188939</v>
      </c>
      <c r="D4315" s="77">
        <v>23684200.471912451</v>
      </c>
    </row>
    <row r="4316" spans="1:4" x14ac:dyDescent="0.35">
      <c r="A4316" s="75">
        <v>200</v>
      </c>
      <c r="B4316" s="77">
        <v>1E+40</v>
      </c>
      <c r="C4316" s="77">
        <v>4319.3059466418435</v>
      </c>
      <c r="D4316" s="77">
        <v>184.89203227208071</v>
      </c>
    </row>
    <row r="4317" spans="1:4" x14ac:dyDescent="0.35">
      <c r="A4317" s="75">
        <v>300</v>
      </c>
      <c r="B4317" s="77">
        <v>1E+40</v>
      </c>
      <c r="C4317" s="77">
        <v>19519.043135827702</v>
      </c>
      <c r="D4317" s="77">
        <v>4.6709009640788892</v>
      </c>
    </row>
    <row r="4318" spans="1:4" x14ac:dyDescent="0.35">
      <c r="A4318" s="75">
        <v>400</v>
      </c>
      <c r="B4318" s="77">
        <v>1E+40</v>
      </c>
      <c r="C4318" s="77">
        <v>88207.075747137802</v>
      </c>
      <c r="D4318" s="77">
        <v>0.91778522246896344</v>
      </c>
    </row>
    <row r="4319" spans="1:4" x14ac:dyDescent="0.35">
      <c r="A4319" s="75">
        <v>500</v>
      </c>
      <c r="B4319" s="77">
        <v>1E+40</v>
      </c>
      <c r="C4319" s="77">
        <v>398611.56489108037</v>
      </c>
      <c r="D4319" s="77">
        <v>0.41233531263785506</v>
      </c>
    </row>
    <row r="4320" spans="1:4" x14ac:dyDescent="0.35">
      <c r="A4320" s="75">
        <v>600</v>
      </c>
      <c r="B4320" s="77">
        <v>1E+40</v>
      </c>
      <c r="C4320" s="77">
        <v>1801372.046801168</v>
      </c>
      <c r="D4320" s="77">
        <v>0.27979782975148049</v>
      </c>
    </row>
    <row r="4321" spans="1:4" x14ac:dyDescent="0.35">
      <c r="A4321" s="75">
        <v>700</v>
      </c>
      <c r="B4321" s="77">
        <v>1E+40</v>
      </c>
      <c r="C4321" s="77">
        <v>8141198.1528959684</v>
      </c>
      <c r="D4321" s="77">
        <v>0.23947422781671499</v>
      </c>
    </row>
    <row r="4322" spans="1:4" x14ac:dyDescent="0.35">
      <c r="A4322" s="75">
        <v>800</v>
      </c>
      <c r="B4322" s="77">
        <v>1E+40</v>
      </c>
      <c r="C4322" s="77">
        <v>36805435.410917662</v>
      </c>
      <c r="D4322" s="77">
        <v>0.23606318369201806</v>
      </c>
    </row>
    <row r="4323" spans="1:4" x14ac:dyDescent="0.35">
      <c r="A4323" s="75">
        <v>900</v>
      </c>
      <c r="B4323" s="77">
        <v>1E+40</v>
      </c>
      <c r="C4323" s="77">
        <v>166628184.15756187</v>
      </c>
      <c r="D4323" s="77">
        <v>0.25480960220063514</v>
      </c>
    </row>
    <row r="4324" spans="1:4" x14ac:dyDescent="0.35">
      <c r="A4324" s="75">
        <v>1000</v>
      </c>
      <c r="B4324" s="77">
        <v>1E+40</v>
      </c>
      <c r="C4324" s="77">
        <v>759084285.4921459</v>
      </c>
      <c r="D4324" s="77">
        <v>0.29226075388148542</v>
      </c>
    </row>
    <row r="4325" spans="1:4" x14ac:dyDescent="0.35">
      <c r="A4325" s="75">
        <v>1250</v>
      </c>
      <c r="B4325" s="77">
        <v>1E+40</v>
      </c>
      <c r="C4325" s="77">
        <v>56038821255.872398</v>
      </c>
      <c r="D4325" s="77">
        <v>0.48215435298718101</v>
      </c>
    </row>
    <row r="4326" spans="1:4" x14ac:dyDescent="0.35">
      <c r="A4326" s="75">
        <v>1500</v>
      </c>
      <c r="B4326" s="77">
        <v>1E+40</v>
      </c>
      <c r="C4326" s="77">
        <v>1E+40</v>
      </c>
      <c r="D4326" s="77">
        <v>0.89753456621893468</v>
      </c>
    </row>
    <row r="4327" spans="1:4" x14ac:dyDescent="0.35">
      <c r="A4327" s="75">
        <v>1750</v>
      </c>
      <c r="B4327" s="77">
        <v>1E+40</v>
      </c>
      <c r="C4327" s="77">
        <v>1E+40</v>
      </c>
      <c r="D4327" s="77">
        <v>1.7709452747164385</v>
      </c>
    </row>
    <row r="4328" spans="1:4" x14ac:dyDescent="0.35">
      <c r="A4328" s="75">
        <v>2000</v>
      </c>
      <c r="B4328" s="77">
        <v>1E+40</v>
      </c>
      <c r="C4328" s="77">
        <v>1E+40</v>
      </c>
      <c r="D4328" s="77">
        <v>3.6011435643374146</v>
      </c>
    </row>
    <row r="4329" spans="1:4" x14ac:dyDescent="0.35">
      <c r="A4329" s="75">
        <v>2500</v>
      </c>
      <c r="B4329" s="77">
        <v>1E+40</v>
      </c>
      <c r="C4329" s="77">
        <v>1E+40</v>
      </c>
      <c r="D4329" s="77">
        <v>15.515198349677084</v>
      </c>
    </row>
    <row r="4330" spans="1:4" x14ac:dyDescent="0.35">
      <c r="A4330" s="75">
        <v>3000</v>
      </c>
      <c r="B4330" s="77">
        <v>1E+40</v>
      </c>
      <c r="C4330" s="77">
        <v>1E+40</v>
      </c>
      <c r="D4330" s="77">
        <v>68.192774988862794</v>
      </c>
    </row>
    <row r="4331" spans="1:4" x14ac:dyDescent="0.35">
      <c r="A4331" s="75">
        <v>4000</v>
      </c>
      <c r="B4331" s="77">
        <v>1E+40</v>
      </c>
      <c r="C4331" s="77">
        <v>1E+40</v>
      </c>
      <c r="D4331" s="77">
        <v>1321.634540509632</v>
      </c>
    </row>
    <row r="4332" spans="1:4" x14ac:dyDescent="0.35">
      <c r="A4332" s="75">
        <v>5000</v>
      </c>
      <c r="B4332" s="77">
        <v>1E+40</v>
      </c>
      <c r="C4332" s="77">
        <v>1E+40</v>
      </c>
      <c r="D4332" s="77">
        <v>25125.378244920819</v>
      </c>
    </row>
    <row r="4333" spans="1:4" x14ac:dyDescent="0.35">
      <c r="A4333" s="75">
        <v>6000</v>
      </c>
      <c r="B4333" s="77">
        <v>1E+40</v>
      </c>
      <c r="C4333" s="77">
        <v>1E+40</v>
      </c>
      <c r="D4333" s="77">
        <v>466242.54389997508</v>
      </c>
    </row>
    <row r="4334" spans="1:4" x14ac:dyDescent="0.35">
      <c r="A4334" s="75">
        <v>7000</v>
      </c>
      <c r="B4334" s="77">
        <v>1E+40</v>
      </c>
      <c r="C4334" s="77">
        <v>1E+40</v>
      </c>
      <c r="D4334" s="77">
        <v>8235594.2708400171</v>
      </c>
    </row>
    <row r="4335" spans="1:4" x14ac:dyDescent="0.35">
      <c r="A4335" s="75">
        <v>8000</v>
      </c>
      <c r="B4335" s="77">
        <v>1E+40</v>
      </c>
      <c r="C4335" s="77">
        <v>1E+40</v>
      </c>
      <c r="D4335" s="77">
        <v>93539188.094967112</v>
      </c>
    </row>
    <row r="4336" spans="1:4" x14ac:dyDescent="0.35">
      <c r="A4336" s="75">
        <v>9000</v>
      </c>
      <c r="B4336" s="77">
        <v>1E+40</v>
      </c>
      <c r="C4336" s="77">
        <v>1E+40</v>
      </c>
      <c r="D4336" s="77">
        <v>250381910.34590712</v>
      </c>
    </row>
    <row r="4337" spans="1:4" x14ac:dyDescent="0.35">
      <c r="A4337" s="75">
        <v>10000</v>
      </c>
      <c r="B4337" s="77">
        <v>1E+40</v>
      </c>
      <c r="C4337" s="77">
        <v>1E+40</v>
      </c>
      <c r="D4337" s="77">
        <v>409821721.84813732</v>
      </c>
    </row>
    <row r="4338" spans="1:4" x14ac:dyDescent="0.35">
      <c r="A4338" s="75">
        <v>11000</v>
      </c>
      <c r="B4338" s="77">
        <v>1E+40</v>
      </c>
      <c r="C4338" s="77">
        <v>1E+40</v>
      </c>
      <c r="D4338" s="77">
        <v>1344511716.6301336</v>
      </c>
    </row>
    <row r="4339" spans="1:4" x14ac:dyDescent="0.35">
      <c r="A4339" s="75">
        <v>12000</v>
      </c>
      <c r="B4339" s="77">
        <v>1E+40</v>
      </c>
      <c r="C4339" s="77">
        <v>1E+40</v>
      </c>
      <c r="D4339" s="77">
        <v>1E+40</v>
      </c>
    </row>
    <row r="4340" spans="1:4" x14ac:dyDescent="0.35">
      <c r="A4340" s="75">
        <v>13000</v>
      </c>
      <c r="B4340" s="77">
        <v>1E+40</v>
      </c>
      <c r="C4340" s="77">
        <v>1E+40</v>
      </c>
      <c r="D4340" s="77">
        <v>1E+40</v>
      </c>
    </row>
    <row r="4341" spans="1:4" x14ac:dyDescent="0.35">
      <c r="A4341" s="75">
        <v>14000</v>
      </c>
      <c r="B4341" s="77">
        <v>1E+40</v>
      </c>
      <c r="C4341" s="77">
        <v>1E+40</v>
      </c>
      <c r="D4341" s="77">
        <v>1E+40</v>
      </c>
    </row>
    <row r="4342" spans="1:4" x14ac:dyDescent="0.35">
      <c r="A4342" s="75">
        <v>15000</v>
      </c>
      <c r="B4342" s="77">
        <v>1E+40</v>
      </c>
      <c r="C4342" s="77">
        <v>1E+40</v>
      </c>
      <c r="D4342" s="77">
        <v>1E+40</v>
      </c>
    </row>
    <row r="4343" spans="1:4" x14ac:dyDescent="0.35">
      <c r="A4343" s="75">
        <v>16000</v>
      </c>
      <c r="B4343" s="77">
        <v>1E+40</v>
      </c>
      <c r="C4343" s="77">
        <v>1E+40</v>
      </c>
      <c r="D4343" s="77">
        <v>1E+40</v>
      </c>
    </row>
    <row r="4344" spans="1:4" x14ac:dyDescent="0.35">
      <c r="A4344" s="75">
        <v>17000</v>
      </c>
      <c r="B4344" s="77">
        <v>1E+40</v>
      </c>
      <c r="C4344" s="77">
        <v>1219382900527517</v>
      </c>
      <c r="D4344" s="77">
        <v>1E+40</v>
      </c>
    </row>
    <row r="4345" spans="1:4" x14ac:dyDescent="0.35">
      <c r="A4345" s="75">
        <v>18000</v>
      </c>
      <c r="B4345" s="77">
        <v>1E+40</v>
      </c>
      <c r="C4345" s="77">
        <v>24472831326939.5</v>
      </c>
      <c r="D4345" s="77">
        <v>1E+40</v>
      </c>
    </row>
    <row r="4346" spans="1:4" x14ac:dyDescent="0.35">
      <c r="A4346" s="75">
        <v>19000</v>
      </c>
      <c r="B4346" s="77">
        <v>1E+40</v>
      </c>
      <c r="C4346" s="77">
        <v>13622670643814.195</v>
      </c>
      <c r="D4346" s="77">
        <v>1E+40</v>
      </c>
    </row>
    <row r="4347" spans="1:4" x14ac:dyDescent="0.35">
      <c r="A4347" s="75">
        <v>20000</v>
      </c>
      <c r="B4347" s="77">
        <v>1E+40</v>
      </c>
      <c r="C4347" s="77">
        <v>10027156749759.322</v>
      </c>
      <c r="D4347" s="77">
        <v>1E+40</v>
      </c>
    </row>
    <row r="4349" spans="1:4" x14ac:dyDescent="0.35">
      <c r="A4349" s="74" t="s">
        <v>412</v>
      </c>
    </row>
    <row r="4350" spans="1:4" x14ac:dyDescent="0.35">
      <c r="B4350" s="42">
        <v>0.3</v>
      </c>
      <c r="C4350" s="42">
        <v>400</v>
      </c>
      <c r="D4350" s="42">
        <v>0.04</v>
      </c>
    </row>
    <row r="4353" spans="1:4" ht="16" x14ac:dyDescent="0.4">
      <c r="A4353" s="72" t="s">
        <v>407</v>
      </c>
    </row>
    <row r="4354" spans="1:4" ht="16" x14ac:dyDescent="0.4">
      <c r="A4354" s="8" t="s">
        <v>413</v>
      </c>
    </row>
    <row r="4356" spans="1:4" x14ac:dyDescent="0.35">
      <c r="B4356" s="77">
        <v>1.5301676799999999</v>
      </c>
      <c r="C4356" s="22" t="s">
        <v>414</v>
      </c>
    </row>
    <row r="4359" spans="1:4" ht="16" x14ac:dyDescent="0.4">
      <c r="A4359" s="72" t="s">
        <v>407</v>
      </c>
    </row>
    <row r="4360" spans="1:4" ht="16" x14ac:dyDescent="0.4">
      <c r="A4360" s="8" t="s">
        <v>415</v>
      </c>
    </row>
    <row r="4362" spans="1:4" x14ac:dyDescent="0.35">
      <c r="A4362" t="s">
        <v>409</v>
      </c>
      <c r="B4362" t="s">
        <v>2</v>
      </c>
      <c r="C4362" t="s">
        <v>3</v>
      </c>
      <c r="D4362" t="s">
        <v>4</v>
      </c>
    </row>
    <row r="4363" spans="1:4" x14ac:dyDescent="0.35">
      <c r="B4363" s="4" t="s">
        <v>377</v>
      </c>
      <c r="C4363" s="4" t="s">
        <v>378</v>
      </c>
      <c r="D4363" s="4" t="s">
        <v>379</v>
      </c>
    </row>
    <row r="4364" spans="1:4" x14ac:dyDescent="0.35">
      <c r="A4364" s="75">
        <v>10</v>
      </c>
      <c r="B4364" s="77">
        <v>1E+40</v>
      </c>
      <c r="C4364" s="77">
        <v>1.1316659378098759</v>
      </c>
      <c r="D4364" s="77">
        <v>1.923044097384063E+38</v>
      </c>
    </row>
    <row r="4365" spans="1:4" x14ac:dyDescent="0.35">
      <c r="A4365" s="75">
        <v>20</v>
      </c>
      <c r="B4365" s="77">
        <v>1E+40</v>
      </c>
      <c r="C4365" s="77">
        <v>1.2464327569968727</v>
      </c>
      <c r="D4365" s="77">
        <v>1E+40</v>
      </c>
    </row>
    <row r="4366" spans="1:4" x14ac:dyDescent="0.35">
      <c r="A4366" s="75">
        <v>30</v>
      </c>
      <c r="B4366" s="77">
        <v>1E+40</v>
      </c>
      <c r="C4366" s="77">
        <v>1.4488028227734111</v>
      </c>
      <c r="D4366" s="77">
        <v>1.2768111484761816E+21</v>
      </c>
    </row>
    <row r="4367" spans="1:4" x14ac:dyDescent="0.35">
      <c r="A4367" s="75">
        <v>40</v>
      </c>
      <c r="B4367" s="77">
        <v>1E+40</v>
      </c>
      <c r="C4367" s="77">
        <v>1.6846610311436143</v>
      </c>
      <c r="D4367" s="77">
        <v>1.0171525055850707E+19</v>
      </c>
    </row>
    <row r="4368" spans="1:4" x14ac:dyDescent="0.35">
      <c r="A4368" s="75">
        <v>50</v>
      </c>
      <c r="B4368" s="77">
        <v>1E+40</v>
      </c>
      <c r="C4368" s="77">
        <v>1.9589212043868678</v>
      </c>
      <c r="D4368" s="77">
        <v>3.482457895274592E+17</v>
      </c>
    </row>
    <row r="4369" spans="1:4" x14ac:dyDescent="0.35">
      <c r="A4369" s="75">
        <v>60</v>
      </c>
      <c r="B4369" s="77">
        <v>1E+40</v>
      </c>
      <c r="C4369" s="77">
        <v>2.2778305522830715</v>
      </c>
      <c r="D4369" s="77">
        <v>1.3519964216935064E+16</v>
      </c>
    </row>
    <row r="4370" spans="1:4" x14ac:dyDescent="0.35">
      <c r="A4370" s="75">
        <v>70</v>
      </c>
      <c r="B4370" s="77">
        <v>1E+40</v>
      </c>
      <c r="C4370" s="77">
        <v>2.6486578504305203</v>
      </c>
      <c r="D4370" s="77">
        <v>35213164074599.922</v>
      </c>
    </row>
    <row r="4371" spans="1:4" x14ac:dyDescent="0.35">
      <c r="A4371" s="75">
        <v>80</v>
      </c>
      <c r="B4371" s="77">
        <v>1E+40</v>
      </c>
      <c r="C4371" s="77">
        <v>3.0798552610135381</v>
      </c>
      <c r="D4371" s="77">
        <v>498599050167.3139</v>
      </c>
    </row>
    <row r="4372" spans="1:4" x14ac:dyDescent="0.35">
      <c r="A4372" s="75">
        <v>90</v>
      </c>
      <c r="B4372" s="77">
        <v>1E+40</v>
      </c>
      <c r="C4372" s="77">
        <v>3.5812509455148489</v>
      </c>
      <c r="D4372" s="77">
        <v>18181123706.378101</v>
      </c>
    </row>
    <row r="4373" spans="1:4" x14ac:dyDescent="0.35">
      <c r="A4373" s="75">
        <v>100</v>
      </c>
      <c r="B4373" s="77">
        <v>1E+40</v>
      </c>
      <c r="C4373" s="77">
        <v>4.1642730751438055</v>
      </c>
      <c r="D4373" s="77">
        <v>1289847771.8856089</v>
      </c>
    </row>
    <row r="4374" spans="1:4" x14ac:dyDescent="0.35">
      <c r="A4374" s="75">
        <v>200</v>
      </c>
      <c r="B4374" s="77">
        <v>1E+40</v>
      </c>
      <c r="C4374" s="77">
        <v>18.818442811190661</v>
      </c>
      <c r="D4374" s="77">
        <v>10069.268588921395</v>
      </c>
    </row>
    <row r="4375" spans="1:4" x14ac:dyDescent="0.35">
      <c r="A4375" s="75">
        <v>300</v>
      </c>
      <c r="B4375" s="77">
        <v>1E+40</v>
      </c>
      <c r="C4375" s="77">
        <v>85.040976841734974</v>
      </c>
      <c r="D4375" s="77">
        <v>254.37849203988816</v>
      </c>
    </row>
    <row r="4376" spans="1:4" x14ac:dyDescent="0.35">
      <c r="A4376" s="75">
        <v>400</v>
      </c>
      <c r="B4376" s="77">
        <v>1E+40</v>
      </c>
      <c r="C4376" s="77">
        <v>384.30243909450854</v>
      </c>
      <c r="D4376" s="77">
        <v>49.982824021229902</v>
      </c>
    </row>
    <row r="4377" spans="1:4" x14ac:dyDescent="0.35">
      <c r="A4377" s="75">
        <v>500</v>
      </c>
      <c r="B4377" s="77">
        <v>1E+40</v>
      </c>
      <c r="C4377" s="77">
        <v>1736.6792328323145</v>
      </c>
      <c r="D4377" s="77">
        <v>22.455889313486601</v>
      </c>
    </row>
    <row r="4378" spans="1:4" x14ac:dyDescent="0.35">
      <c r="A4378" s="75">
        <v>600</v>
      </c>
      <c r="B4378" s="77">
        <v>1E+40</v>
      </c>
      <c r="C4378" s="77">
        <v>7848.2555445651906</v>
      </c>
      <c r="D4378" s="77">
        <v>15.237863220731061</v>
      </c>
    </row>
    <row r="4379" spans="1:4" x14ac:dyDescent="0.35">
      <c r="A4379" s="75">
        <v>700</v>
      </c>
      <c r="B4379" s="77">
        <v>1E+40</v>
      </c>
      <c r="C4379" s="77">
        <v>35469.742997473186</v>
      </c>
      <c r="D4379" s="77">
        <v>13.041829279385196</v>
      </c>
    </row>
    <row r="4380" spans="1:4" x14ac:dyDescent="0.35">
      <c r="A4380" s="75">
        <v>800</v>
      </c>
      <c r="B4380" s="77">
        <v>1E+40</v>
      </c>
      <c r="C4380" s="77">
        <v>160354.69354974074</v>
      </c>
      <c r="D4380" s="77">
        <v>12.856062921375283</v>
      </c>
    </row>
    <row r="4381" spans="1:4" x14ac:dyDescent="0.35">
      <c r="A4381" s="75">
        <v>900</v>
      </c>
      <c r="B4381" s="77">
        <v>1E+40</v>
      </c>
      <c r="C4381" s="77">
        <v>725969.17028754158</v>
      </c>
      <c r="D4381" s="77">
        <v>13.876997791980285</v>
      </c>
    </row>
    <row r="4382" spans="1:4" x14ac:dyDescent="0.35">
      <c r="A4382" s="75">
        <v>1000</v>
      </c>
      <c r="B4382" s="77">
        <v>1E+40</v>
      </c>
      <c r="C4382" s="77">
        <v>3307194.3483219906</v>
      </c>
      <c r="D4382" s="77">
        <v>15.916597338833558</v>
      </c>
    </row>
    <row r="4383" spans="1:4" x14ac:dyDescent="0.35">
      <c r="A4383" s="75">
        <v>1250</v>
      </c>
      <c r="B4383" s="77">
        <v>1E+40</v>
      </c>
      <c r="C4383" s="77">
        <v>244151112.71061221</v>
      </c>
      <c r="D4383" s="77">
        <v>26.258252569808835</v>
      </c>
    </row>
    <row r="4384" spans="1:4" x14ac:dyDescent="0.35">
      <c r="A4384" s="75">
        <v>1500</v>
      </c>
      <c r="B4384" s="77">
        <v>1E+40</v>
      </c>
      <c r="C4384" s="77">
        <v>1E+40</v>
      </c>
      <c r="D4384" s="77">
        <v>48.879967968550496</v>
      </c>
    </row>
    <row r="4385" spans="1:4" x14ac:dyDescent="0.35">
      <c r="A4385" s="75">
        <v>1750</v>
      </c>
      <c r="B4385" s="77">
        <v>1E+40</v>
      </c>
      <c r="C4385" s="77">
        <v>1E+40</v>
      </c>
      <c r="D4385" s="77">
        <v>96.446144316050749</v>
      </c>
    </row>
    <row r="4386" spans="1:4" x14ac:dyDescent="0.35">
      <c r="A4386" s="75">
        <v>2000</v>
      </c>
      <c r="B4386" s="77">
        <v>1E+40</v>
      </c>
      <c r="C4386" s="77">
        <v>1E+40</v>
      </c>
      <c r="D4386" s="77">
        <v>196.11922337042034</v>
      </c>
    </row>
    <row r="4387" spans="1:4" x14ac:dyDescent="0.35">
      <c r="A4387" s="75">
        <v>2500</v>
      </c>
      <c r="B4387" s="77">
        <v>1E+40</v>
      </c>
      <c r="C4387" s="77">
        <v>1E+40</v>
      </c>
      <c r="D4387" s="77">
        <v>844.96177295185305</v>
      </c>
    </row>
    <row r="4388" spans="1:4" x14ac:dyDescent="0.35">
      <c r="A4388" s="75">
        <v>3000</v>
      </c>
      <c r="B4388" s="77">
        <v>1E+40</v>
      </c>
      <c r="C4388" s="77">
        <v>1E+40</v>
      </c>
      <c r="D4388" s="77">
        <v>3713.7964180970675</v>
      </c>
    </row>
    <row r="4389" spans="1:4" x14ac:dyDescent="0.35">
      <c r="A4389" s="75">
        <v>4000</v>
      </c>
      <c r="B4389" s="77">
        <v>1E+40</v>
      </c>
      <c r="C4389" s="77">
        <v>1E+40</v>
      </c>
      <c r="D4389" s="77">
        <v>71976.563842425414</v>
      </c>
    </row>
    <row r="4390" spans="1:4" x14ac:dyDescent="0.35">
      <c r="A4390" s="75">
        <v>5000</v>
      </c>
      <c r="B4390" s="77">
        <v>1E+40</v>
      </c>
      <c r="C4390" s="77">
        <v>1E+40</v>
      </c>
      <c r="D4390" s="77">
        <v>1368334.6915352889</v>
      </c>
    </row>
    <row r="4391" spans="1:4" x14ac:dyDescent="0.35">
      <c r="A4391" s="75">
        <v>6000</v>
      </c>
      <c r="B4391" s="77">
        <v>1E+40</v>
      </c>
      <c r="C4391" s="77">
        <v>1E+40</v>
      </c>
      <c r="D4391" s="77">
        <v>25391691.272029694</v>
      </c>
    </row>
    <row r="4392" spans="1:4" x14ac:dyDescent="0.35">
      <c r="A4392" s="75">
        <v>7000</v>
      </c>
      <c r="B4392" s="77">
        <v>1E+40</v>
      </c>
      <c r="C4392" s="77">
        <v>1E+40</v>
      </c>
      <c r="D4392" s="77">
        <v>448512624.81900114</v>
      </c>
    </row>
    <row r="4393" spans="1:4" x14ac:dyDescent="0.35">
      <c r="A4393" s="75">
        <v>8000</v>
      </c>
      <c r="B4393" s="77">
        <v>1E+40</v>
      </c>
      <c r="C4393" s="77">
        <v>1E+40</v>
      </c>
      <c r="D4393" s="77">
        <v>5094168726.1668339</v>
      </c>
    </row>
    <row r="4394" spans="1:4" x14ac:dyDescent="0.35">
      <c r="A4394" s="75">
        <v>9000</v>
      </c>
      <c r="B4394" s="77">
        <v>1E+40</v>
      </c>
      <c r="C4394" s="77">
        <v>1E+40</v>
      </c>
      <c r="D4394" s="77">
        <v>13635864531.848078</v>
      </c>
    </row>
    <row r="4395" spans="1:4" x14ac:dyDescent="0.35">
      <c r="A4395" s="75">
        <v>10000</v>
      </c>
      <c r="B4395" s="77">
        <v>1E+40</v>
      </c>
      <c r="C4395" s="77">
        <v>1E+40</v>
      </c>
      <c r="D4395" s="77">
        <v>22318998499.570614</v>
      </c>
    </row>
    <row r="4396" spans="1:4" x14ac:dyDescent="0.35">
      <c r="A4396" s="75">
        <v>11000</v>
      </c>
      <c r="B4396" s="77">
        <v>1E+40</v>
      </c>
      <c r="C4396" s="77">
        <v>1E+40</v>
      </c>
      <c r="D4396" s="77">
        <v>73222460856.388718</v>
      </c>
    </row>
    <row r="4397" spans="1:4" x14ac:dyDescent="0.35">
      <c r="A4397" s="75">
        <v>12000</v>
      </c>
      <c r="B4397" s="77">
        <v>1E+40</v>
      </c>
      <c r="C4397" s="77">
        <v>1E+40</v>
      </c>
      <c r="D4397" s="77">
        <v>1E+40</v>
      </c>
    </row>
    <row r="4398" spans="1:4" x14ac:dyDescent="0.35">
      <c r="A4398" s="75">
        <v>13000</v>
      </c>
      <c r="B4398" s="77">
        <v>1E+40</v>
      </c>
      <c r="C4398" s="77">
        <v>1E+40</v>
      </c>
      <c r="D4398" s="77">
        <v>1E+40</v>
      </c>
    </row>
    <row r="4399" spans="1:4" x14ac:dyDescent="0.35">
      <c r="A4399" s="75">
        <v>14000</v>
      </c>
      <c r="B4399" s="77">
        <v>1E+40</v>
      </c>
      <c r="C4399" s="77">
        <v>1E+40</v>
      </c>
      <c r="D4399" s="77">
        <v>1E+40</v>
      </c>
    </row>
    <row r="4400" spans="1:4" x14ac:dyDescent="0.35">
      <c r="A4400" s="75">
        <v>15000</v>
      </c>
      <c r="B4400" s="77">
        <v>1E+40</v>
      </c>
      <c r="C4400" s="77">
        <v>1E+40</v>
      </c>
      <c r="D4400" s="77">
        <v>1E+40</v>
      </c>
    </row>
    <row r="4401" spans="1:4" x14ac:dyDescent="0.35">
      <c r="A4401" s="75">
        <v>16000</v>
      </c>
      <c r="B4401" s="77">
        <v>1E+40</v>
      </c>
      <c r="C4401" s="77">
        <v>1E+40</v>
      </c>
      <c r="D4401" s="77">
        <v>1E+40</v>
      </c>
    </row>
    <row r="4402" spans="1:4" x14ac:dyDescent="0.35">
      <c r="A4402" s="75">
        <v>17000</v>
      </c>
      <c r="B4402" s="77">
        <v>1E+40</v>
      </c>
      <c r="C4402" s="77">
        <v>5312633016043.127</v>
      </c>
      <c r="D4402" s="77">
        <v>1E+40</v>
      </c>
    </row>
    <row r="4403" spans="1:4" x14ac:dyDescent="0.35">
      <c r="A4403" s="75">
        <v>18000</v>
      </c>
      <c r="B4403" s="77">
        <v>1E+40</v>
      </c>
      <c r="C4403" s="77">
        <v>106623745213.50716</v>
      </c>
      <c r="D4403" s="77">
        <v>1E+40</v>
      </c>
    </row>
    <row r="4404" spans="1:4" x14ac:dyDescent="0.35">
      <c r="A4404" s="75">
        <v>19000</v>
      </c>
      <c r="B4404" s="77">
        <v>1E+40</v>
      </c>
      <c r="C4404" s="77">
        <v>59351537402.812378</v>
      </c>
      <c r="D4404" s="77">
        <v>1E+40</v>
      </c>
    </row>
    <row r="4405" spans="1:4" x14ac:dyDescent="0.35">
      <c r="A4405" s="75">
        <v>20000</v>
      </c>
      <c r="B4405" s="77">
        <v>1E+40</v>
      </c>
      <c r="C4405" s="77">
        <v>43686526998.833328</v>
      </c>
      <c r="D4405" s="77">
        <v>1E+40</v>
      </c>
    </row>
    <row r="4406" spans="1:4" x14ac:dyDescent="0.35">
      <c r="A4406" s="4" t="s">
        <v>455</v>
      </c>
    </row>
    <row r="4408" spans="1:4" ht="18.5" x14ac:dyDescent="0.45">
      <c r="A4408" s="5" t="s">
        <v>432</v>
      </c>
    </row>
    <row r="4409" spans="1:4" x14ac:dyDescent="0.35">
      <c r="A4409" s="4" t="s">
        <v>405</v>
      </c>
    </row>
    <row r="4410" spans="1:4" x14ac:dyDescent="0.35">
      <c r="A4410" s="4" t="s">
        <v>433</v>
      </c>
    </row>
    <row r="4411" spans="1:4" ht="16" x14ac:dyDescent="0.4">
      <c r="A4411" s="72" t="s">
        <v>407</v>
      </c>
    </row>
    <row r="4412" spans="1:4" ht="16" x14ac:dyDescent="0.4">
      <c r="A4412" s="78">
        <v>95</v>
      </c>
      <c r="B4412" s="8" t="s">
        <v>434</v>
      </c>
    </row>
    <row r="4414" spans="1:4" x14ac:dyDescent="0.35">
      <c r="A4414" s="74" t="s">
        <v>410</v>
      </c>
    </row>
    <row r="4415" spans="1:4" x14ac:dyDescent="0.35">
      <c r="B4415" s="42">
        <v>0.39</v>
      </c>
      <c r="C4415" s="42">
        <v>150</v>
      </c>
      <c r="D4415" s="42">
        <v>1.2E-2</v>
      </c>
    </row>
    <row r="4417" spans="1:4" x14ac:dyDescent="0.35">
      <c r="A4417" t="s">
        <v>409</v>
      </c>
      <c r="B4417" t="s">
        <v>2</v>
      </c>
      <c r="C4417" t="s">
        <v>3</v>
      </c>
      <c r="D4417" t="s">
        <v>4</v>
      </c>
    </row>
    <row r="4418" spans="1:4" x14ac:dyDescent="0.35">
      <c r="B4418" s="4" t="s">
        <v>377</v>
      </c>
      <c r="C4418" s="4" t="s">
        <v>378</v>
      </c>
      <c r="D4418" s="4" t="s">
        <v>379</v>
      </c>
    </row>
    <row r="4419" spans="1:4" x14ac:dyDescent="0.35">
      <c r="A4419" s="75">
        <v>10</v>
      </c>
      <c r="B4419" s="79">
        <v>2.1220005326506478E-31</v>
      </c>
      <c r="C4419" s="79">
        <v>151.95281803404774</v>
      </c>
      <c r="D4419" s="79">
        <v>0</v>
      </c>
    </row>
    <row r="4420" spans="1:4" x14ac:dyDescent="0.35">
      <c r="A4420" s="75">
        <v>20</v>
      </c>
      <c r="B4420" s="79">
        <v>1.9003717333538632E-31</v>
      </c>
      <c r="C4420" s="79">
        <v>143.68584476038333</v>
      </c>
      <c r="D4420" s="79">
        <v>0</v>
      </c>
    </row>
    <row r="4421" spans="1:4" x14ac:dyDescent="0.35">
      <c r="A4421" s="75">
        <v>30</v>
      </c>
      <c r="B4421" s="79">
        <v>1.7018905810062856E-31</v>
      </c>
      <c r="C4421" s="79">
        <v>129.43683968530863</v>
      </c>
      <c r="D4421" s="79">
        <v>4.9618360453998012E-37</v>
      </c>
    </row>
    <row r="4422" spans="1:4" x14ac:dyDescent="0.35">
      <c r="A4422" s="75">
        <v>40</v>
      </c>
      <c r="B4422" s="79">
        <v>1.5241394589345771E-31</v>
      </c>
      <c r="C4422" s="79">
        <v>116.23942016626256</v>
      </c>
      <c r="D4422" s="79">
        <v>1.0419682051169074E-32</v>
      </c>
    </row>
    <row r="4423" spans="1:4" x14ac:dyDescent="0.35">
      <c r="A4423" s="75">
        <v>50</v>
      </c>
      <c r="B4423" s="79">
        <v>1.3649532560368133E-31</v>
      </c>
      <c r="C4423" s="79">
        <v>104.30322627722994</v>
      </c>
      <c r="D4423" s="79">
        <v>1.0064422051180065E-30</v>
      </c>
    </row>
    <row r="4424" spans="1:4" x14ac:dyDescent="0.35">
      <c r="A4424" s="75">
        <v>60</v>
      </c>
      <c r="B4424" s="79">
        <v>1.2223929908564381E-31</v>
      </c>
      <c r="C4424" s="79">
        <v>93.785243556335701</v>
      </c>
      <c r="D4424" s="79">
        <v>5.1047244601974641E-24</v>
      </c>
    </row>
    <row r="4425" spans="1:4" x14ac:dyDescent="0.35">
      <c r="A4425" s="75">
        <v>70</v>
      </c>
      <c r="B4425" s="79">
        <v>1.094722194669806E-31</v>
      </c>
      <c r="C4425" s="79">
        <v>85.53855542617093</v>
      </c>
      <c r="D4425" s="79">
        <v>4.6874354539924364E-24</v>
      </c>
    </row>
    <row r="4426" spans="1:4" x14ac:dyDescent="0.35">
      <c r="A4426" s="75">
        <v>80</v>
      </c>
      <c r="B4426" s="79">
        <v>9.8038576184505617E-32</v>
      </c>
      <c r="C4426" s="79">
        <v>76.721596684424071</v>
      </c>
      <c r="D4426" s="79">
        <v>1.4788853754595536E-21</v>
      </c>
    </row>
    <row r="4427" spans="1:4" x14ac:dyDescent="0.35">
      <c r="A4427" s="75">
        <v>90</v>
      </c>
      <c r="B4427" s="79">
        <v>8.7799100694979383E-32</v>
      </c>
      <c r="C4427" s="79">
        <v>68.861520048480045</v>
      </c>
      <c r="D4427" s="79">
        <v>3.0787039307941248E-20</v>
      </c>
    </row>
    <row r="4428" spans="1:4" x14ac:dyDescent="0.35">
      <c r="A4428" s="75">
        <v>100</v>
      </c>
      <c r="B4428" s="79">
        <v>7.8629070131583982E-32</v>
      </c>
      <c r="C4428" s="79">
        <v>62.994044864108666</v>
      </c>
      <c r="D4428" s="79">
        <v>6.8491436055524738E-20</v>
      </c>
    </row>
    <row r="4429" spans="1:4" x14ac:dyDescent="0.35">
      <c r="A4429" s="75">
        <v>200</v>
      </c>
      <c r="B4429" s="79">
        <v>2.6092389770068019E-32</v>
      </c>
      <c r="C4429" s="79">
        <v>24.115667147132353</v>
      </c>
      <c r="D4429" s="79">
        <v>1.2048996846432483E-10</v>
      </c>
    </row>
    <row r="4430" spans="1:4" x14ac:dyDescent="0.35">
      <c r="A4430" s="75">
        <v>300</v>
      </c>
      <c r="B4430" s="79">
        <v>8.6585377720224685E-33</v>
      </c>
      <c r="C4430" s="79">
        <v>9.3875460024383965</v>
      </c>
      <c r="D4430" s="79">
        <v>1.4140557277313258E-7</v>
      </c>
    </row>
    <row r="4431" spans="1:4" x14ac:dyDescent="0.35">
      <c r="A4431" s="75">
        <v>400</v>
      </c>
      <c r="B4431" s="79">
        <v>2.9823444072043352E-33</v>
      </c>
      <c r="C4431" s="79">
        <v>3.6398287227830082</v>
      </c>
      <c r="D4431" s="79">
        <v>4.6226828664781273E-6</v>
      </c>
    </row>
    <row r="4432" spans="1:4" x14ac:dyDescent="0.35">
      <c r="A4432" s="75">
        <v>500</v>
      </c>
      <c r="B4432" s="79">
        <v>1.113835311958196E-33</v>
      </c>
      <c r="C4432" s="79">
        <v>1.442384649108172</v>
      </c>
      <c r="D4432" s="79">
        <v>3.3869885295660169E-5</v>
      </c>
    </row>
    <row r="4433" spans="1:4" x14ac:dyDescent="0.35">
      <c r="A4433" s="75">
        <v>600</v>
      </c>
      <c r="B4433" s="79">
        <v>3.5630827853174121E-34</v>
      </c>
      <c r="C4433" s="79">
        <v>0.58712482379337905</v>
      </c>
      <c r="D4433" s="79">
        <v>1.1644461511552961E-4</v>
      </c>
    </row>
    <row r="4434" spans="1:4" x14ac:dyDescent="0.35">
      <c r="A4434" s="75">
        <v>700</v>
      </c>
      <c r="B4434" s="79">
        <v>1.1985688518212885E-34</v>
      </c>
      <c r="C4434" s="79">
        <v>0.23584034937481699</v>
      </c>
      <c r="D4434" s="79">
        <v>2.5183301672196938E-4</v>
      </c>
    </row>
    <row r="4435" spans="1:4" x14ac:dyDescent="0.35">
      <c r="A4435" s="75">
        <v>800</v>
      </c>
      <c r="B4435" s="79">
        <v>4.1309597737181539E-35</v>
      </c>
      <c r="C4435" s="79">
        <v>9.5711316425240001E-2</v>
      </c>
      <c r="D4435" s="79">
        <v>4.0938633112483943E-4</v>
      </c>
    </row>
    <row r="4436" spans="1:4" x14ac:dyDescent="0.35">
      <c r="A4436" s="75">
        <v>900</v>
      </c>
      <c r="B4436" s="79">
        <v>1.5166861328970407E-35</v>
      </c>
      <c r="C4436" s="79">
        <v>3.9538553187734998E-2</v>
      </c>
      <c r="D4436" s="79">
        <v>5.6660114090550462E-4</v>
      </c>
    </row>
    <row r="4437" spans="1:4" x14ac:dyDescent="0.35">
      <c r="A4437" s="75">
        <v>1000</v>
      </c>
      <c r="B4437" s="79">
        <v>4.9987599164319984E-36</v>
      </c>
      <c r="C4437" s="79">
        <v>1.5893902032960001E-2</v>
      </c>
      <c r="D4437" s="79">
        <v>7.1568141605265188E-4</v>
      </c>
    </row>
    <row r="4438" spans="1:4" x14ac:dyDescent="0.35">
      <c r="A4438" s="75">
        <v>1250</v>
      </c>
      <c r="B4438" s="79">
        <v>2.9285628916014647E-37</v>
      </c>
      <c r="C4438" s="79">
        <v>1.6796031988936934E-3</v>
      </c>
      <c r="D4438" s="79">
        <v>8.838597973706365E-4</v>
      </c>
    </row>
    <row r="4439" spans="1:4" x14ac:dyDescent="0.35">
      <c r="A4439" s="75">
        <v>1500</v>
      </c>
      <c r="B4439" s="79">
        <v>8.5328524503873076E-39</v>
      </c>
      <c r="C4439" s="79">
        <v>1.8212374649493858E-4</v>
      </c>
      <c r="D4439" s="79">
        <v>8.8537098716923157E-4</v>
      </c>
    </row>
    <row r="4440" spans="1:4" x14ac:dyDescent="0.35">
      <c r="A4440" s="75">
        <v>1750</v>
      </c>
      <c r="B4440" s="79">
        <v>1.3943507320429777E-40</v>
      </c>
      <c r="C4440" s="79">
        <v>1.9526176357938479E-5</v>
      </c>
      <c r="D4440" s="79">
        <v>7.8157232504519813E-4</v>
      </c>
    </row>
    <row r="4441" spans="1:4" x14ac:dyDescent="0.35">
      <c r="A4441" s="75">
        <v>2000</v>
      </c>
      <c r="B4441" s="79">
        <v>0</v>
      </c>
      <c r="C4441" s="79">
        <v>1.8424876894969143E-6</v>
      </c>
      <c r="D4441" s="79">
        <v>7.4134519965039802E-4</v>
      </c>
    </row>
    <row r="4442" spans="1:4" x14ac:dyDescent="0.35">
      <c r="A4442" s="75">
        <v>2500</v>
      </c>
      <c r="B4442" s="79">
        <v>0</v>
      </c>
      <c r="C4442" s="79">
        <v>0</v>
      </c>
      <c r="D4442" s="79">
        <v>6.2396140600662906E-4</v>
      </c>
    </row>
    <row r="4443" spans="1:4" x14ac:dyDescent="0.35">
      <c r="A4443" s="75">
        <v>3000</v>
      </c>
      <c r="B4443" s="79">
        <v>0</v>
      </c>
      <c r="C4443" s="79">
        <v>0</v>
      </c>
      <c r="D4443" s="79">
        <v>5.3685283048673991E-4</v>
      </c>
    </row>
    <row r="4444" spans="1:4" x14ac:dyDescent="0.35">
      <c r="A4444" s="75">
        <v>4000</v>
      </c>
      <c r="B4444" s="79">
        <v>0</v>
      </c>
      <c r="C4444" s="79">
        <v>0</v>
      </c>
      <c r="D4444" s="79">
        <v>4.2594608429186192E-4</v>
      </c>
    </row>
    <row r="4445" spans="1:4" x14ac:dyDescent="0.35">
      <c r="A4445" s="75">
        <v>5000</v>
      </c>
      <c r="B4445" s="79">
        <v>0</v>
      </c>
      <c r="C4445" s="79">
        <v>0</v>
      </c>
      <c r="D4445" s="79">
        <v>3.5984949145319674E-4</v>
      </c>
    </row>
    <row r="4446" spans="1:4" x14ac:dyDescent="0.35">
      <c r="A4446" s="75">
        <v>6000</v>
      </c>
      <c r="B4446" s="79">
        <v>0</v>
      </c>
      <c r="C4446" s="79">
        <v>0</v>
      </c>
      <c r="D4446" s="79">
        <v>2.9691824136270577E-4</v>
      </c>
    </row>
    <row r="4447" spans="1:4" x14ac:dyDescent="0.35">
      <c r="A4447" s="75">
        <v>7000</v>
      </c>
      <c r="B4447" s="79">
        <v>0</v>
      </c>
      <c r="C4447" s="79">
        <v>0</v>
      </c>
      <c r="D4447" s="79">
        <v>2.6444813215610851E-4</v>
      </c>
    </row>
    <row r="4448" spans="1:4" x14ac:dyDescent="0.35">
      <c r="A4448" s="75">
        <v>8000</v>
      </c>
      <c r="B4448" s="79">
        <v>0</v>
      </c>
      <c r="C4448" s="79">
        <v>0</v>
      </c>
      <c r="D4448" s="79">
        <v>2.3047368954127423E-4</v>
      </c>
    </row>
    <row r="4449" spans="1:4" x14ac:dyDescent="0.35">
      <c r="A4449" s="75">
        <v>9000</v>
      </c>
      <c r="B4449" s="79">
        <v>0</v>
      </c>
      <c r="C4449" s="79">
        <v>0</v>
      </c>
      <c r="D4449" s="79">
        <v>2.06153806413101E-4</v>
      </c>
    </row>
    <row r="4450" spans="1:4" x14ac:dyDescent="0.35">
      <c r="A4450" s="75">
        <v>10000</v>
      </c>
      <c r="B4450" s="79">
        <v>0</v>
      </c>
      <c r="C4450" s="79">
        <v>0</v>
      </c>
      <c r="D4450" s="79">
        <v>1.8441183023664546E-4</v>
      </c>
    </row>
    <row r="4451" spans="1:4" x14ac:dyDescent="0.35">
      <c r="A4451" s="75">
        <v>11000</v>
      </c>
      <c r="B4451" s="79">
        <v>0</v>
      </c>
      <c r="C4451" s="79">
        <v>0</v>
      </c>
      <c r="D4451" s="79">
        <v>1.6807149465259368E-4</v>
      </c>
    </row>
    <row r="4452" spans="1:4" x14ac:dyDescent="0.35">
      <c r="A4452" s="75">
        <v>12000</v>
      </c>
      <c r="B4452" s="79">
        <v>0</v>
      </c>
      <c r="C4452" s="79">
        <v>0</v>
      </c>
      <c r="D4452" s="79">
        <v>1.5476520995937274E-4</v>
      </c>
    </row>
    <row r="4453" spans="1:4" x14ac:dyDescent="0.35">
      <c r="A4453" s="75">
        <v>13000</v>
      </c>
      <c r="B4453" s="79">
        <v>0</v>
      </c>
      <c r="C4453" s="79">
        <v>0</v>
      </c>
      <c r="D4453" s="79">
        <v>1.464277227158925E-4</v>
      </c>
    </row>
    <row r="4454" spans="1:4" x14ac:dyDescent="0.35">
      <c r="A4454" s="75">
        <v>14000</v>
      </c>
      <c r="B4454" s="79">
        <v>0</v>
      </c>
      <c r="C4454" s="79">
        <v>0</v>
      </c>
      <c r="D4454" s="79">
        <v>1.3802051781979573E-4</v>
      </c>
    </row>
    <row r="4455" spans="1:4" x14ac:dyDescent="0.35">
      <c r="A4455" s="75">
        <v>15000</v>
      </c>
      <c r="B4455" s="79">
        <v>0</v>
      </c>
      <c r="C4455" s="79">
        <v>0</v>
      </c>
      <c r="D4455" s="79">
        <v>1.3087426062822824E-4</v>
      </c>
    </row>
    <row r="4456" spans="1:4" x14ac:dyDescent="0.35">
      <c r="A4456" s="75">
        <v>16000</v>
      </c>
      <c r="B4456" s="79">
        <v>0</v>
      </c>
      <c r="C4456" s="79">
        <v>0</v>
      </c>
      <c r="D4456" s="79">
        <v>1.2477076030657848E-4</v>
      </c>
    </row>
    <row r="4457" spans="1:4" x14ac:dyDescent="0.35">
      <c r="A4457" s="75">
        <v>17000</v>
      </c>
      <c r="B4457" s="79">
        <v>0</v>
      </c>
      <c r="C4457" s="79">
        <v>0</v>
      </c>
      <c r="D4457" s="79">
        <v>1.1871488472823349E-4</v>
      </c>
    </row>
    <row r="4458" spans="1:4" x14ac:dyDescent="0.35">
      <c r="A4458" s="75">
        <v>18000</v>
      </c>
      <c r="B4458" s="79">
        <v>0</v>
      </c>
      <c r="C4458" s="79">
        <v>5.746726355330146E-10</v>
      </c>
      <c r="D4458" s="79">
        <v>1.1263192008943795E-4</v>
      </c>
    </row>
    <row r="4459" spans="1:4" x14ac:dyDescent="0.35">
      <c r="A4459" s="75">
        <v>19000</v>
      </c>
      <c r="B4459" s="79">
        <v>0</v>
      </c>
      <c r="C4459" s="79">
        <v>1.2341926360850621E-9</v>
      </c>
      <c r="D4459" s="79">
        <v>1.0667989388425133E-4</v>
      </c>
    </row>
    <row r="4460" spans="1:4" x14ac:dyDescent="0.35">
      <c r="A4460" s="75">
        <v>20000</v>
      </c>
      <c r="B4460" s="79">
        <v>0</v>
      </c>
      <c r="C4460" s="79">
        <v>1.9809691476969709E-9</v>
      </c>
      <c r="D4460" s="79">
        <v>9.98240284341064E-5</v>
      </c>
    </row>
    <row r="4463" spans="1:4" ht="16" x14ac:dyDescent="0.4">
      <c r="A4463" s="72" t="s">
        <v>407</v>
      </c>
    </row>
    <row r="4464" spans="1:4" ht="16" x14ac:dyDescent="0.4">
      <c r="A4464" s="78">
        <v>5</v>
      </c>
      <c r="B4464" s="8" t="s">
        <v>435</v>
      </c>
    </row>
    <row r="4466" spans="1:4" x14ac:dyDescent="0.35">
      <c r="A4466" t="s">
        <v>409</v>
      </c>
      <c r="B4466" t="s">
        <v>2</v>
      </c>
      <c r="C4466" t="s">
        <v>3</v>
      </c>
      <c r="D4466" t="s">
        <v>4</v>
      </c>
    </row>
    <row r="4467" spans="1:4" x14ac:dyDescent="0.35">
      <c r="B4467" s="4" t="s">
        <v>377</v>
      </c>
      <c r="C4467" s="4" t="s">
        <v>378</v>
      </c>
      <c r="D4467" s="4" t="s">
        <v>379</v>
      </c>
    </row>
    <row r="4468" spans="1:4" x14ac:dyDescent="0.35">
      <c r="A4468" s="75">
        <v>10</v>
      </c>
      <c r="B4468" s="79">
        <v>1.0801358553473451E+31</v>
      </c>
      <c r="C4468" s="79">
        <v>280.12292984808079</v>
      </c>
      <c r="D4468" s="79">
        <v>1E+40</v>
      </c>
    </row>
    <row r="4469" spans="1:4" x14ac:dyDescent="0.35">
      <c r="A4469" s="75">
        <v>20</v>
      </c>
      <c r="B4469" s="79">
        <v>1.2048428695944691E+31</v>
      </c>
      <c r="C4469" s="79">
        <v>284.52328612495239</v>
      </c>
      <c r="D4469" s="79">
        <v>1E+40</v>
      </c>
    </row>
    <row r="4470" spans="1:4" x14ac:dyDescent="0.35">
      <c r="A4470" s="75">
        <v>30</v>
      </c>
      <c r="B4470" s="79">
        <v>1.3439479275271496E+31</v>
      </c>
      <c r="C4470" s="79">
        <v>315.30532941973894</v>
      </c>
      <c r="D4470" s="79">
        <v>1.0250342801903508E+32</v>
      </c>
    </row>
    <row r="4471" spans="1:4" x14ac:dyDescent="0.35">
      <c r="A4471" s="75">
        <v>40</v>
      </c>
      <c r="B4471" s="79">
        <v>1.4991133503822793E+31</v>
      </c>
      <c r="C4471" s="79">
        <v>348.64063168238187</v>
      </c>
      <c r="D4471" s="79">
        <v>2.3985975471721877E+28</v>
      </c>
    </row>
    <row r="4472" spans="1:4" x14ac:dyDescent="0.35">
      <c r="A4472" s="75">
        <v>50</v>
      </c>
      <c r="B4472" s="79">
        <v>1.6721933867047243E+31</v>
      </c>
      <c r="C4472" s="79">
        <v>383.93412429303822</v>
      </c>
      <c r="D4472" s="79">
        <v>4.7209726056633391E+26</v>
      </c>
    </row>
    <row r="4473" spans="1:4" x14ac:dyDescent="0.35">
      <c r="A4473" s="75">
        <v>60</v>
      </c>
      <c r="B4473" s="79">
        <v>1.8652563672141184E+31</v>
      </c>
      <c r="C4473" s="79">
        <v>422.45626862867249</v>
      </c>
      <c r="D4473" s="79">
        <v>8.0668878717426794E+19</v>
      </c>
    </row>
    <row r="4474" spans="1:4" x14ac:dyDescent="0.35">
      <c r="A4474" s="75">
        <v>70</v>
      </c>
      <c r="B4474" s="79">
        <v>2.0806094216399528E+31</v>
      </c>
      <c r="C4474" s="79">
        <v>463.34107819253313</v>
      </c>
      <c r="D4474" s="79">
        <v>5.6697011505697219E+19</v>
      </c>
    </row>
    <row r="4475" spans="1:4" x14ac:dyDescent="0.35">
      <c r="A4475" s="75">
        <v>80</v>
      </c>
      <c r="B4475" s="79">
        <v>2.3208260491070715E+31</v>
      </c>
      <c r="C4475" s="79">
        <v>507.61745429720895</v>
      </c>
      <c r="D4475" s="79">
        <v>3.1658136105583654E+17</v>
      </c>
    </row>
    <row r="4476" spans="1:4" x14ac:dyDescent="0.35">
      <c r="A4476" s="75">
        <v>90</v>
      </c>
      <c r="B4476" s="79">
        <v>2.588776872419366E+31</v>
      </c>
      <c r="C4476" s="79">
        <v>553.98017179077783</v>
      </c>
      <c r="D4476" s="79">
        <v>1.2151385828163124E+16</v>
      </c>
    </row>
    <row r="4477" spans="1:4" x14ac:dyDescent="0.35">
      <c r="A4477" s="75">
        <v>100</v>
      </c>
      <c r="B4477" s="79">
        <v>2.8876639406612108E+31</v>
      </c>
      <c r="C4477" s="79">
        <v>611.51923700124564</v>
      </c>
      <c r="D4477" s="79">
        <v>6018647018438217</v>
      </c>
    </row>
    <row r="4478" spans="1:4" x14ac:dyDescent="0.35">
      <c r="A4478" s="75">
        <v>200</v>
      </c>
      <c r="B4478" s="79">
        <v>8.6112649254019374E+31</v>
      </c>
      <c r="C4478" s="79">
        <v>1515.1207427570378</v>
      </c>
      <c r="D4478" s="79">
        <v>3921408.8813220579</v>
      </c>
    </row>
    <row r="4479" spans="1:4" x14ac:dyDescent="0.35">
      <c r="A4479" s="75">
        <v>300</v>
      </c>
      <c r="B4479" s="79">
        <v>2.366623980050877E+32</v>
      </c>
      <c r="C4479" s="79">
        <v>3751.9294779984466</v>
      </c>
      <c r="D4479" s="79">
        <v>3104.513995854833</v>
      </c>
    </row>
    <row r="4480" spans="1:4" x14ac:dyDescent="0.35">
      <c r="A4480" s="75">
        <v>400</v>
      </c>
      <c r="B4480" s="79">
        <v>5.7415889801752929E+32</v>
      </c>
      <c r="C4480" s="79">
        <v>9241.9887120414896</v>
      </c>
      <c r="D4480" s="79">
        <v>96.806928743789371</v>
      </c>
    </row>
    <row r="4481" spans="1:4" x14ac:dyDescent="0.35">
      <c r="A4481" s="75">
        <v>500</v>
      </c>
      <c r="B4481" s="79">
        <v>1.5892748220107629E+33</v>
      </c>
      <c r="C4481" s="79">
        <v>22299.27267312961</v>
      </c>
      <c r="D4481" s="79">
        <v>13.30227516506219</v>
      </c>
    </row>
    <row r="4482" spans="1:4" x14ac:dyDescent="0.35">
      <c r="A4482" s="75">
        <v>600</v>
      </c>
      <c r="B4482" s="79">
        <v>4.14992286188214E+33</v>
      </c>
      <c r="C4482" s="79">
        <v>52989.082437417812</v>
      </c>
      <c r="D4482" s="79">
        <v>3.9963751246832908</v>
      </c>
    </row>
    <row r="4483" spans="1:4" x14ac:dyDescent="0.35">
      <c r="A4483" s="75">
        <v>700</v>
      </c>
      <c r="B4483" s="79">
        <v>1.1356531190453671E+34</v>
      </c>
      <c r="C4483" s="79">
        <v>127691.77868383308</v>
      </c>
      <c r="D4483" s="79">
        <v>1.8476904294428189</v>
      </c>
    </row>
    <row r="4484" spans="1:4" x14ac:dyDescent="0.35">
      <c r="A4484" s="75">
        <v>800</v>
      </c>
      <c r="B4484" s="79">
        <v>2.8964084349138994E+34</v>
      </c>
      <c r="C4484" s="79">
        <v>308682.50989272771</v>
      </c>
      <c r="D4484" s="79">
        <v>1.0837179406146009</v>
      </c>
    </row>
    <row r="4485" spans="1:4" x14ac:dyDescent="0.35">
      <c r="A4485" s="75">
        <v>900</v>
      </c>
      <c r="B4485" s="79">
        <v>1.0210628835476733E+35</v>
      </c>
      <c r="C4485" s="79">
        <v>741102.9932469381</v>
      </c>
      <c r="D4485" s="79">
        <v>0.75902553889991897</v>
      </c>
    </row>
    <row r="4486" spans="1:4" x14ac:dyDescent="0.35">
      <c r="A4486" s="75">
        <v>1000</v>
      </c>
      <c r="B4486" s="79">
        <v>3.4071476743467541E+35</v>
      </c>
      <c r="C4486" s="79">
        <v>1778257.631591958</v>
      </c>
      <c r="D4486" s="79">
        <v>0.66892751510864901</v>
      </c>
    </row>
    <row r="4487" spans="1:4" x14ac:dyDescent="0.35">
      <c r="A4487" s="75">
        <v>1250</v>
      </c>
      <c r="B4487" s="79">
        <v>8.2915516637016725E+36</v>
      </c>
      <c r="C4487" s="79">
        <v>15897651.951732339</v>
      </c>
      <c r="D4487" s="79">
        <v>0.53799572081529301</v>
      </c>
    </row>
    <row r="4488" spans="1:4" x14ac:dyDescent="0.35">
      <c r="A4488" s="75">
        <v>1500</v>
      </c>
      <c r="B4488" s="79">
        <v>2.6582532080217577E+38</v>
      </c>
      <c r="C4488" s="79">
        <v>142982479.01697189</v>
      </c>
      <c r="D4488" s="79">
        <v>0.53896018200195805</v>
      </c>
    </row>
    <row r="4489" spans="1:4" x14ac:dyDescent="0.35">
      <c r="A4489" s="75">
        <v>1750</v>
      </c>
      <c r="B4489" s="79">
        <v>1E+40</v>
      </c>
      <c r="C4489" s="79">
        <v>1283029934.1124349</v>
      </c>
      <c r="D4489" s="79">
        <v>0.60969687577749399</v>
      </c>
    </row>
    <row r="4490" spans="1:4" x14ac:dyDescent="0.35">
      <c r="A4490" s="75">
        <v>2000</v>
      </c>
      <c r="B4490" s="79">
        <v>1E+40</v>
      </c>
      <c r="C4490" s="79">
        <v>12809391663.877346</v>
      </c>
      <c r="D4490" s="79">
        <v>0.64743457496540402</v>
      </c>
    </row>
    <row r="4491" spans="1:4" x14ac:dyDescent="0.35">
      <c r="A4491" s="75">
        <v>2500</v>
      </c>
      <c r="B4491" s="79">
        <v>1E+40</v>
      </c>
      <c r="C4491" s="79">
        <v>1E+40</v>
      </c>
      <c r="D4491" s="79">
        <v>0.76785334603501798</v>
      </c>
    </row>
    <row r="4492" spans="1:4" x14ac:dyDescent="0.35">
      <c r="A4492" s="75">
        <v>3000</v>
      </c>
      <c r="B4492" s="79">
        <v>1E+40</v>
      </c>
      <c r="C4492" s="79">
        <v>1E+40</v>
      </c>
      <c r="D4492" s="79">
        <v>0.89328989334071196</v>
      </c>
    </row>
    <row r="4493" spans="1:4" x14ac:dyDescent="0.35">
      <c r="A4493" s="75">
        <v>4000</v>
      </c>
      <c r="B4493" s="79">
        <v>1E+40</v>
      </c>
      <c r="C4493" s="79">
        <v>1E+40</v>
      </c>
      <c r="D4493" s="79">
        <v>1.1243495743390559</v>
      </c>
    </row>
    <row r="4494" spans="1:4" x14ac:dyDescent="0.35">
      <c r="A4494" s="75">
        <v>5000</v>
      </c>
      <c r="B4494" s="79">
        <v>1E+40</v>
      </c>
      <c r="C4494" s="79">
        <v>1E+40</v>
      </c>
      <c r="D4494" s="79">
        <v>1.3332813364533971</v>
      </c>
    </row>
    <row r="4495" spans="1:4" x14ac:dyDescent="0.35">
      <c r="A4495" s="75">
        <v>6000</v>
      </c>
      <c r="B4495" s="79">
        <v>1E+40</v>
      </c>
      <c r="C4495" s="79">
        <v>1E+40</v>
      </c>
      <c r="D4495" s="79">
        <v>1.6157612388391049</v>
      </c>
    </row>
    <row r="4496" spans="1:4" x14ac:dyDescent="0.35">
      <c r="A4496" s="75">
        <v>7000</v>
      </c>
      <c r="B4496" s="79">
        <v>1E+40</v>
      </c>
      <c r="C4496" s="79">
        <v>1E+40</v>
      </c>
      <c r="D4496" s="79">
        <v>1.802657423817946</v>
      </c>
    </row>
    <row r="4497" spans="1:4" x14ac:dyDescent="0.35">
      <c r="A4497" s="75">
        <v>8000</v>
      </c>
      <c r="B4497" s="79">
        <v>1E+40</v>
      </c>
      <c r="C4497" s="79">
        <v>1E+40</v>
      </c>
      <c r="D4497" s="79">
        <v>2.0558058434798792</v>
      </c>
    </row>
    <row r="4498" spans="1:4" x14ac:dyDescent="0.35">
      <c r="A4498" s="75">
        <v>9000</v>
      </c>
      <c r="B4498" s="79">
        <v>1E+40</v>
      </c>
      <c r="C4498" s="79">
        <v>1E+40</v>
      </c>
      <c r="D4498" s="79">
        <v>2.3251234081409442</v>
      </c>
    </row>
    <row r="4499" spans="1:4" x14ac:dyDescent="0.35">
      <c r="A4499" s="75">
        <v>10000</v>
      </c>
      <c r="B4499" s="79">
        <v>1E+40</v>
      </c>
      <c r="C4499" s="79">
        <v>1E+40</v>
      </c>
      <c r="D4499" s="79">
        <v>2.600874336943988</v>
      </c>
    </row>
    <row r="4500" spans="1:4" x14ac:dyDescent="0.35">
      <c r="A4500" s="75">
        <v>11000</v>
      </c>
      <c r="B4500" s="79">
        <v>1E+40</v>
      </c>
      <c r="C4500" s="79">
        <v>1E+40</v>
      </c>
      <c r="D4500" s="79">
        <v>2.8497574557307299</v>
      </c>
    </row>
    <row r="4501" spans="1:4" x14ac:dyDescent="0.35">
      <c r="A4501" s="75">
        <v>12000</v>
      </c>
      <c r="B4501" s="79">
        <v>1E+40</v>
      </c>
      <c r="C4501" s="79">
        <v>1E+40</v>
      </c>
      <c r="D4501" s="79">
        <v>3.097019219397616</v>
      </c>
    </row>
    <row r="4502" spans="1:4" x14ac:dyDescent="0.35">
      <c r="A4502" s="75">
        <v>13000</v>
      </c>
      <c r="B4502" s="79">
        <v>1E+40</v>
      </c>
      <c r="C4502" s="79">
        <v>1E+40</v>
      </c>
      <c r="D4502" s="79">
        <v>3.2737353172162842</v>
      </c>
    </row>
    <row r="4503" spans="1:4" x14ac:dyDescent="0.35">
      <c r="A4503" s="75">
        <v>14000</v>
      </c>
      <c r="B4503" s="79">
        <v>1E+40</v>
      </c>
      <c r="C4503" s="79">
        <v>1E+40</v>
      </c>
      <c r="D4503" s="79">
        <v>3.4679232450413942</v>
      </c>
    </row>
    <row r="4504" spans="1:4" x14ac:dyDescent="0.35">
      <c r="A4504" s="75">
        <v>15000</v>
      </c>
      <c r="B4504" s="79">
        <v>1E+40</v>
      </c>
      <c r="C4504" s="79">
        <v>1E+40</v>
      </c>
      <c r="D4504" s="79">
        <v>3.6666665672624319</v>
      </c>
    </row>
    <row r="4505" spans="1:4" x14ac:dyDescent="0.35">
      <c r="A4505" s="75">
        <v>16000</v>
      </c>
      <c r="B4505" s="79">
        <v>1E+40</v>
      </c>
      <c r="C4505" s="79">
        <v>1E+40</v>
      </c>
      <c r="D4505" s="79">
        <v>3.846218960305992</v>
      </c>
    </row>
    <row r="4506" spans="1:4" x14ac:dyDescent="0.35">
      <c r="A4506" s="75">
        <v>17000</v>
      </c>
      <c r="B4506" s="79">
        <v>1E+40</v>
      </c>
      <c r="C4506" s="79">
        <v>1E+40</v>
      </c>
      <c r="D4506" s="79">
        <v>4.0271603388405461</v>
      </c>
    </row>
    <row r="4507" spans="1:4" x14ac:dyDescent="0.35">
      <c r="A4507" s="75">
        <v>18000</v>
      </c>
      <c r="B4507" s="79">
        <v>1E+40</v>
      </c>
      <c r="C4507" s="79">
        <v>39219476542464.477</v>
      </c>
      <c r="D4507" s="79">
        <v>4.2542349169559843</v>
      </c>
    </row>
    <row r="4508" spans="1:4" x14ac:dyDescent="0.35">
      <c r="A4508" s="75">
        <v>19000</v>
      </c>
      <c r="B4508" s="79">
        <v>1E+40</v>
      </c>
      <c r="C4508" s="79">
        <v>19627519793539.285</v>
      </c>
      <c r="D4508" s="79">
        <v>4.4966351611080722</v>
      </c>
    </row>
    <row r="4509" spans="1:4" x14ac:dyDescent="0.35">
      <c r="A4509" s="75">
        <v>20000</v>
      </c>
      <c r="B4509" s="79">
        <v>1E+40</v>
      </c>
      <c r="C4509" s="79">
        <v>13892411510555.529</v>
      </c>
      <c r="D4509" s="79">
        <v>4.7631174543754558</v>
      </c>
    </row>
    <row r="4511" spans="1:4" x14ac:dyDescent="0.35">
      <c r="A4511" s="74" t="s">
        <v>412</v>
      </c>
    </row>
    <row r="4512" spans="1:4" x14ac:dyDescent="0.35">
      <c r="B4512" s="42">
        <v>0.3</v>
      </c>
      <c r="C4512" s="42">
        <v>400</v>
      </c>
      <c r="D4512" s="42">
        <v>0.04</v>
      </c>
    </row>
    <row r="4515" spans="1:4" ht="16" x14ac:dyDescent="0.4">
      <c r="A4515" s="72" t="s">
        <v>407</v>
      </c>
    </row>
    <row r="4516" spans="1:4" ht="16" x14ac:dyDescent="0.4">
      <c r="A4516" s="78">
        <v>5</v>
      </c>
      <c r="B4516" s="8" t="s">
        <v>436</v>
      </c>
    </row>
    <row r="4518" spans="1:4" x14ac:dyDescent="0.35">
      <c r="B4518" s="79">
        <v>1.6341103726972701</v>
      </c>
    </row>
    <row r="4520" spans="1:4" x14ac:dyDescent="0.35">
      <c r="A4520" s="76" t="s">
        <v>416</v>
      </c>
    </row>
    <row r="4521" spans="1:4" ht="16" x14ac:dyDescent="0.4">
      <c r="A4521" s="72" t="s">
        <v>407</v>
      </c>
    </row>
    <row r="4522" spans="1:4" ht="16" x14ac:dyDescent="0.4">
      <c r="A4522" s="78">
        <v>5</v>
      </c>
      <c r="B4522" s="8" t="s">
        <v>437</v>
      </c>
    </row>
    <row r="4524" spans="1:4" x14ac:dyDescent="0.35">
      <c r="A4524" t="s">
        <v>409</v>
      </c>
      <c r="B4524" t="s">
        <v>2</v>
      </c>
      <c r="C4524" t="s">
        <v>3</v>
      </c>
      <c r="D4524" t="s">
        <v>4</v>
      </c>
    </row>
    <row r="4525" spans="1:4" x14ac:dyDescent="0.35">
      <c r="B4525" s="4" t="s">
        <v>377</v>
      </c>
      <c r="C4525" s="4" t="s">
        <v>378</v>
      </c>
      <c r="D4525" s="4" t="s">
        <v>379</v>
      </c>
    </row>
    <row r="4526" spans="1:4" x14ac:dyDescent="0.35">
      <c r="A4526" s="75">
        <v>10</v>
      </c>
      <c r="B4526" s="79">
        <v>1.1595531575520429E+31</v>
      </c>
      <c r="C4526" s="79">
        <v>1.065160670556204</v>
      </c>
      <c r="D4526" s="79">
        <v>1E+40</v>
      </c>
    </row>
    <row r="4527" spans="1:4" x14ac:dyDescent="0.35">
      <c r="A4527" s="75">
        <v>20</v>
      </c>
      <c r="B4527" s="79">
        <v>1.2934292912099141E+31</v>
      </c>
      <c r="C4527" s="79">
        <v>1.1390137609637641</v>
      </c>
      <c r="D4527" s="79">
        <v>1E+40</v>
      </c>
    </row>
    <row r="4528" spans="1:4" x14ac:dyDescent="0.35">
      <c r="A4528" s="75">
        <v>30</v>
      </c>
      <c r="B4528" s="79">
        <v>1.4427620888934329E+31</v>
      </c>
      <c r="C4528" s="79">
        <v>1.2451964381881719</v>
      </c>
      <c r="D4528" s="79">
        <v>3.7596136504476782E+33</v>
      </c>
    </row>
    <row r="4529" spans="1:4" x14ac:dyDescent="0.35">
      <c r="A4529" s="75">
        <v>40</v>
      </c>
      <c r="B4529" s="79">
        <v>1.6093360944908165E+31</v>
      </c>
      <c r="C4529" s="79">
        <v>1.36130452794553</v>
      </c>
      <c r="D4529" s="79">
        <v>9.9249366334388512E+29</v>
      </c>
    </row>
    <row r="4530" spans="1:4" x14ac:dyDescent="0.35">
      <c r="A4530" s="75">
        <v>50</v>
      </c>
      <c r="B4530" s="79">
        <v>1.7951418907092696E+31</v>
      </c>
      <c r="C4530" s="79">
        <v>1.4869104937168061</v>
      </c>
      <c r="D4530" s="79">
        <v>1.8230216053813256E+28</v>
      </c>
    </row>
    <row r="4531" spans="1:4" x14ac:dyDescent="0.35">
      <c r="A4531" s="75">
        <v>60</v>
      </c>
      <c r="B4531" s="79">
        <v>2.0023998828847877E+31</v>
      </c>
      <c r="C4531" s="79">
        <v>1.6230264637176159</v>
      </c>
      <c r="D4531" s="79">
        <v>3.6789450339263809E+21</v>
      </c>
    </row>
    <row r="4532" spans="1:4" x14ac:dyDescent="0.35">
      <c r="A4532" s="75">
        <v>70</v>
      </c>
      <c r="B4532" s="79">
        <v>2.2335868331297195E+31</v>
      </c>
      <c r="C4532" s="79">
        <v>1.7714001343118591</v>
      </c>
      <c r="D4532" s="79">
        <v>2.4180816980990356E+21</v>
      </c>
    </row>
    <row r="4533" spans="1:4" x14ac:dyDescent="0.35">
      <c r="A4533" s="75">
        <v>80</v>
      </c>
      <c r="B4533" s="79">
        <v>2.4914654578388559E+31</v>
      </c>
      <c r="C4533" s="79">
        <v>1.933346690909385</v>
      </c>
      <c r="D4533" s="79">
        <v>1.2132393046050714E+19</v>
      </c>
    </row>
    <row r="4534" spans="1:4" x14ac:dyDescent="0.35">
      <c r="A4534" s="75">
        <v>90</v>
      </c>
      <c r="B4534" s="79">
        <v>2.7791174431907598E+31</v>
      </c>
      <c r="C4534" s="79">
        <v>2.1106784248676491</v>
      </c>
      <c r="D4534" s="79">
        <v>5.3189816653526061E+17</v>
      </c>
    </row>
    <row r="4535" spans="1:4" x14ac:dyDescent="0.35">
      <c r="A4535" s="75">
        <v>100</v>
      </c>
      <c r="B4535" s="79">
        <v>3.0999802698579237E+31</v>
      </c>
      <c r="C4535" s="79">
        <v>2.3038877299173022</v>
      </c>
      <c r="D4535" s="79">
        <v>2.7759416668713558E+17</v>
      </c>
    </row>
    <row r="4536" spans="1:4" x14ac:dyDescent="0.35">
      <c r="A4536" s="75">
        <v>200</v>
      </c>
      <c r="B4536" s="79">
        <v>9.2444106779104864E+31</v>
      </c>
      <c r="C4536" s="79">
        <v>5.522438357385874</v>
      </c>
      <c r="D4536" s="79">
        <v>133688283.80809318</v>
      </c>
    </row>
    <row r="4537" spans="1:4" x14ac:dyDescent="0.35">
      <c r="A4537" s="75">
        <v>300</v>
      </c>
      <c r="B4537" s="79">
        <v>2.6358610470803245E+32</v>
      </c>
      <c r="C4537" s="79">
        <v>13.209320590090943</v>
      </c>
      <c r="D4537" s="79">
        <v>113914.16041240656</v>
      </c>
    </row>
    <row r="4538" spans="1:4" x14ac:dyDescent="0.35">
      <c r="A4538" s="75">
        <v>400</v>
      </c>
      <c r="B4538" s="79">
        <v>6.8265204906518019E+32</v>
      </c>
      <c r="C4538" s="79">
        <v>31.626331681979899</v>
      </c>
      <c r="D4538" s="79">
        <v>3690.0343200323114</v>
      </c>
    </row>
    <row r="4539" spans="1:4" x14ac:dyDescent="0.35">
      <c r="A4539" s="75">
        <v>500</v>
      </c>
      <c r="B4539" s="79">
        <v>1.8895243614725645E+33</v>
      </c>
      <c r="C4539" s="79">
        <v>75.755195267864636</v>
      </c>
      <c r="D4539" s="79">
        <v>519.26472540832981</v>
      </c>
    </row>
    <row r="4540" spans="1:4" x14ac:dyDescent="0.35">
      <c r="A4540" s="75">
        <v>600</v>
      </c>
      <c r="B4540" s="79">
        <v>5.2362648142141095E+33</v>
      </c>
      <c r="C4540" s="79">
        <v>181.45799977440373</v>
      </c>
      <c r="D4540" s="79">
        <v>153.12462714006716</v>
      </c>
    </row>
    <row r="4541" spans="1:4" x14ac:dyDescent="0.35">
      <c r="A4541" s="75">
        <v>700</v>
      </c>
      <c r="B4541" s="79">
        <v>1.3354718672325919E+34</v>
      </c>
      <c r="C4541" s="79">
        <v>434.65036133175346</v>
      </c>
      <c r="D4541" s="79">
        <v>68.277293133812051</v>
      </c>
    </row>
    <row r="4542" spans="1:4" x14ac:dyDescent="0.35">
      <c r="A4542" s="75">
        <v>800</v>
      </c>
      <c r="B4542" s="79">
        <v>3.4060329831121371E+34</v>
      </c>
      <c r="C4542" s="79">
        <v>1041.128917205898</v>
      </c>
      <c r="D4542" s="79">
        <v>39.766624899512429</v>
      </c>
    </row>
    <row r="4543" spans="1:4" x14ac:dyDescent="0.35">
      <c r="A4543" s="75">
        <v>900</v>
      </c>
      <c r="B4543" s="79">
        <v>1.0860632738543035E+35</v>
      </c>
      <c r="C4543" s="79">
        <v>2493.2362634854776</v>
      </c>
      <c r="D4543" s="79">
        <v>27.676593385116107</v>
      </c>
    </row>
    <row r="4544" spans="1:4" x14ac:dyDescent="0.35">
      <c r="A4544" s="75">
        <v>1000</v>
      </c>
      <c r="B4544" s="79">
        <v>3.7628568073674949E+35</v>
      </c>
      <c r="C4544" s="79">
        <v>5963.5276724209352</v>
      </c>
      <c r="D4544" s="79">
        <v>24.870640390421972</v>
      </c>
    </row>
    <row r="4545" spans="1:4" x14ac:dyDescent="0.35">
      <c r="A4545" s="75">
        <v>1250</v>
      </c>
      <c r="B4545" s="79">
        <v>9.2627373402017463E+36</v>
      </c>
      <c r="C4545" s="79">
        <v>52936.370529401735</v>
      </c>
      <c r="D4545" s="79">
        <v>20.601236082410747</v>
      </c>
    </row>
    <row r="4546" spans="1:4" x14ac:dyDescent="0.35">
      <c r="A4546" s="75">
        <v>1500</v>
      </c>
      <c r="B4546" s="79">
        <v>3.0179137459492392E+38</v>
      </c>
      <c r="C4546" s="79">
        <v>470449.12819181877</v>
      </c>
      <c r="D4546" s="79">
        <v>22.420200736872538</v>
      </c>
    </row>
    <row r="4547" spans="1:4" x14ac:dyDescent="0.35">
      <c r="A4547" s="75">
        <v>1750</v>
      </c>
      <c r="B4547" s="79">
        <v>1E+40</v>
      </c>
      <c r="C4547" s="79">
        <v>4219071.8006243333</v>
      </c>
      <c r="D4547" s="79">
        <v>24.623223188744372</v>
      </c>
    </row>
    <row r="4548" spans="1:4" x14ac:dyDescent="0.35">
      <c r="A4548" s="75">
        <v>2000</v>
      </c>
      <c r="B4548" s="79">
        <v>1E+40</v>
      </c>
      <c r="C4548" s="79">
        <v>41445301.847610787</v>
      </c>
      <c r="D4548" s="79">
        <v>26.247783786876141</v>
      </c>
    </row>
    <row r="4549" spans="1:4" x14ac:dyDescent="0.35">
      <c r="A4549" s="75">
        <v>2500</v>
      </c>
      <c r="B4549" s="79">
        <v>1E+40</v>
      </c>
      <c r="C4549" s="79">
        <v>1E+40</v>
      </c>
      <c r="D4549" s="79">
        <v>30.776923188482208</v>
      </c>
    </row>
    <row r="4550" spans="1:4" x14ac:dyDescent="0.35">
      <c r="A4550" s="75">
        <v>3000</v>
      </c>
      <c r="B4550" s="79">
        <v>1E+40</v>
      </c>
      <c r="C4550" s="79">
        <v>1E+40</v>
      </c>
      <c r="D4550" s="79">
        <v>36.114939655098667</v>
      </c>
    </row>
    <row r="4551" spans="1:4" x14ac:dyDescent="0.35">
      <c r="A4551" s="75">
        <v>4000</v>
      </c>
      <c r="B4551" s="79">
        <v>1E+40</v>
      </c>
      <c r="C4551" s="79">
        <v>1E+40</v>
      </c>
      <c r="D4551" s="79">
        <v>44.657218508490381</v>
      </c>
    </row>
    <row r="4552" spans="1:4" x14ac:dyDescent="0.35">
      <c r="A4552" s="75">
        <v>5000</v>
      </c>
      <c r="B4552" s="79">
        <v>1E+40</v>
      </c>
      <c r="C4552" s="79">
        <v>1E+40</v>
      </c>
      <c r="D4552" s="79">
        <v>54.941023432368439</v>
      </c>
    </row>
    <row r="4553" spans="1:4" x14ac:dyDescent="0.35">
      <c r="A4553" s="75">
        <v>6000</v>
      </c>
      <c r="B4553" s="79">
        <v>1E+40</v>
      </c>
      <c r="C4553" s="79">
        <v>1E+40</v>
      </c>
      <c r="D4553" s="79">
        <v>65.356405650304737</v>
      </c>
    </row>
    <row r="4554" spans="1:4" x14ac:dyDescent="0.35">
      <c r="A4554" s="75">
        <v>7000</v>
      </c>
      <c r="B4554" s="79">
        <v>1E+40</v>
      </c>
      <c r="C4554" s="79">
        <v>1E+40</v>
      </c>
      <c r="D4554" s="79">
        <v>76.012307269922303</v>
      </c>
    </row>
    <row r="4555" spans="1:4" x14ac:dyDescent="0.35">
      <c r="A4555" s="75">
        <v>8000</v>
      </c>
      <c r="B4555" s="79">
        <v>1E+40</v>
      </c>
      <c r="C4555" s="79">
        <v>1E+40</v>
      </c>
      <c r="D4555" s="79">
        <v>86.940172225720133</v>
      </c>
    </row>
    <row r="4556" spans="1:4" x14ac:dyDescent="0.35">
      <c r="A4556" s="75">
        <v>9000</v>
      </c>
      <c r="B4556" s="79">
        <v>1E+40</v>
      </c>
      <c r="C4556" s="79">
        <v>1E+40</v>
      </c>
      <c r="D4556" s="79">
        <v>96.162209058785606</v>
      </c>
    </row>
    <row r="4557" spans="1:4" x14ac:dyDescent="0.35">
      <c r="A4557" s="75">
        <v>10000</v>
      </c>
      <c r="B4557" s="79">
        <v>1E+40</v>
      </c>
      <c r="C4557" s="79">
        <v>1E+40</v>
      </c>
      <c r="D4557" s="79">
        <v>107.57798329172729</v>
      </c>
    </row>
    <row r="4558" spans="1:4" x14ac:dyDescent="0.35">
      <c r="A4558" s="75">
        <v>11000</v>
      </c>
      <c r="B4558" s="79">
        <v>1E+40</v>
      </c>
      <c r="C4558" s="79">
        <v>1E+40</v>
      </c>
      <c r="D4558" s="79">
        <v>117.39305381012605</v>
      </c>
    </row>
    <row r="4559" spans="1:4" x14ac:dyDescent="0.35">
      <c r="A4559" s="75">
        <v>12000</v>
      </c>
      <c r="B4559" s="79">
        <v>1E+40</v>
      </c>
      <c r="C4559" s="79">
        <v>1E+40</v>
      </c>
      <c r="D4559" s="79">
        <v>127.45431902864237</v>
      </c>
    </row>
    <row r="4560" spans="1:4" x14ac:dyDescent="0.35">
      <c r="A4560" s="75">
        <v>13000</v>
      </c>
      <c r="B4560" s="79">
        <v>1E+40</v>
      </c>
      <c r="C4560" s="79">
        <v>1E+40</v>
      </c>
      <c r="D4560" s="79">
        <v>138.87163638863856</v>
      </c>
    </row>
    <row r="4561" spans="1:4" x14ac:dyDescent="0.35">
      <c r="A4561" s="75">
        <v>14000</v>
      </c>
      <c r="B4561" s="79">
        <v>1E+40</v>
      </c>
      <c r="C4561" s="79">
        <v>1E+40</v>
      </c>
      <c r="D4561" s="79">
        <v>148.43983997607501</v>
      </c>
    </row>
    <row r="4562" spans="1:4" x14ac:dyDescent="0.35">
      <c r="A4562" s="75">
        <v>15000</v>
      </c>
      <c r="B4562" s="79">
        <v>1E+40</v>
      </c>
      <c r="C4562" s="79">
        <v>1E+40</v>
      </c>
      <c r="D4562" s="79">
        <v>160.13246229476985</v>
      </c>
    </row>
    <row r="4563" spans="1:4" x14ac:dyDescent="0.35">
      <c r="A4563" s="75">
        <v>16000</v>
      </c>
      <c r="B4563" s="79">
        <v>1E+40</v>
      </c>
      <c r="C4563" s="79">
        <v>1E+40</v>
      </c>
      <c r="D4563" s="79">
        <v>169.4961135663998</v>
      </c>
    </row>
    <row r="4564" spans="1:4" x14ac:dyDescent="0.35">
      <c r="A4564" s="75">
        <v>17000</v>
      </c>
      <c r="B4564" s="79">
        <v>1E+40</v>
      </c>
      <c r="C4564" s="79">
        <v>1E+40</v>
      </c>
      <c r="D4564" s="79">
        <v>180.76784549227426</v>
      </c>
    </row>
    <row r="4565" spans="1:4" x14ac:dyDescent="0.35">
      <c r="A4565" s="75">
        <v>18000</v>
      </c>
      <c r="B4565" s="79">
        <v>1E+40</v>
      </c>
      <c r="C4565" s="79">
        <v>122621878607.12254</v>
      </c>
      <c r="D4565" s="79">
        <v>191.52775909608269</v>
      </c>
    </row>
    <row r="4566" spans="1:4" x14ac:dyDescent="0.35">
      <c r="A4566" s="75">
        <v>19000</v>
      </c>
      <c r="B4566" s="79">
        <v>1E+40</v>
      </c>
      <c r="C4566" s="79">
        <v>61730528570.090134</v>
      </c>
      <c r="D4566" s="79">
        <v>203.04838603874782</v>
      </c>
    </row>
    <row r="4567" spans="1:4" x14ac:dyDescent="0.35">
      <c r="A4567" s="75">
        <v>20000</v>
      </c>
      <c r="B4567" s="79">
        <v>1E+40</v>
      </c>
      <c r="C4567" s="79">
        <v>44305174106.537697</v>
      </c>
      <c r="D4567" s="79">
        <v>217.01093450112862</v>
      </c>
    </row>
    <row r="4570" spans="1:4" x14ac:dyDescent="0.35">
      <c r="A4570" s="4" t="s">
        <v>474</v>
      </c>
    </row>
    <row r="4572" spans="1:4" ht="18.5" x14ac:dyDescent="0.45">
      <c r="A4572" s="5" t="s">
        <v>404</v>
      </c>
    </row>
    <row r="4573" spans="1:4" x14ac:dyDescent="0.35">
      <c r="A4573" s="4"/>
    </row>
    <row r="4574" spans="1:4" x14ac:dyDescent="0.35">
      <c r="A4574" s="4" t="s">
        <v>406</v>
      </c>
    </row>
    <row r="4575" spans="1:4" ht="16" x14ac:dyDescent="0.4">
      <c r="A4575" s="72" t="s">
        <v>407</v>
      </c>
    </row>
    <row r="4576" spans="1:4" ht="16" x14ac:dyDescent="0.4">
      <c r="A4576" s="8" t="s">
        <v>408</v>
      </c>
    </row>
    <row r="4578" spans="1:4" x14ac:dyDescent="0.35">
      <c r="A4578" s="74" t="s">
        <v>410</v>
      </c>
    </row>
    <row r="4579" spans="1:4" x14ac:dyDescent="0.35">
      <c r="B4579" s="42">
        <v>0.39</v>
      </c>
      <c r="C4579" s="42">
        <v>150</v>
      </c>
      <c r="D4579" s="42">
        <v>1.2E-2</v>
      </c>
    </row>
    <row r="4581" spans="1:4" x14ac:dyDescent="0.35">
      <c r="A4581" t="s">
        <v>409</v>
      </c>
      <c r="B4581" t="s">
        <v>2</v>
      </c>
      <c r="C4581" t="s">
        <v>3</v>
      </c>
      <c r="D4581" t="s">
        <v>4</v>
      </c>
    </row>
    <row r="4582" spans="1:4" x14ac:dyDescent="0.35">
      <c r="B4582" s="4" t="s">
        <v>377</v>
      </c>
      <c r="C4582" s="4" t="s">
        <v>378</v>
      </c>
      <c r="D4582" s="4" t="s">
        <v>379</v>
      </c>
    </row>
    <row r="4583" spans="1:4" x14ac:dyDescent="0.35">
      <c r="A4583" s="73">
        <v>10</v>
      </c>
      <c r="B4583" s="77" t="e">
        <v>#NAME?</v>
      </c>
      <c r="C4583" s="77" t="e">
        <v>#NAME?</v>
      </c>
      <c r="D4583" s="77" t="e">
        <v>#NAME?</v>
      </c>
    </row>
    <row r="4584" spans="1:4" x14ac:dyDescent="0.35">
      <c r="A4584" s="73">
        <v>20</v>
      </c>
      <c r="B4584" s="77" t="e">
        <v>#NAME?</v>
      </c>
      <c r="C4584" s="77" t="e">
        <v>#NAME?</v>
      </c>
      <c r="D4584" s="77" t="e">
        <v>#NAME?</v>
      </c>
    </row>
    <row r="4585" spans="1:4" x14ac:dyDescent="0.35">
      <c r="A4585" s="73">
        <v>30</v>
      </c>
      <c r="B4585" s="77" t="e">
        <v>#NAME?</v>
      </c>
      <c r="C4585" s="77" t="e">
        <v>#NAME?</v>
      </c>
      <c r="D4585" s="77" t="e">
        <v>#NAME?</v>
      </c>
    </row>
    <row r="4586" spans="1:4" x14ac:dyDescent="0.35">
      <c r="A4586" s="73">
        <v>40</v>
      </c>
      <c r="B4586" s="77" t="e">
        <v>#NAME?</v>
      </c>
      <c r="C4586" s="77" t="e">
        <v>#NAME?</v>
      </c>
      <c r="D4586" s="77" t="e">
        <v>#NAME?</v>
      </c>
    </row>
    <row r="4587" spans="1:4" x14ac:dyDescent="0.35">
      <c r="A4587" s="73">
        <v>50</v>
      </c>
      <c r="B4587" s="77" t="e">
        <v>#NAME?</v>
      </c>
      <c r="C4587" s="77" t="e">
        <v>#NAME?</v>
      </c>
      <c r="D4587" s="77" t="e">
        <v>#NAME?</v>
      </c>
    </row>
    <row r="4588" spans="1:4" x14ac:dyDescent="0.35">
      <c r="A4588" s="73">
        <v>60</v>
      </c>
      <c r="B4588" s="77" t="e">
        <v>#NAME?</v>
      </c>
      <c r="C4588" s="77" t="e">
        <v>#NAME?</v>
      </c>
      <c r="D4588" s="77" t="e">
        <v>#NAME?</v>
      </c>
    </row>
    <row r="4589" spans="1:4" x14ac:dyDescent="0.35">
      <c r="A4589" s="73">
        <v>70</v>
      </c>
      <c r="B4589" s="77" t="e">
        <v>#NAME?</v>
      </c>
      <c r="C4589" s="77" t="e">
        <v>#NAME?</v>
      </c>
      <c r="D4589" s="77" t="e">
        <v>#NAME?</v>
      </c>
    </row>
    <row r="4590" spans="1:4" x14ac:dyDescent="0.35">
      <c r="A4590" s="73">
        <v>80</v>
      </c>
      <c r="B4590" s="77" t="e">
        <v>#NAME?</v>
      </c>
      <c r="C4590" s="77" t="e">
        <v>#NAME?</v>
      </c>
      <c r="D4590" s="77" t="e">
        <v>#NAME?</v>
      </c>
    </row>
    <row r="4591" spans="1:4" x14ac:dyDescent="0.35">
      <c r="A4591" s="73">
        <v>90</v>
      </c>
      <c r="B4591" s="77" t="e">
        <v>#NAME?</v>
      </c>
      <c r="C4591" s="77" t="e">
        <v>#NAME?</v>
      </c>
      <c r="D4591" s="77" t="e">
        <v>#NAME?</v>
      </c>
    </row>
    <row r="4592" spans="1:4" x14ac:dyDescent="0.35">
      <c r="A4592" s="73">
        <v>100</v>
      </c>
      <c r="B4592" s="77" t="e">
        <v>#NAME?</v>
      </c>
      <c r="C4592" s="77" t="e">
        <v>#NAME?</v>
      </c>
      <c r="D4592" s="77" t="e">
        <v>#NAME?</v>
      </c>
    </row>
    <row r="4593" spans="1:4" x14ac:dyDescent="0.35">
      <c r="A4593" s="73">
        <v>200</v>
      </c>
      <c r="B4593" s="77" t="e">
        <v>#NAME?</v>
      </c>
      <c r="C4593" s="77" t="e">
        <v>#NAME?</v>
      </c>
      <c r="D4593" s="77" t="e">
        <v>#NAME?</v>
      </c>
    </row>
    <row r="4594" spans="1:4" x14ac:dyDescent="0.35">
      <c r="A4594" s="73">
        <v>300</v>
      </c>
      <c r="B4594" s="77" t="e">
        <v>#NAME?</v>
      </c>
      <c r="C4594" s="77" t="e">
        <v>#NAME?</v>
      </c>
      <c r="D4594" s="77" t="e">
        <v>#NAME?</v>
      </c>
    </row>
    <row r="4595" spans="1:4" x14ac:dyDescent="0.35">
      <c r="A4595" s="73">
        <v>400</v>
      </c>
      <c r="B4595" s="77" t="e">
        <v>#NAME?</v>
      </c>
      <c r="C4595" s="77" t="e">
        <v>#NAME?</v>
      </c>
      <c r="D4595" s="77" t="e">
        <v>#NAME?</v>
      </c>
    </row>
    <row r="4596" spans="1:4" x14ac:dyDescent="0.35">
      <c r="A4596" s="73">
        <v>500</v>
      </c>
      <c r="B4596" s="77" t="e">
        <v>#NAME?</v>
      </c>
      <c r="C4596" s="77" t="e">
        <v>#NAME?</v>
      </c>
      <c r="D4596" s="77" t="e">
        <v>#NAME?</v>
      </c>
    </row>
    <row r="4597" spans="1:4" x14ac:dyDescent="0.35">
      <c r="A4597" s="73">
        <v>600</v>
      </c>
      <c r="B4597" s="77" t="e">
        <v>#NAME?</v>
      </c>
      <c r="C4597" s="77" t="e">
        <v>#NAME?</v>
      </c>
      <c r="D4597" s="77" t="e">
        <v>#NAME?</v>
      </c>
    </row>
    <row r="4598" spans="1:4" x14ac:dyDescent="0.35">
      <c r="A4598" s="73">
        <v>700</v>
      </c>
      <c r="B4598" s="77" t="e">
        <v>#NAME?</v>
      </c>
      <c r="C4598" s="77" t="e">
        <v>#NAME?</v>
      </c>
      <c r="D4598" s="77" t="e">
        <v>#NAME?</v>
      </c>
    </row>
    <row r="4599" spans="1:4" x14ac:dyDescent="0.35">
      <c r="A4599" s="73">
        <v>800</v>
      </c>
      <c r="B4599" s="77" t="e">
        <v>#NAME?</v>
      </c>
      <c r="C4599" s="77" t="e">
        <v>#NAME?</v>
      </c>
      <c r="D4599" s="77" t="e">
        <v>#NAME?</v>
      </c>
    </row>
    <row r="4600" spans="1:4" x14ac:dyDescent="0.35">
      <c r="A4600" s="73">
        <v>900</v>
      </c>
      <c r="B4600" s="77" t="e">
        <v>#NAME?</v>
      </c>
      <c r="C4600" s="77" t="e">
        <v>#NAME?</v>
      </c>
      <c r="D4600" s="77" t="e">
        <v>#NAME?</v>
      </c>
    </row>
    <row r="4601" spans="1:4" x14ac:dyDescent="0.35">
      <c r="A4601" s="73">
        <v>1000</v>
      </c>
      <c r="B4601" s="77" t="e">
        <v>#NAME?</v>
      </c>
      <c r="C4601" s="77" t="e">
        <v>#NAME?</v>
      </c>
      <c r="D4601" s="77" t="e">
        <v>#NAME?</v>
      </c>
    </row>
    <row r="4602" spans="1:4" x14ac:dyDescent="0.35">
      <c r="A4602" s="73">
        <v>1250</v>
      </c>
      <c r="B4602" s="77" t="e">
        <v>#NAME?</v>
      </c>
      <c r="C4602" s="77" t="e">
        <v>#NAME?</v>
      </c>
      <c r="D4602" s="77" t="e">
        <v>#NAME?</v>
      </c>
    </row>
    <row r="4603" spans="1:4" x14ac:dyDescent="0.35">
      <c r="A4603" s="73">
        <v>1500</v>
      </c>
      <c r="B4603" s="77" t="e">
        <v>#NAME?</v>
      </c>
      <c r="C4603" s="77" t="e">
        <v>#NAME?</v>
      </c>
      <c r="D4603" s="77" t="e">
        <v>#NAME?</v>
      </c>
    </row>
    <row r="4604" spans="1:4" x14ac:dyDescent="0.35">
      <c r="A4604" s="73">
        <v>1750</v>
      </c>
      <c r="B4604" s="77" t="e">
        <v>#NAME?</v>
      </c>
      <c r="C4604" s="77" t="e">
        <v>#NAME?</v>
      </c>
      <c r="D4604" s="77" t="e">
        <v>#NAME?</v>
      </c>
    </row>
    <row r="4605" spans="1:4" x14ac:dyDescent="0.35">
      <c r="A4605" s="73">
        <v>2000</v>
      </c>
      <c r="B4605" s="77" t="e">
        <v>#NAME?</v>
      </c>
      <c r="C4605" s="77" t="e">
        <v>#NAME?</v>
      </c>
      <c r="D4605" s="77" t="e">
        <v>#NAME?</v>
      </c>
    </row>
    <row r="4606" spans="1:4" x14ac:dyDescent="0.35">
      <c r="A4606" s="73">
        <v>2500</v>
      </c>
      <c r="B4606" s="77" t="e">
        <v>#NAME?</v>
      </c>
      <c r="C4606" s="77" t="e">
        <v>#NAME?</v>
      </c>
      <c r="D4606" s="77" t="e">
        <v>#NAME?</v>
      </c>
    </row>
    <row r="4607" spans="1:4" x14ac:dyDescent="0.35">
      <c r="A4607" s="73">
        <v>3000</v>
      </c>
      <c r="B4607" s="77" t="e">
        <v>#NAME?</v>
      </c>
      <c r="C4607" s="77" t="e">
        <v>#NAME?</v>
      </c>
      <c r="D4607" s="77" t="e">
        <v>#NAME?</v>
      </c>
    </row>
    <row r="4608" spans="1:4" x14ac:dyDescent="0.35">
      <c r="A4608" s="73">
        <v>4000</v>
      </c>
      <c r="B4608" s="77" t="e">
        <v>#NAME?</v>
      </c>
      <c r="C4608" s="77" t="e">
        <v>#NAME?</v>
      </c>
      <c r="D4608" s="77" t="e">
        <v>#NAME?</v>
      </c>
    </row>
    <row r="4609" spans="1:4" x14ac:dyDescent="0.35">
      <c r="A4609" s="73">
        <v>5000</v>
      </c>
      <c r="B4609" s="77" t="e">
        <v>#NAME?</v>
      </c>
      <c r="C4609" s="77" t="e">
        <v>#NAME?</v>
      </c>
      <c r="D4609" s="77" t="e">
        <v>#NAME?</v>
      </c>
    </row>
    <row r="4610" spans="1:4" x14ac:dyDescent="0.35">
      <c r="A4610" s="73">
        <v>6000</v>
      </c>
      <c r="B4610" s="77" t="e">
        <v>#NAME?</v>
      </c>
      <c r="C4610" s="77" t="e">
        <v>#NAME?</v>
      </c>
      <c r="D4610" s="77" t="e">
        <v>#NAME?</v>
      </c>
    </row>
    <row r="4611" spans="1:4" x14ac:dyDescent="0.35">
      <c r="A4611" s="73">
        <v>7000</v>
      </c>
      <c r="B4611" s="77" t="e">
        <v>#NAME?</v>
      </c>
      <c r="C4611" s="77" t="e">
        <v>#NAME?</v>
      </c>
      <c r="D4611" s="77" t="e">
        <v>#NAME?</v>
      </c>
    </row>
    <row r="4612" spans="1:4" x14ac:dyDescent="0.35">
      <c r="A4612" s="73">
        <v>8000</v>
      </c>
      <c r="B4612" s="77" t="e">
        <v>#NAME?</v>
      </c>
      <c r="C4612" s="77" t="e">
        <v>#NAME?</v>
      </c>
      <c r="D4612" s="77" t="e">
        <v>#NAME?</v>
      </c>
    </row>
    <row r="4613" spans="1:4" x14ac:dyDescent="0.35">
      <c r="A4613" s="73">
        <v>9000</v>
      </c>
      <c r="B4613" s="77" t="e">
        <v>#NAME?</v>
      </c>
      <c r="C4613" s="77" t="e">
        <v>#NAME?</v>
      </c>
      <c r="D4613" s="77" t="e">
        <v>#NAME?</v>
      </c>
    </row>
    <row r="4614" spans="1:4" x14ac:dyDescent="0.35">
      <c r="A4614" s="73">
        <v>10000</v>
      </c>
      <c r="B4614" s="77" t="e">
        <v>#NAME?</v>
      </c>
      <c r="C4614" s="77" t="e">
        <v>#NAME?</v>
      </c>
      <c r="D4614" s="77" t="e">
        <v>#NAME?</v>
      </c>
    </row>
    <row r="4615" spans="1:4" x14ac:dyDescent="0.35">
      <c r="A4615" s="73">
        <v>11000</v>
      </c>
      <c r="B4615" s="77" t="e">
        <v>#NAME?</v>
      </c>
      <c r="C4615" s="77" t="e">
        <v>#NAME?</v>
      </c>
      <c r="D4615" s="77" t="e">
        <v>#NAME?</v>
      </c>
    </row>
    <row r="4616" spans="1:4" x14ac:dyDescent="0.35">
      <c r="A4616" s="73">
        <v>12000</v>
      </c>
      <c r="B4616" s="77" t="e">
        <v>#NAME?</v>
      </c>
      <c r="C4616" s="77" t="e">
        <v>#NAME?</v>
      </c>
      <c r="D4616" s="77" t="e">
        <v>#NAME?</v>
      </c>
    </row>
    <row r="4617" spans="1:4" x14ac:dyDescent="0.35">
      <c r="A4617" s="73">
        <v>13000</v>
      </c>
      <c r="B4617" s="77" t="e">
        <v>#NAME?</v>
      </c>
      <c r="C4617" s="77" t="e">
        <v>#NAME?</v>
      </c>
      <c r="D4617" s="77" t="e">
        <v>#NAME?</v>
      </c>
    </row>
    <row r="4618" spans="1:4" x14ac:dyDescent="0.35">
      <c r="A4618" s="73">
        <v>14000</v>
      </c>
      <c r="B4618" s="77" t="e">
        <v>#NAME?</v>
      </c>
      <c r="C4618" s="77" t="e">
        <v>#NAME?</v>
      </c>
      <c r="D4618" s="77" t="e">
        <v>#NAME?</v>
      </c>
    </row>
    <row r="4619" spans="1:4" x14ac:dyDescent="0.35">
      <c r="A4619" s="73">
        <v>15000</v>
      </c>
      <c r="B4619" s="77" t="e">
        <v>#NAME?</v>
      </c>
      <c r="C4619" s="77" t="e">
        <v>#NAME?</v>
      </c>
      <c r="D4619" s="77" t="e">
        <v>#NAME?</v>
      </c>
    </row>
    <row r="4620" spans="1:4" x14ac:dyDescent="0.35">
      <c r="A4620" s="73">
        <v>16000</v>
      </c>
      <c r="B4620" s="77" t="e">
        <v>#NAME?</v>
      </c>
      <c r="C4620" s="77" t="e">
        <v>#NAME?</v>
      </c>
      <c r="D4620" s="77" t="e">
        <v>#NAME?</v>
      </c>
    </row>
    <row r="4621" spans="1:4" x14ac:dyDescent="0.35">
      <c r="A4621" s="73">
        <v>17000</v>
      </c>
      <c r="B4621" s="77" t="e">
        <v>#NAME?</v>
      </c>
      <c r="C4621" s="77" t="e">
        <v>#NAME?</v>
      </c>
      <c r="D4621" s="77" t="e">
        <v>#NAME?</v>
      </c>
    </row>
    <row r="4622" spans="1:4" x14ac:dyDescent="0.35">
      <c r="A4622" s="73">
        <v>18000</v>
      </c>
      <c r="B4622" s="77" t="e">
        <v>#NAME?</v>
      </c>
      <c r="C4622" s="77" t="e">
        <v>#NAME?</v>
      </c>
      <c r="D4622" s="77" t="e">
        <v>#NAME?</v>
      </c>
    </row>
    <row r="4623" spans="1:4" x14ac:dyDescent="0.35">
      <c r="A4623" s="73">
        <v>19000</v>
      </c>
      <c r="B4623" s="77" t="e">
        <v>#NAME?</v>
      </c>
      <c r="C4623" s="77" t="e">
        <v>#NAME?</v>
      </c>
      <c r="D4623" s="77" t="e">
        <v>#NAME?</v>
      </c>
    </row>
    <row r="4624" spans="1:4" x14ac:dyDescent="0.35">
      <c r="A4624" s="73">
        <v>20000</v>
      </c>
      <c r="B4624" s="77" t="e">
        <v>#NAME?</v>
      </c>
      <c r="C4624" s="77" t="e">
        <v>#NAME?</v>
      </c>
      <c r="D4624" s="77" t="e">
        <v>#NAME?</v>
      </c>
    </row>
    <row r="4627" spans="1:4" ht="16" x14ac:dyDescent="0.4">
      <c r="A4627" s="72" t="s">
        <v>407</v>
      </c>
    </row>
    <row r="4628" spans="1:4" ht="16" x14ac:dyDescent="0.4">
      <c r="A4628" s="8" t="s">
        <v>411</v>
      </c>
    </row>
    <row r="4630" spans="1:4" x14ac:dyDescent="0.35">
      <c r="A4630" t="s">
        <v>409</v>
      </c>
      <c r="B4630" t="s">
        <v>2</v>
      </c>
      <c r="C4630" t="s">
        <v>3</v>
      </c>
      <c r="D4630" t="s">
        <v>4</v>
      </c>
    </row>
    <row r="4631" spans="1:4" x14ac:dyDescent="0.35">
      <c r="B4631" s="4" t="s">
        <v>377</v>
      </c>
      <c r="C4631" s="4" t="s">
        <v>378</v>
      </c>
      <c r="D4631" s="4" t="s">
        <v>379</v>
      </c>
    </row>
    <row r="4632" spans="1:4" x14ac:dyDescent="0.35">
      <c r="A4632" s="75">
        <v>10</v>
      </c>
      <c r="B4632" s="77" t="e">
        <v>#NAME?</v>
      </c>
      <c r="C4632" s="77" t="e">
        <v>#NAME?</v>
      </c>
      <c r="D4632" s="77" t="e">
        <v>#NAME?</v>
      </c>
    </row>
    <row r="4633" spans="1:4" x14ac:dyDescent="0.35">
      <c r="A4633" s="75">
        <v>20</v>
      </c>
      <c r="B4633" s="77" t="e">
        <v>#NAME?</v>
      </c>
      <c r="C4633" s="77" t="e">
        <v>#NAME?</v>
      </c>
      <c r="D4633" s="77" t="e">
        <v>#NAME?</v>
      </c>
    </row>
    <row r="4634" spans="1:4" x14ac:dyDescent="0.35">
      <c r="A4634" s="75">
        <v>30</v>
      </c>
      <c r="B4634" s="77" t="e">
        <v>#NAME?</v>
      </c>
      <c r="C4634" s="77" t="e">
        <v>#NAME?</v>
      </c>
      <c r="D4634" s="77" t="e">
        <v>#NAME?</v>
      </c>
    </row>
    <row r="4635" spans="1:4" x14ac:dyDescent="0.35">
      <c r="A4635" s="75">
        <v>40</v>
      </c>
      <c r="B4635" s="77" t="e">
        <v>#NAME?</v>
      </c>
      <c r="C4635" s="77" t="e">
        <v>#NAME?</v>
      </c>
      <c r="D4635" s="77" t="e">
        <v>#NAME?</v>
      </c>
    </row>
    <row r="4636" spans="1:4" x14ac:dyDescent="0.35">
      <c r="A4636" s="75">
        <v>50</v>
      </c>
      <c r="B4636" s="77" t="e">
        <v>#NAME?</v>
      </c>
      <c r="C4636" s="77" t="e">
        <v>#NAME?</v>
      </c>
      <c r="D4636" s="77" t="e">
        <v>#NAME?</v>
      </c>
    </row>
    <row r="4637" spans="1:4" x14ac:dyDescent="0.35">
      <c r="A4637" s="75">
        <v>60</v>
      </c>
      <c r="B4637" s="77" t="e">
        <v>#NAME?</v>
      </c>
      <c r="C4637" s="77" t="e">
        <v>#NAME?</v>
      </c>
      <c r="D4637" s="77" t="e">
        <v>#NAME?</v>
      </c>
    </row>
    <row r="4638" spans="1:4" x14ac:dyDescent="0.35">
      <c r="A4638" s="75">
        <v>70</v>
      </c>
      <c r="B4638" s="77" t="e">
        <v>#NAME?</v>
      </c>
      <c r="C4638" s="77" t="e">
        <v>#NAME?</v>
      </c>
      <c r="D4638" s="77" t="e">
        <v>#NAME?</v>
      </c>
    </row>
    <row r="4639" spans="1:4" x14ac:dyDescent="0.35">
      <c r="A4639" s="75">
        <v>80</v>
      </c>
      <c r="B4639" s="77" t="e">
        <v>#NAME?</v>
      </c>
      <c r="C4639" s="77" t="e">
        <v>#NAME?</v>
      </c>
      <c r="D4639" s="77" t="e">
        <v>#NAME?</v>
      </c>
    </row>
    <row r="4640" spans="1:4" x14ac:dyDescent="0.35">
      <c r="A4640" s="75">
        <v>90</v>
      </c>
      <c r="B4640" s="77" t="e">
        <v>#NAME?</v>
      </c>
      <c r="C4640" s="77" t="e">
        <v>#NAME?</v>
      </c>
      <c r="D4640" s="77" t="e">
        <v>#NAME?</v>
      </c>
    </row>
    <row r="4641" spans="1:4" x14ac:dyDescent="0.35">
      <c r="A4641" s="75">
        <v>100</v>
      </c>
      <c r="B4641" s="77" t="e">
        <v>#NAME?</v>
      </c>
      <c r="C4641" s="77" t="e">
        <v>#NAME?</v>
      </c>
      <c r="D4641" s="77" t="e">
        <v>#NAME?</v>
      </c>
    </row>
    <row r="4642" spans="1:4" x14ac:dyDescent="0.35">
      <c r="A4642" s="75">
        <v>200</v>
      </c>
      <c r="B4642" s="77" t="e">
        <v>#NAME?</v>
      </c>
      <c r="C4642" s="77" t="e">
        <v>#NAME?</v>
      </c>
      <c r="D4642" s="77" t="e">
        <v>#NAME?</v>
      </c>
    </row>
    <row r="4643" spans="1:4" x14ac:dyDescent="0.35">
      <c r="A4643" s="75">
        <v>300</v>
      </c>
      <c r="B4643" s="77" t="e">
        <v>#NAME?</v>
      </c>
      <c r="C4643" s="77" t="e">
        <v>#NAME?</v>
      </c>
      <c r="D4643" s="77" t="e">
        <v>#NAME?</v>
      </c>
    </row>
    <row r="4644" spans="1:4" x14ac:dyDescent="0.35">
      <c r="A4644" s="75">
        <v>400</v>
      </c>
      <c r="B4644" s="77" t="e">
        <v>#NAME?</v>
      </c>
      <c r="C4644" s="77" t="e">
        <v>#NAME?</v>
      </c>
      <c r="D4644" s="77" t="e">
        <v>#NAME?</v>
      </c>
    </row>
    <row r="4645" spans="1:4" x14ac:dyDescent="0.35">
      <c r="A4645" s="75">
        <v>500</v>
      </c>
      <c r="B4645" s="77" t="e">
        <v>#NAME?</v>
      </c>
      <c r="C4645" s="77" t="e">
        <v>#NAME?</v>
      </c>
      <c r="D4645" s="77" t="e">
        <v>#NAME?</v>
      </c>
    </row>
    <row r="4646" spans="1:4" x14ac:dyDescent="0.35">
      <c r="A4646" s="75">
        <v>600</v>
      </c>
      <c r="B4646" s="77" t="e">
        <v>#NAME?</v>
      </c>
      <c r="C4646" s="77" t="e">
        <v>#NAME?</v>
      </c>
      <c r="D4646" s="77" t="e">
        <v>#NAME?</v>
      </c>
    </row>
    <row r="4647" spans="1:4" x14ac:dyDescent="0.35">
      <c r="A4647" s="75">
        <v>700</v>
      </c>
      <c r="B4647" s="77" t="e">
        <v>#NAME?</v>
      </c>
      <c r="C4647" s="77" t="e">
        <v>#NAME?</v>
      </c>
      <c r="D4647" s="77" t="e">
        <v>#NAME?</v>
      </c>
    </row>
    <row r="4648" spans="1:4" x14ac:dyDescent="0.35">
      <c r="A4648" s="75">
        <v>800</v>
      </c>
      <c r="B4648" s="77" t="e">
        <v>#NAME?</v>
      </c>
      <c r="C4648" s="77" t="e">
        <v>#NAME?</v>
      </c>
      <c r="D4648" s="77" t="e">
        <v>#NAME?</v>
      </c>
    </row>
    <row r="4649" spans="1:4" x14ac:dyDescent="0.35">
      <c r="A4649" s="75">
        <v>900</v>
      </c>
      <c r="B4649" s="77" t="e">
        <v>#NAME?</v>
      </c>
      <c r="C4649" s="77" t="e">
        <v>#NAME?</v>
      </c>
      <c r="D4649" s="77" t="e">
        <v>#NAME?</v>
      </c>
    </row>
    <row r="4650" spans="1:4" x14ac:dyDescent="0.35">
      <c r="A4650" s="75">
        <v>1000</v>
      </c>
      <c r="B4650" s="77" t="e">
        <v>#NAME?</v>
      </c>
      <c r="C4650" s="77" t="e">
        <v>#NAME?</v>
      </c>
      <c r="D4650" s="77" t="e">
        <v>#NAME?</v>
      </c>
    </row>
    <row r="4651" spans="1:4" x14ac:dyDescent="0.35">
      <c r="A4651" s="75">
        <v>1250</v>
      </c>
      <c r="B4651" s="77" t="e">
        <v>#NAME?</v>
      </c>
      <c r="C4651" s="77" t="e">
        <v>#NAME?</v>
      </c>
      <c r="D4651" s="77" t="e">
        <v>#NAME?</v>
      </c>
    </row>
    <row r="4652" spans="1:4" x14ac:dyDescent="0.35">
      <c r="A4652" s="75">
        <v>1500</v>
      </c>
      <c r="B4652" s="77" t="e">
        <v>#NAME?</v>
      </c>
      <c r="C4652" s="77" t="e">
        <v>#NAME?</v>
      </c>
      <c r="D4652" s="77" t="e">
        <v>#NAME?</v>
      </c>
    </row>
    <row r="4653" spans="1:4" x14ac:dyDescent="0.35">
      <c r="A4653" s="75">
        <v>1750</v>
      </c>
      <c r="B4653" s="77" t="e">
        <v>#NAME?</v>
      </c>
      <c r="C4653" s="77" t="e">
        <v>#NAME?</v>
      </c>
      <c r="D4653" s="77" t="e">
        <v>#NAME?</v>
      </c>
    </row>
    <row r="4654" spans="1:4" x14ac:dyDescent="0.35">
      <c r="A4654" s="75">
        <v>2000</v>
      </c>
      <c r="B4654" s="77" t="e">
        <v>#NAME?</v>
      </c>
      <c r="C4654" s="77" t="e">
        <v>#NAME?</v>
      </c>
      <c r="D4654" s="77" t="e">
        <v>#NAME?</v>
      </c>
    </row>
    <row r="4655" spans="1:4" x14ac:dyDescent="0.35">
      <c r="A4655" s="75">
        <v>2500</v>
      </c>
      <c r="B4655" s="77" t="e">
        <v>#NAME?</v>
      </c>
      <c r="C4655" s="77" t="e">
        <v>#NAME?</v>
      </c>
      <c r="D4655" s="77" t="e">
        <v>#NAME?</v>
      </c>
    </row>
    <row r="4656" spans="1:4" x14ac:dyDescent="0.35">
      <c r="A4656" s="75">
        <v>3000</v>
      </c>
      <c r="B4656" s="77" t="e">
        <v>#NAME?</v>
      </c>
      <c r="C4656" s="77" t="e">
        <v>#NAME?</v>
      </c>
      <c r="D4656" s="77" t="e">
        <v>#NAME?</v>
      </c>
    </row>
    <row r="4657" spans="1:4" x14ac:dyDescent="0.35">
      <c r="A4657" s="75">
        <v>4000</v>
      </c>
      <c r="B4657" s="77" t="e">
        <v>#NAME?</v>
      </c>
      <c r="C4657" s="77" t="e">
        <v>#NAME?</v>
      </c>
      <c r="D4657" s="77" t="e">
        <v>#NAME?</v>
      </c>
    </row>
    <row r="4658" spans="1:4" x14ac:dyDescent="0.35">
      <c r="A4658" s="75">
        <v>5000</v>
      </c>
      <c r="B4658" s="77" t="e">
        <v>#NAME?</v>
      </c>
      <c r="C4658" s="77" t="e">
        <v>#NAME?</v>
      </c>
      <c r="D4658" s="77" t="e">
        <v>#NAME?</v>
      </c>
    </row>
    <row r="4659" spans="1:4" x14ac:dyDescent="0.35">
      <c r="A4659" s="75">
        <v>6000</v>
      </c>
      <c r="B4659" s="77" t="e">
        <v>#NAME?</v>
      </c>
      <c r="C4659" s="77" t="e">
        <v>#NAME?</v>
      </c>
      <c r="D4659" s="77" t="e">
        <v>#NAME?</v>
      </c>
    </row>
    <row r="4660" spans="1:4" x14ac:dyDescent="0.35">
      <c r="A4660" s="75">
        <v>7000</v>
      </c>
      <c r="B4660" s="77" t="e">
        <v>#NAME?</v>
      </c>
      <c r="C4660" s="77" t="e">
        <v>#NAME?</v>
      </c>
      <c r="D4660" s="77" t="e">
        <v>#NAME?</v>
      </c>
    </row>
    <row r="4661" spans="1:4" x14ac:dyDescent="0.35">
      <c r="A4661" s="75">
        <v>8000</v>
      </c>
      <c r="B4661" s="77" t="e">
        <v>#NAME?</v>
      </c>
      <c r="C4661" s="77" t="e">
        <v>#NAME?</v>
      </c>
      <c r="D4661" s="77" t="e">
        <v>#NAME?</v>
      </c>
    </row>
    <row r="4662" spans="1:4" x14ac:dyDescent="0.35">
      <c r="A4662" s="75">
        <v>9000</v>
      </c>
      <c r="B4662" s="77" t="e">
        <v>#NAME?</v>
      </c>
      <c r="C4662" s="77" t="e">
        <v>#NAME?</v>
      </c>
      <c r="D4662" s="77" t="e">
        <v>#NAME?</v>
      </c>
    </row>
    <row r="4663" spans="1:4" x14ac:dyDescent="0.35">
      <c r="A4663" s="75">
        <v>10000</v>
      </c>
      <c r="B4663" s="77" t="e">
        <v>#NAME?</v>
      </c>
      <c r="C4663" s="77" t="e">
        <v>#NAME?</v>
      </c>
      <c r="D4663" s="77" t="e">
        <v>#NAME?</v>
      </c>
    </row>
    <row r="4664" spans="1:4" x14ac:dyDescent="0.35">
      <c r="A4664" s="75">
        <v>11000</v>
      </c>
      <c r="B4664" s="77" t="e">
        <v>#NAME?</v>
      </c>
      <c r="C4664" s="77" t="e">
        <v>#NAME?</v>
      </c>
      <c r="D4664" s="77" t="e">
        <v>#NAME?</v>
      </c>
    </row>
    <row r="4665" spans="1:4" x14ac:dyDescent="0.35">
      <c r="A4665" s="75">
        <v>12000</v>
      </c>
      <c r="B4665" s="77" t="e">
        <v>#NAME?</v>
      </c>
      <c r="C4665" s="77" t="e">
        <v>#NAME?</v>
      </c>
      <c r="D4665" s="77" t="e">
        <v>#NAME?</v>
      </c>
    </row>
    <row r="4666" spans="1:4" x14ac:dyDescent="0.35">
      <c r="A4666" s="75">
        <v>13000</v>
      </c>
      <c r="B4666" s="77" t="e">
        <v>#NAME?</v>
      </c>
      <c r="C4666" s="77" t="e">
        <v>#NAME?</v>
      </c>
      <c r="D4666" s="77" t="e">
        <v>#NAME?</v>
      </c>
    </row>
    <row r="4667" spans="1:4" x14ac:dyDescent="0.35">
      <c r="A4667" s="75">
        <v>14000</v>
      </c>
      <c r="B4667" s="77" t="e">
        <v>#NAME?</v>
      </c>
      <c r="C4667" s="77" t="e">
        <v>#NAME?</v>
      </c>
      <c r="D4667" s="77" t="e">
        <v>#NAME?</v>
      </c>
    </row>
    <row r="4668" spans="1:4" x14ac:dyDescent="0.35">
      <c r="A4668" s="75">
        <v>15000</v>
      </c>
      <c r="B4668" s="77" t="e">
        <v>#NAME?</v>
      </c>
      <c r="C4668" s="77" t="e">
        <v>#NAME?</v>
      </c>
      <c r="D4668" s="77" t="e">
        <v>#NAME?</v>
      </c>
    </row>
    <row r="4669" spans="1:4" x14ac:dyDescent="0.35">
      <c r="A4669" s="75">
        <v>16000</v>
      </c>
      <c r="B4669" s="77" t="e">
        <v>#NAME?</v>
      </c>
      <c r="C4669" s="77" t="e">
        <v>#NAME?</v>
      </c>
      <c r="D4669" s="77" t="e">
        <v>#NAME?</v>
      </c>
    </row>
    <row r="4670" spans="1:4" x14ac:dyDescent="0.35">
      <c r="A4670" s="75">
        <v>17000</v>
      </c>
      <c r="B4670" s="77" t="e">
        <v>#NAME?</v>
      </c>
      <c r="C4670" s="77" t="e">
        <v>#NAME?</v>
      </c>
      <c r="D4670" s="77" t="e">
        <v>#NAME?</v>
      </c>
    </row>
    <row r="4671" spans="1:4" x14ac:dyDescent="0.35">
      <c r="A4671" s="75">
        <v>18000</v>
      </c>
      <c r="B4671" s="77" t="e">
        <v>#NAME?</v>
      </c>
      <c r="C4671" s="77" t="e">
        <v>#NAME?</v>
      </c>
      <c r="D4671" s="77" t="e">
        <v>#NAME?</v>
      </c>
    </row>
    <row r="4672" spans="1:4" x14ac:dyDescent="0.35">
      <c r="A4672" s="75">
        <v>19000</v>
      </c>
      <c r="B4672" s="77" t="e">
        <v>#NAME?</v>
      </c>
      <c r="C4672" s="77" t="e">
        <v>#NAME?</v>
      </c>
      <c r="D4672" s="77" t="e">
        <v>#NAME?</v>
      </c>
    </row>
    <row r="4673" spans="1:4" x14ac:dyDescent="0.35">
      <c r="A4673" s="75">
        <v>20000</v>
      </c>
      <c r="B4673" s="77" t="e">
        <v>#NAME?</v>
      </c>
      <c r="C4673" s="77" t="e">
        <v>#NAME?</v>
      </c>
      <c r="D4673" s="77" t="e">
        <v>#NAME?</v>
      </c>
    </row>
    <row r="4675" spans="1:4" x14ac:dyDescent="0.35">
      <c r="A4675" s="74" t="s">
        <v>412</v>
      </c>
    </row>
    <row r="4676" spans="1:4" x14ac:dyDescent="0.35">
      <c r="B4676" s="42">
        <v>0.3</v>
      </c>
      <c r="C4676" s="42">
        <v>400</v>
      </c>
      <c r="D4676" s="42">
        <v>0.04</v>
      </c>
    </row>
    <row r="4679" spans="1:4" ht="16" x14ac:dyDescent="0.4">
      <c r="A4679" s="72" t="s">
        <v>407</v>
      </c>
    </row>
    <row r="4680" spans="1:4" ht="16" x14ac:dyDescent="0.4">
      <c r="A4680" s="8" t="s">
        <v>413</v>
      </c>
    </row>
    <row r="4682" spans="1:4" x14ac:dyDescent="0.35">
      <c r="B4682" s="77">
        <v>1.5301676799999999</v>
      </c>
      <c r="C4682" s="22" t="s">
        <v>414</v>
      </c>
    </row>
    <row r="4685" spans="1:4" ht="16" x14ac:dyDescent="0.4">
      <c r="A4685" s="72" t="s">
        <v>407</v>
      </c>
    </row>
    <row r="4686" spans="1:4" ht="16" x14ac:dyDescent="0.4">
      <c r="A4686" s="8" t="s">
        <v>415</v>
      </c>
    </row>
    <row r="4688" spans="1:4" x14ac:dyDescent="0.35">
      <c r="A4688" t="s">
        <v>409</v>
      </c>
      <c r="B4688" t="s">
        <v>2</v>
      </c>
      <c r="C4688" t="s">
        <v>3</v>
      </c>
      <c r="D4688" t="s">
        <v>4</v>
      </c>
    </row>
    <row r="4689" spans="1:4" x14ac:dyDescent="0.35">
      <c r="B4689" s="4" t="s">
        <v>377</v>
      </c>
      <c r="C4689" s="4" t="s">
        <v>378</v>
      </c>
      <c r="D4689" s="4" t="s">
        <v>379</v>
      </c>
    </row>
    <row r="4690" spans="1:4" x14ac:dyDescent="0.35">
      <c r="A4690" s="75">
        <v>10</v>
      </c>
      <c r="B4690" s="77" t="e">
        <v>#NAME?</v>
      </c>
      <c r="C4690" s="77" t="e">
        <v>#NAME?</v>
      </c>
      <c r="D4690" s="77" t="e">
        <v>#NAME?</v>
      </c>
    </row>
    <row r="4691" spans="1:4" x14ac:dyDescent="0.35">
      <c r="A4691" s="75">
        <v>20</v>
      </c>
      <c r="B4691" s="77" t="e">
        <v>#NAME?</v>
      </c>
      <c r="C4691" s="77" t="e">
        <v>#NAME?</v>
      </c>
      <c r="D4691" s="77" t="e">
        <v>#NAME?</v>
      </c>
    </row>
    <row r="4692" spans="1:4" x14ac:dyDescent="0.35">
      <c r="A4692" s="75">
        <v>30</v>
      </c>
      <c r="B4692" s="77" t="e">
        <v>#NAME?</v>
      </c>
      <c r="C4692" s="77" t="e">
        <v>#NAME?</v>
      </c>
      <c r="D4692" s="77" t="e">
        <v>#NAME?</v>
      </c>
    </row>
    <row r="4693" spans="1:4" x14ac:dyDescent="0.35">
      <c r="A4693" s="75">
        <v>40</v>
      </c>
      <c r="B4693" s="77" t="e">
        <v>#NAME?</v>
      </c>
      <c r="C4693" s="77" t="e">
        <v>#NAME?</v>
      </c>
      <c r="D4693" s="77" t="e">
        <v>#NAME?</v>
      </c>
    </row>
    <row r="4694" spans="1:4" x14ac:dyDescent="0.35">
      <c r="A4694" s="75">
        <v>50</v>
      </c>
      <c r="B4694" s="77" t="e">
        <v>#NAME?</v>
      </c>
      <c r="C4694" s="77" t="e">
        <v>#NAME?</v>
      </c>
      <c r="D4694" s="77" t="e">
        <v>#NAME?</v>
      </c>
    </row>
    <row r="4695" spans="1:4" x14ac:dyDescent="0.35">
      <c r="A4695" s="75">
        <v>60</v>
      </c>
      <c r="B4695" s="77" t="e">
        <v>#NAME?</v>
      </c>
      <c r="C4695" s="77" t="e">
        <v>#NAME?</v>
      </c>
      <c r="D4695" s="77" t="e">
        <v>#NAME?</v>
      </c>
    </row>
    <row r="4696" spans="1:4" x14ac:dyDescent="0.35">
      <c r="A4696" s="75">
        <v>70</v>
      </c>
      <c r="B4696" s="77" t="e">
        <v>#NAME?</v>
      </c>
      <c r="C4696" s="77" t="e">
        <v>#NAME?</v>
      </c>
      <c r="D4696" s="77" t="e">
        <v>#NAME?</v>
      </c>
    </row>
    <row r="4697" spans="1:4" x14ac:dyDescent="0.35">
      <c r="A4697" s="75">
        <v>80</v>
      </c>
      <c r="B4697" s="77" t="e">
        <v>#NAME?</v>
      </c>
      <c r="C4697" s="77" t="e">
        <v>#NAME?</v>
      </c>
      <c r="D4697" s="77" t="e">
        <v>#NAME?</v>
      </c>
    </row>
    <row r="4698" spans="1:4" x14ac:dyDescent="0.35">
      <c r="A4698" s="75">
        <v>90</v>
      </c>
      <c r="B4698" s="77" t="e">
        <v>#NAME?</v>
      </c>
      <c r="C4698" s="77" t="e">
        <v>#NAME?</v>
      </c>
      <c r="D4698" s="77" t="e">
        <v>#NAME?</v>
      </c>
    </row>
    <row r="4699" spans="1:4" x14ac:dyDescent="0.35">
      <c r="A4699" s="75">
        <v>100</v>
      </c>
      <c r="B4699" s="77" t="e">
        <v>#NAME?</v>
      </c>
      <c r="C4699" s="77" t="e">
        <v>#NAME?</v>
      </c>
      <c r="D4699" s="77" t="e">
        <v>#NAME?</v>
      </c>
    </row>
    <row r="4700" spans="1:4" x14ac:dyDescent="0.35">
      <c r="A4700" s="75">
        <v>200</v>
      </c>
      <c r="B4700" s="77" t="e">
        <v>#NAME?</v>
      </c>
      <c r="C4700" s="77" t="e">
        <v>#NAME?</v>
      </c>
      <c r="D4700" s="77" t="e">
        <v>#NAME?</v>
      </c>
    </row>
    <row r="4701" spans="1:4" x14ac:dyDescent="0.35">
      <c r="A4701" s="75">
        <v>300</v>
      </c>
      <c r="B4701" s="77" t="e">
        <v>#NAME?</v>
      </c>
      <c r="C4701" s="77" t="e">
        <v>#NAME?</v>
      </c>
      <c r="D4701" s="77" t="e">
        <v>#NAME?</v>
      </c>
    </row>
    <row r="4702" spans="1:4" x14ac:dyDescent="0.35">
      <c r="A4702" s="75">
        <v>400</v>
      </c>
      <c r="B4702" s="77" t="e">
        <v>#NAME?</v>
      </c>
      <c r="C4702" s="77" t="e">
        <v>#NAME?</v>
      </c>
      <c r="D4702" s="77" t="e">
        <v>#NAME?</v>
      </c>
    </row>
    <row r="4703" spans="1:4" x14ac:dyDescent="0.35">
      <c r="A4703" s="75">
        <v>500</v>
      </c>
      <c r="B4703" s="77" t="e">
        <v>#NAME?</v>
      </c>
      <c r="C4703" s="77" t="e">
        <v>#NAME?</v>
      </c>
      <c r="D4703" s="77" t="e">
        <v>#NAME?</v>
      </c>
    </row>
    <row r="4704" spans="1:4" x14ac:dyDescent="0.35">
      <c r="A4704" s="75">
        <v>600</v>
      </c>
      <c r="B4704" s="77" t="e">
        <v>#NAME?</v>
      </c>
      <c r="C4704" s="77" t="e">
        <v>#NAME?</v>
      </c>
      <c r="D4704" s="77" t="e">
        <v>#NAME?</v>
      </c>
    </row>
    <row r="4705" spans="1:4" x14ac:dyDescent="0.35">
      <c r="A4705" s="75">
        <v>700</v>
      </c>
      <c r="B4705" s="77" t="e">
        <v>#NAME?</v>
      </c>
      <c r="C4705" s="77" t="e">
        <v>#NAME?</v>
      </c>
      <c r="D4705" s="77" t="e">
        <v>#NAME?</v>
      </c>
    </row>
    <row r="4706" spans="1:4" x14ac:dyDescent="0.35">
      <c r="A4706" s="75">
        <v>800</v>
      </c>
      <c r="B4706" s="77" t="e">
        <v>#NAME?</v>
      </c>
      <c r="C4706" s="77" t="e">
        <v>#NAME?</v>
      </c>
      <c r="D4706" s="77" t="e">
        <v>#NAME?</v>
      </c>
    </row>
    <row r="4707" spans="1:4" x14ac:dyDescent="0.35">
      <c r="A4707" s="75">
        <v>900</v>
      </c>
      <c r="B4707" s="77" t="e">
        <v>#NAME?</v>
      </c>
      <c r="C4707" s="77" t="e">
        <v>#NAME?</v>
      </c>
      <c r="D4707" s="77" t="e">
        <v>#NAME?</v>
      </c>
    </row>
    <row r="4708" spans="1:4" x14ac:dyDescent="0.35">
      <c r="A4708" s="75">
        <v>1000</v>
      </c>
      <c r="B4708" s="77" t="e">
        <v>#NAME?</v>
      </c>
      <c r="C4708" s="77" t="e">
        <v>#NAME?</v>
      </c>
      <c r="D4708" s="77" t="e">
        <v>#NAME?</v>
      </c>
    </row>
    <row r="4709" spans="1:4" x14ac:dyDescent="0.35">
      <c r="A4709" s="75">
        <v>1250</v>
      </c>
      <c r="B4709" s="77" t="e">
        <v>#NAME?</v>
      </c>
      <c r="C4709" s="77" t="e">
        <v>#NAME?</v>
      </c>
      <c r="D4709" s="77" t="e">
        <v>#NAME?</v>
      </c>
    </row>
    <row r="4710" spans="1:4" x14ac:dyDescent="0.35">
      <c r="A4710" s="75">
        <v>1500</v>
      </c>
      <c r="B4710" s="77" t="e">
        <v>#NAME?</v>
      </c>
      <c r="C4710" s="77" t="e">
        <v>#NAME?</v>
      </c>
      <c r="D4710" s="77" t="e">
        <v>#NAME?</v>
      </c>
    </row>
    <row r="4711" spans="1:4" x14ac:dyDescent="0.35">
      <c r="A4711" s="75">
        <v>1750</v>
      </c>
      <c r="B4711" s="77" t="e">
        <v>#NAME?</v>
      </c>
      <c r="C4711" s="77" t="e">
        <v>#NAME?</v>
      </c>
      <c r="D4711" s="77" t="e">
        <v>#NAME?</v>
      </c>
    </row>
    <row r="4712" spans="1:4" x14ac:dyDescent="0.35">
      <c r="A4712" s="75">
        <v>2000</v>
      </c>
      <c r="B4712" s="77" t="e">
        <v>#NAME?</v>
      </c>
      <c r="C4712" s="77" t="e">
        <v>#NAME?</v>
      </c>
      <c r="D4712" s="77" t="e">
        <v>#NAME?</v>
      </c>
    </row>
    <row r="4713" spans="1:4" x14ac:dyDescent="0.35">
      <c r="A4713" s="75">
        <v>2500</v>
      </c>
      <c r="B4713" s="77" t="e">
        <v>#NAME?</v>
      </c>
      <c r="C4713" s="77" t="e">
        <v>#NAME?</v>
      </c>
      <c r="D4713" s="77" t="e">
        <v>#NAME?</v>
      </c>
    </row>
    <row r="4714" spans="1:4" x14ac:dyDescent="0.35">
      <c r="A4714" s="75">
        <v>3000</v>
      </c>
      <c r="B4714" s="77" t="e">
        <v>#NAME?</v>
      </c>
      <c r="C4714" s="77" t="e">
        <v>#NAME?</v>
      </c>
      <c r="D4714" s="77" t="e">
        <v>#NAME?</v>
      </c>
    </row>
    <row r="4715" spans="1:4" x14ac:dyDescent="0.35">
      <c r="A4715" s="75">
        <v>4000</v>
      </c>
      <c r="B4715" s="77" t="e">
        <v>#NAME?</v>
      </c>
      <c r="C4715" s="77" t="e">
        <v>#NAME?</v>
      </c>
      <c r="D4715" s="77" t="e">
        <v>#NAME?</v>
      </c>
    </row>
    <row r="4716" spans="1:4" x14ac:dyDescent="0.35">
      <c r="A4716" s="75">
        <v>5000</v>
      </c>
      <c r="B4716" s="77" t="e">
        <v>#NAME?</v>
      </c>
      <c r="C4716" s="77" t="e">
        <v>#NAME?</v>
      </c>
      <c r="D4716" s="77" t="e">
        <v>#NAME?</v>
      </c>
    </row>
    <row r="4717" spans="1:4" x14ac:dyDescent="0.35">
      <c r="A4717" s="75">
        <v>6000</v>
      </c>
      <c r="B4717" s="77" t="e">
        <v>#NAME?</v>
      </c>
      <c r="C4717" s="77" t="e">
        <v>#NAME?</v>
      </c>
      <c r="D4717" s="77" t="e">
        <v>#NAME?</v>
      </c>
    </row>
    <row r="4718" spans="1:4" x14ac:dyDescent="0.35">
      <c r="A4718" s="75">
        <v>7000</v>
      </c>
      <c r="B4718" s="77" t="e">
        <v>#NAME?</v>
      </c>
      <c r="C4718" s="77" t="e">
        <v>#NAME?</v>
      </c>
      <c r="D4718" s="77" t="e">
        <v>#NAME?</v>
      </c>
    </row>
    <row r="4719" spans="1:4" x14ac:dyDescent="0.35">
      <c r="A4719" s="75">
        <v>8000</v>
      </c>
      <c r="B4719" s="77" t="e">
        <v>#NAME?</v>
      </c>
      <c r="C4719" s="77" t="e">
        <v>#NAME?</v>
      </c>
      <c r="D4719" s="77" t="e">
        <v>#NAME?</v>
      </c>
    </row>
    <row r="4720" spans="1:4" x14ac:dyDescent="0.35">
      <c r="A4720" s="75">
        <v>9000</v>
      </c>
      <c r="B4720" s="77" t="e">
        <v>#NAME?</v>
      </c>
      <c r="C4720" s="77" t="e">
        <v>#NAME?</v>
      </c>
      <c r="D4720" s="77" t="e">
        <v>#NAME?</v>
      </c>
    </row>
    <row r="4721" spans="1:7" x14ac:dyDescent="0.35">
      <c r="A4721" s="75">
        <v>10000</v>
      </c>
      <c r="B4721" s="77" t="e">
        <v>#NAME?</v>
      </c>
      <c r="C4721" s="77" t="e">
        <v>#NAME?</v>
      </c>
      <c r="D4721" s="77" t="e">
        <v>#NAME?</v>
      </c>
    </row>
    <row r="4722" spans="1:7" x14ac:dyDescent="0.35">
      <c r="A4722" s="75">
        <v>11000</v>
      </c>
      <c r="B4722" s="77" t="e">
        <v>#NAME?</v>
      </c>
      <c r="C4722" s="77" t="e">
        <v>#NAME?</v>
      </c>
      <c r="D4722" s="77" t="e">
        <v>#NAME?</v>
      </c>
    </row>
    <row r="4723" spans="1:7" x14ac:dyDescent="0.35">
      <c r="A4723" s="75">
        <v>12000</v>
      </c>
      <c r="B4723" s="77" t="e">
        <v>#NAME?</v>
      </c>
      <c r="C4723" s="77" t="e">
        <v>#NAME?</v>
      </c>
      <c r="D4723" s="77" t="e">
        <v>#NAME?</v>
      </c>
    </row>
    <row r="4724" spans="1:7" x14ac:dyDescent="0.35">
      <c r="A4724" s="75">
        <v>13000</v>
      </c>
      <c r="B4724" s="77" t="e">
        <v>#NAME?</v>
      </c>
      <c r="C4724" s="77" t="e">
        <v>#NAME?</v>
      </c>
      <c r="D4724" s="77" t="e">
        <v>#NAME?</v>
      </c>
    </row>
    <row r="4725" spans="1:7" x14ac:dyDescent="0.35">
      <c r="A4725" s="75">
        <v>14000</v>
      </c>
      <c r="B4725" s="77" t="e">
        <v>#NAME?</v>
      </c>
      <c r="C4725" s="77" t="e">
        <v>#NAME?</v>
      </c>
      <c r="D4725" s="77" t="e">
        <v>#NAME?</v>
      </c>
    </row>
    <row r="4726" spans="1:7" x14ac:dyDescent="0.35">
      <c r="A4726" s="75">
        <v>15000</v>
      </c>
      <c r="B4726" s="77" t="e">
        <v>#NAME?</v>
      </c>
      <c r="C4726" s="77" t="e">
        <v>#NAME?</v>
      </c>
      <c r="D4726" s="77" t="e">
        <v>#NAME?</v>
      </c>
    </row>
    <row r="4727" spans="1:7" x14ac:dyDescent="0.35">
      <c r="A4727" s="75">
        <v>16000</v>
      </c>
      <c r="B4727" s="77" t="e">
        <v>#NAME?</v>
      </c>
      <c r="C4727" s="77" t="e">
        <v>#NAME?</v>
      </c>
      <c r="D4727" s="77" t="e">
        <v>#NAME?</v>
      </c>
    </row>
    <row r="4728" spans="1:7" x14ac:dyDescent="0.35">
      <c r="A4728" s="75">
        <v>17000</v>
      </c>
      <c r="B4728" s="77" t="e">
        <v>#NAME?</v>
      </c>
      <c r="C4728" s="77" t="e">
        <v>#NAME?</v>
      </c>
      <c r="D4728" s="77" t="e">
        <v>#NAME?</v>
      </c>
    </row>
    <row r="4729" spans="1:7" x14ac:dyDescent="0.35">
      <c r="A4729" s="75">
        <v>18000</v>
      </c>
      <c r="B4729" s="77" t="e">
        <v>#NAME?</v>
      </c>
      <c r="C4729" s="77" t="e">
        <v>#NAME?</v>
      </c>
      <c r="D4729" s="77" t="e">
        <v>#NAME?</v>
      </c>
    </row>
    <row r="4730" spans="1:7" x14ac:dyDescent="0.35">
      <c r="A4730" s="75">
        <v>19000</v>
      </c>
      <c r="B4730" s="77" t="e">
        <v>#NAME?</v>
      </c>
      <c r="C4730" s="77" t="e">
        <v>#NAME?</v>
      </c>
      <c r="D4730" s="77" t="e">
        <v>#NAME?</v>
      </c>
    </row>
    <row r="4731" spans="1:7" x14ac:dyDescent="0.35">
      <c r="A4731" s="75">
        <v>20000</v>
      </c>
      <c r="B4731" s="77" t="e">
        <v>#NAME?</v>
      </c>
      <c r="C4731" s="77" t="e">
        <v>#NAME?</v>
      </c>
      <c r="D4731" s="77" t="e">
        <v>#NAME?</v>
      </c>
    </row>
    <row r="4732" spans="1:7" x14ac:dyDescent="0.35">
      <c r="A4732" s="4" t="s">
        <v>475</v>
      </c>
    </row>
    <row r="4734" spans="1:7" ht="18.5" x14ac:dyDescent="0.45">
      <c r="A4734" s="5" t="s">
        <v>432</v>
      </c>
      <c r="F4734" s="8">
        <v>0</v>
      </c>
      <c r="G4734" s="8" t="s">
        <v>447</v>
      </c>
    </row>
    <row r="4735" spans="1:7" x14ac:dyDescent="0.35">
      <c r="A4735" s="4" t="s">
        <v>405</v>
      </c>
    </row>
    <row r="4736" spans="1:7" x14ac:dyDescent="0.35">
      <c r="A4736" s="4" t="s">
        <v>433</v>
      </c>
    </row>
    <row r="4737" spans="1:4" ht="16" x14ac:dyDescent="0.4">
      <c r="A4737" s="72" t="s">
        <v>407</v>
      </c>
    </row>
    <row r="4738" spans="1:4" ht="16" x14ac:dyDescent="0.4">
      <c r="A4738" s="78">
        <v>95</v>
      </c>
      <c r="B4738" s="8" t="s">
        <v>434</v>
      </c>
    </row>
    <row r="4740" spans="1:4" x14ac:dyDescent="0.35">
      <c r="A4740" s="74" t="s">
        <v>410</v>
      </c>
    </row>
    <row r="4741" spans="1:4" x14ac:dyDescent="0.35">
      <c r="B4741" s="42">
        <v>0.39</v>
      </c>
      <c r="C4741" s="42">
        <v>150</v>
      </c>
      <c r="D4741" s="42">
        <v>1.2E-2</v>
      </c>
    </row>
    <row r="4743" spans="1:4" x14ac:dyDescent="0.35">
      <c r="A4743" t="s">
        <v>409</v>
      </c>
      <c r="B4743" t="s">
        <v>2</v>
      </c>
      <c r="C4743" t="s">
        <v>3</v>
      </c>
      <c r="D4743" t="s">
        <v>4</v>
      </c>
    </row>
    <row r="4744" spans="1:4" x14ac:dyDescent="0.35">
      <c r="B4744" s="4" t="s">
        <v>377</v>
      </c>
      <c r="C4744" s="4" t="s">
        <v>378</v>
      </c>
      <c r="D4744" s="4" t="s">
        <v>379</v>
      </c>
    </row>
    <row r="4745" spans="1:4" x14ac:dyDescent="0.35">
      <c r="A4745" s="75">
        <v>10</v>
      </c>
      <c r="B4745" s="79" t="e">
        <v>#NUM!</v>
      </c>
      <c r="C4745" s="79" t="e">
        <v>#NUM!</v>
      </c>
      <c r="D4745" s="79" t="e">
        <v>#NUM!</v>
      </c>
    </row>
    <row r="4746" spans="1:4" x14ac:dyDescent="0.35">
      <c r="A4746" s="75">
        <v>20</v>
      </c>
      <c r="B4746" s="79" t="e">
        <v>#NUM!</v>
      </c>
      <c r="C4746" s="79" t="e">
        <v>#NUM!</v>
      </c>
      <c r="D4746" s="79" t="e">
        <v>#NUM!</v>
      </c>
    </row>
    <row r="4747" spans="1:4" x14ac:dyDescent="0.35">
      <c r="A4747" s="75">
        <v>30</v>
      </c>
      <c r="B4747" s="79" t="e">
        <v>#NUM!</v>
      </c>
      <c r="C4747" s="79" t="e">
        <v>#NUM!</v>
      </c>
      <c r="D4747" s="79" t="e">
        <v>#NUM!</v>
      </c>
    </row>
    <row r="4748" spans="1:4" x14ac:dyDescent="0.35">
      <c r="A4748" s="75">
        <v>40</v>
      </c>
      <c r="B4748" s="79" t="e">
        <v>#NUM!</v>
      </c>
      <c r="C4748" s="79" t="e">
        <v>#NUM!</v>
      </c>
      <c r="D4748" s="79" t="e">
        <v>#NUM!</v>
      </c>
    </row>
    <row r="4749" spans="1:4" x14ac:dyDescent="0.35">
      <c r="A4749" s="75">
        <v>50</v>
      </c>
      <c r="B4749" s="79" t="e">
        <v>#NUM!</v>
      </c>
      <c r="C4749" s="79" t="e">
        <v>#NUM!</v>
      </c>
      <c r="D4749" s="79" t="e">
        <v>#NUM!</v>
      </c>
    </row>
    <row r="4750" spans="1:4" x14ac:dyDescent="0.35">
      <c r="A4750" s="75">
        <v>60</v>
      </c>
      <c r="B4750" s="79" t="e">
        <v>#NUM!</v>
      </c>
      <c r="C4750" s="79" t="e">
        <v>#NUM!</v>
      </c>
      <c r="D4750" s="79" t="e">
        <v>#NUM!</v>
      </c>
    </row>
    <row r="4751" spans="1:4" x14ac:dyDescent="0.35">
      <c r="A4751" s="75">
        <v>70</v>
      </c>
      <c r="B4751" s="79" t="e">
        <v>#NUM!</v>
      </c>
      <c r="C4751" s="79" t="e">
        <v>#NUM!</v>
      </c>
      <c r="D4751" s="79" t="e">
        <v>#NUM!</v>
      </c>
    </row>
    <row r="4752" spans="1:4" x14ac:dyDescent="0.35">
      <c r="A4752" s="75">
        <v>80</v>
      </c>
      <c r="B4752" s="79" t="e">
        <v>#NUM!</v>
      </c>
      <c r="C4752" s="79" t="e">
        <v>#NUM!</v>
      </c>
      <c r="D4752" s="79" t="e">
        <v>#NUM!</v>
      </c>
    </row>
    <row r="4753" spans="1:4" x14ac:dyDescent="0.35">
      <c r="A4753" s="75">
        <v>90</v>
      </c>
      <c r="B4753" s="79" t="e">
        <v>#NUM!</v>
      </c>
      <c r="C4753" s="79" t="e">
        <v>#NUM!</v>
      </c>
      <c r="D4753" s="79" t="e">
        <v>#NUM!</v>
      </c>
    </row>
    <row r="4754" spans="1:4" x14ac:dyDescent="0.35">
      <c r="A4754" s="75">
        <v>100</v>
      </c>
      <c r="B4754" s="79" t="e">
        <v>#NUM!</v>
      </c>
      <c r="C4754" s="79" t="e">
        <v>#NUM!</v>
      </c>
      <c r="D4754" s="79" t="e">
        <v>#NUM!</v>
      </c>
    </row>
    <row r="4755" spans="1:4" x14ac:dyDescent="0.35">
      <c r="A4755" s="75">
        <v>200</v>
      </c>
      <c r="B4755" s="79" t="e">
        <v>#NUM!</v>
      </c>
      <c r="C4755" s="79" t="e">
        <v>#NUM!</v>
      </c>
      <c r="D4755" s="79" t="e">
        <v>#NUM!</v>
      </c>
    </row>
    <row r="4756" spans="1:4" x14ac:dyDescent="0.35">
      <c r="A4756" s="75">
        <v>300</v>
      </c>
      <c r="B4756" s="79" t="e">
        <v>#NUM!</v>
      </c>
      <c r="C4756" s="79" t="e">
        <v>#NUM!</v>
      </c>
      <c r="D4756" s="79" t="e">
        <v>#NUM!</v>
      </c>
    </row>
    <row r="4757" spans="1:4" x14ac:dyDescent="0.35">
      <c r="A4757" s="75">
        <v>400</v>
      </c>
      <c r="B4757" s="79" t="e">
        <v>#NUM!</v>
      </c>
      <c r="C4757" s="79" t="e">
        <v>#NUM!</v>
      </c>
      <c r="D4757" s="79" t="e">
        <v>#NUM!</v>
      </c>
    </row>
    <row r="4758" spans="1:4" x14ac:dyDescent="0.35">
      <c r="A4758" s="75">
        <v>500</v>
      </c>
      <c r="B4758" s="79" t="e">
        <v>#NUM!</v>
      </c>
      <c r="C4758" s="79" t="e">
        <v>#NUM!</v>
      </c>
      <c r="D4758" s="79" t="e">
        <v>#NUM!</v>
      </c>
    </row>
    <row r="4759" spans="1:4" x14ac:dyDescent="0.35">
      <c r="A4759" s="75">
        <v>600</v>
      </c>
      <c r="B4759" s="79" t="e">
        <v>#NUM!</v>
      </c>
      <c r="C4759" s="79" t="e">
        <v>#NUM!</v>
      </c>
      <c r="D4759" s="79" t="e">
        <v>#NUM!</v>
      </c>
    </row>
    <row r="4760" spans="1:4" x14ac:dyDescent="0.35">
      <c r="A4760" s="75">
        <v>700</v>
      </c>
      <c r="B4760" s="79" t="e">
        <v>#NUM!</v>
      </c>
      <c r="C4760" s="79" t="e">
        <v>#NUM!</v>
      </c>
      <c r="D4760" s="79" t="e">
        <v>#NUM!</v>
      </c>
    </row>
    <row r="4761" spans="1:4" x14ac:dyDescent="0.35">
      <c r="A4761" s="75">
        <v>800</v>
      </c>
      <c r="B4761" s="79" t="e">
        <v>#NUM!</v>
      </c>
      <c r="C4761" s="79" t="e">
        <v>#NUM!</v>
      </c>
      <c r="D4761" s="79" t="e">
        <v>#NUM!</v>
      </c>
    </row>
    <row r="4762" spans="1:4" x14ac:dyDescent="0.35">
      <c r="A4762" s="75">
        <v>900</v>
      </c>
      <c r="B4762" s="79" t="e">
        <v>#NUM!</v>
      </c>
      <c r="C4762" s="79" t="e">
        <v>#NUM!</v>
      </c>
      <c r="D4762" s="79" t="e">
        <v>#NUM!</v>
      </c>
    </row>
    <row r="4763" spans="1:4" x14ac:dyDescent="0.35">
      <c r="A4763" s="75">
        <v>1000</v>
      </c>
      <c r="B4763" s="79" t="e">
        <v>#NUM!</v>
      </c>
      <c r="C4763" s="79" t="e">
        <v>#NUM!</v>
      </c>
      <c r="D4763" s="79" t="e">
        <v>#NUM!</v>
      </c>
    </row>
    <row r="4764" spans="1:4" x14ac:dyDescent="0.35">
      <c r="A4764" s="75">
        <v>1250</v>
      </c>
      <c r="B4764" s="79" t="e">
        <v>#NUM!</v>
      </c>
      <c r="C4764" s="79" t="e">
        <v>#NUM!</v>
      </c>
      <c r="D4764" s="79" t="e">
        <v>#NUM!</v>
      </c>
    </row>
    <row r="4765" spans="1:4" x14ac:dyDescent="0.35">
      <c r="A4765" s="75">
        <v>1500</v>
      </c>
      <c r="B4765" s="79" t="e">
        <v>#NUM!</v>
      </c>
      <c r="C4765" s="79" t="e">
        <v>#NUM!</v>
      </c>
      <c r="D4765" s="79" t="e">
        <v>#NUM!</v>
      </c>
    </row>
    <row r="4766" spans="1:4" x14ac:dyDescent="0.35">
      <c r="A4766" s="75">
        <v>1750</v>
      </c>
      <c r="B4766" s="79" t="e">
        <v>#NUM!</v>
      </c>
      <c r="C4766" s="79" t="e">
        <v>#NUM!</v>
      </c>
      <c r="D4766" s="79" t="e">
        <v>#NUM!</v>
      </c>
    </row>
    <row r="4767" spans="1:4" x14ac:dyDescent="0.35">
      <c r="A4767" s="75">
        <v>2000</v>
      </c>
      <c r="B4767" s="79" t="e">
        <v>#NUM!</v>
      </c>
      <c r="C4767" s="79" t="e">
        <v>#NUM!</v>
      </c>
      <c r="D4767" s="79" t="e">
        <v>#NUM!</v>
      </c>
    </row>
    <row r="4768" spans="1:4" x14ac:dyDescent="0.35">
      <c r="A4768" s="75">
        <v>2500</v>
      </c>
      <c r="B4768" s="79" t="e">
        <v>#NUM!</v>
      </c>
      <c r="C4768" s="79" t="e">
        <v>#NUM!</v>
      </c>
      <c r="D4768" s="79" t="e">
        <v>#NUM!</v>
      </c>
    </row>
    <row r="4769" spans="1:4" x14ac:dyDescent="0.35">
      <c r="A4769" s="75">
        <v>3000</v>
      </c>
      <c r="B4769" s="79" t="e">
        <v>#NUM!</v>
      </c>
      <c r="C4769" s="79" t="e">
        <v>#NUM!</v>
      </c>
      <c r="D4769" s="79" t="e">
        <v>#NUM!</v>
      </c>
    </row>
    <row r="4770" spans="1:4" x14ac:dyDescent="0.35">
      <c r="A4770" s="75">
        <v>4000</v>
      </c>
      <c r="B4770" s="79" t="e">
        <v>#NUM!</v>
      </c>
      <c r="C4770" s="79" t="e">
        <v>#NUM!</v>
      </c>
      <c r="D4770" s="79" t="e">
        <v>#NUM!</v>
      </c>
    </row>
    <row r="4771" spans="1:4" x14ac:dyDescent="0.35">
      <c r="A4771" s="75">
        <v>5000</v>
      </c>
      <c r="B4771" s="79" t="e">
        <v>#NUM!</v>
      </c>
      <c r="C4771" s="79" t="e">
        <v>#NUM!</v>
      </c>
      <c r="D4771" s="79" t="e">
        <v>#NUM!</v>
      </c>
    </row>
    <row r="4772" spans="1:4" x14ac:dyDescent="0.35">
      <c r="A4772" s="75">
        <v>6000</v>
      </c>
      <c r="B4772" s="79" t="e">
        <v>#NUM!</v>
      </c>
      <c r="C4772" s="79" t="e">
        <v>#NUM!</v>
      </c>
      <c r="D4772" s="79" t="e">
        <v>#NUM!</v>
      </c>
    </row>
    <row r="4773" spans="1:4" x14ac:dyDescent="0.35">
      <c r="A4773" s="75">
        <v>7000</v>
      </c>
      <c r="B4773" s="79" t="e">
        <v>#NUM!</v>
      </c>
      <c r="C4773" s="79" t="e">
        <v>#NUM!</v>
      </c>
      <c r="D4773" s="79" t="e">
        <v>#NUM!</v>
      </c>
    </row>
    <row r="4774" spans="1:4" x14ac:dyDescent="0.35">
      <c r="A4774" s="75">
        <v>8000</v>
      </c>
      <c r="B4774" s="79" t="e">
        <v>#NUM!</v>
      </c>
      <c r="C4774" s="79" t="e">
        <v>#NUM!</v>
      </c>
      <c r="D4774" s="79" t="e">
        <v>#NUM!</v>
      </c>
    </row>
    <row r="4775" spans="1:4" x14ac:dyDescent="0.35">
      <c r="A4775" s="75">
        <v>9000</v>
      </c>
      <c r="B4775" s="79" t="e">
        <v>#NUM!</v>
      </c>
      <c r="C4775" s="79" t="e">
        <v>#NUM!</v>
      </c>
      <c r="D4775" s="79" t="e">
        <v>#NUM!</v>
      </c>
    </row>
    <row r="4776" spans="1:4" x14ac:dyDescent="0.35">
      <c r="A4776" s="75">
        <v>10000</v>
      </c>
      <c r="B4776" s="79" t="e">
        <v>#NUM!</v>
      </c>
      <c r="C4776" s="79" t="e">
        <v>#NUM!</v>
      </c>
      <c r="D4776" s="79" t="e">
        <v>#NUM!</v>
      </c>
    </row>
    <row r="4777" spans="1:4" x14ac:dyDescent="0.35">
      <c r="A4777" s="75">
        <v>11000</v>
      </c>
      <c r="B4777" s="79" t="e">
        <v>#NUM!</v>
      </c>
      <c r="C4777" s="79" t="e">
        <v>#NUM!</v>
      </c>
      <c r="D4777" s="79" t="e">
        <v>#NUM!</v>
      </c>
    </row>
    <row r="4778" spans="1:4" x14ac:dyDescent="0.35">
      <c r="A4778" s="75">
        <v>12000</v>
      </c>
      <c r="B4778" s="79" t="e">
        <v>#NUM!</v>
      </c>
      <c r="C4778" s="79" t="e">
        <v>#NUM!</v>
      </c>
      <c r="D4778" s="79" t="e">
        <v>#NUM!</v>
      </c>
    </row>
    <row r="4779" spans="1:4" x14ac:dyDescent="0.35">
      <c r="A4779" s="75">
        <v>13000</v>
      </c>
      <c r="B4779" s="79" t="e">
        <v>#NUM!</v>
      </c>
      <c r="C4779" s="79" t="e">
        <v>#NUM!</v>
      </c>
      <c r="D4779" s="79" t="e">
        <v>#NUM!</v>
      </c>
    </row>
    <row r="4780" spans="1:4" x14ac:dyDescent="0.35">
      <c r="A4780" s="75">
        <v>14000</v>
      </c>
      <c r="B4780" s="79" t="e">
        <v>#NUM!</v>
      </c>
      <c r="C4780" s="79" t="e">
        <v>#NUM!</v>
      </c>
      <c r="D4780" s="79" t="e">
        <v>#NUM!</v>
      </c>
    </row>
    <row r="4781" spans="1:4" x14ac:dyDescent="0.35">
      <c r="A4781" s="75">
        <v>15000</v>
      </c>
      <c r="B4781" s="79" t="e">
        <v>#NUM!</v>
      </c>
      <c r="C4781" s="79" t="e">
        <v>#NUM!</v>
      </c>
      <c r="D4781" s="79" t="e">
        <v>#NUM!</v>
      </c>
    </row>
    <row r="4782" spans="1:4" x14ac:dyDescent="0.35">
      <c r="A4782" s="75">
        <v>16000</v>
      </c>
      <c r="B4782" s="79" t="e">
        <v>#NUM!</v>
      </c>
      <c r="C4782" s="79" t="e">
        <v>#NUM!</v>
      </c>
      <c r="D4782" s="79" t="e">
        <v>#NUM!</v>
      </c>
    </row>
    <row r="4783" spans="1:4" x14ac:dyDescent="0.35">
      <c r="A4783" s="75">
        <v>17000</v>
      </c>
      <c r="B4783" s="79" t="e">
        <v>#NUM!</v>
      </c>
      <c r="C4783" s="79" t="e">
        <v>#NUM!</v>
      </c>
      <c r="D4783" s="79" t="e">
        <v>#NUM!</v>
      </c>
    </row>
    <row r="4784" spans="1:4" x14ac:dyDescent="0.35">
      <c r="A4784" s="75">
        <v>18000</v>
      </c>
      <c r="B4784" s="79" t="e">
        <v>#NUM!</v>
      </c>
      <c r="C4784" s="79" t="e">
        <v>#NUM!</v>
      </c>
      <c r="D4784" s="79" t="e">
        <v>#NUM!</v>
      </c>
    </row>
    <row r="4785" spans="1:4" x14ac:dyDescent="0.35">
      <c r="A4785" s="75">
        <v>19000</v>
      </c>
      <c r="B4785" s="79" t="e">
        <v>#NUM!</v>
      </c>
      <c r="C4785" s="79" t="e">
        <v>#NUM!</v>
      </c>
      <c r="D4785" s="79" t="e">
        <v>#NUM!</v>
      </c>
    </row>
    <row r="4786" spans="1:4" x14ac:dyDescent="0.35">
      <c r="A4786" s="75">
        <v>20000</v>
      </c>
      <c r="B4786" s="79" t="e">
        <v>#NUM!</v>
      </c>
      <c r="C4786" s="79" t="e">
        <v>#NUM!</v>
      </c>
      <c r="D4786" s="79" t="e">
        <v>#NUM!</v>
      </c>
    </row>
    <row r="4789" spans="1:4" ht="16" x14ac:dyDescent="0.4">
      <c r="A4789" s="72" t="s">
        <v>407</v>
      </c>
    </row>
    <row r="4790" spans="1:4" ht="16" x14ac:dyDescent="0.4">
      <c r="A4790" s="78">
        <v>5</v>
      </c>
      <c r="B4790" s="8" t="s">
        <v>435</v>
      </c>
    </row>
    <row r="4792" spans="1:4" x14ac:dyDescent="0.35">
      <c r="A4792" t="s">
        <v>409</v>
      </c>
      <c r="B4792" t="s">
        <v>2</v>
      </c>
      <c r="C4792" t="s">
        <v>3</v>
      </c>
      <c r="D4792" t="s">
        <v>4</v>
      </c>
    </row>
    <row r="4793" spans="1:4" x14ac:dyDescent="0.35">
      <c r="B4793" s="4" t="s">
        <v>377</v>
      </c>
      <c r="C4793" s="4" t="s">
        <v>378</v>
      </c>
      <c r="D4793" s="4" t="s">
        <v>379</v>
      </c>
    </row>
    <row r="4794" spans="1:4" x14ac:dyDescent="0.35">
      <c r="A4794" s="75">
        <v>10</v>
      </c>
      <c r="B4794" s="79" t="e">
        <v>#NUM!</v>
      </c>
      <c r="C4794" s="79" t="e">
        <v>#NUM!</v>
      </c>
      <c r="D4794" s="79" t="e">
        <v>#NUM!</v>
      </c>
    </row>
    <row r="4795" spans="1:4" x14ac:dyDescent="0.35">
      <c r="A4795" s="75">
        <v>20</v>
      </c>
      <c r="B4795" s="79" t="e">
        <v>#NUM!</v>
      </c>
      <c r="C4795" s="79" t="e">
        <v>#NUM!</v>
      </c>
      <c r="D4795" s="79" t="e">
        <v>#NUM!</v>
      </c>
    </row>
    <row r="4796" spans="1:4" x14ac:dyDescent="0.35">
      <c r="A4796" s="75">
        <v>30</v>
      </c>
      <c r="B4796" s="79" t="e">
        <v>#NUM!</v>
      </c>
      <c r="C4796" s="79" t="e">
        <v>#NUM!</v>
      </c>
      <c r="D4796" s="79" t="e">
        <v>#NUM!</v>
      </c>
    </row>
    <row r="4797" spans="1:4" x14ac:dyDescent="0.35">
      <c r="A4797" s="75">
        <v>40</v>
      </c>
      <c r="B4797" s="79" t="e">
        <v>#NUM!</v>
      </c>
      <c r="C4797" s="79" t="e">
        <v>#NUM!</v>
      </c>
      <c r="D4797" s="79" t="e">
        <v>#NUM!</v>
      </c>
    </row>
    <row r="4798" spans="1:4" x14ac:dyDescent="0.35">
      <c r="A4798" s="75">
        <v>50</v>
      </c>
      <c r="B4798" s="79" t="e">
        <v>#NUM!</v>
      </c>
      <c r="C4798" s="79" t="e">
        <v>#NUM!</v>
      </c>
      <c r="D4798" s="79" t="e">
        <v>#NUM!</v>
      </c>
    </row>
    <row r="4799" spans="1:4" x14ac:dyDescent="0.35">
      <c r="A4799" s="75">
        <v>60</v>
      </c>
      <c r="B4799" s="79" t="e">
        <v>#NUM!</v>
      </c>
      <c r="C4799" s="79" t="e">
        <v>#NUM!</v>
      </c>
      <c r="D4799" s="79" t="e">
        <v>#NUM!</v>
      </c>
    </row>
    <row r="4800" spans="1:4" x14ac:dyDescent="0.35">
      <c r="A4800" s="75">
        <v>70</v>
      </c>
      <c r="B4800" s="79" t="e">
        <v>#NUM!</v>
      </c>
      <c r="C4800" s="79" t="e">
        <v>#NUM!</v>
      </c>
      <c r="D4800" s="79" t="e">
        <v>#NUM!</v>
      </c>
    </row>
    <row r="4801" spans="1:4" x14ac:dyDescent="0.35">
      <c r="A4801" s="75">
        <v>80</v>
      </c>
      <c r="B4801" s="79" t="e">
        <v>#NUM!</v>
      </c>
      <c r="C4801" s="79" t="e">
        <v>#NUM!</v>
      </c>
      <c r="D4801" s="79" t="e">
        <v>#NUM!</v>
      </c>
    </row>
    <row r="4802" spans="1:4" x14ac:dyDescent="0.35">
      <c r="A4802" s="75">
        <v>90</v>
      </c>
      <c r="B4802" s="79" t="e">
        <v>#NUM!</v>
      </c>
      <c r="C4802" s="79" t="e">
        <v>#NUM!</v>
      </c>
      <c r="D4802" s="79" t="e">
        <v>#NUM!</v>
      </c>
    </row>
    <row r="4803" spans="1:4" x14ac:dyDescent="0.35">
      <c r="A4803" s="75">
        <v>100</v>
      </c>
      <c r="B4803" s="79" t="e">
        <v>#NUM!</v>
      </c>
      <c r="C4803" s="79" t="e">
        <v>#NUM!</v>
      </c>
      <c r="D4803" s="79" t="e">
        <v>#NUM!</v>
      </c>
    </row>
    <row r="4804" spans="1:4" x14ac:dyDescent="0.35">
      <c r="A4804" s="75">
        <v>200</v>
      </c>
      <c r="B4804" s="79" t="e">
        <v>#NUM!</v>
      </c>
      <c r="C4804" s="79" t="e">
        <v>#NUM!</v>
      </c>
      <c r="D4804" s="79" t="e">
        <v>#NUM!</v>
      </c>
    </row>
    <row r="4805" spans="1:4" x14ac:dyDescent="0.35">
      <c r="A4805" s="75">
        <v>300</v>
      </c>
      <c r="B4805" s="79" t="e">
        <v>#NUM!</v>
      </c>
      <c r="C4805" s="79" t="e">
        <v>#NUM!</v>
      </c>
      <c r="D4805" s="79" t="e">
        <v>#NUM!</v>
      </c>
    </row>
    <row r="4806" spans="1:4" x14ac:dyDescent="0.35">
      <c r="A4806" s="75">
        <v>400</v>
      </c>
      <c r="B4806" s="79" t="e">
        <v>#NUM!</v>
      </c>
      <c r="C4806" s="79" t="e">
        <v>#NUM!</v>
      </c>
      <c r="D4806" s="79" t="e">
        <v>#NUM!</v>
      </c>
    </row>
    <row r="4807" spans="1:4" x14ac:dyDescent="0.35">
      <c r="A4807" s="75">
        <v>500</v>
      </c>
      <c r="B4807" s="79" t="e">
        <v>#NUM!</v>
      </c>
      <c r="C4807" s="79" t="e">
        <v>#NUM!</v>
      </c>
      <c r="D4807" s="79" t="e">
        <v>#NUM!</v>
      </c>
    </row>
    <row r="4808" spans="1:4" x14ac:dyDescent="0.35">
      <c r="A4808" s="75">
        <v>600</v>
      </c>
      <c r="B4808" s="79" t="e">
        <v>#NUM!</v>
      </c>
      <c r="C4808" s="79" t="e">
        <v>#NUM!</v>
      </c>
      <c r="D4808" s="79" t="e">
        <v>#NUM!</v>
      </c>
    </row>
    <row r="4809" spans="1:4" x14ac:dyDescent="0.35">
      <c r="A4809" s="75">
        <v>700</v>
      </c>
      <c r="B4809" s="79" t="e">
        <v>#NUM!</v>
      </c>
      <c r="C4809" s="79" t="e">
        <v>#NUM!</v>
      </c>
      <c r="D4809" s="79" t="e">
        <v>#NUM!</v>
      </c>
    </row>
    <row r="4810" spans="1:4" x14ac:dyDescent="0.35">
      <c r="A4810" s="75">
        <v>800</v>
      </c>
      <c r="B4810" s="79" t="e">
        <v>#NUM!</v>
      </c>
      <c r="C4810" s="79" t="e">
        <v>#NUM!</v>
      </c>
      <c r="D4810" s="79" t="e">
        <v>#NUM!</v>
      </c>
    </row>
    <row r="4811" spans="1:4" x14ac:dyDescent="0.35">
      <c r="A4811" s="75">
        <v>900</v>
      </c>
      <c r="B4811" s="79" t="e">
        <v>#NUM!</v>
      </c>
      <c r="C4811" s="79" t="e">
        <v>#NUM!</v>
      </c>
      <c r="D4811" s="79" t="e">
        <v>#NUM!</v>
      </c>
    </row>
    <row r="4812" spans="1:4" x14ac:dyDescent="0.35">
      <c r="A4812" s="75">
        <v>1000</v>
      </c>
      <c r="B4812" s="79" t="e">
        <v>#NUM!</v>
      </c>
      <c r="C4812" s="79" t="e">
        <v>#NUM!</v>
      </c>
      <c r="D4812" s="79" t="e">
        <v>#NUM!</v>
      </c>
    </row>
    <row r="4813" spans="1:4" x14ac:dyDescent="0.35">
      <c r="A4813" s="75">
        <v>1250</v>
      </c>
      <c r="B4813" s="79" t="e">
        <v>#NUM!</v>
      </c>
      <c r="C4813" s="79" t="e">
        <v>#NUM!</v>
      </c>
      <c r="D4813" s="79" t="e">
        <v>#NUM!</v>
      </c>
    </row>
    <row r="4814" spans="1:4" x14ac:dyDescent="0.35">
      <c r="A4814" s="75">
        <v>1500</v>
      </c>
      <c r="B4814" s="79" t="e">
        <v>#NUM!</v>
      </c>
      <c r="C4814" s="79" t="e">
        <v>#NUM!</v>
      </c>
      <c r="D4814" s="79" t="e">
        <v>#NUM!</v>
      </c>
    </row>
    <row r="4815" spans="1:4" x14ac:dyDescent="0.35">
      <c r="A4815" s="75">
        <v>1750</v>
      </c>
      <c r="B4815" s="79" t="e">
        <v>#NUM!</v>
      </c>
      <c r="C4815" s="79" t="e">
        <v>#NUM!</v>
      </c>
      <c r="D4815" s="79" t="e">
        <v>#NUM!</v>
      </c>
    </row>
    <row r="4816" spans="1:4" x14ac:dyDescent="0.35">
      <c r="A4816" s="75">
        <v>2000</v>
      </c>
      <c r="B4816" s="79" t="e">
        <v>#NUM!</v>
      </c>
      <c r="C4816" s="79" t="e">
        <v>#NUM!</v>
      </c>
      <c r="D4816" s="79" t="e">
        <v>#NUM!</v>
      </c>
    </row>
    <row r="4817" spans="1:4" x14ac:dyDescent="0.35">
      <c r="A4817" s="75">
        <v>2500</v>
      </c>
      <c r="B4817" s="79" t="e">
        <v>#NUM!</v>
      </c>
      <c r="C4817" s="79" t="e">
        <v>#NUM!</v>
      </c>
      <c r="D4817" s="79" t="e">
        <v>#NUM!</v>
      </c>
    </row>
    <row r="4818" spans="1:4" x14ac:dyDescent="0.35">
      <c r="A4818" s="75">
        <v>3000</v>
      </c>
      <c r="B4818" s="79" t="e">
        <v>#NUM!</v>
      </c>
      <c r="C4818" s="79" t="e">
        <v>#NUM!</v>
      </c>
      <c r="D4818" s="79" t="e">
        <v>#NUM!</v>
      </c>
    </row>
    <row r="4819" spans="1:4" x14ac:dyDescent="0.35">
      <c r="A4819" s="75">
        <v>4000</v>
      </c>
      <c r="B4819" s="79" t="e">
        <v>#NUM!</v>
      </c>
      <c r="C4819" s="79" t="e">
        <v>#NUM!</v>
      </c>
      <c r="D4819" s="79" t="e">
        <v>#NUM!</v>
      </c>
    </row>
    <row r="4820" spans="1:4" x14ac:dyDescent="0.35">
      <c r="A4820" s="75">
        <v>5000</v>
      </c>
      <c r="B4820" s="79" t="e">
        <v>#NUM!</v>
      </c>
      <c r="C4820" s="79" t="e">
        <v>#NUM!</v>
      </c>
      <c r="D4820" s="79" t="e">
        <v>#NUM!</v>
      </c>
    </row>
    <row r="4821" spans="1:4" x14ac:dyDescent="0.35">
      <c r="A4821" s="75">
        <v>6000</v>
      </c>
      <c r="B4821" s="79" t="e">
        <v>#NUM!</v>
      </c>
      <c r="C4821" s="79" t="e">
        <v>#NUM!</v>
      </c>
      <c r="D4821" s="79" t="e">
        <v>#NUM!</v>
      </c>
    </row>
    <row r="4822" spans="1:4" x14ac:dyDescent="0.35">
      <c r="A4822" s="75">
        <v>7000</v>
      </c>
      <c r="B4822" s="79" t="e">
        <v>#NUM!</v>
      </c>
      <c r="C4822" s="79" t="e">
        <v>#NUM!</v>
      </c>
      <c r="D4822" s="79" t="e">
        <v>#NUM!</v>
      </c>
    </row>
    <row r="4823" spans="1:4" x14ac:dyDescent="0.35">
      <c r="A4823" s="75">
        <v>8000</v>
      </c>
      <c r="B4823" s="79" t="e">
        <v>#NUM!</v>
      </c>
      <c r="C4823" s="79" t="e">
        <v>#NUM!</v>
      </c>
      <c r="D4823" s="79" t="e">
        <v>#NUM!</v>
      </c>
    </row>
    <row r="4824" spans="1:4" x14ac:dyDescent="0.35">
      <c r="A4824" s="75">
        <v>9000</v>
      </c>
      <c r="B4824" s="79" t="e">
        <v>#NUM!</v>
      </c>
      <c r="C4824" s="79" t="e">
        <v>#NUM!</v>
      </c>
      <c r="D4824" s="79" t="e">
        <v>#NUM!</v>
      </c>
    </row>
    <row r="4825" spans="1:4" x14ac:dyDescent="0.35">
      <c r="A4825" s="75">
        <v>10000</v>
      </c>
      <c r="B4825" s="79" t="e">
        <v>#NUM!</v>
      </c>
      <c r="C4825" s="79" t="e">
        <v>#NUM!</v>
      </c>
      <c r="D4825" s="79" t="e">
        <v>#NUM!</v>
      </c>
    </row>
    <row r="4826" spans="1:4" x14ac:dyDescent="0.35">
      <c r="A4826" s="75">
        <v>11000</v>
      </c>
      <c r="B4826" s="79" t="e">
        <v>#NUM!</v>
      </c>
      <c r="C4826" s="79" t="e">
        <v>#NUM!</v>
      </c>
      <c r="D4826" s="79" t="e">
        <v>#NUM!</v>
      </c>
    </row>
    <row r="4827" spans="1:4" x14ac:dyDescent="0.35">
      <c r="A4827" s="75">
        <v>12000</v>
      </c>
      <c r="B4827" s="79" t="e">
        <v>#NUM!</v>
      </c>
      <c r="C4827" s="79" t="e">
        <v>#NUM!</v>
      </c>
      <c r="D4827" s="79" t="e">
        <v>#NUM!</v>
      </c>
    </row>
    <row r="4828" spans="1:4" x14ac:dyDescent="0.35">
      <c r="A4828" s="75">
        <v>13000</v>
      </c>
      <c r="B4828" s="79" t="e">
        <v>#NUM!</v>
      </c>
      <c r="C4828" s="79" t="e">
        <v>#NUM!</v>
      </c>
      <c r="D4828" s="79" t="e">
        <v>#NUM!</v>
      </c>
    </row>
    <row r="4829" spans="1:4" x14ac:dyDescent="0.35">
      <c r="A4829" s="75">
        <v>14000</v>
      </c>
      <c r="B4829" s="79" t="e">
        <v>#NUM!</v>
      </c>
      <c r="C4829" s="79" t="e">
        <v>#NUM!</v>
      </c>
      <c r="D4829" s="79" t="e">
        <v>#NUM!</v>
      </c>
    </row>
    <row r="4830" spans="1:4" x14ac:dyDescent="0.35">
      <c r="A4830" s="75">
        <v>15000</v>
      </c>
      <c r="B4830" s="79" t="e">
        <v>#NUM!</v>
      </c>
      <c r="C4830" s="79" t="e">
        <v>#NUM!</v>
      </c>
      <c r="D4830" s="79" t="e">
        <v>#NUM!</v>
      </c>
    </row>
    <row r="4831" spans="1:4" x14ac:dyDescent="0.35">
      <c r="A4831" s="75">
        <v>16000</v>
      </c>
      <c r="B4831" s="79" t="e">
        <v>#NUM!</v>
      </c>
      <c r="C4831" s="79" t="e">
        <v>#NUM!</v>
      </c>
      <c r="D4831" s="79" t="e">
        <v>#NUM!</v>
      </c>
    </row>
    <row r="4832" spans="1:4" x14ac:dyDescent="0.35">
      <c r="A4832" s="75">
        <v>17000</v>
      </c>
      <c r="B4832" s="79" t="e">
        <v>#NUM!</v>
      </c>
      <c r="C4832" s="79" t="e">
        <v>#NUM!</v>
      </c>
      <c r="D4832" s="79" t="e">
        <v>#NUM!</v>
      </c>
    </row>
    <row r="4833" spans="1:6" x14ac:dyDescent="0.35">
      <c r="A4833" s="75">
        <v>18000</v>
      </c>
      <c r="B4833" s="79" t="e">
        <v>#NUM!</v>
      </c>
      <c r="C4833" s="79" t="e">
        <v>#NUM!</v>
      </c>
      <c r="D4833" s="79" t="e">
        <v>#NUM!</v>
      </c>
    </row>
    <row r="4834" spans="1:6" x14ac:dyDescent="0.35">
      <c r="A4834" s="75">
        <v>19000</v>
      </c>
      <c r="B4834" s="79" t="e">
        <v>#NUM!</v>
      </c>
      <c r="C4834" s="79" t="e">
        <v>#NUM!</v>
      </c>
      <c r="D4834" s="79" t="e">
        <v>#NUM!</v>
      </c>
    </row>
    <row r="4835" spans="1:6" x14ac:dyDescent="0.35">
      <c r="A4835" s="75">
        <v>20000</v>
      </c>
      <c r="B4835" s="79" t="e">
        <v>#NUM!</v>
      </c>
      <c r="C4835" s="79" t="e">
        <v>#NUM!</v>
      </c>
      <c r="D4835" s="79" t="e">
        <v>#NUM!</v>
      </c>
    </row>
    <row r="4837" spans="1:6" x14ac:dyDescent="0.35">
      <c r="A4837" s="74" t="s">
        <v>412</v>
      </c>
    </row>
    <row r="4838" spans="1:6" x14ac:dyDescent="0.35">
      <c r="B4838" s="42">
        <v>0.3</v>
      </c>
      <c r="C4838" s="42">
        <v>400</v>
      </c>
      <c r="D4838" s="42">
        <v>0.04</v>
      </c>
    </row>
    <row r="4841" spans="1:6" ht="16" x14ac:dyDescent="0.4">
      <c r="A4841" s="72" t="s">
        <v>407</v>
      </c>
    </row>
    <row r="4842" spans="1:6" ht="16" x14ac:dyDescent="0.4">
      <c r="A4842" s="78">
        <v>5</v>
      </c>
      <c r="B4842" s="8" t="s">
        <v>436</v>
      </c>
    </row>
    <row r="4844" spans="1:6" x14ac:dyDescent="0.35">
      <c r="B4844" s="79" t="e">
        <v>#NUM!</v>
      </c>
    </row>
    <row r="4846" spans="1:6" x14ac:dyDescent="0.35">
      <c r="A4846" s="76" t="s">
        <v>416</v>
      </c>
      <c r="F4846" s="76" t="s">
        <v>416</v>
      </c>
    </row>
    <row r="4847" spans="1:6" ht="16" x14ac:dyDescent="0.4">
      <c r="A4847" s="72" t="s">
        <v>407</v>
      </c>
    </row>
    <row r="4848" spans="1:6" ht="16" x14ac:dyDescent="0.4">
      <c r="A4848" s="78">
        <v>5</v>
      </c>
      <c r="B4848" s="8" t="s">
        <v>437</v>
      </c>
    </row>
    <row r="4850" spans="1:4" x14ac:dyDescent="0.35">
      <c r="A4850" t="s">
        <v>409</v>
      </c>
      <c r="B4850" t="s">
        <v>2</v>
      </c>
      <c r="C4850" t="s">
        <v>3</v>
      </c>
      <c r="D4850" t="s">
        <v>4</v>
      </c>
    </row>
    <row r="4851" spans="1:4" x14ac:dyDescent="0.35">
      <c r="B4851" s="4" t="s">
        <v>377</v>
      </c>
      <c r="C4851" s="4" t="s">
        <v>378</v>
      </c>
      <c r="D4851" s="4" t="s">
        <v>379</v>
      </c>
    </row>
    <row r="4852" spans="1:4" x14ac:dyDescent="0.35">
      <c r="A4852" s="75">
        <v>10</v>
      </c>
      <c r="B4852" s="79" t="e">
        <v>#NUM!</v>
      </c>
      <c r="C4852" s="79" t="e">
        <v>#NUM!</v>
      </c>
      <c r="D4852" s="79" t="e">
        <v>#NUM!</v>
      </c>
    </row>
    <row r="4853" spans="1:4" x14ac:dyDescent="0.35">
      <c r="A4853" s="75">
        <v>20</v>
      </c>
      <c r="B4853" s="79" t="e">
        <v>#NUM!</v>
      </c>
      <c r="C4853" s="79" t="e">
        <v>#NUM!</v>
      </c>
      <c r="D4853" s="79" t="e">
        <v>#NUM!</v>
      </c>
    </row>
    <row r="4854" spans="1:4" x14ac:dyDescent="0.35">
      <c r="A4854" s="75">
        <v>30</v>
      </c>
      <c r="B4854" s="79" t="e">
        <v>#NUM!</v>
      </c>
      <c r="C4854" s="79" t="e">
        <v>#NUM!</v>
      </c>
      <c r="D4854" s="79" t="e">
        <v>#NUM!</v>
      </c>
    </row>
    <row r="4855" spans="1:4" x14ac:dyDescent="0.35">
      <c r="A4855" s="75">
        <v>40</v>
      </c>
      <c r="B4855" s="79" t="e">
        <v>#NUM!</v>
      </c>
      <c r="C4855" s="79" t="e">
        <v>#NUM!</v>
      </c>
      <c r="D4855" s="79" t="e">
        <v>#NUM!</v>
      </c>
    </row>
    <row r="4856" spans="1:4" x14ac:dyDescent="0.35">
      <c r="A4856" s="75">
        <v>50</v>
      </c>
      <c r="B4856" s="79" t="e">
        <v>#NUM!</v>
      </c>
      <c r="C4856" s="79" t="e">
        <v>#NUM!</v>
      </c>
      <c r="D4856" s="79" t="e">
        <v>#NUM!</v>
      </c>
    </row>
    <row r="4857" spans="1:4" x14ac:dyDescent="0.35">
      <c r="A4857" s="75">
        <v>60</v>
      </c>
      <c r="B4857" s="79" t="e">
        <v>#NUM!</v>
      </c>
      <c r="C4857" s="79" t="e">
        <v>#NUM!</v>
      </c>
      <c r="D4857" s="79" t="e">
        <v>#NUM!</v>
      </c>
    </row>
    <row r="4858" spans="1:4" x14ac:dyDescent="0.35">
      <c r="A4858" s="75">
        <v>70</v>
      </c>
      <c r="B4858" s="79" t="e">
        <v>#NUM!</v>
      </c>
      <c r="C4858" s="79" t="e">
        <v>#NUM!</v>
      </c>
      <c r="D4858" s="79" t="e">
        <v>#NUM!</v>
      </c>
    </row>
    <row r="4859" spans="1:4" x14ac:dyDescent="0.35">
      <c r="A4859" s="75">
        <v>80</v>
      </c>
      <c r="B4859" s="79" t="e">
        <v>#NUM!</v>
      </c>
      <c r="C4859" s="79" t="e">
        <v>#NUM!</v>
      </c>
      <c r="D4859" s="79" t="e">
        <v>#NUM!</v>
      </c>
    </row>
    <row r="4860" spans="1:4" x14ac:dyDescent="0.35">
      <c r="A4860" s="75">
        <v>90</v>
      </c>
      <c r="B4860" s="79" t="e">
        <v>#NUM!</v>
      </c>
      <c r="C4860" s="79" t="e">
        <v>#NUM!</v>
      </c>
      <c r="D4860" s="79" t="e">
        <v>#NUM!</v>
      </c>
    </row>
    <row r="4861" spans="1:4" x14ac:dyDescent="0.35">
      <c r="A4861" s="75">
        <v>100</v>
      </c>
      <c r="B4861" s="79" t="e">
        <v>#NUM!</v>
      </c>
      <c r="C4861" s="79" t="e">
        <v>#NUM!</v>
      </c>
      <c r="D4861" s="79" t="e">
        <v>#NUM!</v>
      </c>
    </row>
    <row r="4862" spans="1:4" x14ac:dyDescent="0.35">
      <c r="A4862" s="75">
        <v>200</v>
      </c>
      <c r="B4862" s="79" t="e">
        <v>#NUM!</v>
      </c>
      <c r="C4862" s="79" t="e">
        <v>#NUM!</v>
      </c>
      <c r="D4862" s="79" t="e">
        <v>#NUM!</v>
      </c>
    </row>
    <row r="4863" spans="1:4" x14ac:dyDescent="0.35">
      <c r="A4863" s="75">
        <v>300</v>
      </c>
      <c r="B4863" s="79" t="e">
        <v>#NUM!</v>
      </c>
      <c r="C4863" s="79" t="e">
        <v>#NUM!</v>
      </c>
      <c r="D4863" s="79" t="e">
        <v>#NUM!</v>
      </c>
    </row>
    <row r="4864" spans="1:4" x14ac:dyDescent="0.35">
      <c r="A4864" s="75">
        <v>400</v>
      </c>
      <c r="B4864" s="79" t="e">
        <v>#NUM!</v>
      </c>
      <c r="C4864" s="79" t="e">
        <v>#NUM!</v>
      </c>
      <c r="D4864" s="79" t="e">
        <v>#NUM!</v>
      </c>
    </row>
    <row r="4865" spans="1:4" x14ac:dyDescent="0.35">
      <c r="A4865" s="75">
        <v>500</v>
      </c>
      <c r="B4865" s="79" t="e">
        <v>#NUM!</v>
      </c>
      <c r="C4865" s="79" t="e">
        <v>#NUM!</v>
      </c>
      <c r="D4865" s="79" t="e">
        <v>#NUM!</v>
      </c>
    </row>
    <row r="4866" spans="1:4" x14ac:dyDescent="0.35">
      <c r="A4866" s="75">
        <v>600</v>
      </c>
      <c r="B4866" s="79" t="e">
        <v>#NUM!</v>
      </c>
      <c r="C4866" s="79" t="e">
        <v>#NUM!</v>
      </c>
      <c r="D4866" s="79" t="e">
        <v>#NUM!</v>
      </c>
    </row>
    <row r="4867" spans="1:4" x14ac:dyDescent="0.35">
      <c r="A4867" s="75">
        <v>700</v>
      </c>
      <c r="B4867" s="79" t="e">
        <v>#NUM!</v>
      </c>
      <c r="C4867" s="79" t="e">
        <v>#NUM!</v>
      </c>
      <c r="D4867" s="79" t="e">
        <v>#NUM!</v>
      </c>
    </row>
    <row r="4868" spans="1:4" x14ac:dyDescent="0.35">
      <c r="A4868" s="75">
        <v>800</v>
      </c>
      <c r="B4868" s="79" t="e">
        <v>#NUM!</v>
      </c>
      <c r="C4868" s="79" t="e">
        <v>#NUM!</v>
      </c>
      <c r="D4868" s="79" t="e">
        <v>#NUM!</v>
      </c>
    </row>
    <row r="4869" spans="1:4" x14ac:dyDescent="0.35">
      <c r="A4869" s="75">
        <v>900</v>
      </c>
      <c r="B4869" s="79" t="e">
        <v>#NUM!</v>
      </c>
      <c r="C4869" s="79" t="e">
        <v>#NUM!</v>
      </c>
      <c r="D4869" s="79" t="e">
        <v>#NUM!</v>
      </c>
    </row>
    <row r="4870" spans="1:4" x14ac:dyDescent="0.35">
      <c r="A4870" s="75">
        <v>1000</v>
      </c>
      <c r="B4870" s="79" t="e">
        <v>#NUM!</v>
      </c>
      <c r="C4870" s="79" t="e">
        <v>#NUM!</v>
      </c>
      <c r="D4870" s="79" t="e">
        <v>#NUM!</v>
      </c>
    </row>
    <row r="4871" spans="1:4" x14ac:dyDescent="0.35">
      <c r="A4871" s="75">
        <v>1250</v>
      </c>
      <c r="B4871" s="79" t="e">
        <v>#NUM!</v>
      </c>
      <c r="C4871" s="79" t="e">
        <v>#NUM!</v>
      </c>
      <c r="D4871" s="79" t="e">
        <v>#NUM!</v>
      </c>
    </row>
    <row r="4872" spans="1:4" x14ac:dyDescent="0.35">
      <c r="A4872" s="75">
        <v>1500</v>
      </c>
      <c r="B4872" s="79" t="e">
        <v>#NUM!</v>
      </c>
      <c r="C4872" s="79" t="e">
        <v>#NUM!</v>
      </c>
      <c r="D4872" s="79" t="e">
        <v>#NUM!</v>
      </c>
    </row>
    <row r="4873" spans="1:4" x14ac:dyDescent="0.35">
      <c r="A4873" s="75">
        <v>1750</v>
      </c>
      <c r="B4873" s="79" t="e">
        <v>#NUM!</v>
      </c>
      <c r="C4873" s="79" t="e">
        <v>#NUM!</v>
      </c>
      <c r="D4873" s="79" t="e">
        <v>#NUM!</v>
      </c>
    </row>
    <row r="4874" spans="1:4" x14ac:dyDescent="0.35">
      <c r="A4874" s="75">
        <v>2000</v>
      </c>
      <c r="B4874" s="79" t="e">
        <v>#NUM!</v>
      </c>
      <c r="C4874" s="79" t="e">
        <v>#NUM!</v>
      </c>
      <c r="D4874" s="79" t="e">
        <v>#NUM!</v>
      </c>
    </row>
    <row r="4875" spans="1:4" x14ac:dyDescent="0.35">
      <c r="A4875" s="75">
        <v>2500</v>
      </c>
      <c r="B4875" s="79" t="e">
        <v>#NUM!</v>
      </c>
      <c r="C4875" s="79" t="e">
        <v>#NUM!</v>
      </c>
      <c r="D4875" s="79" t="e">
        <v>#NUM!</v>
      </c>
    </row>
    <row r="4876" spans="1:4" x14ac:dyDescent="0.35">
      <c r="A4876" s="75">
        <v>3000</v>
      </c>
      <c r="B4876" s="79" t="e">
        <v>#NUM!</v>
      </c>
      <c r="C4876" s="79" t="e">
        <v>#NUM!</v>
      </c>
      <c r="D4876" s="79" t="e">
        <v>#NUM!</v>
      </c>
    </row>
    <row r="4877" spans="1:4" x14ac:dyDescent="0.35">
      <c r="A4877" s="75">
        <v>4000</v>
      </c>
      <c r="B4877" s="79" t="e">
        <v>#NUM!</v>
      </c>
      <c r="C4877" s="79" t="e">
        <v>#NUM!</v>
      </c>
      <c r="D4877" s="79" t="e">
        <v>#NUM!</v>
      </c>
    </row>
    <row r="4878" spans="1:4" x14ac:dyDescent="0.35">
      <c r="A4878" s="75">
        <v>5000</v>
      </c>
      <c r="B4878" s="79" t="e">
        <v>#NUM!</v>
      </c>
      <c r="C4878" s="79" t="e">
        <v>#NUM!</v>
      </c>
      <c r="D4878" s="79" t="e">
        <v>#NUM!</v>
      </c>
    </row>
    <row r="4879" spans="1:4" x14ac:dyDescent="0.35">
      <c r="A4879" s="75">
        <v>6000</v>
      </c>
      <c r="B4879" s="79" t="e">
        <v>#NUM!</v>
      </c>
      <c r="C4879" s="79" t="e">
        <v>#NUM!</v>
      </c>
      <c r="D4879" s="79" t="e">
        <v>#NUM!</v>
      </c>
    </row>
    <row r="4880" spans="1:4" x14ac:dyDescent="0.35">
      <c r="A4880" s="75">
        <v>7000</v>
      </c>
      <c r="B4880" s="79" t="e">
        <v>#NUM!</v>
      </c>
      <c r="C4880" s="79" t="e">
        <v>#NUM!</v>
      </c>
      <c r="D4880" s="79" t="e">
        <v>#NUM!</v>
      </c>
    </row>
    <row r="4881" spans="1:4" x14ac:dyDescent="0.35">
      <c r="A4881" s="75">
        <v>8000</v>
      </c>
      <c r="B4881" s="79" t="e">
        <v>#NUM!</v>
      </c>
      <c r="C4881" s="79" t="e">
        <v>#NUM!</v>
      </c>
      <c r="D4881" s="79" t="e">
        <v>#NUM!</v>
      </c>
    </row>
    <row r="4882" spans="1:4" x14ac:dyDescent="0.35">
      <c r="A4882" s="75">
        <v>9000</v>
      </c>
      <c r="B4882" s="79" t="e">
        <v>#NUM!</v>
      </c>
      <c r="C4882" s="79" t="e">
        <v>#NUM!</v>
      </c>
      <c r="D4882" s="79" t="e">
        <v>#NUM!</v>
      </c>
    </row>
    <row r="4883" spans="1:4" x14ac:dyDescent="0.35">
      <c r="A4883" s="75">
        <v>10000</v>
      </c>
      <c r="B4883" s="79" t="e">
        <v>#NUM!</v>
      </c>
      <c r="C4883" s="79" t="e">
        <v>#NUM!</v>
      </c>
      <c r="D4883" s="79" t="e">
        <v>#NUM!</v>
      </c>
    </row>
    <row r="4884" spans="1:4" x14ac:dyDescent="0.35">
      <c r="A4884" s="75">
        <v>11000</v>
      </c>
      <c r="B4884" s="79" t="e">
        <v>#NUM!</v>
      </c>
      <c r="C4884" s="79" t="e">
        <v>#NUM!</v>
      </c>
      <c r="D4884" s="79" t="e">
        <v>#NUM!</v>
      </c>
    </row>
    <row r="4885" spans="1:4" x14ac:dyDescent="0.35">
      <c r="A4885" s="75">
        <v>12000</v>
      </c>
      <c r="B4885" s="79" t="e">
        <v>#NUM!</v>
      </c>
      <c r="C4885" s="79" t="e">
        <v>#NUM!</v>
      </c>
      <c r="D4885" s="79" t="e">
        <v>#NUM!</v>
      </c>
    </row>
    <row r="4886" spans="1:4" x14ac:dyDescent="0.35">
      <c r="A4886" s="75">
        <v>13000</v>
      </c>
      <c r="B4886" s="79" t="e">
        <v>#NUM!</v>
      </c>
      <c r="C4886" s="79" t="e">
        <v>#NUM!</v>
      </c>
      <c r="D4886" s="79" t="e">
        <v>#NUM!</v>
      </c>
    </row>
    <row r="4887" spans="1:4" x14ac:dyDescent="0.35">
      <c r="A4887" s="75">
        <v>14000</v>
      </c>
      <c r="B4887" s="79" t="e">
        <v>#NUM!</v>
      </c>
      <c r="C4887" s="79" t="e">
        <v>#NUM!</v>
      </c>
      <c r="D4887" s="79" t="e">
        <v>#NUM!</v>
      </c>
    </row>
    <row r="4888" spans="1:4" x14ac:dyDescent="0.35">
      <c r="A4888" s="75">
        <v>15000</v>
      </c>
      <c r="B4888" s="79" t="e">
        <v>#NUM!</v>
      </c>
      <c r="C4888" s="79" t="e">
        <v>#NUM!</v>
      </c>
      <c r="D4888" s="79" t="e">
        <v>#NUM!</v>
      </c>
    </row>
    <row r="4889" spans="1:4" x14ac:dyDescent="0.35">
      <c r="A4889" s="75">
        <v>16000</v>
      </c>
      <c r="B4889" s="79" t="e">
        <v>#NUM!</v>
      </c>
      <c r="C4889" s="79" t="e">
        <v>#NUM!</v>
      </c>
      <c r="D4889" s="79" t="e">
        <v>#NUM!</v>
      </c>
    </row>
    <row r="4890" spans="1:4" x14ac:dyDescent="0.35">
      <c r="A4890" s="75">
        <v>17000</v>
      </c>
      <c r="B4890" s="79" t="e">
        <v>#NUM!</v>
      </c>
      <c r="C4890" s="79" t="e">
        <v>#NUM!</v>
      </c>
      <c r="D4890" s="79" t="e">
        <v>#NUM!</v>
      </c>
    </row>
    <row r="4891" spans="1:4" x14ac:dyDescent="0.35">
      <c r="A4891" s="75">
        <v>18000</v>
      </c>
      <c r="B4891" s="79" t="e">
        <v>#NUM!</v>
      </c>
      <c r="C4891" s="79" t="e">
        <v>#NUM!</v>
      </c>
      <c r="D4891" s="79" t="e">
        <v>#NUM!</v>
      </c>
    </row>
    <row r="4892" spans="1:4" x14ac:dyDescent="0.35">
      <c r="A4892" s="75">
        <v>19000</v>
      </c>
      <c r="B4892" s="79" t="e">
        <v>#NUM!</v>
      </c>
      <c r="C4892" s="79" t="e">
        <v>#NUM!</v>
      </c>
      <c r="D4892" s="79" t="e">
        <v>#NUM!</v>
      </c>
    </row>
    <row r="4893" spans="1:4" x14ac:dyDescent="0.35">
      <c r="A4893" s="75">
        <v>20000</v>
      </c>
      <c r="B4893" s="79" t="e">
        <v>#NUM!</v>
      </c>
      <c r="C4893" s="79" t="e">
        <v>#NUM!</v>
      </c>
      <c r="D4893" s="79" t="e">
        <v>#NUM!</v>
      </c>
    </row>
    <row r="4896" spans="1:4" x14ac:dyDescent="0.35">
      <c r="A4896" s="4" t="s">
        <v>495</v>
      </c>
    </row>
    <row r="4898" spans="1:2" ht="18.5" x14ac:dyDescent="0.45">
      <c r="A4898" s="5" t="s">
        <v>404</v>
      </c>
    </row>
    <row r="4899" spans="1:2" x14ac:dyDescent="0.35">
      <c r="A4899" s="4"/>
    </row>
    <row r="4900" spans="1:2" x14ac:dyDescent="0.35">
      <c r="A4900" s="4" t="s">
        <v>406</v>
      </c>
    </row>
    <row r="4901" spans="1:2" ht="16" x14ac:dyDescent="0.4">
      <c r="A4901" s="72" t="s">
        <v>407</v>
      </c>
    </row>
    <row r="4902" spans="1:2" ht="16" x14ac:dyDescent="0.4">
      <c r="A4902" s="8" t="s">
        <v>408</v>
      </c>
    </row>
    <row r="4904" spans="1:2" x14ac:dyDescent="0.35">
      <c r="A4904" s="74" t="s">
        <v>410</v>
      </c>
    </row>
    <row r="4905" spans="1:2" x14ac:dyDescent="0.35">
      <c r="B4905" s="42">
        <v>2.0000000000000001E-4</v>
      </c>
    </row>
    <row r="4907" spans="1:2" x14ac:dyDescent="0.35">
      <c r="A4907" t="s">
        <v>409</v>
      </c>
      <c r="B4907" t="s">
        <v>2</v>
      </c>
    </row>
    <row r="4908" spans="1:2" x14ac:dyDescent="0.35">
      <c r="B4908" s="4" t="s">
        <v>480</v>
      </c>
    </row>
    <row r="4909" spans="1:2" x14ac:dyDescent="0.35">
      <c r="A4909" s="73">
        <v>10</v>
      </c>
      <c r="B4909" s="77">
        <v>1.9419279924079761E-3</v>
      </c>
    </row>
    <row r="4910" spans="1:2" x14ac:dyDescent="0.35">
      <c r="A4910" s="73">
        <v>20</v>
      </c>
      <c r="B4910" s="77">
        <v>2.4486171593012043E-3</v>
      </c>
    </row>
    <row r="4911" spans="1:2" x14ac:dyDescent="0.35">
      <c r="A4911" s="73">
        <v>30</v>
      </c>
      <c r="B4911" s="77">
        <v>2.2777606149351256E-3</v>
      </c>
    </row>
    <row r="4912" spans="1:2" x14ac:dyDescent="0.35">
      <c r="A4912" s="73">
        <v>40</v>
      </c>
      <c r="B4912" s="77">
        <v>2.029214108514778E-3</v>
      </c>
    </row>
    <row r="4913" spans="1:2" x14ac:dyDescent="0.35">
      <c r="A4913" s="73">
        <v>50</v>
      </c>
      <c r="B4913" s="77">
        <v>1.7807943543979763E-3</v>
      </c>
    </row>
    <row r="4914" spans="1:2" x14ac:dyDescent="0.35">
      <c r="A4914" s="73">
        <v>60</v>
      </c>
      <c r="B4914" s="77">
        <v>1.5515774566352781E-3</v>
      </c>
    </row>
    <row r="4915" spans="1:2" x14ac:dyDescent="0.35">
      <c r="A4915" s="73">
        <v>70</v>
      </c>
      <c r="B4915" s="77">
        <v>1.3464259061860692E-3</v>
      </c>
    </row>
    <row r="4916" spans="1:2" x14ac:dyDescent="0.35">
      <c r="A4916" s="73">
        <v>80</v>
      </c>
      <c r="B4916" s="77">
        <v>1.1654977527106687E-3</v>
      </c>
    </row>
    <row r="4917" spans="1:2" x14ac:dyDescent="0.35">
      <c r="A4917" s="73">
        <v>90</v>
      </c>
      <c r="B4917" s="77">
        <v>1.0072300352823367E-3</v>
      </c>
    </row>
    <row r="4918" spans="1:2" x14ac:dyDescent="0.35">
      <c r="A4918" s="73">
        <v>100</v>
      </c>
      <c r="B4918" s="77">
        <v>8.6946832465620706E-4</v>
      </c>
    </row>
    <row r="4919" spans="1:2" x14ac:dyDescent="0.35">
      <c r="A4919" s="73">
        <v>110</v>
      </c>
      <c r="B4919" s="77">
        <v>7.4993901254552173E-4</v>
      </c>
    </row>
    <row r="4920" spans="1:2" x14ac:dyDescent="0.35">
      <c r="A4920" s="73">
        <v>120</v>
      </c>
      <c r="B4920" s="77">
        <v>6.4645410285573551E-4</v>
      </c>
    </row>
    <row r="4921" spans="1:2" x14ac:dyDescent="0.35">
      <c r="A4921" s="73">
        <v>130</v>
      </c>
      <c r="B4921" s="77">
        <v>5.5699690357034857E-4</v>
      </c>
    </row>
    <row r="4922" spans="1:2" x14ac:dyDescent="0.35">
      <c r="A4922" s="73">
        <v>140</v>
      </c>
      <c r="B4922" s="77">
        <v>4.7975169328236657E-4</v>
      </c>
    </row>
    <row r="4923" spans="1:2" x14ac:dyDescent="0.35">
      <c r="A4923" s="73">
        <v>150</v>
      </c>
      <c r="B4923" s="77">
        <v>4.1310639659287871E-4</v>
      </c>
    </row>
    <row r="4924" spans="1:2" x14ac:dyDescent="0.35">
      <c r="A4924" s="73">
        <v>160</v>
      </c>
      <c r="B4924" s="77">
        <v>3.5564242120849688E-4</v>
      </c>
    </row>
    <row r="4925" spans="1:2" x14ac:dyDescent="0.35">
      <c r="A4925" s="73">
        <v>170</v>
      </c>
      <c r="B4925" s="77">
        <v>3.0611882710428195E-4</v>
      </c>
    </row>
    <row r="4926" spans="1:2" x14ac:dyDescent="0.35">
      <c r="A4926" s="73">
        <v>180</v>
      </c>
      <c r="B4926" s="77">
        <v>2.6345453612254115E-4</v>
      </c>
    </row>
    <row r="4927" spans="1:2" x14ac:dyDescent="0.35">
      <c r="A4927" s="73">
        <v>190</v>
      </c>
      <c r="B4927" s="77">
        <v>2.2671050062161583E-4</v>
      </c>
    </row>
    <row r="4928" spans="1:2" x14ac:dyDescent="0.35">
      <c r="A4928" s="73">
        <v>200</v>
      </c>
      <c r="B4928" s="77">
        <v>1.9507279504528139E-4</v>
      </c>
    </row>
    <row r="4929" spans="1:2" x14ac:dyDescent="0.35">
      <c r="A4929" s="73">
        <v>210</v>
      </c>
      <c r="B4929" s="77">
        <v>1.6783707612450847E-4</v>
      </c>
    </row>
    <row r="4930" spans="1:2" x14ac:dyDescent="0.35">
      <c r="A4930" s="73">
        <v>220</v>
      </c>
      <c r="B4930" s="77">
        <v>1.443945728648621E-4</v>
      </c>
    </row>
    <row r="4931" spans="1:2" x14ac:dyDescent="0.35">
      <c r="A4931" s="73">
        <v>230</v>
      </c>
      <c r="B4931" s="77">
        <v>1.2421961374063775E-4</v>
      </c>
    </row>
    <row r="4932" spans="1:2" x14ac:dyDescent="0.35">
      <c r="A4932" s="73">
        <v>240</v>
      </c>
      <c r="B4932" s="77">
        <v>1.0685861761372575E-4</v>
      </c>
    </row>
    <row r="4933" spans="1:2" x14ac:dyDescent="0.35">
      <c r="A4933" s="73">
        <v>250</v>
      </c>
      <c r="B4933" s="77">
        <v>9.1920435192986859E-5</v>
      </c>
    </row>
    <row r="4934" spans="1:2" x14ac:dyDescent="0.35">
      <c r="A4934" s="73">
        <v>260</v>
      </c>
      <c r="B4934" s="77">
        <v>7.906791274137759E-5</v>
      </c>
    </row>
    <row r="4935" spans="1:2" x14ac:dyDescent="0.35">
      <c r="A4935" s="73">
        <v>270</v>
      </c>
      <c r="B4935" s="77">
        <v>6.801054746713942E-5</v>
      </c>
    </row>
    <row r="4936" spans="1:2" x14ac:dyDescent="0.35">
      <c r="A4936" s="73">
        <v>280</v>
      </c>
      <c r="B4936" s="77">
        <v>5.8498108838007679E-5</v>
      </c>
    </row>
    <row r="4937" spans="1:2" x14ac:dyDescent="0.35">
      <c r="A4937" s="73">
        <v>290</v>
      </c>
      <c r="B4937" s="77">
        <v>5.0315109471311636E-5</v>
      </c>
    </row>
    <row r="4938" spans="1:2" x14ac:dyDescent="0.35">
      <c r="A4938" s="73">
        <v>300</v>
      </c>
      <c r="B4938" s="77">
        <v>4.327601946124911E-5</v>
      </c>
    </row>
    <row r="4939" spans="1:2" x14ac:dyDescent="0.35">
      <c r="A4939" s="73">
        <v>310</v>
      </c>
      <c r="B4939" s="77">
        <v>3.722112880230884E-5</v>
      </c>
    </row>
    <row r="4940" spans="1:2" x14ac:dyDescent="0.35">
      <c r="A4940" s="73">
        <v>320</v>
      </c>
      <c r="B4940" s="77">
        <v>3.2012973638464968E-5</v>
      </c>
    </row>
    <row r="4941" spans="1:2" x14ac:dyDescent="0.35">
      <c r="A4941" s="73">
        <v>330</v>
      </c>
      <c r="B4941" s="77">
        <v>2.753325164695593E-5</v>
      </c>
    </row>
    <row r="4942" spans="1:2" x14ac:dyDescent="0.35">
      <c r="A4942" s="73">
        <v>340</v>
      </c>
      <c r="B4942" s="77">
        <v>2.3680161224989604E-5</v>
      </c>
    </row>
    <row r="4943" spans="1:2" x14ac:dyDescent="0.35">
      <c r="A4943" s="73">
        <v>350</v>
      </c>
      <c r="B4943" s="77">
        <v>2.0366107417108975E-5</v>
      </c>
    </row>
    <row r="4944" spans="1:2" x14ac:dyDescent="0.35">
      <c r="A4944" s="73">
        <v>360</v>
      </c>
      <c r="B4944" s="77">
        <v>1.7515724710815861E-5</v>
      </c>
    </row>
    <row r="4945" spans="1:2" x14ac:dyDescent="0.35">
      <c r="A4945" s="73">
        <v>370</v>
      </c>
      <c r="B4945" s="77">
        <v>1.5064173622800953E-5</v>
      </c>
    </row>
    <row r="4946" spans="1:2" x14ac:dyDescent="0.35">
      <c r="A4946" s="73">
        <v>380</v>
      </c>
      <c r="B4946" s="77">
        <v>1.2955673440503933E-5</v>
      </c>
    </row>
    <row r="4947" spans="1:2" x14ac:dyDescent="0.35">
      <c r="A4947" s="73">
        <v>390</v>
      </c>
      <c r="B4947" s="77">
        <v>1.1142238777697373E-5</v>
      </c>
    </row>
    <row r="4948" spans="1:2" x14ac:dyDescent="0.35">
      <c r="A4948" s="73">
        <v>400</v>
      </c>
      <c r="B4948" s="77">
        <v>9.5825917618223517E-6</v>
      </c>
    </row>
    <row r="4949" spans="1:2" x14ac:dyDescent="0.35">
      <c r="A4949" s="73">
        <v>410</v>
      </c>
      <c r="B4949" s="77">
        <v>8.2412255693666618E-6</v>
      </c>
    </row>
    <row r="4950" spans="1:2" x14ac:dyDescent="0.35">
      <c r="A4950" s="73">
        <v>420</v>
      </c>
      <c r="B4950" s="77">
        <v>7.0875985093196288E-6</v>
      </c>
    </row>
    <row r="4953" spans="1:2" ht="16" x14ac:dyDescent="0.4">
      <c r="A4953" s="72" t="s">
        <v>407</v>
      </c>
    </row>
    <row r="4954" spans="1:2" ht="16" x14ac:dyDescent="0.4">
      <c r="A4954" s="8" t="s">
        <v>411</v>
      </c>
    </row>
    <row r="4956" spans="1:2" x14ac:dyDescent="0.35">
      <c r="A4956" t="s">
        <v>409</v>
      </c>
      <c r="B4956" t="s">
        <v>2</v>
      </c>
    </row>
    <row r="4957" spans="1:2" x14ac:dyDescent="0.35">
      <c r="B4957" s="4" t="s">
        <v>480</v>
      </c>
    </row>
    <row r="4958" spans="1:2" x14ac:dyDescent="0.35">
      <c r="A4958" s="75">
        <v>10</v>
      </c>
      <c r="B4958" s="77">
        <v>5.1495215265938248E-4</v>
      </c>
    </row>
    <row r="4959" spans="1:2" x14ac:dyDescent="0.35">
      <c r="A4959" s="75">
        <v>20</v>
      </c>
      <c r="B4959" s="77">
        <v>4.083937728694934E-4</v>
      </c>
    </row>
    <row r="4960" spans="1:2" x14ac:dyDescent="0.35">
      <c r="A4960" s="75">
        <v>30</v>
      </c>
      <c r="B4960" s="77">
        <v>4.3902769827657321E-4</v>
      </c>
    </row>
    <row r="4961" spans="1:2" x14ac:dyDescent="0.35">
      <c r="A4961" s="75">
        <v>40</v>
      </c>
      <c r="B4961" s="77">
        <v>4.9280161999855202E-4</v>
      </c>
    </row>
    <row r="4962" spans="1:2" x14ac:dyDescent="0.35">
      <c r="A4962" s="75">
        <v>50</v>
      </c>
      <c r="B4962" s="77">
        <v>5.6154715311755631E-4</v>
      </c>
    </row>
    <row r="4963" spans="1:2" x14ac:dyDescent="0.35">
      <c r="A4963" s="75">
        <v>60</v>
      </c>
      <c r="B4963" s="77">
        <v>6.4450536821318702E-4</v>
      </c>
    </row>
    <row r="4964" spans="1:2" x14ac:dyDescent="0.35">
      <c r="A4964" s="75">
        <v>70</v>
      </c>
      <c r="B4964" s="77">
        <v>7.4270704047327306E-4</v>
      </c>
    </row>
    <row r="4965" spans="1:2" x14ac:dyDescent="0.35">
      <c r="A4965" s="75">
        <v>80</v>
      </c>
      <c r="B4965" s="77">
        <v>8.5800251238086014E-4</v>
      </c>
    </row>
    <row r="4966" spans="1:2" x14ac:dyDescent="0.35">
      <c r="A4966" s="75">
        <v>90</v>
      </c>
      <c r="B4966" s="77">
        <v>9.9282186290214239E-4</v>
      </c>
    </row>
    <row r="4967" spans="1:2" x14ac:dyDescent="0.35">
      <c r="A4967" s="75">
        <v>100</v>
      </c>
      <c r="B4967" s="77">
        <v>1.1501281549220394E-3</v>
      </c>
    </row>
    <row r="4968" spans="1:2" x14ac:dyDescent="0.35">
      <c r="A4968" s="75">
        <v>110</v>
      </c>
      <c r="B4968" s="77">
        <v>1.3334417642918658E-3</v>
      </c>
    </row>
    <row r="4969" spans="1:2" x14ac:dyDescent="0.35">
      <c r="A4969" s="75">
        <v>120</v>
      </c>
      <c r="B4969" s="77">
        <v>1.5469002293936448E-3</v>
      </c>
    </row>
    <row r="4970" spans="1:2" x14ac:dyDescent="0.35">
      <c r="A4970" s="75">
        <v>130</v>
      </c>
      <c r="B4970" s="77">
        <v>1.7953421169669042E-3</v>
      </c>
    </row>
    <row r="4971" spans="1:2" x14ac:dyDescent="0.35">
      <c r="A4971" s="75">
        <v>140</v>
      </c>
      <c r="B4971" s="77">
        <v>2.0844116112612278E-3</v>
      </c>
    </row>
    <row r="4972" spans="1:2" x14ac:dyDescent="0.35">
      <c r="A4972" s="75">
        <v>150</v>
      </c>
      <c r="B4972" s="77">
        <v>2.4206838922068595E-3</v>
      </c>
    </row>
    <row r="4973" spans="1:2" x14ac:dyDescent="0.35">
      <c r="A4973" s="75">
        <v>160</v>
      </c>
      <c r="B4973" s="77">
        <v>2.8118130469417368E-3</v>
      </c>
    </row>
    <row r="4974" spans="1:2" x14ac:dyDescent="0.35">
      <c r="A4974" s="75">
        <v>170</v>
      </c>
      <c r="B4974" s="77">
        <v>3.2667053165578142E-3</v>
      </c>
    </row>
    <row r="4975" spans="1:2" x14ac:dyDescent="0.35">
      <c r="A4975" s="75">
        <v>180</v>
      </c>
      <c r="B4975" s="77">
        <v>3.795721321476386E-3</v>
      </c>
    </row>
    <row r="4976" spans="1:2" x14ac:dyDescent="0.35">
      <c r="A4976" s="75">
        <v>190</v>
      </c>
      <c r="B4976" s="77">
        <v>4.4109117013023556E-3</v>
      </c>
    </row>
    <row r="4977" spans="1:2" x14ac:dyDescent="0.35">
      <c r="A4977" s="75">
        <v>200</v>
      </c>
      <c r="B4977" s="77">
        <v>5.1262914429860635E-3</v>
      </c>
    </row>
    <row r="4978" spans="1:2" x14ac:dyDescent="0.35">
      <c r="A4978" s="75">
        <v>210</v>
      </c>
      <c r="B4978" s="77">
        <v>5.9581590855298195E-3</v>
      </c>
    </row>
    <row r="4979" spans="1:2" x14ac:dyDescent="0.35">
      <c r="A4979" s="75">
        <v>220</v>
      </c>
      <c r="B4979" s="77">
        <v>6.9254680432892261E-3</v>
      </c>
    </row>
    <row r="4980" spans="1:2" x14ac:dyDescent="0.35">
      <c r="A4980" s="75">
        <v>230</v>
      </c>
      <c r="B4980" s="77">
        <v>8.0502584888722424E-3</v>
      </c>
    </row>
    <row r="4981" spans="1:2" x14ac:dyDescent="0.35">
      <c r="A4981" s="75">
        <v>240</v>
      </c>
      <c r="B4981" s="77">
        <v>9.3581596162399961E-3</v>
      </c>
    </row>
    <row r="4982" spans="1:2" x14ac:dyDescent="0.35">
      <c r="A4982" s="75">
        <v>250</v>
      </c>
      <c r="B4982" s="77">
        <v>1.0878973733104083E-2</v>
      </c>
    </row>
    <row r="4983" spans="1:2" x14ac:dyDescent="0.35">
      <c r="A4983" s="75">
        <v>260</v>
      </c>
      <c r="B4983" s="77">
        <v>1.2647355486300615E-2</v>
      </c>
    </row>
    <row r="4984" spans="1:2" x14ac:dyDescent="0.35">
      <c r="A4984" s="75">
        <v>270</v>
      </c>
      <c r="B4984" s="77">
        <v>1.4703601680065421E-2</v>
      </c>
    </row>
    <row r="4985" spans="1:2" x14ac:dyDescent="0.35">
      <c r="A4985" s="75">
        <v>280</v>
      </c>
      <c r="B4985" s="77">
        <v>1.7094569719667163E-2</v>
      </c>
    </row>
    <row r="4986" spans="1:2" x14ac:dyDescent="0.35">
      <c r="A4986" s="75">
        <v>290</v>
      </c>
      <c r="B4986" s="77">
        <v>1.9874745588503075E-2</v>
      </c>
    </row>
    <row r="4987" spans="1:2" x14ac:dyDescent="0.35">
      <c r="A4987" s="75">
        <v>300</v>
      </c>
      <c r="B4987" s="77">
        <v>2.3107485680272322E-2</v>
      </c>
    </row>
    <row r="4988" spans="1:2" x14ac:dyDescent="0.35">
      <c r="A4988" s="75">
        <v>310</v>
      </c>
      <c r="B4988" s="77">
        <v>2.6866460856446939E-2</v>
      </c>
    </row>
    <row r="4989" spans="1:2" x14ac:dyDescent="0.35">
      <c r="A4989" s="75">
        <v>320</v>
      </c>
      <c r="B4989" s="77">
        <v>3.1237335565680067E-2</v>
      </c>
    </row>
    <row r="4990" spans="1:2" x14ac:dyDescent="0.35">
      <c r="A4990" s="75">
        <v>330</v>
      </c>
      <c r="B4990" s="77">
        <v>3.6319720344783903E-2</v>
      </c>
    </row>
    <row r="4991" spans="1:2" x14ac:dyDescent="0.35">
      <c r="A4991" s="75">
        <v>340</v>
      </c>
      <c r="B4991" s="77">
        <v>4.2229442211090318E-2</v>
      </c>
    </row>
    <row r="4992" spans="1:2" x14ac:dyDescent="0.35">
      <c r="A4992" s="75">
        <v>350</v>
      </c>
      <c r="B4992" s="77">
        <v>4.9101184606339117E-2</v>
      </c>
    </row>
    <row r="4993" spans="1:2" x14ac:dyDescent="0.35">
      <c r="A4993" s="75">
        <v>360</v>
      </c>
      <c r="B4993" s="77">
        <v>5.7091557244131945E-2</v>
      </c>
    </row>
    <row r="4994" spans="1:2" x14ac:dyDescent="0.35">
      <c r="A4994" s="75">
        <v>370</v>
      </c>
      <c r="B4994" s="77">
        <v>6.6382665590524803E-2</v>
      </c>
    </row>
    <row r="4995" spans="1:2" x14ac:dyDescent="0.35">
      <c r="A4995" s="75">
        <v>380</v>
      </c>
      <c r="B4995" s="77">
        <v>7.7186261647630997E-2</v>
      </c>
    </row>
    <row r="4996" spans="1:2" x14ac:dyDescent="0.35">
      <c r="A4996" s="75">
        <v>390</v>
      </c>
      <c r="B4996" s="77">
        <v>8.9748570278499959E-2</v>
      </c>
    </row>
    <row r="4997" spans="1:2" x14ac:dyDescent="0.35">
      <c r="A4997" s="75">
        <v>400</v>
      </c>
      <c r="B4997" s="77">
        <v>0.10435590129009388</v>
      </c>
    </row>
    <row r="4998" spans="1:2" x14ac:dyDescent="0.35">
      <c r="A4998" s="75">
        <v>410</v>
      </c>
      <c r="B4998" s="77">
        <v>0.1213411757247715</v>
      </c>
    </row>
    <row r="4999" spans="1:2" x14ac:dyDescent="0.35">
      <c r="A4999" s="75">
        <v>420</v>
      </c>
      <c r="B4999" s="77">
        <v>0.14109151339273515</v>
      </c>
    </row>
    <row r="5001" spans="1:2" x14ac:dyDescent="0.35">
      <c r="A5001" s="74" t="s">
        <v>412</v>
      </c>
    </row>
    <row r="5002" spans="1:2" x14ac:dyDescent="0.35">
      <c r="B5002" s="42">
        <v>5.0000000000000001E-3</v>
      </c>
    </row>
    <row r="5005" spans="1:2" ht="16" x14ac:dyDescent="0.4">
      <c r="A5005" s="72" t="s">
        <v>407</v>
      </c>
    </row>
    <row r="5006" spans="1:2" ht="16" x14ac:dyDescent="0.4">
      <c r="A5006" s="8" t="s">
        <v>413</v>
      </c>
    </row>
    <row r="5008" spans="1:2" x14ac:dyDescent="0.35">
      <c r="B5008" s="77">
        <v>1.5301676799999999</v>
      </c>
    </row>
    <row r="5011" spans="1:2" ht="16" x14ac:dyDescent="0.4">
      <c r="A5011" s="72" t="s">
        <v>407</v>
      </c>
    </row>
    <row r="5012" spans="1:2" ht="16" x14ac:dyDescent="0.4">
      <c r="A5012" s="8" t="s">
        <v>415</v>
      </c>
    </row>
    <row r="5014" spans="1:2" x14ac:dyDescent="0.35">
      <c r="A5014" t="s">
        <v>409</v>
      </c>
      <c r="B5014" t="s">
        <v>2</v>
      </c>
    </row>
    <row r="5015" spans="1:2" x14ac:dyDescent="0.35">
      <c r="B5015" s="4" t="s">
        <v>480</v>
      </c>
    </row>
    <row r="5016" spans="1:2" x14ac:dyDescent="0.35">
      <c r="A5016" s="75">
        <v>10</v>
      </c>
      <c r="B5016" s="77">
        <v>1.6826657607203623</v>
      </c>
    </row>
    <row r="5017" spans="1:2" x14ac:dyDescent="0.35">
      <c r="A5017" s="75">
        <v>20</v>
      </c>
      <c r="B5017" s="77">
        <v>1.3344739214119767</v>
      </c>
    </row>
    <row r="5018" spans="1:2" x14ac:dyDescent="0.35">
      <c r="A5018" s="75">
        <v>30</v>
      </c>
      <c r="B5018" s="77">
        <v>1.4345738183300709</v>
      </c>
    </row>
    <row r="5019" spans="1:2" x14ac:dyDescent="0.35">
      <c r="A5019" s="75">
        <v>40</v>
      </c>
      <c r="B5019" s="77">
        <v>1.6102863314906508</v>
      </c>
    </row>
    <row r="5020" spans="1:2" x14ac:dyDescent="0.35">
      <c r="A5020" s="75">
        <v>50</v>
      </c>
      <c r="B5020" s="77">
        <v>1.8349203177443802</v>
      </c>
    </row>
    <row r="5021" spans="1:2" x14ac:dyDescent="0.35">
      <c r="A5021" s="75">
        <v>60</v>
      </c>
      <c r="B5021" s="77">
        <v>2.1059958873696347</v>
      </c>
    </row>
    <row r="5022" spans="1:2" x14ac:dyDescent="0.35">
      <c r="A5022" s="75">
        <v>70</v>
      </c>
      <c r="B5022" s="77">
        <v>2.4268812175972538</v>
      </c>
    </row>
    <row r="5023" spans="1:2" x14ac:dyDescent="0.35">
      <c r="A5023" s="75">
        <v>80</v>
      </c>
      <c r="B5023" s="77">
        <v>2.8036225166540576</v>
      </c>
    </row>
    <row r="5024" spans="1:2" x14ac:dyDescent="0.35">
      <c r="A5024" s="75">
        <v>90</v>
      </c>
      <c r="B5024" s="77">
        <v>3.2441603488257651</v>
      </c>
    </row>
    <row r="5025" spans="1:2" x14ac:dyDescent="0.35">
      <c r="A5025" s="75">
        <v>100</v>
      </c>
      <c r="B5025" s="77">
        <v>3.7581768650414813</v>
      </c>
    </row>
    <row r="5026" spans="1:2" x14ac:dyDescent="0.35">
      <c r="A5026" s="75">
        <v>110</v>
      </c>
      <c r="B5026" s="77">
        <v>4.3571753008528633</v>
      </c>
    </row>
    <row r="5027" spans="1:2" x14ac:dyDescent="0.35">
      <c r="A5027" s="75">
        <v>120</v>
      </c>
      <c r="B5027" s="77">
        <v>5.0546755418126619</v>
      </c>
    </row>
    <row r="5028" spans="1:2" x14ac:dyDescent="0.35">
      <c r="A5028" s="75">
        <v>130</v>
      </c>
      <c r="B5028" s="77">
        <v>5.8664881647706215</v>
      </c>
    </row>
    <row r="5029" spans="1:2" x14ac:dyDescent="0.35">
      <c r="A5029" s="75">
        <v>140</v>
      </c>
      <c r="B5029" s="77">
        <v>6.8110561950348734</v>
      </c>
    </row>
    <row r="5030" spans="1:2" x14ac:dyDescent="0.35">
      <c r="A5030" s="75">
        <v>150</v>
      </c>
      <c r="B5030" s="77">
        <v>7.9098647940559674</v>
      </c>
    </row>
    <row r="5031" spans="1:2" x14ac:dyDescent="0.35">
      <c r="A5031" s="75">
        <v>160</v>
      </c>
      <c r="B5031" s="77">
        <v>9.1879245774611338</v>
      </c>
    </row>
    <row r="5032" spans="1:2" x14ac:dyDescent="0.35">
      <c r="A5032" s="75">
        <v>170</v>
      </c>
      <c r="B5032" s="77">
        <v>10.674337718849918</v>
      </c>
    </row>
    <row r="5033" spans="1:2" x14ac:dyDescent="0.35">
      <c r="A5033" s="75">
        <v>180</v>
      </c>
      <c r="B5033" s="77">
        <v>12.402958744614137</v>
      </c>
    </row>
    <row r="5034" spans="1:2" x14ac:dyDescent="0.35">
      <c r="A5034" s="75">
        <v>190</v>
      </c>
      <c r="B5034" s="77">
        <v>14.413164514435291</v>
      </c>
    </row>
    <row r="5035" spans="1:2" x14ac:dyDescent="0.35">
      <c r="A5035" s="75">
        <v>200</v>
      </c>
      <c r="B5035" s="77">
        <v>16.750750620304771</v>
      </c>
    </row>
    <row r="5036" spans="1:2" x14ac:dyDescent="0.35">
      <c r="A5036" s="75">
        <v>210</v>
      </c>
      <c r="B5036" s="77">
        <v>19.468974424848067</v>
      </c>
    </row>
    <row r="5037" spans="1:2" x14ac:dyDescent="0.35">
      <c r="A5037" s="75">
        <v>220</v>
      </c>
      <c r="B5037" s="77">
        <v>22.629768403189725</v>
      </c>
    </row>
    <row r="5038" spans="1:2" x14ac:dyDescent="0.35">
      <c r="A5038" s="75">
        <v>230</v>
      </c>
      <c r="B5038" s="77">
        <v>26.305151370313357</v>
      </c>
    </row>
    <row r="5039" spans="1:2" x14ac:dyDescent="0.35">
      <c r="A5039" s="75">
        <v>240</v>
      </c>
      <c r="B5039" s="77">
        <v>30.578869683876722</v>
      </c>
    </row>
    <row r="5040" spans="1:2" x14ac:dyDescent="0.35">
      <c r="A5040" s="75">
        <v>250</v>
      </c>
      <c r="B5040" s="77">
        <v>35.548305833724321</v>
      </c>
    </row>
    <row r="5041" spans="1:2" x14ac:dyDescent="0.35">
      <c r="A5041" s="75">
        <v>260</v>
      </c>
      <c r="B5041" s="77">
        <v>41.326697889412401</v>
      </c>
    </row>
    <row r="5042" spans="1:2" x14ac:dyDescent="0.35">
      <c r="A5042" s="75">
        <v>270</v>
      </c>
      <c r="B5042" s="77">
        <v>48.045720322838797</v>
      </c>
    </row>
    <row r="5043" spans="1:2" x14ac:dyDescent="0.35">
      <c r="A5043" s="75">
        <v>280</v>
      </c>
      <c r="B5043" s="77">
        <v>55.858485129117227</v>
      </c>
    </row>
    <row r="5044" spans="1:2" x14ac:dyDescent="0.35">
      <c r="A5044" s="75">
        <v>290</v>
      </c>
      <c r="B5044" s="77">
        <v>64.943031565348022</v>
      </c>
    </row>
    <row r="5045" spans="1:2" x14ac:dyDescent="0.35">
      <c r="A5045" s="75">
        <v>300</v>
      </c>
      <c r="B5045" s="77">
        <v>75.50638398097756</v>
      </c>
    </row>
    <row r="5046" spans="1:2" x14ac:dyDescent="0.35">
      <c r="A5046" s="75">
        <v>310</v>
      </c>
      <c r="B5046" s="77">
        <v>87.789270442723421</v>
      </c>
    </row>
    <row r="5047" spans="1:2" x14ac:dyDescent="0.35">
      <c r="A5047" s="75">
        <v>320</v>
      </c>
      <c r="B5047" s="77">
        <v>102.0716094515866</v>
      </c>
    </row>
    <row r="5048" spans="1:2" x14ac:dyDescent="0.35">
      <c r="A5048" s="75">
        <v>330</v>
      </c>
      <c r="B5048" s="77">
        <v>118.67888996578432</v>
      </c>
    </row>
    <row r="5049" spans="1:2" x14ac:dyDescent="0.35">
      <c r="A5049" s="75">
        <v>340</v>
      </c>
      <c r="B5049" s="77">
        <v>137.98959017056978</v>
      </c>
    </row>
    <row r="5050" spans="1:2" x14ac:dyDescent="0.35">
      <c r="A5050" s="75">
        <v>350</v>
      </c>
      <c r="B5050" s="77">
        <v>160.44380380044075</v>
      </c>
    </row>
    <row r="5051" spans="1:2" x14ac:dyDescent="0.35">
      <c r="A5051" s="75">
        <v>360</v>
      </c>
      <c r="B5051" s="77">
        <v>186.55327122100741</v>
      </c>
    </row>
    <row r="5052" spans="1:2" x14ac:dyDescent="0.35">
      <c r="A5052" s="75">
        <v>370</v>
      </c>
      <c r="B5052" s="77">
        <v>216.9130431199697</v>
      </c>
    </row>
    <row r="5053" spans="1:2" x14ac:dyDescent="0.35">
      <c r="A5053" s="75">
        <v>380</v>
      </c>
      <c r="B5053" s="77">
        <v>252.215043672962</v>
      </c>
    </row>
    <row r="5054" spans="1:2" x14ac:dyDescent="0.35">
      <c r="A5054" s="75">
        <v>390</v>
      </c>
      <c r="B5054" s="77">
        <v>293.26384111870647</v>
      </c>
    </row>
    <row r="5055" spans="1:2" x14ac:dyDescent="0.35">
      <c r="A5055" s="75">
        <v>400</v>
      </c>
      <c r="B5055" s="77">
        <v>340.99498588969635</v>
      </c>
    </row>
    <row r="5056" spans="1:2" x14ac:dyDescent="0.35">
      <c r="A5056" s="75">
        <v>410</v>
      </c>
      <c r="B5056" s="77">
        <v>396.49633602498875</v>
      </c>
    </row>
    <row r="5057" spans="1:2" x14ac:dyDescent="0.35">
      <c r="A5057" s="75">
        <v>420</v>
      </c>
      <c r="B5057" s="77">
        <v>461.03285031067685</v>
      </c>
    </row>
    <row r="5058" spans="1:2" x14ac:dyDescent="0.35">
      <c r="A5058" s="4" t="s">
        <v>495</v>
      </c>
    </row>
    <row r="5060" spans="1:2" ht="18.5" x14ac:dyDescent="0.45">
      <c r="A5060" s="5" t="s">
        <v>432</v>
      </c>
    </row>
    <row r="5061" spans="1:2" x14ac:dyDescent="0.35">
      <c r="A5061" s="4" t="s">
        <v>405</v>
      </c>
    </row>
    <row r="5062" spans="1:2" x14ac:dyDescent="0.35">
      <c r="A5062" s="4" t="s">
        <v>433</v>
      </c>
    </row>
    <row r="5063" spans="1:2" ht="16" x14ac:dyDescent="0.4">
      <c r="A5063" s="72" t="s">
        <v>407</v>
      </c>
    </row>
    <row r="5064" spans="1:2" ht="16" x14ac:dyDescent="0.4">
      <c r="A5064" s="78">
        <v>95</v>
      </c>
      <c r="B5064" s="8" t="s">
        <v>434</v>
      </c>
    </row>
    <row r="5066" spans="1:2" x14ac:dyDescent="0.35">
      <c r="A5066" s="74" t="s">
        <v>410</v>
      </c>
    </row>
    <row r="5067" spans="1:2" x14ac:dyDescent="0.35">
      <c r="B5067" s="42">
        <v>2.0000000000000001E-4</v>
      </c>
    </row>
    <row r="5069" spans="1:2" x14ac:dyDescent="0.35">
      <c r="A5069" t="s">
        <v>409</v>
      </c>
      <c r="B5069" t="s">
        <v>2</v>
      </c>
    </row>
    <row r="5070" spans="1:2" x14ac:dyDescent="0.35">
      <c r="B5070" s="4" t="s">
        <v>480</v>
      </c>
    </row>
    <row r="5071" spans="1:2" x14ac:dyDescent="0.35">
      <c r="A5071" s="75">
        <v>10</v>
      </c>
      <c r="B5071" s="79">
        <v>1.9393831074553658E-3</v>
      </c>
    </row>
    <row r="5072" spans="1:2" x14ac:dyDescent="0.35">
      <c r="A5072" s="75">
        <v>20</v>
      </c>
      <c r="B5072" s="79">
        <v>2.3776467019268831E-3</v>
      </c>
    </row>
    <row r="5073" spans="1:2" x14ac:dyDescent="0.35">
      <c r="A5073" s="75">
        <v>30</v>
      </c>
      <c r="B5073" s="79">
        <v>2.3186574619944427E-3</v>
      </c>
    </row>
    <row r="5074" spans="1:2" x14ac:dyDescent="0.35">
      <c r="A5074" s="75">
        <v>40</v>
      </c>
      <c r="B5074" s="79">
        <v>2.1677335320868978E-3</v>
      </c>
    </row>
    <row r="5075" spans="1:2" x14ac:dyDescent="0.35">
      <c r="A5075" s="75">
        <v>50</v>
      </c>
      <c r="B5075" s="79">
        <v>2.0069682192441853E-3</v>
      </c>
    </row>
    <row r="5076" spans="1:2" x14ac:dyDescent="0.35">
      <c r="A5076" s="75">
        <v>60</v>
      </c>
      <c r="B5076" s="79">
        <v>1.8311176288850592E-3</v>
      </c>
    </row>
    <row r="5077" spans="1:2" x14ac:dyDescent="0.35">
      <c r="A5077" s="75">
        <v>70</v>
      </c>
      <c r="B5077" s="79">
        <v>1.6773058298116374E-3</v>
      </c>
    </row>
    <row r="5078" spans="1:2" x14ac:dyDescent="0.35">
      <c r="A5078" s="75">
        <v>80</v>
      </c>
      <c r="B5078" s="79">
        <v>1.5337140952612061E-3</v>
      </c>
    </row>
    <row r="5079" spans="1:2" x14ac:dyDescent="0.35">
      <c r="A5079" s="75">
        <v>90</v>
      </c>
      <c r="B5079" s="79">
        <v>1.4084829879326172E-3</v>
      </c>
    </row>
    <row r="5080" spans="1:2" x14ac:dyDescent="0.35">
      <c r="A5080" s="75">
        <v>100</v>
      </c>
      <c r="B5080" s="79">
        <v>1.2921831213425102E-3</v>
      </c>
    </row>
    <row r="5081" spans="1:2" x14ac:dyDescent="0.35">
      <c r="A5081" s="75">
        <v>110</v>
      </c>
      <c r="B5081" s="79">
        <v>1.1846408665665386E-3</v>
      </c>
    </row>
    <row r="5082" spans="1:2" x14ac:dyDescent="0.35">
      <c r="A5082" s="75">
        <v>120</v>
      </c>
      <c r="B5082" s="79">
        <v>1.0817099898334456E-3</v>
      </c>
    </row>
    <row r="5083" spans="1:2" x14ac:dyDescent="0.35">
      <c r="A5083" s="75">
        <v>130</v>
      </c>
      <c r="B5083" s="79">
        <v>9.8712010314121711E-4</v>
      </c>
    </row>
    <row r="5084" spans="1:2" x14ac:dyDescent="0.35">
      <c r="A5084" s="75">
        <v>140</v>
      </c>
      <c r="B5084" s="79">
        <v>8.9701101685670285E-4</v>
      </c>
    </row>
    <row r="5085" spans="1:2" x14ac:dyDescent="0.35">
      <c r="A5085" s="75">
        <v>150</v>
      </c>
      <c r="B5085" s="79">
        <v>8.2128225790532373E-4</v>
      </c>
    </row>
    <row r="5086" spans="1:2" x14ac:dyDescent="0.35">
      <c r="A5086" s="75">
        <v>160</v>
      </c>
      <c r="B5086" s="79">
        <v>7.5172197344611702E-4</v>
      </c>
    </row>
    <row r="5087" spans="1:2" x14ac:dyDescent="0.35">
      <c r="A5087" s="75">
        <v>170</v>
      </c>
      <c r="B5087" s="79">
        <v>6.8923407552660314E-4</v>
      </c>
    </row>
    <row r="5088" spans="1:2" x14ac:dyDescent="0.35">
      <c r="A5088" s="75">
        <v>180</v>
      </c>
      <c r="B5088" s="79">
        <v>6.3108767905297152E-4</v>
      </c>
    </row>
    <row r="5089" spans="1:2" x14ac:dyDescent="0.35">
      <c r="A5089" s="75">
        <v>190</v>
      </c>
      <c r="B5089" s="79">
        <v>5.7873918993994896E-4</v>
      </c>
    </row>
    <row r="5090" spans="1:2" x14ac:dyDescent="0.35">
      <c r="A5090" s="75">
        <v>200</v>
      </c>
      <c r="B5090" s="79">
        <v>5.2893109749172721E-4</v>
      </c>
    </row>
    <row r="5091" spans="1:2" x14ac:dyDescent="0.35">
      <c r="A5091" s="75">
        <v>210</v>
      </c>
      <c r="B5091" s="79">
        <v>4.8308192521792404E-4</v>
      </c>
    </row>
    <row r="5092" spans="1:2" x14ac:dyDescent="0.35">
      <c r="A5092" s="75">
        <v>220</v>
      </c>
      <c r="B5092" s="79">
        <v>4.4068900375239463E-4</v>
      </c>
    </row>
    <row r="5093" spans="1:2" x14ac:dyDescent="0.35">
      <c r="A5093" s="75">
        <v>230</v>
      </c>
      <c r="B5093" s="79">
        <v>4.0169563363514336E-4</v>
      </c>
    </row>
    <row r="5094" spans="1:2" x14ac:dyDescent="0.35">
      <c r="A5094" s="75">
        <v>240</v>
      </c>
      <c r="B5094" s="79">
        <v>3.6613074277602628E-4</v>
      </c>
    </row>
    <row r="5095" spans="1:2" x14ac:dyDescent="0.35">
      <c r="A5095" s="75">
        <v>250</v>
      </c>
      <c r="B5095" s="79">
        <v>3.3369738266018461E-4</v>
      </c>
    </row>
    <row r="5096" spans="1:2" x14ac:dyDescent="0.35">
      <c r="A5096" s="75">
        <v>260</v>
      </c>
      <c r="B5096" s="79">
        <v>3.041233284280191E-4</v>
      </c>
    </row>
    <row r="5097" spans="1:2" x14ac:dyDescent="0.35">
      <c r="A5097" s="75">
        <v>270</v>
      </c>
      <c r="B5097" s="79">
        <v>2.7773371553413358E-4</v>
      </c>
    </row>
    <row r="5098" spans="1:2" x14ac:dyDescent="0.35">
      <c r="A5098" s="75">
        <v>280</v>
      </c>
      <c r="B5098" s="79">
        <v>2.5376273945186946E-4</v>
      </c>
    </row>
    <row r="5099" spans="1:2" x14ac:dyDescent="0.35">
      <c r="A5099" s="75">
        <v>290</v>
      </c>
      <c r="B5099" s="79">
        <v>2.3191403976238417E-4</v>
      </c>
    </row>
    <row r="5100" spans="1:2" x14ac:dyDescent="0.35">
      <c r="A5100" s="75">
        <v>300</v>
      </c>
      <c r="B5100" s="79">
        <v>2.1201239147616705E-4</v>
      </c>
    </row>
    <row r="5101" spans="1:2" x14ac:dyDescent="0.35">
      <c r="A5101" s="75">
        <v>310</v>
      </c>
      <c r="B5101" s="79">
        <v>1.9375389580331218E-4</v>
      </c>
    </row>
    <row r="5102" spans="1:2" x14ac:dyDescent="0.35">
      <c r="A5102" s="75">
        <v>320</v>
      </c>
      <c r="B5102" s="79">
        <v>1.7706419566781477E-4</v>
      </c>
    </row>
    <row r="5103" spans="1:2" x14ac:dyDescent="0.35">
      <c r="A5103" s="75">
        <v>330</v>
      </c>
      <c r="B5103" s="79">
        <v>1.6204439586394356E-4</v>
      </c>
    </row>
    <row r="5104" spans="1:2" x14ac:dyDescent="0.35">
      <c r="A5104" s="75">
        <v>340</v>
      </c>
      <c r="B5104" s="79">
        <v>1.4836743731819001E-4</v>
      </c>
    </row>
    <row r="5105" spans="1:2" x14ac:dyDescent="0.35">
      <c r="A5105" s="75">
        <v>350</v>
      </c>
      <c r="B5105" s="79">
        <v>1.3578599049695675E-4</v>
      </c>
    </row>
    <row r="5106" spans="1:2" x14ac:dyDescent="0.35">
      <c r="A5106" s="75">
        <v>360</v>
      </c>
      <c r="B5106" s="79">
        <v>1.2463747494207867E-4</v>
      </c>
    </row>
    <row r="5107" spans="1:2" x14ac:dyDescent="0.35">
      <c r="A5107" s="75">
        <v>370</v>
      </c>
      <c r="B5107" s="79">
        <v>1.1383856285325089E-4</v>
      </c>
    </row>
    <row r="5108" spans="1:2" x14ac:dyDescent="0.35">
      <c r="A5108" s="75">
        <v>380</v>
      </c>
      <c r="B5108" s="79">
        <v>1.0408210855163987E-4</v>
      </c>
    </row>
    <row r="5109" spans="1:2" x14ac:dyDescent="0.35">
      <c r="A5109" s="75">
        <v>390</v>
      </c>
      <c r="B5109" s="79">
        <v>9.5182584025356326E-5</v>
      </c>
    </row>
    <row r="5110" spans="1:2" x14ac:dyDescent="0.35">
      <c r="A5110" s="75">
        <v>400</v>
      </c>
      <c r="B5110" s="79">
        <v>8.7165952610775103E-5</v>
      </c>
    </row>
    <row r="5111" spans="1:2" x14ac:dyDescent="0.35">
      <c r="A5111" s="75">
        <v>410</v>
      </c>
      <c r="B5111" s="79">
        <v>7.9774539971307629E-5</v>
      </c>
    </row>
    <row r="5112" spans="1:2" x14ac:dyDescent="0.35">
      <c r="A5112" s="75">
        <v>420</v>
      </c>
      <c r="B5112" s="79">
        <v>7.3005346317353128E-5</v>
      </c>
    </row>
    <row r="5115" spans="1:2" ht="16" x14ac:dyDescent="0.4">
      <c r="A5115" s="72" t="s">
        <v>407</v>
      </c>
    </row>
    <row r="5116" spans="1:2" ht="16" x14ac:dyDescent="0.4">
      <c r="A5116" s="78">
        <v>5</v>
      </c>
      <c r="B5116" s="8" t="s">
        <v>435</v>
      </c>
    </row>
    <row r="5118" spans="1:2" x14ac:dyDescent="0.35">
      <c r="A5118" t="s">
        <v>409</v>
      </c>
      <c r="B5118" t="s">
        <v>2</v>
      </c>
    </row>
    <row r="5119" spans="1:2" x14ac:dyDescent="0.35">
      <c r="B5119" s="4" t="s">
        <v>480</v>
      </c>
    </row>
    <row r="5120" spans="1:2" x14ac:dyDescent="0.35">
      <c r="A5120" s="75">
        <v>10</v>
      </c>
      <c r="B5120" s="79">
        <v>5.1497797996532656E-4</v>
      </c>
    </row>
    <row r="5121" spans="1:2" x14ac:dyDescent="0.35">
      <c r="A5121" s="75">
        <v>20</v>
      </c>
      <c r="B5121" s="79">
        <v>4.2056859093823255E-4</v>
      </c>
    </row>
    <row r="5122" spans="1:2" x14ac:dyDescent="0.35">
      <c r="A5122" s="75">
        <v>30</v>
      </c>
      <c r="B5122" s="79">
        <v>4.3058892106461122E-4</v>
      </c>
    </row>
    <row r="5123" spans="1:2" x14ac:dyDescent="0.35">
      <c r="A5123" s="75">
        <v>40</v>
      </c>
      <c r="B5123" s="79">
        <v>4.6114441142815996E-4</v>
      </c>
    </row>
    <row r="5124" spans="1:2" x14ac:dyDescent="0.35">
      <c r="A5124" s="75">
        <v>50</v>
      </c>
      <c r="B5124" s="79">
        <v>4.975915721665415E-4</v>
      </c>
    </row>
    <row r="5125" spans="1:2" x14ac:dyDescent="0.35">
      <c r="A5125" s="75">
        <v>60</v>
      </c>
      <c r="B5125" s="79">
        <v>5.457391279998496E-4</v>
      </c>
    </row>
    <row r="5126" spans="1:2" x14ac:dyDescent="0.35">
      <c r="A5126" s="75">
        <v>70</v>
      </c>
      <c r="B5126" s="79">
        <v>5.9458297310050856E-4</v>
      </c>
    </row>
    <row r="5127" spans="1:2" x14ac:dyDescent="0.35">
      <c r="A5127" s="75">
        <v>80</v>
      </c>
      <c r="B5127" s="79">
        <v>6.5165645395668303E-4</v>
      </c>
    </row>
    <row r="5128" spans="1:2" x14ac:dyDescent="0.35">
      <c r="A5128" s="75">
        <v>90</v>
      </c>
      <c r="B5128" s="79">
        <v>7.0931199509709957E-4</v>
      </c>
    </row>
    <row r="5129" spans="1:2" x14ac:dyDescent="0.35">
      <c r="A5129" s="75">
        <v>100</v>
      </c>
      <c r="B5129" s="79">
        <v>7.7321818043607341E-4</v>
      </c>
    </row>
    <row r="5130" spans="1:2" x14ac:dyDescent="0.35">
      <c r="A5130" s="75">
        <v>110</v>
      </c>
      <c r="B5130" s="79">
        <v>8.4286641560816426E-4</v>
      </c>
    </row>
    <row r="5131" spans="1:2" x14ac:dyDescent="0.35">
      <c r="A5131" s="75">
        <v>120</v>
      </c>
      <c r="B5131" s="79">
        <v>9.2167056041944791E-4</v>
      </c>
    </row>
    <row r="5132" spans="1:2" x14ac:dyDescent="0.35">
      <c r="A5132" s="75">
        <v>130</v>
      </c>
      <c r="B5132" s="79">
        <v>1.0109944651151221E-3</v>
      </c>
    </row>
    <row r="5133" spans="1:2" x14ac:dyDescent="0.35">
      <c r="A5133" s="75">
        <v>140</v>
      </c>
      <c r="B5133" s="79">
        <v>1.1142265935072354E-3</v>
      </c>
    </row>
    <row r="5134" spans="1:2" x14ac:dyDescent="0.35">
      <c r="A5134" s="75">
        <v>150</v>
      </c>
      <c r="B5134" s="79">
        <v>1.2169286496929793E-3</v>
      </c>
    </row>
    <row r="5135" spans="1:2" x14ac:dyDescent="0.35">
      <c r="A5135" s="75">
        <v>160</v>
      </c>
      <c r="B5135" s="79">
        <v>1.3286606730796193E-3</v>
      </c>
    </row>
    <row r="5136" spans="1:2" x14ac:dyDescent="0.35">
      <c r="A5136" s="75">
        <v>170</v>
      </c>
      <c r="B5136" s="79">
        <v>1.4505416956812141E-3</v>
      </c>
    </row>
    <row r="5137" spans="1:2" x14ac:dyDescent="0.35">
      <c r="A5137" s="75">
        <v>180</v>
      </c>
      <c r="B5137" s="79">
        <v>1.5835430261100492E-3</v>
      </c>
    </row>
    <row r="5138" spans="1:2" x14ac:dyDescent="0.35">
      <c r="A5138" s="75">
        <v>190</v>
      </c>
      <c r="B5138" s="79">
        <v>1.726654750351645E-3</v>
      </c>
    </row>
    <row r="5139" spans="1:2" x14ac:dyDescent="0.35">
      <c r="A5139" s="75">
        <v>200</v>
      </c>
      <c r="B5139" s="79">
        <v>1.8857828275807786E-3</v>
      </c>
    </row>
    <row r="5140" spans="1:2" x14ac:dyDescent="0.35">
      <c r="A5140" s="75">
        <v>210</v>
      </c>
      <c r="B5140" s="79">
        <v>2.0699529840933957E-3</v>
      </c>
    </row>
    <row r="5141" spans="1:2" x14ac:dyDescent="0.35">
      <c r="A5141" s="75">
        <v>220</v>
      </c>
      <c r="B5141" s="79">
        <v>2.2663048575548113E-3</v>
      </c>
    </row>
    <row r="5142" spans="1:2" x14ac:dyDescent="0.35">
      <c r="A5142" s="75">
        <v>230</v>
      </c>
      <c r="B5142" s="79">
        <v>2.4867485740932972E-3</v>
      </c>
    </row>
    <row r="5143" spans="1:2" x14ac:dyDescent="0.35">
      <c r="A5143" s="75">
        <v>240</v>
      </c>
      <c r="B5143" s="79">
        <v>2.7296703071862799E-3</v>
      </c>
    </row>
    <row r="5144" spans="1:2" x14ac:dyDescent="0.35">
      <c r="A5144" s="75">
        <v>250</v>
      </c>
      <c r="B5144" s="79">
        <v>2.9927309939485757E-3</v>
      </c>
    </row>
    <row r="5145" spans="1:2" x14ac:dyDescent="0.35">
      <c r="A5145" s="75">
        <v>260</v>
      </c>
      <c r="B5145" s="79">
        <v>3.2841547798995768E-3</v>
      </c>
    </row>
    <row r="5146" spans="1:2" x14ac:dyDescent="0.35">
      <c r="A5146" s="75">
        <v>270</v>
      </c>
      <c r="B5146" s="79">
        <v>3.5911767320706985E-3</v>
      </c>
    </row>
    <row r="5147" spans="1:2" x14ac:dyDescent="0.35">
      <c r="A5147" s="75">
        <v>280</v>
      </c>
      <c r="B5147" s="79">
        <v>3.9395655475917123E-3</v>
      </c>
    </row>
    <row r="5148" spans="1:2" x14ac:dyDescent="0.35">
      <c r="A5148" s="75">
        <v>290</v>
      </c>
      <c r="B5148" s="79">
        <v>4.3106020455465745E-3</v>
      </c>
    </row>
    <row r="5149" spans="1:2" x14ac:dyDescent="0.35">
      <c r="A5149" s="75">
        <v>300</v>
      </c>
      <c r="B5149" s="79">
        <v>4.7097045087285978E-3</v>
      </c>
    </row>
    <row r="5150" spans="1:2" x14ac:dyDescent="0.35">
      <c r="A5150" s="75">
        <v>310</v>
      </c>
      <c r="B5150" s="79">
        <v>5.158112982741026E-3</v>
      </c>
    </row>
    <row r="5151" spans="1:2" x14ac:dyDescent="0.35">
      <c r="A5151" s="75">
        <v>320</v>
      </c>
      <c r="B5151" s="79">
        <v>5.6456189699499422E-3</v>
      </c>
    </row>
    <row r="5152" spans="1:2" x14ac:dyDescent="0.35">
      <c r="A5152" s="75">
        <v>330</v>
      </c>
      <c r="B5152" s="79">
        <v>6.1685538230804512E-3</v>
      </c>
    </row>
    <row r="5153" spans="1:2" x14ac:dyDescent="0.35">
      <c r="A5153" s="75">
        <v>340</v>
      </c>
      <c r="B5153" s="79">
        <v>6.7248212420700426E-3</v>
      </c>
    </row>
    <row r="5154" spans="1:2" x14ac:dyDescent="0.35">
      <c r="A5154" s="75">
        <v>350</v>
      </c>
      <c r="B5154" s="79">
        <v>7.3282128321352199E-3</v>
      </c>
    </row>
    <row r="5155" spans="1:2" x14ac:dyDescent="0.35">
      <c r="A5155" s="75">
        <v>360</v>
      </c>
      <c r="B5155" s="79">
        <v>8.0156527048756317E-3</v>
      </c>
    </row>
    <row r="5156" spans="1:2" x14ac:dyDescent="0.35">
      <c r="A5156" s="75">
        <v>370</v>
      </c>
      <c r="B5156" s="79">
        <v>8.7563742910962104E-3</v>
      </c>
    </row>
    <row r="5157" spans="1:2" x14ac:dyDescent="0.35">
      <c r="A5157" s="75">
        <v>380</v>
      </c>
      <c r="B5157" s="79">
        <v>9.5937020655489508E-3</v>
      </c>
    </row>
    <row r="5158" spans="1:2" x14ac:dyDescent="0.35">
      <c r="A5158" s="75">
        <v>390</v>
      </c>
      <c r="B5158" s="79">
        <v>1.0498437872172001E-2</v>
      </c>
    </row>
    <row r="5159" spans="1:2" x14ac:dyDescent="0.35">
      <c r="A5159" s="75">
        <v>400</v>
      </c>
      <c r="B5159" s="79">
        <v>1.1471724614648E-2</v>
      </c>
    </row>
    <row r="5160" spans="1:2" x14ac:dyDescent="0.35">
      <c r="A5160" s="75">
        <v>410</v>
      </c>
      <c r="B5160" s="79">
        <v>1.2527497273861999E-2</v>
      </c>
    </row>
    <row r="5161" spans="1:2" x14ac:dyDescent="0.35">
      <c r="A5161" s="75">
        <v>420</v>
      </c>
      <c r="B5161" s="79">
        <v>1.3679682470224001E-2</v>
      </c>
    </row>
    <row r="5163" spans="1:2" x14ac:dyDescent="0.35">
      <c r="A5163" s="74" t="s">
        <v>412</v>
      </c>
    </row>
    <row r="5164" spans="1:2" x14ac:dyDescent="0.35">
      <c r="B5164" s="42">
        <v>5.0000000000000001E-3</v>
      </c>
    </row>
    <row r="5167" spans="1:2" ht="16" x14ac:dyDescent="0.4">
      <c r="A5167" s="72" t="s">
        <v>407</v>
      </c>
    </row>
    <row r="5168" spans="1:2" ht="16" x14ac:dyDescent="0.4">
      <c r="A5168" s="78">
        <v>5</v>
      </c>
      <c r="B5168" s="8" t="s">
        <v>436</v>
      </c>
    </row>
    <row r="5170" spans="1:2" x14ac:dyDescent="0.35">
      <c r="B5170" s="79">
        <v>1.638440318918162</v>
      </c>
    </row>
    <row r="5172" spans="1:2" x14ac:dyDescent="0.35">
      <c r="A5172" s="76" t="s">
        <v>416</v>
      </c>
    </row>
    <row r="5173" spans="1:2" ht="16" x14ac:dyDescent="0.4">
      <c r="A5173" s="72" t="s">
        <v>407</v>
      </c>
    </row>
    <row r="5174" spans="1:2" ht="16" x14ac:dyDescent="0.4">
      <c r="A5174" s="78">
        <v>5</v>
      </c>
      <c r="B5174" s="8" t="s">
        <v>437</v>
      </c>
    </row>
    <row r="5176" spans="1:2" x14ac:dyDescent="0.35">
      <c r="A5176" t="s">
        <v>409</v>
      </c>
      <c r="B5176" t="s">
        <v>2</v>
      </c>
    </row>
    <row r="5177" spans="1:2" x14ac:dyDescent="0.35">
      <c r="B5177" s="4" t="s">
        <v>480</v>
      </c>
    </row>
    <row r="5178" spans="1:2" x14ac:dyDescent="0.35">
      <c r="A5178" s="75">
        <v>10</v>
      </c>
      <c r="B5178" s="79">
        <v>1.3279295494486261</v>
      </c>
    </row>
    <row r="5179" spans="1:2" x14ac:dyDescent="0.35">
      <c r="A5179" s="75">
        <v>20</v>
      </c>
      <c r="B5179" s="79">
        <v>1.2416964118898099</v>
      </c>
    </row>
    <row r="5180" spans="1:2" x14ac:dyDescent="0.35">
      <c r="A5180" s="75">
        <v>30</v>
      </c>
      <c r="B5180" s="79">
        <v>1.2757366734637581</v>
      </c>
    </row>
    <row r="5181" spans="1:2" x14ac:dyDescent="0.35">
      <c r="A5181" s="75">
        <v>40</v>
      </c>
      <c r="B5181" s="79">
        <v>1.3540229195367679</v>
      </c>
    </row>
    <row r="5182" spans="1:2" x14ac:dyDescent="0.35">
      <c r="A5182" s="75">
        <v>50</v>
      </c>
      <c r="B5182" s="79">
        <v>1.4550740187436599</v>
      </c>
    </row>
    <row r="5183" spans="1:2" x14ac:dyDescent="0.35">
      <c r="A5183" s="75">
        <v>60</v>
      </c>
      <c r="B5183" s="79">
        <v>1.572797084937507</v>
      </c>
    </row>
    <row r="5184" spans="1:2" x14ac:dyDescent="0.35">
      <c r="A5184" s="75">
        <v>70</v>
      </c>
      <c r="B5184" s="79">
        <v>1.7034023751258629</v>
      </c>
    </row>
    <row r="5185" spans="1:2" x14ac:dyDescent="0.35">
      <c r="A5185" s="75">
        <v>80</v>
      </c>
      <c r="B5185" s="79">
        <v>1.8503717666594619</v>
      </c>
    </row>
    <row r="5186" spans="1:2" x14ac:dyDescent="0.35">
      <c r="A5186" s="75">
        <v>90</v>
      </c>
      <c r="B5186" s="79">
        <v>2.0100338258267141</v>
      </c>
    </row>
    <row r="5187" spans="1:2" x14ac:dyDescent="0.35">
      <c r="A5187" s="75">
        <v>100</v>
      </c>
      <c r="B5187" s="79">
        <v>2.186180088191211</v>
      </c>
    </row>
    <row r="5188" spans="1:2" x14ac:dyDescent="0.35">
      <c r="A5188" s="75">
        <v>110</v>
      </c>
      <c r="B5188" s="79">
        <v>2.3806187498252802</v>
      </c>
    </row>
    <row r="5189" spans="1:2" x14ac:dyDescent="0.35">
      <c r="A5189" s="75">
        <v>120</v>
      </c>
      <c r="B5189" s="79">
        <v>2.5957873967374998</v>
      </c>
    </row>
    <row r="5190" spans="1:2" x14ac:dyDescent="0.35">
      <c r="A5190" s="75">
        <v>130</v>
      </c>
      <c r="B5190" s="79">
        <v>2.829180419011232</v>
      </c>
    </row>
    <row r="5191" spans="1:2" x14ac:dyDescent="0.35">
      <c r="A5191" s="75">
        <v>140</v>
      </c>
      <c r="B5191" s="79">
        <v>3.084189920372185</v>
      </c>
    </row>
    <row r="5192" spans="1:2" x14ac:dyDescent="0.35">
      <c r="A5192" s="75">
        <v>150</v>
      </c>
      <c r="B5192" s="79">
        <v>3.3652870835897559</v>
      </c>
    </row>
    <row r="5193" spans="1:2" x14ac:dyDescent="0.35">
      <c r="A5193" s="75">
        <v>160</v>
      </c>
      <c r="B5193" s="79">
        <v>3.6735377006800132</v>
      </c>
    </row>
    <row r="5194" spans="1:2" x14ac:dyDescent="0.35">
      <c r="A5194" s="75">
        <v>170</v>
      </c>
      <c r="B5194" s="79">
        <v>4.0083522986494282</v>
      </c>
    </row>
    <row r="5195" spans="1:2" x14ac:dyDescent="0.35">
      <c r="A5195" s="75">
        <v>180</v>
      </c>
      <c r="B5195" s="79">
        <v>4.3773603621954678</v>
      </c>
    </row>
    <row r="5196" spans="1:2" x14ac:dyDescent="0.35">
      <c r="A5196" s="75">
        <v>190</v>
      </c>
      <c r="B5196" s="79">
        <v>4.7761197846184036</v>
      </c>
    </row>
    <row r="5197" spans="1:2" x14ac:dyDescent="0.35">
      <c r="A5197" s="75">
        <v>200</v>
      </c>
      <c r="B5197" s="79">
        <v>5.2139738620780358</v>
      </c>
    </row>
    <row r="5198" spans="1:2" x14ac:dyDescent="0.35">
      <c r="A5198" s="75">
        <v>210</v>
      </c>
      <c r="B5198" s="79">
        <v>5.6922641936228526</v>
      </c>
    </row>
    <row r="5199" spans="1:2" x14ac:dyDescent="0.35">
      <c r="A5199" s="75">
        <v>220</v>
      </c>
      <c r="B5199" s="79">
        <v>6.215326375463432</v>
      </c>
    </row>
    <row r="5200" spans="1:2" x14ac:dyDescent="0.35">
      <c r="A5200" s="75">
        <v>230</v>
      </c>
      <c r="B5200" s="79">
        <v>6.7888498522259528</v>
      </c>
    </row>
    <row r="5201" spans="1:2" x14ac:dyDescent="0.35">
      <c r="A5201" s="75">
        <v>240</v>
      </c>
      <c r="B5201" s="79">
        <v>7.4095274859689484</v>
      </c>
    </row>
    <row r="5202" spans="1:2" x14ac:dyDescent="0.35">
      <c r="A5202" s="75">
        <v>250</v>
      </c>
      <c r="B5202" s="79">
        <v>8.08890930635161</v>
      </c>
    </row>
    <row r="5203" spans="1:2" x14ac:dyDescent="0.35">
      <c r="A5203" s="75">
        <v>260</v>
      </c>
      <c r="B5203" s="79">
        <v>8.830165046045316</v>
      </c>
    </row>
    <row r="5204" spans="1:2" x14ac:dyDescent="0.35">
      <c r="A5204" s="75">
        <v>270</v>
      </c>
      <c r="B5204" s="79">
        <v>9.6348847958964221</v>
      </c>
    </row>
    <row r="5205" spans="1:2" x14ac:dyDescent="0.35">
      <c r="A5205" s="75">
        <v>280</v>
      </c>
      <c r="B5205" s="79">
        <v>10.516805038558301</v>
      </c>
    </row>
    <row r="5206" spans="1:2" x14ac:dyDescent="0.35">
      <c r="A5206" s="75">
        <v>290</v>
      </c>
      <c r="B5206" s="79">
        <v>11.479639445871452</v>
      </c>
    </row>
    <row r="5207" spans="1:2" x14ac:dyDescent="0.35">
      <c r="A5207" s="75">
        <v>300</v>
      </c>
      <c r="B5207" s="79">
        <v>12.530799972191865</v>
      </c>
    </row>
    <row r="5208" spans="1:2" x14ac:dyDescent="0.35">
      <c r="A5208" s="75">
        <v>310</v>
      </c>
      <c r="B5208" s="79">
        <v>13.678378699132024</v>
      </c>
    </row>
    <row r="5209" spans="1:2" x14ac:dyDescent="0.35">
      <c r="A5209" s="75">
        <v>320</v>
      </c>
      <c r="B5209" s="79">
        <v>14.927391630109362</v>
      </c>
    </row>
    <row r="5210" spans="1:2" x14ac:dyDescent="0.35">
      <c r="A5210" s="75">
        <v>330</v>
      </c>
      <c r="B5210" s="79">
        <v>16.288770247263393</v>
      </c>
    </row>
    <row r="5211" spans="1:2" x14ac:dyDescent="0.35">
      <c r="A5211" s="75">
        <v>340</v>
      </c>
      <c r="B5211" s="79">
        <v>17.773216848514561</v>
      </c>
    </row>
    <row r="5212" spans="1:2" x14ac:dyDescent="0.35">
      <c r="A5212" s="75">
        <v>350</v>
      </c>
      <c r="B5212" s="79">
        <v>19.39194998633937</v>
      </c>
    </row>
    <row r="5213" spans="1:2" x14ac:dyDescent="0.35">
      <c r="A5213" s="75">
        <v>360</v>
      </c>
      <c r="B5213" s="79">
        <v>21.158237117388044</v>
      </c>
    </row>
    <row r="5214" spans="1:2" x14ac:dyDescent="0.35">
      <c r="A5214" s="75">
        <v>370</v>
      </c>
      <c r="B5214" s="79">
        <v>23.085522457633765</v>
      </c>
    </row>
    <row r="5215" spans="1:2" x14ac:dyDescent="0.35">
      <c r="A5215" s="75">
        <v>380</v>
      </c>
      <c r="B5215" s="79">
        <v>25.188475640375518</v>
      </c>
    </row>
    <row r="5216" spans="1:2" x14ac:dyDescent="0.35">
      <c r="A5216" s="75">
        <v>390</v>
      </c>
      <c r="B5216" s="79">
        <v>27.495437107202772</v>
      </c>
    </row>
    <row r="5217" spans="1:2" x14ac:dyDescent="0.35">
      <c r="A5217" s="75">
        <v>400</v>
      </c>
      <c r="B5217" s="79">
        <v>30.014920173492175</v>
      </c>
    </row>
    <row r="5218" spans="1:2" x14ac:dyDescent="0.35">
      <c r="A5218" s="75">
        <v>410</v>
      </c>
      <c r="B5218" s="79">
        <v>32.779623942335434</v>
      </c>
    </row>
    <row r="5219" spans="1:2" x14ac:dyDescent="0.35">
      <c r="A5219" s="75">
        <v>420</v>
      </c>
      <c r="B5219" s="79">
        <v>35.799283870562071</v>
      </c>
    </row>
    <row r="5222" spans="1:2" x14ac:dyDescent="0.35">
      <c r="A5222" s="4" t="s">
        <v>504</v>
      </c>
    </row>
    <row r="5224" spans="1:2" ht="18.5" x14ac:dyDescent="0.45">
      <c r="A5224" s="5" t="s">
        <v>404</v>
      </c>
    </row>
    <row r="5225" spans="1:2" x14ac:dyDescent="0.35">
      <c r="A5225" s="4"/>
    </row>
    <row r="5226" spans="1:2" x14ac:dyDescent="0.35">
      <c r="A5226" s="4" t="s">
        <v>406</v>
      </c>
    </row>
    <row r="5227" spans="1:2" ht="16" x14ac:dyDescent="0.4">
      <c r="A5227" s="72" t="s">
        <v>407</v>
      </c>
    </row>
    <row r="5228" spans="1:2" ht="16" x14ac:dyDescent="0.4">
      <c r="A5228" s="8" t="s">
        <v>408</v>
      </c>
    </row>
    <row r="5230" spans="1:2" x14ac:dyDescent="0.35">
      <c r="A5230" s="74" t="s">
        <v>410</v>
      </c>
    </row>
    <row r="5231" spans="1:2" x14ac:dyDescent="0.35">
      <c r="B5231" s="42">
        <v>2.0000000000000001E-4</v>
      </c>
    </row>
    <row r="5233" spans="1:2" x14ac:dyDescent="0.35">
      <c r="A5233" t="s">
        <v>409</v>
      </c>
      <c r="B5233" t="s">
        <v>2</v>
      </c>
    </row>
    <row r="5234" spans="1:2" x14ac:dyDescent="0.35">
      <c r="B5234" s="4" t="s">
        <v>480</v>
      </c>
    </row>
    <row r="5235" spans="1:2" x14ac:dyDescent="0.35">
      <c r="A5235" s="73">
        <v>10</v>
      </c>
      <c r="B5235" s="77">
        <v>1.1550939489480617E-3</v>
      </c>
    </row>
    <row r="5236" spans="1:2" x14ac:dyDescent="0.35">
      <c r="A5236" s="73">
        <v>20</v>
      </c>
      <c r="B5236" s="77">
        <v>1.0486293788090047E-3</v>
      </c>
    </row>
    <row r="5237" spans="1:2" x14ac:dyDescent="0.35">
      <c r="A5237" s="73">
        <v>30</v>
      </c>
      <c r="B5237" s="77">
        <v>9.021549376379836E-4</v>
      </c>
    </row>
    <row r="5238" spans="1:2" x14ac:dyDescent="0.35">
      <c r="A5238" s="73">
        <v>40</v>
      </c>
      <c r="B5238" s="77">
        <v>7.758502056062998E-4</v>
      </c>
    </row>
    <row r="5239" spans="1:2" x14ac:dyDescent="0.35">
      <c r="A5239" s="73">
        <v>50</v>
      </c>
      <c r="B5239" s="77">
        <v>6.6722673905663494E-4</v>
      </c>
    </row>
    <row r="5240" spans="1:2" x14ac:dyDescent="0.35">
      <c r="A5240" s="73">
        <v>60</v>
      </c>
      <c r="B5240" s="77">
        <v>5.7381116692863088E-4</v>
      </c>
    </row>
    <row r="5241" spans="1:2" x14ac:dyDescent="0.35">
      <c r="A5241" s="73">
        <v>70</v>
      </c>
      <c r="B5241" s="77">
        <v>4.9347431079351011E-4</v>
      </c>
    </row>
    <row r="5242" spans="1:2" x14ac:dyDescent="0.35">
      <c r="A5242" s="73">
        <v>80</v>
      </c>
      <c r="B5242" s="77">
        <v>4.2438507543538862E-4</v>
      </c>
    </row>
    <row r="5243" spans="1:2" x14ac:dyDescent="0.35">
      <c r="A5243" s="73">
        <v>90</v>
      </c>
      <c r="B5243" s="77">
        <v>3.6496872940561107E-4</v>
      </c>
    </row>
    <row r="5244" spans="1:2" x14ac:dyDescent="0.35">
      <c r="A5244" s="73">
        <v>100</v>
      </c>
      <c r="B5244" s="77">
        <v>3.1387101270610339E-4</v>
      </c>
    </row>
    <row r="5245" spans="1:2" x14ac:dyDescent="0.35">
      <c r="A5245" s="73">
        <v>110</v>
      </c>
      <c r="B5245" s="77">
        <v>2.6992726949853687E-4</v>
      </c>
    </row>
    <row r="5246" spans="1:2" x14ac:dyDescent="0.35">
      <c r="A5246" s="73">
        <v>120</v>
      </c>
      <c r="B5246" s="77">
        <v>2.3213590245500706E-4</v>
      </c>
    </row>
    <row r="5247" spans="1:2" x14ac:dyDescent="0.35">
      <c r="A5247" s="73">
        <v>130</v>
      </c>
      <c r="B5247" s="77">
        <v>1.9963554362780944E-4</v>
      </c>
    </row>
    <row r="5248" spans="1:2" x14ac:dyDescent="0.35">
      <c r="A5248" s="73">
        <v>140</v>
      </c>
      <c r="B5248" s="77">
        <v>1.7168542150530975E-4</v>
      </c>
    </row>
    <row r="5249" spans="1:2" x14ac:dyDescent="0.35">
      <c r="A5249" s="73">
        <v>150</v>
      </c>
      <c r="B5249" s="77">
        <v>1.4764847684029924E-4</v>
      </c>
    </row>
    <row r="5250" spans="1:2" x14ac:dyDescent="0.35">
      <c r="A5250" s="73">
        <v>160</v>
      </c>
      <c r="B5250" s="77">
        <v>1.2697684234222104E-4</v>
      </c>
    </row>
    <row r="5251" spans="1:2" x14ac:dyDescent="0.35">
      <c r="A5251" s="73">
        <v>170</v>
      </c>
      <c r="B5251" s="77">
        <v>1.0919935527912101E-4</v>
      </c>
    </row>
    <row r="5252" spans="1:2" x14ac:dyDescent="0.35">
      <c r="A5252" s="73">
        <v>180</v>
      </c>
      <c r="B5252" s="77">
        <v>9.3910818403631431E-5</v>
      </c>
    </row>
    <row r="5253" spans="1:2" x14ac:dyDescent="0.35">
      <c r="A5253" s="73">
        <v>190</v>
      </c>
      <c r="B5253" s="77">
        <v>8.0762764416425053E-5</v>
      </c>
    </row>
    <row r="5254" spans="1:2" x14ac:dyDescent="0.35">
      <c r="A5254" s="73">
        <v>200</v>
      </c>
      <c r="B5254" s="77">
        <v>6.9455513422312333E-5</v>
      </c>
    </row>
    <row r="5255" spans="1:2" x14ac:dyDescent="0.35">
      <c r="A5255" s="73">
        <v>210</v>
      </c>
      <c r="B5255" s="77">
        <v>5.9731342440847761E-5</v>
      </c>
    </row>
    <row r="5256" spans="1:2" x14ac:dyDescent="0.35">
      <c r="A5256" s="73">
        <v>220</v>
      </c>
      <c r="B5256" s="77">
        <v>5.136861119569145E-5</v>
      </c>
    </row>
    <row r="5257" spans="1:2" x14ac:dyDescent="0.35">
      <c r="A5257" s="73">
        <v>230</v>
      </c>
      <c r="B5257" s="77">
        <v>4.4176710297864368E-5</v>
      </c>
    </row>
    <row r="5258" spans="1:2" x14ac:dyDescent="0.35">
      <c r="A5258" s="73">
        <v>240</v>
      </c>
      <c r="B5258" s="77">
        <v>3.7991716791630129E-5</v>
      </c>
    </row>
    <row r="5259" spans="1:2" x14ac:dyDescent="0.35">
      <c r="A5259" s="73">
        <v>250</v>
      </c>
      <c r="B5259" s="77">
        <v>3.2672657866747638E-5</v>
      </c>
    </row>
    <row r="5260" spans="1:2" x14ac:dyDescent="0.35">
      <c r="A5260" s="73">
        <v>260</v>
      </c>
      <c r="B5260" s="77">
        <v>2.8098297699777706E-5</v>
      </c>
    </row>
    <row r="5261" spans="1:2" x14ac:dyDescent="0.35">
      <c r="A5261" s="73">
        <v>270</v>
      </c>
      <c r="B5261" s="77">
        <v>2.4164374205420154E-5</v>
      </c>
    </row>
    <row r="5262" spans="1:2" x14ac:dyDescent="0.35">
      <c r="A5262" s="73">
        <v>280</v>
      </c>
      <c r="B5262" s="77">
        <v>2.0781222570253839E-5</v>
      </c>
    </row>
    <row r="5263" spans="1:2" x14ac:dyDescent="0.35">
      <c r="A5263" s="73">
        <v>290</v>
      </c>
      <c r="B5263" s="77">
        <v>1.7871731568012866E-5</v>
      </c>
    </row>
    <row r="5264" spans="1:2" x14ac:dyDescent="0.35">
      <c r="A5264" s="73">
        <v>300</v>
      </c>
      <c r="B5264" s="77">
        <v>1.5369585999604128E-5</v>
      </c>
    </row>
    <row r="5265" spans="1:2" x14ac:dyDescent="0.35">
      <c r="A5265" s="73">
        <v>310</v>
      </c>
      <c r="B5265" s="77">
        <v>1.3217755166919077E-5</v>
      </c>
    </row>
    <row r="5266" spans="1:2" x14ac:dyDescent="0.35">
      <c r="A5266" s="73">
        <v>320</v>
      </c>
      <c r="B5266" s="77">
        <v>1.1367192996864751E-5</v>
      </c>
    </row>
    <row r="5267" spans="1:2" x14ac:dyDescent="0.35">
      <c r="A5267" s="73">
        <v>330</v>
      </c>
      <c r="B5267" s="77">
        <v>9.7757201448113479E-6</v>
      </c>
    </row>
    <row r="5268" spans="1:2" x14ac:dyDescent="0.35">
      <c r="A5268" s="73">
        <v>340</v>
      </c>
      <c r="B5268" s="77">
        <v>8.4070626209574419E-6</v>
      </c>
    </row>
    <row r="5269" spans="1:2" x14ac:dyDescent="0.35">
      <c r="A5269" s="73">
        <v>350</v>
      </c>
      <c r="B5269" s="77">
        <v>7.2300250037631602E-6</v>
      </c>
    </row>
    <row r="5270" spans="1:2" x14ac:dyDescent="0.35">
      <c r="A5270" s="73">
        <v>360</v>
      </c>
      <c r="B5270" s="77">
        <v>6.217779401544162E-6</v>
      </c>
    </row>
    <row r="5271" spans="1:2" x14ac:dyDescent="0.35">
      <c r="A5271" s="73">
        <v>370</v>
      </c>
      <c r="B5271" s="77">
        <v>5.3472539924253296E-6</v>
      </c>
    </row>
    <row r="5272" spans="1:2" x14ac:dyDescent="0.35">
      <c r="A5272" s="73">
        <v>380</v>
      </c>
      <c r="B5272" s="77">
        <v>4.5986071327197649E-6</v>
      </c>
    </row>
    <row r="5273" spans="1:2" x14ac:dyDescent="0.35">
      <c r="A5273" s="73">
        <v>390</v>
      </c>
      <c r="B5273" s="77">
        <v>3.9547751274888446E-6</v>
      </c>
    </row>
    <row r="5274" spans="1:2" x14ac:dyDescent="0.35">
      <c r="A5274" s="73">
        <v>400</v>
      </c>
      <c r="B5274" s="77">
        <v>3.401083299210993E-6</v>
      </c>
    </row>
    <row r="5275" spans="1:2" x14ac:dyDescent="0.35">
      <c r="A5275" s="73">
        <v>410</v>
      </c>
      <c r="B5275" s="77">
        <v>2.9249114992841034E-6</v>
      </c>
    </row>
    <row r="5276" spans="1:2" x14ac:dyDescent="0.35">
      <c r="A5276" s="73">
        <v>420</v>
      </c>
      <c r="B5276" s="77">
        <v>2.5154064844570106E-6</v>
      </c>
    </row>
    <row r="5279" spans="1:2" ht="16" x14ac:dyDescent="0.4">
      <c r="A5279" s="72" t="s">
        <v>407</v>
      </c>
    </row>
    <row r="5280" spans="1:2" ht="16" x14ac:dyDescent="0.4">
      <c r="A5280" s="8" t="s">
        <v>411</v>
      </c>
    </row>
    <row r="5282" spans="1:2" x14ac:dyDescent="0.35">
      <c r="A5282" t="s">
        <v>409</v>
      </c>
      <c r="B5282" t="s">
        <v>2</v>
      </c>
    </row>
    <row r="5283" spans="1:2" x14ac:dyDescent="0.35">
      <c r="B5283" s="4" t="s">
        <v>480</v>
      </c>
    </row>
    <row r="5284" spans="1:2" x14ac:dyDescent="0.35">
      <c r="A5284" s="75">
        <v>10</v>
      </c>
      <c r="B5284" s="77">
        <v>3.4629217854034993E-4</v>
      </c>
    </row>
    <row r="5285" spans="1:2" x14ac:dyDescent="0.35">
      <c r="A5285" s="75">
        <v>20</v>
      </c>
      <c r="B5285" s="77">
        <v>3.8145030845340759E-4</v>
      </c>
    </row>
    <row r="5286" spans="1:2" x14ac:dyDescent="0.35">
      <c r="A5286" s="75">
        <v>30</v>
      </c>
      <c r="B5286" s="77">
        <v>4.4338281963769721E-4</v>
      </c>
    </row>
    <row r="5287" spans="1:2" x14ac:dyDescent="0.35">
      <c r="A5287" s="75">
        <v>40</v>
      </c>
      <c r="B5287" s="77">
        <v>5.1556343880506425E-4</v>
      </c>
    </row>
    <row r="5288" spans="1:2" x14ac:dyDescent="0.35">
      <c r="A5288" s="75">
        <v>50</v>
      </c>
      <c r="B5288" s="77">
        <v>5.9949635796302764E-4</v>
      </c>
    </row>
    <row r="5289" spans="1:2" x14ac:dyDescent="0.35">
      <c r="A5289" s="75">
        <v>60</v>
      </c>
      <c r="B5289" s="77">
        <v>6.9709343953870977E-4</v>
      </c>
    </row>
    <row r="5290" spans="1:2" x14ac:dyDescent="0.35">
      <c r="A5290" s="75">
        <v>70</v>
      </c>
      <c r="B5290" s="77">
        <v>8.1057917555383435E-4</v>
      </c>
    </row>
    <row r="5291" spans="1:2" x14ac:dyDescent="0.35">
      <c r="A5291" s="75">
        <v>80</v>
      </c>
      <c r="B5291" s="77">
        <v>9.4254021442584607E-4</v>
      </c>
    </row>
    <row r="5292" spans="1:2" x14ac:dyDescent="0.35">
      <c r="A5292" s="75">
        <v>90</v>
      </c>
      <c r="B5292" s="77">
        <v>1.0959843070704742E-3</v>
      </c>
    </row>
    <row r="5293" spans="1:2" x14ac:dyDescent="0.35">
      <c r="A5293" s="75">
        <v>100</v>
      </c>
      <c r="B5293" s="77">
        <v>1.2744088616254107E-3</v>
      </c>
    </row>
    <row r="5294" spans="1:2" x14ac:dyDescent="0.35">
      <c r="A5294" s="75">
        <v>110</v>
      </c>
      <c r="B5294" s="77">
        <v>1.4818806589756883E-3</v>
      </c>
    </row>
    <row r="5295" spans="1:2" x14ac:dyDescent="0.35">
      <c r="A5295" s="75">
        <v>120</v>
      </c>
      <c r="B5295" s="77">
        <v>1.7231285456911546E-3</v>
      </c>
    </row>
    <row r="5296" spans="1:2" x14ac:dyDescent="0.35">
      <c r="A5296" s="75">
        <v>130</v>
      </c>
      <c r="B5296" s="77">
        <v>2.0036512172689051E-3</v>
      </c>
    </row>
    <row r="5297" spans="1:2" x14ac:dyDescent="0.35">
      <c r="A5297" s="75">
        <v>140</v>
      </c>
      <c r="B5297" s="77">
        <v>2.3298425486151667E-3</v>
      </c>
    </row>
    <row r="5298" spans="1:2" x14ac:dyDescent="0.35">
      <c r="A5298" s="75">
        <v>150</v>
      </c>
      <c r="B5298" s="77">
        <v>2.7091373277941182E-3</v>
      </c>
    </row>
    <row r="5299" spans="1:2" x14ac:dyDescent="0.35">
      <c r="A5299" s="75">
        <v>160</v>
      </c>
      <c r="B5299" s="77">
        <v>3.1501807150152777E-3</v>
      </c>
    </row>
    <row r="5300" spans="1:2" x14ac:dyDescent="0.35">
      <c r="A5300" s="75">
        <v>170</v>
      </c>
      <c r="B5300" s="77">
        <v>3.6630252896418E-3</v>
      </c>
    </row>
    <row r="5301" spans="1:2" x14ac:dyDescent="0.35">
      <c r="A5301" s="75">
        <v>180</v>
      </c>
      <c r="B5301" s="77">
        <v>4.2593601759574537E-3</v>
      </c>
    </row>
    <row r="5302" spans="1:2" x14ac:dyDescent="0.35">
      <c r="A5302" s="75">
        <v>190</v>
      </c>
      <c r="B5302" s="77">
        <v>4.9527774697946123E-3</v>
      </c>
    </row>
    <row r="5303" spans="1:2" x14ac:dyDescent="0.35">
      <c r="A5303" s="75">
        <v>200</v>
      </c>
      <c r="B5303" s="77">
        <v>5.7590820410162212E-3</v>
      </c>
    </row>
    <row r="5304" spans="1:2" x14ac:dyDescent="0.35">
      <c r="A5304" s="75">
        <v>210</v>
      </c>
      <c r="B5304" s="77">
        <v>6.6966517686442755E-3</v>
      </c>
    </row>
    <row r="5305" spans="1:2" x14ac:dyDescent="0.35">
      <c r="A5305" s="75">
        <v>220</v>
      </c>
      <c r="B5305" s="77">
        <v>7.7868564224206653E-3</v>
      </c>
    </row>
    <row r="5306" spans="1:2" x14ac:dyDescent="0.35">
      <c r="A5306" s="75">
        <v>230</v>
      </c>
      <c r="B5306" s="77">
        <v>9.0545447432136481E-3</v>
      </c>
    </row>
    <row r="5307" spans="1:2" x14ac:dyDescent="0.35">
      <c r="A5307" s="75">
        <v>240</v>
      </c>
      <c r="B5307" s="77">
        <v>1.052861080729374E-2</v>
      </c>
    </row>
    <row r="5308" spans="1:2" x14ac:dyDescent="0.35">
      <c r="A5308" s="75">
        <v>250</v>
      </c>
      <c r="B5308" s="77">
        <v>1.2242652606695249E-2</v>
      </c>
    </row>
    <row r="5309" spans="1:2" x14ac:dyDescent="0.35">
      <c r="A5309" s="75">
        <v>260</v>
      </c>
      <c r="B5309" s="77">
        <v>1.4235737846964464E-2</v>
      </c>
    </row>
    <row r="5310" spans="1:2" x14ac:dyDescent="0.35">
      <c r="A5310" s="75">
        <v>270</v>
      </c>
      <c r="B5310" s="77">
        <v>1.6553294391140436E-2</v>
      </c>
    </row>
    <row r="5311" spans="1:2" x14ac:dyDescent="0.35">
      <c r="A5311" s="75">
        <v>280</v>
      </c>
      <c r="B5311" s="77">
        <v>1.9248145706911319E-2</v>
      </c>
    </row>
    <row r="5312" spans="1:2" x14ac:dyDescent="0.35">
      <c r="A5312" s="75">
        <v>290</v>
      </c>
      <c r="B5312" s="77">
        <v>2.2381714859455865E-2</v>
      </c>
    </row>
    <row r="5313" spans="1:2" x14ac:dyDescent="0.35">
      <c r="A5313" s="75">
        <v>300</v>
      </c>
      <c r="B5313" s="77">
        <v>2.6025424498116134E-2</v>
      </c>
    </row>
    <row r="5314" spans="1:2" x14ac:dyDescent="0.35">
      <c r="A5314" s="75">
        <v>310</v>
      </c>
      <c r="B5314" s="77">
        <v>3.0262324800894004E-2</v>
      </c>
    </row>
    <row r="5315" spans="1:2" x14ac:dyDescent="0.35">
      <c r="A5315" s="75">
        <v>320</v>
      </c>
      <c r="B5315" s="77">
        <v>3.518898641998304E-2</v>
      </c>
    </row>
    <row r="5316" spans="1:2" x14ac:dyDescent="0.35">
      <c r="A5316" s="75">
        <v>330</v>
      </c>
      <c r="B5316" s="77">
        <v>4.0917701619384815E-2</v>
      </c>
    </row>
    <row r="5317" spans="1:2" x14ac:dyDescent="0.35">
      <c r="A5317" s="75">
        <v>340</v>
      </c>
      <c r="B5317" s="77">
        <v>4.757904372008185E-2</v>
      </c>
    </row>
    <row r="5318" spans="1:2" x14ac:dyDescent="0.35">
      <c r="A5318" s="75">
        <v>350</v>
      </c>
      <c r="B5318" s="77">
        <v>5.532484324629635E-2</v>
      </c>
    </row>
    <row r="5319" spans="1:2" x14ac:dyDescent="0.35">
      <c r="A5319" s="75">
        <v>360</v>
      </c>
      <c r="B5319" s="77">
        <v>6.4331648675194489E-2</v>
      </c>
    </row>
    <row r="5320" spans="1:2" x14ac:dyDescent="0.35">
      <c r="A5320" s="75">
        <v>370</v>
      </c>
      <c r="B5320" s="77">
        <v>7.4804750357215385E-2</v>
      </c>
    </row>
    <row r="5321" spans="1:2" x14ac:dyDescent="0.35">
      <c r="A5321" s="75">
        <v>380</v>
      </c>
      <c r="B5321" s="77">
        <v>8.6982859908588686E-2</v>
      </c>
    </row>
    <row r="5322" spans="1:2" x14ac:dyDescent="0.35">
      <c r="A5322" s="75">
        <v>390</v>
      </c>
      <c r="B5322" s="77">
        <v>0.10114355105039492</v>
      </c>
    </row>
    <row r="5323" spans="1:2" x14ac:dyDescent="0.35">
      <c r="A5323" s="75">
        <v>400</v>
      </c>
      <c r="B5323" s="77">
        <v>0.11760958636114406</v>
      </c>
    </row>
    <row r="5324" spans="1:2" x14ac:dyDescent="0.35">
      <c r="A5324" s="75">
        <v>410</v>
      </c>
      <c r="B5324" s="77">
        <v>0.13675627453955561</v>
      </c>
    </row>
    <row r="5325" spans="1:2" x14ac:dyDescent="0.35">
      <c r="A5325" s="75">
        <v>420</v>
      </c>
      <c r="B5325" s="77">
        <v>0.15902002418760014</v>
      </c>
    </row>
    <row r="5327" spans="1:2" x14ac:dyDescent="0.35">
      <c r="A5327" s="74" t="s">
        <v>412</v>
      </c>
    </row>
    <row r="5328" spans="1:2" x14ac:dyDescent="0.35">
      <c r="B5328" s="42">
        <v>2E-3</v>
      </c>
    </row>
    <row r="5331" spans="1:2" ht="16" x14ac:dyDescent="0.4">
      <c r="A5331" s="72" t="s">
        <v>407</v>
      </c>
    </row>
    <row r="5332" spans="1:2" ht="16" x14ac:dyDescent="0.4">
      <c r="A5332" s="8" t="s">
        <v>413</v>
      </c>
    </row>
    <row r="5334" spans="1:2" x14ac:dyDescent="0.35">
      <c r="B5334" s="77">
        <v>1.5301676799999999</v>
      </c>
    </row>
    <row r="5337" spans="1:2" ht="16" x14ac:dyDescent="0.4">
      <c r="A5337" s="72" t="s">
        <v>407</v>
      </c>
    </row>
    <row r="5338" spans="1:2" ht="16" x14ac:dyDescent="0.4">
      <c r="A5338" s="8" t="s">
        <v>415</v>
      </c>
    </row>
    <row r="5340" spans="1:2" x14ac:dyDescent="0.35">
      <c r="A5340" t="s">
        <v>409</v>
      </c>
      <c r="B5340" t="s">
        <v>2</v>
      </c>
    </row>
    <row r="5341" spans="1:2" x14ac:dyDescent="0.35">
      <c r="B5341" s="4" t="s">
        <v>480</v>
      </c>
    </row>
    <row r="5342" spans="1:2" x14ac:dyDescent="0.35">
      <c r="A5342" s="75">
        <v>10</v>
      </c>
      <c r="B5342" s="77">
        <v>1.1315497741409293</v>
      </c>
    </row>
    <row r="5343" spans="1:2" x14ac:dyDescent="0.35">
      <c r="A5343" s="75">
        <v>20</v>
      </c>
      <c r="B5343" s="77">
        <v>1.2464330329255406</v>
      </c>
    </row>
    <row r="5344" spans="1:2" x14ac:dyDescent="0.35">
      <c r="A5344" s="75">
        <v>30</v>
      </c>
      <c r="B5344" s="77">
        <v>1.4488046814506539</v>
      </c>
    </row>
    <row r="5345" spans="1:2" x14ac:dyDescent="0.35">
      <c r="A5345" s="75">
        <v>40</v>
      </c>
      <c r="B5345" s="77">
        <v>1.6846632089532312</v>
      </c>
    </row>
    <row r="5346" spans="1:2" x14ac:dyDescent="0.35">
      <c r="A5346" s="75">
        <v>50</v>
      </c>
      <c r="B5346" s="77">
        <v>1.9589237369169488</v>
      </c>
    </row>
    <row r="5347" spans="1:2" x14ac:dyDescent="0.35">
      <c r="A5347" s="75">
        <v>60</v>
      </c>
      <c r="B5347" s="77">
        <v>2.2778334971063754</v>
      </c>
    </row>
    <row r="5348" spans="1:2" x14ac:dyDescent="0.35">
      <c r="A5348" s="75">
        <v>70</v>
      </c>
      <c r="B5348" s="77">
        <v>2.6486612746710034</v>
      </c>
    </row>
    <row r="5349" spans="1:2" x14ac:dyDescent="0.35">
      <c r="A5349" s="75">
        <v>80</v>
      </c>
      <c r="B5349" s="77">
        <v>3.0798592427002709</v>
      </c>
    </row>
    <row r="5350" spans="1:2" x14ac:dyDescent="0.35">
      <c r="A5350" s="75">
        <v>90</v>
      </c>
      <c r="B5350" s="77">
        <v>3.5812555754362627</v>
      </c>
    </row>
    <row r="5351" spans="1:2" x14ac:dyDescent="0.35">
      <c r="A5351" s="75">
        <v>100</v>
      </c>
      <c r="B5351" s="77">
        <v>4.164278458768031</v>
      </c>
    </row>
    <row r="5352" spans="1:2" x14ac:dyDescent="0.35">
      <c r="A5352" s="75">
        <v>110</v>
      </c>
      <c r="B5352" s="77">
        <v>4.8422165699372517</v>
      </c>
    </row>
    <row r="5353" spans="1:2" x14ac:dyDescent="0.35">
      <c r="A5353" s="75">
        <v>120</v>
      </c>
      <c r="B5353" s="77">
        <v>5.6305219624399419</v>
      </c>
    </row>
    <row r="5354" spans="1:2" x14ac:dyDescent="0.35">
      <c r="A5354" s="75">
        <v>130</v>
      </c>
      <c r="B5354" s="77">
        <v>6.5471622602462274</v>
      </c>
    </row>
    <row r="5355" spans="1:2" x14ac:dyDescent="0.35">
      <c r="A5355" s="75">
        <v>140</v>
      </c>
      <c r="B5355" s="77">
        <v>7.6130301896559684</v>
      </c>
    </row>
    <row r="5356" spans="1:2" x14ac:dyDescent="0.35">
      <c r="A5356" s="75">
        <v>150</v>
      </c>
      <c r="B5356" s="77">
        <v>8.8524197811906404</v>
      </c>
    </row>
    <row r="5357" spans="1:2" x14ac:dyDescent="0.35">
      <c r="A5357" s="75">
        <v>160</v>
      </c>
      <c r="B5357" s="77">
        <v>10.293580096448245</v>
      </c>
    </row>
    <row r="5358" spans="1:2" x14ac:dyDescent="0.35">
      <c r="A5358" s="75">
        <v>170</v>
      </c>
      <c r="B5358" s="77">
        <v>11.969359102009657</v>
      </c>
    </row>
    <row r="5359" spans="1:2" x14ac:dyDescent="0.35">
      <c r="A5359" s="75">
        <v>180</v>
      </c>
      <c r="B5359" s="77">
        <v>13.917952364401831</v>
      </c>
    </row>
    <row r="5360" spans="1:2" x14ac:dyDescent="0.35">
      <c r="A5360" s="75">
        <v>190</v>
      </c>
      <c r="B5360" s="77">
        <v>16.183773629941697</v>
      </c>
    </row>
    <row r="5361" spans="1:2" x14ac:dyDescent="0.35">
      <c r="A5361" s="75">
        <v>200</v>
      </c>
      <c r="B5361" s="77">
        <v>18.818467140203289</v>
      </c>
    </row>
    <row r="5362" spans="1:2" x14ac:dyDescent="0.35">
      <c r="A5362" s="75">
        <v>210</v>
      </c>
      <c r="B5362" s="77">
        <v>21.882084741994667</v>
      </c>
    </row>
    <row r="5363" spans="1:2" x14ac:dyDescent="0.35">
      <c r="A5363" s="75">
        <v>220</v>
      </c>
      <c r="B5363" s="77">
        <v>25.444454631340356</v>
      </c>
    </row>
    <row r="5364" spans="1:2" x14ac:dyDescent="0.35">
      <c r="A5364" s="75">
        <v>230</v>
      </c>
      <c r="B5364" s="77">
        <v>29.586772945085496</v>
      </c>
    </row>
    <row r="5365" spans="1:2" x14ac:dyDescent="0.35">
      <c r="A5365" s="75">
        <v>240</v>
      </c>
      <c r="B5365" s="77">
        <v>34.403454421719779</v>
      </c>
    </row>
    <row r="5366" spans="1:2" x14ac:dyDescent="0.35">
      <c r="A5366" s="75">
        <v>250</v>
      </c>
      <c r="B5366" s="77">
        <v>40.004284388934586</v>
      </c>
    </row>
    <row r="5367" spans="1:2" x14ac:dyDescent="0.35">
      <c r="A5367" s="75">
        <v>260</v>
      </c>
      <c r="B5367" s="77">
        <v>46.516921096400573</v>
      </c>
    </row>
    <row r="5368" spans="1:2" x14ac:dyDescent="0.35">
      <c r="A5368" s="75">
        <v>270</v>
      </c>
      <c r="B5368" s="77">
        <v>54.089805344537254</v>
      </c>
    </row>
    <row r="5369" spans="1:2" x14ac:dyDescent="0.35">
      <c r="A5369" s="75">
        <v>280</v>
      </c>
      <c r="B5369" s="77">
        <v>62.895543927941667</v>
      </c>
    </row>
    <row r="5370" spans="1:2" x14ac:dyDescent="0.35">
      <c r="A5370" s="75">
        <v>290</v>
      </c>
      <c r="B5370" s="77">
        <v>73.134843821351211</v>
      </c>
    </row>
    <row r="5371" spans="1:2" x14ac:dyDescent="0.35">
      <c r="A5371" s="75">
        <v>300</v>
      </c>
      <c r="B5371" s="77">
        <v>85.041086798134884</v>
      </c>
    </row>
    <row r="5372" spans="1:2" x14ac:dyDescent="0.35">
      <c r="A5372" s="75">
        <v>310</v>
      </c>
      <c r="B5372" s="77">
        <v>98.885648927358091</v>
      </c>
    </row>
    <row r="5373" spans="1:2" x14ac:dyDescent="0.35">
      <c r="A5373" s="75">
        <v>320</v>
      </c>
      <c r="B5373" s="77">
        <v>114.9840859924026</v>
      </c>
    </row>
    <row r="5374" spans="1:2" x14ac:dyDescent="0.35">
      <c r="A5374" s="75">
        <v>330</v>
      </c>
      <c r="B5374" s="77">
        <v>133.70332596289319</v>
      </c>
    </row>
    <row r="5375" spans="1:2" x14ac:dyDescent="0.35">
      <c r="A5375" s="75">
        <v>340</v>
      </c>
      <c r="B5375" s="77">
        <v>155.47003227803717</v>
      </c>
    </row>
    <row r="5376" spans="1:2" x14ac:dyDescent="0.35">
      <c r="A5376" s="75">
        <v>350</v>
      </c>
      <c r="B5376" s="77">
        <v>180.78032874899156</v>
      </c>
    </row>
    <row r="5377" spans="1:2" x14ac:dyDescent="0.35">
      <c r="A5377" s="75">
        <v>360</v>
      </c>
      <c r="B5377" s="77">
        <v>210.21110795907833</v>
      </c>
    </row>
    <row r="5378" spans="1:2" x14ac:dyDescent="0.35">
      <c r="A5378" s="75">
        <v>370</v>
      </c>
      <c r="B5378" s="77">
        <v>244.4331798891981</v>
      </c>
    </row>
    <row r="5379" spans="1:2" x14ac:dyDescent="0.35">
      <c r="A5379" s="75">
        <v>380</v>
      </c>
      <c r="B5379" s="77">
        <v>284.2265623744866</v>
      </c>
    </row>
    <row r="5380" spans="1:2" x14ac:dyDescent="0.35">
      <c r="A5380" s="75">
        <v>390</v>
      </c>
      <c r="B5380" s="77">
        <v>330.49825967568114</v>
      </c>
    </row>
    <row r="5381" spans="1:2" x14ac:dyDescent="0.35">
      <c r="A5381" s="75">
        <v>400</v>
      </c>
      <c r="B5381" s="77">
        <v>384.30293587544622</v>
      </c>
    </row>
    <row r="5382" spans="1:2" x14ac:dyDescent="0.35">
      <c r="A5382" s="75">
        <v>410</v>
      </c>
      <c r="B5382" s="77">
        <v>446.86695558605572</v>
      </c>
    </row>
    <row r="5383" spans="1:2" x14ac:dyDescent="0.35">
      <c r="A5383" s="75">
        <v>420</v>
      </c>
      <c r="B5383" s="77">
        <v>519.61633442551909</v>
      </c>
    </row>
    <row r="5384" spans="1:2" x14ac:dyDescent="0.35">
      <c r="A5384" s="4" t="s">
        <v>504</v>
      </c>
    </row>
    <row r="5386" spans="1:2" ht="18.5" x14ac:dyDescent="0.45">
      <c r="A5386" s="5" t="s">
        <v>432</v>
      </c>
    </row>
    <row r="5387" spans="1:2" x14ac:dyDescent="0.35">
      <c r="A5387" s="4" t="s">
        <v>405</v>
      </c>
    </row>
    <row r="5388" spans="1:2" x14ac:dyDescent="0.35">
      <c r="A5388" s="4" t="s">
        <v>433</v>
      </c>
    </row>
    <row r="5389" spans="1:2" ht="16" x14ac:dyDescent="0.4">
      <c r="A5389" s="72" t="s">
        <v>407</v>
      </c>
    </row>
    <row r="5390" spans="1:2" ht="16" x14ac:dyDescent="0.4">
      <c r="A5390" s="78">
        <v>95</v>
      </c>
      <c r="B5390" s="8" t="s">
        <v>434</v>
      </c>
    </row>
    <row r="5392" spans="1:2" x14ac:dyDescent="0.35">
      <c r="A5392" s="74" t="s">
        <v>410</v>
      </c>
    </row>
    <row r="5393" spans="1:2" x14ac:dyDescent="0.35">
      <c r="B5393" s="42">
        <v>2.0000000000000001E-4</v>
      </c>
    </row>
    <row r="5395" spans="1:2" x14ac:dyDescent="0.35">
      <c r="A5395" t="s">
        <v>409</v>
      </c>
      <c r="B5395" t="s">
        <v>2</v>
      </c>
    </row>
    <row r="5396" spans="1:2" x14ac:dyDescent="0.35">
      <c r="B5396" s="4" t="s">
        <v>480</v>
      </c>
    </row>
    <row r="5397" spans="1:2" x14ac:dyDescent="0.35">
      <c r="A5397" s="75">
        <v>10</v>
      </c>
      <c r="B5397" s="79">
        <v>1.0577557091570103E-3</v>
      </c>
    </row>
    <row r="5398" spans="1:2" x14ac:dyDescent="0.35">
      <c r="A5398" s="75">
        <v>20</v>
      </c>
      <c r="B5398" s="79">
        <v>1.0411121430375203E-3</v>
      </c>
    </row>
    <row r="5399" spans="1:2" x14ac:dyDescent="0.35">
      <c r="A5399" s="75">
        <v>30</v>
      </c>
      <c r="B5399" s="79">
        <v>9.458761754451184E-4</v>
      </c>
    </row>
    <row r="5400" spans="1:2" x14ac:dyDescent="0.35">
      <c r="A5400" s="75">
        <v>40</v>
      </c>
      <c r="B5400" s="79">
        <v>8.5041026181354449E-4</v>
      </c>
    </row>
    <row r="5401" spans="1:2" x14ac:dyDescent="0.35">
      <c r="A5401" s="75">
        <v>50</v>
      </c>
      <c r="B5401" s="79">
        <v>7.6596954971363759E-4</v>
      </c>
    </row>
    <row r="5402" spans="1:2" x14ac:dyDescent="0.35">
      <c r="A5402" s="75">
        <v>60</v>
      </c>
      <c r="B5402" s="79">
        <v>6.9286524977154045E-4</v>
      </c>
    </row>
    <row r="5403" spans="1:2" x14ac:dyDescent="0.35">
      <c r="A5403" s="75">
        <v>70</v>
      </c>
      <c r="B5403" s="79">
        <v>6.313481384952887E-4</v>
      </c>
    </row>
    <row r="5404" spans="1:2" x14ac:dyDescent="0.35">
      <c r="A5404" s="75">
        <v>80</v>
      </c>
      <c r="B5404" s="79">
        <v>5.7359203051976916E-4</v>
      </c>
    </row>
    <row r="5405" spans="1:2" x14ac:dyDescent="0.35">
      <c r="A5405" s="75">
        <v>90</v>
      </c>
      <c r="B5405" s="79">
        <v>5.1977159933640736E-4</v>
      </c>
    </row>
    <row r="5406" spans="1:2" x14ac:dyDescent="0.35">
      <c r="A5406" s="75">
        <v>100</v>
      </c>
      <c r="B5406" s="79">
        <v>4.7318491721543357E-4</v>
      </c>
    </row>
    <row r="5407" spans="1:2" x14ac:dyDescent="0.35">
      <c r="A5407" s="75">
        <v>110</v>
      </c>
      <c r="B5407" s="79">
        <v>4.3335451783476861E-4</v>
      </c>
    </row>
    <row r="5408" spans="1:2" x14ac:dyDescent="0.35">
      <c r="A5408" s="75">
        <v>120</v>
      </c>
      <c r="B5408" s="79">
        <v>3.9364130893176431E-4</v>
      </c>
    </row>
    <row r="5409" spans="1:2" x14ac:dyDescent="0.35">
      <c r="A5409" s="75">
        <v>130</v>
      </c>
      <c r="B5409" s="79">
        <v>3.5817872821871169E-4</v>
      </c>
    </row>
    <row r="5410" spans="1:2" x14ac:dyDescent="0.35">
      <c r="A5410" s="75">
        <v>140</v>
      </c>
      <c r="B5410" s="79">
        <v>3.2848395154290374E-4</v>
      </c>
    </row>
    <row r="5411" spans="1:2" x14ac:dyDescent="0.35">
      <c r="A5411" s="75">
        <v>150</v>
      </c>
      <c r="B5411" s="79">
        <v>2.9910538541477819E-4</v>
      </c>
    </row>
    <row r="5412" spans="1:2" x14ac:dyDescent="0.35">
      <c r="A5412" s="75">
        <v>160</v>
      </c>
      <c r="B5412" s="79">
        <v>2.7235434532585758E-4</v>
      </c>
    </row>
    <row r="5413" spans="1:2" x14ac:dyDescent="0.35">
      <c r="A5413" s="75">
        <v>170</v>
      </c>
      <c r="B5413" s="79">
        <v>2.4882045745934359E-4</v>
      </c>
    </row>
    <row r="5414" spans="1:2" x14ac:dyDescent="0.35">
      <c r="A5414" s="75">
        <v>180</v>
      </c>
      <c r="B5414" s="79">
        <v>2.274016725003182E-4</v>
      </c>
    </row>
    <row r="5415" spans="1:2" x14ac:dyDescent="0.35">
      <c r="A5415" s="75">
        <v>190</v>
      </c>
      <c r="B5415" s="79">
        <v>2.0777815599332526E-4</v>
      </c>
    </row>
    <row r="5416" spans="1:2" x14ac:dyDescent="0.35">
      <c r="A5416" s="75">
        <v>200</v>
      </c>
      <c r="B5416" s="79">
        <v>1.9004747017247267E-4</v>
      </c>
    </row>
    <row r="5417" spans="1:2" x14ac:dyDescent="0.35">
      <c r="A5417" s="75">
        <v>210</v>
      </c>
      <c r="B5417" s="79">
        <v>1.738793716009728E-4</v>
      </c>
    </row>
    <row r="5418" spans="1:2" x14ac:dyDescent="0.35">
      <c r="A5418" s="75">
        <v>220</v>
      </c>
      <c r="B5418" s="79">
        <v>1.5823167798268618E-4</v>
      </c>
    </row>
    <row r="5419" spans="1:2" x14ac:dyDescent="0.35">
      <c r="A5419" s="75">
        <v>230</v>
      </c>
      <c r="B5419" s="79">
        <v>1.441358450712194E-4</v>
      </c>
    </row>
    <row r="5420" spans="1:2" x14ac:dyDescent="0.35">
      <c r="A5420" s="75">
        <v>240</v>
      </c>
      <c r="B5420" s="79">
        <v>1.3164945332847536E-4</v>
      </c>
    </row>
    <row r="5421" spans="1:2" x14ac:dyDescent="0.35">
      <c r="A5421" s="75">
        <v>250</v>
      </c>
      <c r="B5421" s="79">
        <v>1.2016773163509923E-4</v>
      </c>
    </row>
    <row r="5422" spans="1:2" x14ac:dyDescent="0.35">
      <c r="A5422" s="75">
        <v>260</v>
      </c>
      <c r="B5422" s="79">
        <v>1.098599350016756E-4</v>
      </c>
    </row>
    <row r="5423" spans="1:2" x14ac:dyDescent="0.35">
      <c r="A5423" s="75">
        <v>270</v>
      </c>
      <c r="B5423" s="79">
        <v>1.0035066384852907E-4</v>
      </c>
    </row>
    <row r="5424" spans="1:2" x14ac:dyDescent="0.35">
      <c r="A5424" s="75">
        <v>280</v>
      </c>
      <c r="B5424" s="79">
        <v>9.1914451370839279E-5</v>
      </c>
    </row>
    <row r="5425" spans="1:2" x14ac:dyDescent="0.35">
      <c r="A5425" s="75">
        <v>290</v>
      </c>
      <c r="B5425" s="79">
        <v>8.4176189105881956E-5</v>
      </c>
    </row>
    <row r="5426" spans="1:2" x14ac:dyDescent="0.35">
      <c r="A5426" s="75">
        <v>300</v>
      </c>
      <c r="B5426" s="79">
        <v>7.6997558181783721E-5</v>
      </c>
    </row>
    <row r="5427" spans="1:2" x14ac:dyDescent="0.35">
      <c r="A5427" s="75">
        <v>310</v>
      </c>
      <c r="B5427" s="79">
        <v>7.0490272035818674E-5</v>
      </c>
    </row>
    <row r="5428" spans="1:2" x14ac:dyDescent="0.35">
      <c r="A5428" s="75">
        <v>320</v>
      </c>
      <c r="B5428" s="79">
        <v>6.4392255957211754E-5</v>
      </c>
    </row>
    <row r="5429" spans="1:2" x14ac:dyDescent="0.35">
      <c r="A5429" s="75">
        <v>330</v>
      </c>
      <c r="B5429" s="79">
        <v>5.8858867043190484E-5</v>
      </c>
    </row>
    <row r="5430" spans="1:2" x14ac:dyDescent="0.35">
      <c r="A5430" s="75">
        <v>340</v>
      </c>
      <c r="B5430" s="79">
        <v>5.3877689145242167E-5</v>
      </c>
    </row>
    <row r="5431" spans="1:2" x14ac:dyDescent="0.35">
      <c r="A5431" s="75">
        <v>350</v>
      </c>
      <c r="B5431" s="79">
        <v>4.9246689980539875E-5</v>
      </c>
    </row>
    <row r="5432" spans="1:2" x14ac:dyDescent="0.35">
      <c r="A5432" s="75">
        <v>360</v>
      </c>
      <c r="B5432" s="79">
        <v>4.5023689402322487E-5</v>
      </c>
    </row>
    <row r="5433" spans="1:2" x14ac:dyDescent="0.35">
      <c r="A5433" s="75">
        <v>370</v>
      </c>
      <c r="B5433" s="79">
        <v>4.1243459470096123E-5</v>
      </c>
    </row>
    <row r="5434" spans="1:2" x14ac:dyDescent="0.35">
      <c r="A5434" s="75">
        <v>380</v>
      </c>
      <c r="B5434" s="79">
        <v>3.7680572120103183E-5</v>
      </c>
    </row>
    <row r="5435" spans="1:2" x14ac:dyDescent="0.35">
      <c r="A5435" s="75">
        <v>390</v>
      </c>
      <c r="B5435" s="79">
        <v>3.4426494379542043E-5</v>
      </c>
    </row>
    <row r="5436" spans="1:2" x14ac:dyDescent="0.35">
      <c r="A5436" s="75">
        <v>400</v>
      </c>
      <c r="B5436" s="79">
        <v>3.1467713039176818E-5</v>
      </c>
    </row>
    <row r="5437" spans="1:2" x14ac:dyDescent="0.35">
      <c r="A5437" s="75">
        <v>410</v>
      </c>
      <c r="B5437" s="79">
        <v>2.8699142174768995E-5</v>
      </c>
    </row>
    <row r="5438" spans="1:2" x14ac:dyDescent="0.35">
      <c r="A5438" s="75">
        <v>420</v>
      </c>
      <c r="B5438" s="79">
        <v>2.6209137182184011E-5</v>
      </c>
    </row>
    <row r="5441" spans="1:2" ht="16" x14ac:dyDescent="0.4">
      <c r="A5441" s="72" t="s">
        <v>407</v>
      </c>
    </row>
    <row r="5442" spans="1:2" ht="16" x14ac:dyDescent="0.4">
      <c r="A5442" s="78">
        <v>5</v>
      </c>
      <c r="B5442" s="8" t="s">
        <v>435</v>
      </c>
    </row>
    <row r="5444" spans="1:2" x14ac:dyDescent="0.35">
      <c r="A5444" t="s">
        <v>409</v>
      </c>
      <c r="B5444" t="s">
        <v>2</v>
      </c>
    </row>
    <row r="5445" spans="1:2" x14ac:dyDescent="0.35">
      <c r="B5445" s="4" t="s">
        <v>480</v>
      </c>
    </row>
    <row r="5446" spans="1:2" x14ac:dyDescent="0.35">
      <c r="A5446" s="75">
        <v>10</v>
      </c>
      <c r="B5446" s="79">
        <v>3.779833470679373E-4</v>
      </c>
    </row>
    <row r="5447" spans="1:2" x14ac:dyDescent="0.35">
      <c r="A5447" s="75">
        <v>20</v>
      </c>
      <c r="B5447" s="79">
        <v>3.8303804466119579E-4</v>
      </c>
    </row>
    <row r="5448" spans="1:2" x14ac:dyDescent="0.35">
      <c r="A5448" s="75">
        <v>30</v>
      </c>
      <c r="B5448" s="79">
        <v>4.2250290755558608E-4</v>
      </c>
    </row>
    <row r="5449" spans="1:2" x14ac:dyDescent="0.35">
      <c r="A5449" s="75">
        <v>40</v>
      </c>
      <c r="B5449" s="79">
        <v>4.6963662011947601E-4</v>
      </c>
    </row>
    <row r="5450" spans="1:2" x14ac:dyDescent="0.35">
      <c r="A5450" s="75">
        <v>50</v>
      </c>
      <c r="B5450" s="79">
        <v>5.2124398028685398E-4</v>
      </c>
    </row>
    <row r="5451" spans="1:2" x14ac:dyDescent="0.35">
      <c r="A5451" s="75">
        <v>60</v>
      </c>
      <c r="B5451" s="79">
        <v>5.765007917693161E-4</v>
      </c>
    </row>
    <row r="5452" spans="1:2" x14ac:dyDescent="0.35">
      <c r="A5452" s="75">
        <v>70</v>
      </c>
      <c r="B5452" s="79">
        <v>6.3327420888131033E-4</v>
      </c>
    </row>
    <row r="5453" spans="1:2" x14ac:dyDescent="0.35">
      <c r="A5453" s="75">
        <v>80</v>
      </c>
      <c r="B5453" s="79">
        <v>6.9704537716836054E-4</v>
      </c>
    </row>
    <row r="5454" spans="1:2" x14ac:dyDescent="0.35">
      <c r="A5454" s="75">
        <v>90</v>
      </c>
      <c r="B5454" s="79">
        <v>7.6771903675187188E-4</v>
      </c>
    </row>
    <row r="5455" spans="1:2" x14ac:dyDescent="0.35">
      <c r="A5455" s="75">
        <v>100</v>
      </c>
      <c r="B5455" s="79">
        <v>8.4402959390002979E-4</v>
      </c>
    </row>
    <row r="5456" spans="1:2" x14ac:dyDescent="0.35">
      <c r="A5456" s="75">
        <v>110</v>
      </c>
      <c r="B5456" s="79">
        <v>9.2200472439120103E-4</v>
      </c>
    </row>
    <row r="5457" spans="1:2" x14ac:dyDescent="0.35">
      <c r="A5457" s="75">
        <v>120</v>
      </c>
      <c r="B5457" s="79">
        <v>1.0124976876428452E-3</v>
      </c>
    </row>
    <row r="5458" spans="1:2" x14ac:dyDescent="0.35">
      <c r="A5458" s="75">
        <v>130</v>
      </c>
      <c r="B5458" s="79">
        <v>1.1098098244914814E-3</v>
      </c>
    </row>
    <row r="5459" spans="1:2" x14ac:dyDescent="0.35">
      <c r="A5459" s="75">
        <v>140</v>
      </c>
      <c r="B5459" s="79">
        <v>1.2168437408687511E-3</v>
      </c>
    </row>
    <row r="5460" spans="1:2" x14ac:dyDescent="0.35">
      <c r="A5460" s="75">
        <v>150</v>
      </c>
      <c r="B5460" s="79">
        <v>1.3335142090195888E-3</v>
      </c>
    </row>
    <row r="5461" spans="1:2" x14ac:dyDescent="0.35">
      <c r="A5461" s="75">
        <v>160</v>
      </c>
      <c r="B5461" s="79">
        <v>1.465867009679051E-3</v>
      </c>
    </row>
    <row r="5462" spans="1:2" x14ac:dyDescent="0.35">
      <c r="A5462" s="75">
        <v>170</v>
      </c>
      <c r="B5462" s="79">
        <v>1.6030089696649186E-3</v>
      </c>
    </row>
    <row r="5463" spans="1:2" x14ac:dyDescent="0.35">
      <c r="A5463" s="75">
        <v>180</v>
      </c>
      <c r="B5463" s="79">
        <v>1.7540968344894479E-3</v>
      </c>
    </row>
    <row r="5464" spans="1:2" x14ac:dyDescent="0.35">
      <c r="A5464" s="75">
        <v>190</v>
      </c>
      <c r="B5464" s="79">
        <v>1.9197371720661841E-3</v>
      </c>
    </row>
    <row r="5465" spans="1:2" x14ac:dyDescent="0.35">
      <c r="A5465" s="75">
        <v>200</v>
      </c>
      <c r="B5465" s="79">
        <v>2.1020929832942441E-3</v>
      </c>
    </row>
    <row r="5466" spans="1:2" x14ac:dyDescent="0.35">
      <c r="A5466" s="75">
        <v>210</v>
      </c>
      <c r="B5466" s="79">
        <v>2.2989587896799853E-3</v>
      </c>
    </row>
    <row r="5467" spans="1:2" x14ac:dyDescent="0.35">
      <c r="A5467" s="75">
        <v>220</v>
      </c>
      <c r="B5467" s="79">
        <v>2.515469788919737E-3</v>
      </c>
    </row>
    <row r="5468" spans="1:2" x14ac:dyDescent="0.35">
      <c r="A5468" s="75">
        <v>230</v>
      </c>
      <c r="B5468" s="79">
        <v>2.7702497738161633E-3</v>
      </c>
    </row>
    <row r="5469" spans="1:2" x14ac:dyDescent="0.35">
      <c r="A5469" s="75">
        <v>240</v>
      </c>
      <c r="B5469" s="79">
        <v>3.0335321415822735E-3</v>
      </c>
    </row>
    <row r="5470" spans="1:2" x14ac:dyDescent="0.35">
      <c r="A5470" s="75">
        <v>250</v>
      </c>
      <c r="B5470" s="79">
        <v>3.3159594357921596E-3</v>
      </c>
    </row>
    <row r="5471" spans="1:2" x14ac:dyDescent="0.35">
      <c r="A5471" s="75">
        <v>260</v>
      </c>
      <c r="B5471" s="79">
        <v>3.6393933702625787E-3</v>
      </c>
    </row>
    <row r="5472" spans="1:2" x14ac:dyDescent="0.35">
      <c r="A5472" s="75">
        <v>270</v>
      </c>
      <c r="B5472" s="79">
        <v>3.9677910018007037E-3</v>
      </c>
    </row>
    <row r="5473" spans="1:2" x14ac:dyDescent="0.35">
      <c r="A5473" s="75">
        <v>280</v>
      </c>
      <c r="B5473" s="79">
        <v>4.3343744177712093E-3</v>
      </c>
    </row>
    <row r="5474" spans="1:2" x14ac:dyDescent="0.35">
      <c r="A5474" s="75">
        <v>290</v>
      </c>
      <c r="B5474" s="79">
        <v>4.7419886820380744E-3</v>
      </c>
    </row>
    <row r="5475" spans="1:2" x14ac:dyDescent="0.35">
      <c r="A5475" s="75">
        <v>300</v>
      </c>
      <c r="B5475" s="79">
        <v>5.175022624584141E-3</v>
      </c>
    </row>
    <row r="5476" spans="1:2" x14ac:dyDescent="0.35">
      <c r="A5476" s="75">
        <v>310</v>
      </c>
      <c r="B5476" s="79">
        <v>5.6715608368088678E-3</v>
      </c>
    </row>
    <row r="5477" spans="1:2" x14ac:dyDescent="0.35">
      <c r="A5477" s="75">
        <v>320</v>
      </c>
      <c r="B5477" s="79">
        <v>6.1983853270046723E-3</v>
      </c>
    </row>
    <row r="5478" spans="1:2" x14ac:dyDescent="0.35">
      <c r="A5478" s="75">
        <v>330</v>
      </c>
      <c r="B5478" s="79">
        <v>6.772169295004642E-3</v>
      </c>
    </row>
    <row r="5479" spans="1:2" x14ac:dyDescent="0.35">
      <c r="A5479" s="75">
        <v>340</v>
      </c>
      <c r="B5479" s="79">
        <v>7.4193840045235788E-3</v>
      </c>
    </row>
    <row r="5480" spans="1:2" x14ac:dyDescent="0.35">
      <c r="A5480" s="75">
        <v>350</v>
      </c>
      <c r="B5480" s="79">
        <v>8.1212798013724115E-3</v>
      </c>
    </row>
    <row r="5481" spans="1:2" x14ac:dyDescent="0.35">
      <c r="A5481" s="75">
        <v>360</v>
      </c>
      <c r="B5481" s="79">
        <v>8.8839985279170908E-3</v>
      </c>
    </row>
    <row r="5482" spans="1:2" x14ac:dyDescent="0.35">
      <c r="A5482" s="75">
        <v>370</v>
      </c>
      <c r="B5482" s="79">
        <v>9.6945200478465738E-3</v>
      </c>
    </row>
    <row r="5483" spans="1:2" x14ac:dyDescent="0.35">
      <c r="A5483" s="75">
        <v>380</v>
      </c>
      <c r="B5483" s="79">
        <v>1.0587438450634999E-2</v>
      </c>
    </row>
    <row r="5484" spans="1:2" x14ac:dyDescent="0.35">
      <c r="A5484" s="75">
        <v>390</v>
      </c>
      <c r="B5484" s="79">
        <v>1.1592388696886001E-2</v>
      </c>
    </row>
    <row r="5485" spans="1:2" x14ac:dyDescent="0.35">
      <c r="A5485" s="75">
        <v>400</v>
      </c>
      <c r="B5485" s="79">
        <v>1.2668678045462E-2</v>
      </c>
    </row>
    <row r="5486" spans="1:2" x14ac:dyDescent="0.35">
      <c r="A5486" s="75">
        <v>410</v>
      </c>
      <c r="B5486" s="79">
        <v>1.3824508468159E-2</v>
      </c>
    </row>
    <row r="5487" spans="1:2" x14ac:dyDescent="0.35">
      <c r="A5487" s="75">
        <v>420</v>
      </c>
      <c r="B5487" s="79">
        <v>1.5154272444557E-2</v>
      </c>
    </row>
    <row r="5489" spans="1:2" x14ac:dyDescent="0.35">
      <c r="A5489" s="74" t="s">
        <v>412</v>
      </c>
    </row>
    <row r="5490" spans="1:2" x14ac:dyDescent="0.35">
      <c r="B5490" s="42">
        <v>2E-3</v>
      </c>
    </row>
    <row r="5493" spans="1:2" ht="16" x14ac:dyDescent="0.4">
      <c r="A5493" s="72" t="s">
        <v>407</v>
      </c>
    </row>
    <row r="5494" spans="1:2" ht="16" x14ac:dyDescent="0.4">
      <c r="A5494" s="78">
        <v>5</v>
      </c>
      <c r="B5494" s="8" t="s">
        <v>436</v>
      </c>
    </row>
    <row r="5496" spans="1:2" x14ac:dyDescent="0.35">
      <c r="B5496" s="79">
        <v>1.658683873131676</v>
      </c>
    </row>
    <row r="5498" spans="1:2" x14ac:dyDescent="0.35">
      <c r="A5498" s="76" t="s">
        <v>416</v>
      </c>
    </row>
    <row r="5499" spans="1:2" ht="16" x14ac:dyDescent="0.4">
      <c r="A5499" s="72" t="s">
        <v>407</v>
      </c>
    </row>
    <row r="5500" spans="1:2" ht="16" x14ac:dyDescent="0.4">
      <c r="A5500" s="78">
        <v>5</v>
      </c>
      <c r="B5500" s="8" t="s">
        <v>437</v>
      </c>
    </row>
    <row r="5502" spans="1:2" x14ac:dyDescent="0.35">
      <c r="A5502" t="s">
        <v>409</v>
      </c>
      <c r="B5502" t="s">
        <v>2</v>
      </c>
    </row>
    <row r="5503" spans="1:2" x14ac:dyDescent="0.35">
      <c r="B5503" s="4" t="s">
        <v>480</v>
      </c>
    </row>
    <row r="5504" spans="1:2" x14ac:dyDescent="0.35">
      <c r="A5504" s="75">
        <v>10</v>
      </c>
      <c r="B5504" s="79">
        <v>1.064926390948606</v>
      </c>
    </row>
    <row r="5505" spans="1:2" x14ac:dyDescent="0.35">
      <c r="A5505" s="75">
        <v>20</v>
      </c>
      <c r="B5505" s="79">
        <v>1.1403773729578981</v>
      </c>
    </row>
    <row r="5506" spans="1:2" x14ac:dyDescent="0.35">
      <c r="A5506" s="75">
        <v>30</v>
      </c>
      <c r="B5506" s="79">
        <v>1.24590484530017</v>
      </c>
    </row>
    <row r="5507" spans="1:2" x14ac:dyDescent="0.35">
      <c r="A5507" s="75">
        <v>40</v>
      </c>
      <c r="B5507" s="79">
        <v>1.363507230842206</v>
      </c>
    </row>
    <row r="5508" spans="1:2" x14ac:dyDescent="0.35">
      <c r="A5508" s="75">
        <v>50</v>
      </c>
      <c r="B5508" s="79">
        <v>1.489977377408241</v>
      </c>
    </row>
    <row r="5509" spans="1:2" x14ac:dyDescent="0.35">
      <c r="A5509" s="75">
        <v>60</v>
      </c>
      <c r="B5509" s="79">
        <v>1.6279464837563939</v>
      </c>
    </row>
    <row r="5510" spans="1:2" x14ac:dyDescent="0.35">
      <c r="A5510" s="75">
        <v>70</v>
      </c>
      <c r="B5510" s="79">
        <v>1.7785513221902871</v>
      </c>
    </row>
    <row r="5511" spans="1:2" x14ac:dyDescent="0.35">
      <c r="A5511" s="75">
        <v>80</v>
      </c>
      <c r="B5511" s="79">
        <v>1.942643288638654</v>
      </c>
    </row>
    <row r="5512" spans="1:2" x14ac:dyDescent="0.35">
      <c r="A5512" s="75">
        <v>90</v>
      </c>
      <c r="B5512" s="79">
        <v>2.120227068533632</v>
      </c>
    </row>
    <row r="5513" spans="1:2" x14ac:dyDescent="0.35">
      <c r="A5513" s="75">
        <v>100</v>
      </c>
      <c r="B5513" s="79">
        <v>2.3134607203696982</v>
      </c>
    </row>
    <row r="5514" spans="1:2" x14ac:dyDescent="0.35">
      <c r="A5514" s="75">
        <v>110</v>
      </c>
      <c r="B5514" s="79">
        <v>2.5245027015992858</v>
      </c>
    </row>
    <row r="5515" spans="1:2" x14ac:dyDescent="0.35">
      <c r="A5515" s="75">
        <v>120</v>
      </c>
      <c r="B5515" s="79">
        <v>2.7547966710152858</v>
      </c>
    </row>
    <row r="5516" spans="1:2" x14ac:dyDescent="0.35">
      <c r="A5516" s="75">
        <v>130</v>
      </c>
      <c r="B5516" s="79">
        <v>3.0060988624285341</v>
      </c>
    </row>
    <row r="5517" spans="1:2" x14ac:dyDescent="0.35">
      <c r="A5517" s="75">
        <v>140</v>
      </c>
      <c r="B5517" s="79">
        <v>3.280089773671091</v>
      </c>
    </row>
    <row r="5518" spans="1:2" x14ac:dyDescent="0.35">
      <c r="A5518" s="75">
        <v>150</v>
      </c>
      <c r="B5518" s="79">
        <v>3.5771903350771672</v>
      </c>
    </row>
    <row r="5519" spans="1:2" x14ac:dyDescent="0.35">
      <c r="A5519" s="75">
        <v>160</v>
      </c>
      <c r="B5519" s="79">
        <v>3.9040845925907539</v>
      </c>
    </row>
    <row r="5520" spans="1:2" x14ac:dyDescent="0.35">
      <c r="A5520" s="75">
        <v>170</v>
      </c>
      <c r="B5520" s="79">
        <v>4.259572252283335</v>
      </c>
    </row>
    <row r="5521" spans="1:2" x14ac:dyDescent="0.35">
      <c r="A5521" s="75">
        <v>180</v>
      </c>
      <c r="B5521" s="79">
        <v>4.6458412988623614</v>
      </c>
    </row>
    <row r="5522" spans="1:2" x14ac:dyDescent="0.35">
      <c r="A5522" s="75">
        <v>190</v>
      </c>
      <c r="B5522" s="79">
        <v>5.0689044820794704</v>
      </c>
    </row>
    <row r="5523" spans="1:2" x14ac:dyDescent="0.35">
      <c r="A5523" s="75">
        <v>200</v>
      </c>
      <c r="B5523" s="79">
        <v>5.5304929718439597</v>
      </c>
    </row>
    <row r="5524" spans="1:2" x14ac:dyDescent="0.35">
      <c r="A5524" s="75">
        <v>210</v>
      </c>
      <c r="B5524" s="79">
        <v>6.0397618950295193</v>
      </c>
    </row>
    <row r="5525" spans="1:2" x14ac:dyDescent="0.35">
      <c r="A5525" s="75">
        <v>220</v>
      </c>
      <c r="B5525" s="79">
        <v>6.5951799387558907</v>
      </c>
    </row>
    <row r="5526" spans="1:2" x14ac:dyDescent="0.35">
      <c r="A5526" s="75">
        <v>230</v>
      </c>
      <c r="B5526" s="79">
        <v>7.1977289217165099</v>
      </c>
    </row>
    <row r="5527" spans="1:2" x14ac:dyDescent="0.35">
      <c r="A5527" s="75">
        <v>240</v>
      </c>
      <c r="B5527" s="79">
        <v>7.8579983647119516</v>
      </c>
    </row>
    <row r="5528" spans="1:2" x14ac:dyDescent="0.35">
      <c r="A5528" s="75">
        <v>250</v>
      </c>
      <c r="B5528" s="79">
        <v>8.5821735224345304</v>
      </c>
    </row>
    <row r="5529" spans="1:2" x14ac:dyDescent="0.35">
      <c r="A5529" s="75">
        <v>260</v>
      </c>
      <c r="B5529" s="79">
        <v>9.3730870089809954</v>
      </c>
    </row>
    <row r="5530" spans="1:2" x14ac:dyDescent="0.35">
      <c r="A5530" s="75">
        <v>270</v>
      </c>
      <c r="B5530" s="79">
        <v>10.234081409352257</v>
      </c>
    </row>
    <row r="5531" spans="1:2" x14ac:dyDescent="0.35">
      <c r="A5531" s="75">
        <v>280</v>
      </c>
      <c r="B5531" s="79">
        <v>11.173453954111256</v>
      </c>
    </row>
    <row r="5532" spans="1:2" x14ac:dyDescent="0.35">
      <c r="A5532" s="75">
        <v>290</v>
      </c>
      <c r="B5532" s="79">
        <v>12.204283329856183</v>
      </c>
    </row>
    <row r="5533" spans="1:2" x14ac:dyDescent="0.35">
      <c r="A5533" s="75">
        <v>300</v>
      </c>
      <c r="B5533" s="79">
        <v>13.317409638058942</v>
      </c>
    </row>
    <row r="5534" spans="1:2" x14ac:dyDescent="0.35">
      <c r="A5534" s="75">
        <v>310</v>
      </c>
      <c r="B5534" s="79">
        <v>14.532061796691425</v>
      </c>
    </row>
    <row r="5535" spans="1:2" x14ac:dyDescent="0.35">
      <c r="A5535" s="75">
        <v>320</v>
      </c>
      <c r="B5535" s="79">
        <v>15.857499762204281</v>
      </c>
    </row>
    <row r="5536" spans="1:2" x14ac:dyDescent="0.35">
      <c r="A5536" s="75">
        <v>330</v>
      </c>
      <c r="B5536" s="79">
        <v>17.305421476542495</v>
      </c>
    </row>
    <row r="5537" spans="1:2" x14ac:dyDescent="0.35">
      <c r="A5537" s="75">
        <v>340</v>
      </c>
      <c r="B5537" s="79">
        <v>18.892985101392416</v>
      </c>
    </row>
    <row r="5538" spans="1:2" x14ac:dyDescent="0.35">
      <c r="A5538" s="75">
        <v>350</v>
      </c>
      <c r="B5538" s="79">
        <v>20.626188544452273</v>
      </c>
    </row>
    <row r="5539" spans="1:2" x14ac:dyDescent="0.35">
      <c r="A5539" s="75">
        <v>360</v>
      </c>
      <c r="B5539" s="79">
        <v>22.518392504977086</v>
      </c>
    </row>
    <row r="5540" spans="1:2" x14ac:dyDescent="0.35">
      <c r="A5540" s="75">
        <v>370</v>
      </c>
      <c r="B5540" s="79">
        <v>24.584183367255964</v>
      </c>
    </row>
    <row r="5541" spans="1:2" x14ac:dyDescent="0.35">
      <c r="A5541" s="75">
        <v>380</v>
      </c>
      <c r="B5541" s="79">
        <v>26.83948563924347</v>
      </c>
    </row>
    <row r="5542" spans="1:2" x14ac:dyDescent="0.35">
      <c r="A5542" s="75">
        <v>390</v>
      </c>
      <c r="B5542" s="79">
        <v>29.30168471286246</v>
      </c>
    </row>
    <row r="5543" spans="1:2" x14ac:dyDescent="0.35">
      <c r="A5543" s="75">
        <v>400</v>
      </c>
      <c r="B5543" s="79">
        <v>31.989760873166077</v>
      </c>
    </row>
    <row r="5544" spans="1:2" x14ac:dyDescent="0.35">
      <c r="A5544" s="75">
        <v>410</v>
      </c>
      <c r="B5544" s="79">
        <v>34.924435638209175</v>
      </c>
    </row>
    <row r="5545" spans="1:2" x14ac:dyDescent="0.35">
      <c r="A5545" s="75">
        <v>420</v>
      </c>
      <c r="B5545" s="79">
        <v>38.128331453756395</v>
      </c>
    </row>
    <row r="5548" spans="1:2" x14ac:dyDescent="0.35">
      <c r="A5548" s="4" t="s">
        <v>513</v>
      </c>
    </row>
    <row r="5550" spans="1:2" ht="18.5" x14ac:dyDescent="0.45">
      <c r="A5550" s="5" t="s">
        <v>404</v>
      </c>
    </row>
    <row r="5551" spans="1:2" x14ac:dyDescent="0.35">
      <c r="A5551" s="4"/>
    </row>
    <row r="5552" spans="1:2" x14ac:dyDescent="0.35">
      <c r="A5552" s="4" t="s">
        <v>406</v>
      </c>
    </row>
    <row r="5553" spans="1:2" ht="16" x14ac:dyDescent="0.4">
      <c r="A5553" s="72" t="s">
        <v>407</v>
      </c>
    </row>
    <row r="5554" spans="1:2" ht="16" x14ac:dyDescent="0.4">
      <c r="A5554" s="8" t="s">
        <v>408</v>
      </c>
    </row>
    <row r="5556" spans="1:2" x14ac:dyDescent="0.35">
      <c r="A5556" s="74" t="s">
        <v>410</v>
      </c>
    </row>
    <row r="5557" spans="1:2" x14ac:dyDescent="0.35">
      <c r="B5557" s="42">
        <v>2.0000000000000001E-4</v>
      </c>
    </row>
    <row r="5559" spans="1:2" x14ac:dyDescent="0.35">
      <c r="A5559" t="s">
        <v>409</v>
      </c>
      <c r="B5559" t="s">
        <v>2</v>
      </c>
    </row>
    <row r="5560" spans="1:2" x14ac:dyDescent="0.35">
      <c r="B5560" s="4" t="s">
        <v>480</v>
      </c>
    </row>
    <row r="5561" spans="1:2" x14ac:dyDescent="0.35">
      <c r="A5561" s="73">
        <v>10</v>
      </c>
      <c r="B5561" s="77">
        <v>2.8877348723701291E-3</v>
      </c>
    </row>
    <row r="5562" spans="1:2" x14ac:dyDescent="0.35">
      <c r="A5562" s="73">
        <v>20</v>
      </c>
      <c r="B5562" s="77">
        <v>2.6215734470226701E-3</v>
      </c>
    </row>
    <row r="5563" spans="1:2" x14ac:dyDescent="0.35">
      <c r="A5563" s="73">
        <v>30</v>
      </c>
      <c r="B5563" s="77">
        <v>2.2553873440950859E-3</v>
      </c>
    </row>
    <row r="5564" spans="1:2" x14ac:dyDescent="0.35">
      <c r="A5564" s="73">
        <v>40</v>
      </c>
      <c r="B5564" s="77">
        <v>1.9396255140157615E-3</v>
      </c>
    </row>
    <row r="5565" spans="1:2" x14ac:dyDescent="0.35">
      <c r="A5565" s="73">
        <v>50</v>
      </c>
      <c r="B5565" s="77">
        <v>1.6680668476411686E-3</v>
      </c>
    </row>
    <row r="5566" spans="1:2" x14ac:dyDescent="0.35">
      <c r="A5566" s="73">
        <v>60</v>
      </c>
      <c r="B5566" s="77">
        <v>1.4345279173220715E-3</v>
      </c>
    </row>
    <row r="5567" spans="1:2" x14ac:dyDescent="0.35">
      <c r="A5567" s="73">
        <v>70</v>
      </c>
      <c r="B5567" s="77">
        <v>1.2336857769847445E-3</v>
      </c>
    </row>
    <row r="5568" spans="1:2" x14ac:dyDescent="0.35">
      <c r="A5568" s="73">
        <v>80</v>
      </c>
      <c r="B5568" s="77">
        <v>1.0609626885891097E-3</v>
      </c>
    </row>
    <row r="5569" spans="1:2" x14ac:dyDescent="0.35">
      <c r="A5569" s="73">
        <v>90</v>
      </c>
      <c r="B5569" s="77">
        <v>9.124218235147506E-4</v>
      </c>
    </row>
    <row r="5570" spans="1:2" x14ac:dyDescent="0.35">
      <c r="A5570" s="73">
        <v>100</v>
      </c>
      <c r="B5570" s="77">
        <v>7.846775317652371E-4</v>
      </c>
    </row>
    <row r="5571" spans="1:2" x14ac:dyDescent="0.35">
      <c r="A5571" s="73">
        <v>110</v>
      </c>
      <c r="B5571" s="77">
        <v>6.7481817374627007E-4</v>
      </c>
    </row>
    <row r="5572" spans="1:2" x14ac:dyDescent="0.35">
      <c r="A5572" s="73">
        <v>120</v>
      </c>
      <c r="B5572" s="77">
        <v>5.8033975613750409E-4</v>
      </c>
    </row>
    <row r="5573" spans="1:2" x14ac:dyDescent="0.35">
      <c r="A5573" s="73">
        <v>130</v>
      </c>
      <c r="B5573" s="77">
        <v>4.9908885907054795E-4</v>
      </c>
    </row>
    <row r="5574" spans="1:2" x14ac:dyDescent="0.35">
      <c r="A5574" s="73">
        <v>140</v>
      </c>
      <c r="B5574" s="77">
        <v>4.292135537629493E-4</v>
      </c>
    </row>
    <row r="5575" spans="1:2" x14ac:dyDescent="0.35">
      <c r="A5575" s="73">
        <v>150</v>
      </c>
      <c r="B5575" s="77">
        <v>3.6912119210203592E-4</v>
      </c>
    </row>
    <row r="5576" spans="1:2" x14ac:dyDescent="0.35">
      <c r="A5576" s="73">
        <v>160</v>
      </c>
      <c r="B5576" s="77">
        <v>3.174421058541923E-4</v>
      </c>
    </row>
    <row r="5577" spans="1:2" x14ac:dyDescent="0.35">
      <c r="A5577" s="73">
        <v>170</v>
      </c>
      <c r="B5577" s="77">
        <v>2.7299838819875379E-4</v>
      </c>
    </row>
    <row r="5578" spans="1:2" x14ac:dyDescent="0.35">
      <c r="A5578" s="73">
        <v>180</v>
      </c>
      <c r="B5578" s="77">
        <v>2.347770460097346E-4</v>
      </c>
    </row>
    <row r="5579" spans="1:2" x14ac:dyDescent="0.35">
      <c r="A5579" s="73">
        <v>190</v>
      </c>
      <c r="B5579" s="77">
        <v>2.0190691103947906E-4</v>
      </c>
    </row>
    <row r="5580" spans="1:2" x14ac:dyDescent="0.35">
      <c r="A5580" s="73">
        <v>200</v>
      </c>
      <c r="B5580" s="77">
        <v>1.7363878355278911E-4</v>
      </c>
    </row>
    <row r="5581" spans="1:2" x14ac:dyDescent="0.35">
      <c r="A5581" s="73">
        <v>210</v>
      </c>
      <c r="B5581" s="77">
        <v>1.4932835610254381E-4</v>
      </c>
    </row>
    <row r="5582" spans="1:2" x14ac:dyDescent="0.35">
      <c r="A5582" s="73">
        <v>220</v>
      </c>
      <c r="B5582" s="77">
        <v>1.2842152799049565E-4</v>
      </c>
    </row>
    <row r="5583" spans="1:2" x14ac:dyDescent="0.35">
      <c r="A5583" s="73">
        <v>230</v>
      </c>
      <c r="B5583" s="77">
        <v>1.1044177574486148E-4</v>
      </c>
    </row>
    <row r="5584" spans="1:2" x14ac:dyDescent="0.35">
      <c r="A5584" s="73">
        <v>240</v>
      </c>
      <c r="B5584" s="77">
        <v>9.4979291981206953E-5</v>
      </c>
    </row>
    <row r="5585" spans="1:2" x14ac:dyDescent="0.35">
      <c r="A5585" s="73">
        <v>250</v>
      </c>
      <c r="B5585" s="77">
        <v>8.1681644665971978E-5</v>
      </c>
    </row>
    <row r="5586" spans="1:2" x14ac:dyDescent="0.35">
      <c r="A5586" s="73">
        <v>260</v>
      </c>
      <c r="B5586" s="77">
        <v>7.0245744248914697E-5</v>
      </c>
    </row>
    <row r="5587" spans="1:2" x14ac:dyDescent="0.35">
      <c r="A5587" s="73">
        <v>270</v>
      </c>
      <c r="B5587" s="77">
        <v>6.0410935512363315E-5</v>
      </c>
    </row>
    <row r="5588" spans="1:2" x14ac:dyDescent="0.35">
      <c r="A5588" s="73">
        <v>280</v>
      </c>
      <c r="B5588" s="77">
        <v>5.1953056425744064E-5</v>
      </c>
    </row>
    <row r="5589" spans="1:2" x14ac:dyDescent="0.35">
      <c r="A5589" s="73">
        <v>290</v>
      </c>
      <c r="B5589" s="77">
        <v>4.4679328919804185E-5</v>
      </c>
    </row>
    <row r="5590" spans="1:2" x14ac:dyDescent="0.35">
      <c r="A5590" s="73">
        <v>300</v>
      </c>
      <c r="B5590" s="77">
        <v>3.8423964999542529E-5</v>
      </c>
    </row>
    <row r="5591" spans="1:2" x14ac:dyDescent="0.35">
      <c r="A5591" s="73">
        <v>310</v>
      </c>
      <c r="B5591" s="77">
        <v>3.3044387916592441E-5</v>
      </c>
    </row>
    <row r="5592" spans="1:2" x14ac:dyDescent="0.35">
      <c r="A5592" s="73">
        <v>320</v>
      </c>
      <c r="B5592" s="77">
        <v>2.8417982489788222E-5</v>
      </c>
    </row>
    <row r="5593" spans="1:2" x14ac:dyDescent="0.35">
      <c r="A5593" s="73">
        <v>330</v>
      </c>
      <c r="B5593" s="77">
        <v>2.4439300362475063E-5</v>
      </c>
    </row>
    <row r="5594" spans="1:2" x14ac:dyDescent="0.35">
      <c r="A5594" s="73">
        <v>340</v>
      </c>
      <c r="B5594" s="77">
        <v>2.1017656552959344E-5</v>
      </c>
    </row>
    <row r="5595" spans="1:2" x14ac:dyDescent="0.35">
      <c r="A5595" s="73">
        <v>350</v>
      </c>
      <c r="B5595" s="77">
        <v>1.8075062507391867E-5</v>
      </c>
    </row>
    <row r="5596" spans="1:2" x14ac:dyDescent="0.35">
      <c r="A5596" s="73">
        <v>360</v>
      </c>
      <c r="B5596" s="77">
        <v>1.5544448502750315E-5</v>
      </c>
    </row>
    <row r="5597" spans="1:2" x14ac:dyDescent="0.35">
      <c r="A5597" s="73">
        <v>370</v>
      </c>
      <c r="B5597" s="77">
        <v>1.336813498244704E-5</v>
      </c>
    </row>
    <row r="5598" spans="1:2" x14ac:dyDescent="0.35">
      <c r="A5598" s="73">
        <v>380</v>
      </c>
      <c r="B5598" s="77">
        <v>1.1496517831119716E-5</v>
      </c>
    </row>
    <row r="5599" spans="1:2" x14ac:dyDescent="0.35">
      <c r="A5599" s="73">
        <v>390</v>
      </c>
      <c r="B5599" s="77">
        <v>9.8869378181923984E-6</v>
      </c>
    </row>
    <row r="5600" spans="1:2" x14ac:dyDescent="0.35">
      <c r="A5600" s="73">
        <v>400</v>
      </c>
      <c r="B5600" s="77">
        <v>8.5027082477120505E-6</v>
      </c>
    </row>
    <row r="5601" spans="1:2" x14ac:dyDescent="0.35">
      <c r="A5601" s="73">
        <v>410</v>
      </c>
      <c r="B5601" s="77">
        <v>7.3122787487032337E-6</v>
      </c>
    </row>
    <row r="5602" spans="1:2" x14ac:dyDescent="0.35">
      <c r="A5602" s="73">
        <v>420</v>
      </c>
      <c r="B5602" s="77">
        <v>6.2885162124099495E-6</v>
      </c>
    </row>
    <row r="5605" spans="1:2" ht="16" x14ac:dyDescent="0.4">
      <c r="A5605" s="72" t="s">
        <v>407</v>
      </c>
    </row>
    <row r="5606" spans="1:2" ht="16" x14ac:dyDescent="0.4">
      <c r="A5606" s="8" t="s">
        <v>411</v>
      </c>
    </row>
    <row r="5608" spans="1:2" x14ac:dyDescent="0.35">
      <c r="A5608" t="s">
        <v>409</v>
      </c>
      <c r="B5608" t="s">
        <v>2</v>
      </c>
    </row>
    <row r="5609" spans="1:2" x14ac:dyDescent="0.35">
      <c r="B5609" s="4" t="s">
        <v>480</v>
      </c>
    </row>
    <row r="5610" spans="1:2" x14ac:dyDescent="0.35">
      <c r="A5610" s="75">
        <v>10</v>
      </c>
      <c r="B5610" s="77">
        <v>3.4629217854035296E-4</v>
      </c>
    </row>
    <row r="5611" spans="1:2" x14ac:dyDescent="0.35">
      <c r="A5611" s="75">
        <v>20</v>
      </c>
      <c r="B5611" s="77">
        <v>3.8145030845338461E-4</v>
      </c>
    </row>
    <row r="5612" spans="1:2" x14ac:dyDescent="0.35">
      <c r="A5612" s="75">
        <v>30</v>
      </c>
      <c r="B5612" s="77">
        <v>4.4338281963767227E-4</v>
      </c>
    </row>
    <row r="5613" spans="1:2" x14ac:dyDescent="0.35">
      <c r="A5613" s="75">
        <v>40</v>
      </c>
      <c r="B5613" s="77">
        <v>5.155634388050611E-4</v>
      </c>
    </row>
    <row r="5614" spans="1:2" x14ac:dyDescent="0.35">
      <c r="A5614" s="75">
        <v>50</v>
      </c>
      <c r="B5614" s="77">
        <v>5.9949635796317812E-4</v>
      </c>
    </row>
    <row r="5615" spans="1:2" x14ac:dyDescent="0.35">
      <c r="A5615" s="75">
        <v>60</v>
      </c>
      <c r="B5615" s="77">
        <v>6.9709343953846961E-4</v>
      </c>
    </row>
    <row r="5616" spans="1:2" x14ac:dyDescent="0.35">
      <c r="A5616" s="75">
        <v>70</v>
      </c>
      <c r="B5616" s="77">
        <v>8.105791755531976E-4</v>
      </c>
    </row>
    <row r="5617" spans="1:2" x14ac:dyDescent="0.35">
      <c r="A5617" s="75">
        <v>80</v>
      </c>
      <c r="B5617" s="77">
        <v>9.4254021442527914E-4</v>
      </c>
    </row>
    <row r="5618" spans="1:2" x14ac:dyDescent="0.35">
      <c r="A5618" s="75">
        <v>90</v>
      </c>
      <c r="B5618" s="77">
        <v>1.0959843070696058E-3</v>
      </c>
    </row>
    <row r="5619" spans="1:2" x14ac:dyDescent="0.35">
      <c r="A5619" s="75">
        <v>100</v>
      </c>
      <c r="B5619" s="77">
        <v>1.2744088616254456E-3</v>
      </c>
    </row>
    <row r="5620" spans="1:2" x14ac:dyDescent="0.35">
      <c r="A5620" s="75">
        <v>110</v>
      </c>
      <c r="B5620" s="77">
        <v>1.4818806589758469E-3</v>
      </c>
    </row>
    <row r="5621" spans="1:2" x14ac:dyDescent="0.35">
      <c r="A5621" s="75">
        <v>120</v>
      </c>
      <c r="B5621" s="77">
        <v>1.7231285456911949E-3</v>
      </c>
    </row>
    <row r="5622" spans="1:2" x14ac:dyDescent="0.35">
      <c r="A5622" s="75">
        <v>130</v>
      </c>
      <c r="B5622" s="77">
        <v>2.0036512172647929E-3</v>
      </c>
    </row>
    <row r="5623" spans="1:2" x14ac:dyDescent="0.35">
      <c r="A5623" s="75">
        <v>140</v>
      </c>
      <c r="B5623" s="77">
        <v>2.3298425486169313E-3</v>
      </c>
    </row>
    <row r="5624" spans="1:2" x14ac:dyDescent="0.35">
      <c r="A5624" s="75">
        <v>150</v>
      </c>
      <c r="B5624" s="77">
        <v>2.7091373277846665E-3</v>
      </c>
    </row>
    <row r="5625" spans="1:2" x14ac:dyDescent="0.35">
      <c r="A5625" s="75">
        <v>160</v>
      </c>
      <c r="B5625" s="77">
        <v>3.1501807150287769E-3</v>
      </c>
    </row>
    <row r="5626" spans="1:2" x14ac:dyDescent="0.35">
      <c r="A5626" s="75">
        <v>170</v>
      </c>
      <c r="B5626" s="77">
        <v>3.6630252896290363E-3</v>
      </c>
    </row>
    <row r="5627" spans="1:2" x14ac:dyDescent="0.35">
      <c r="A5627" s="75">
        <v>180</v>
      </c>
      <c r="B5627" s="77">
        <v>4.2593601759455518E-3</v>
      </c>
    </row>
    <row r="5628" spans="1:2" x14ac:dyDescent="0.35">
      <c r="A5628" s="75">
        <v>190</v>
      </c>
      <c r="B5628" s="77">
        <v>4.952777469833458E-3</v>
      </c>
    </row>
    <row r="5629" spans="1:2" x14ac:dyDescent="0.35">
      <c r="A5629" s="75">
        <v>200</v>
      </c>
      <c r="B5629" s="77">
        <v>5.7590820411154483E-3</v>
      </c>
    </row>
    <row r="5630" spans="1:2" x14ac:dyDescent="0.35">
      <c r="A5630" s="75">
        <v>210</v>
      </c>
      <c r="B5630" s="77">
        <v>6.6966517686252438E-3</v>
      </c>
    </row>
    <row r="5631" spans="1:2" x14ac:dyDescent="0.35">
      <c r="A5631" s="75">
        <v>220</v>
      </c>
      <c r="B5631" s="77">
        <v>7.7868564223438387E-3</v>
      </c>
    </row>
    <row r="5632" spans="1:2" x14ac:dyDescent="0.35">
      <c r="A5632" s="75">
        <v>230</v>
      </c>
      <c r="B5632" s="77">
        <v>9.0545447431972063E-3</v>
      </c>
    </row>
    <row r="5633" spans="1:2" x14ac:dyDescent="0.35">
      <c r="A5633" s="75">
        <v>240</v>
      </c>
      <c r="B5633" s="77">
        <v>1.0528610807057446E-2</v>
      </c>
    </row>
    <row r="5634" spans="1:2" x14ac:dyDescent="0.35">
      <c r="A5634" s="75">
        <v>250</v>
      </c>
      <c r="B5634" s="77">
        <v>1.2242652606829713E-2</v>
      </c>
    </row>
    <row r="5635" spans="1:2" x14ac:dyDescent="0.35">
      <c r="A5635" s="75">
        <v>260</v>
      </c>
      <c r="B5635" s="77">
        <v>1.4235737847071786E-2</v>
      </c>
    </row>
    <row r="5636" spans="1:2" x14ac:dyDescent="0.35">
      <c r="A5636" s="75">
        <v>270</v>
      </c>
      <c r="B5636" s="77">
        <v>1.6553294391465707E-2</v>
      </c>
    </row>
    <row r="5637" spans="1:2" x14ac:dyDescent="0.35">
      <c r="A5637" s="75">
        <v>280</v>
      </c>
      <c r="B5637" s="77">
        <v>1.9248145706870765E-2</v>
      </c>
    </row>
    <row r="5638" spans="1:2" x14ac:dyDescent="0.35">
      <c r="A5638" s="75">
        <v>290</v>
      </c>
      <c r="B5638" s="77">
        <v>2.2381714859570072E-2</v>
      </c>
    </row>
    <row r="5639" spans="1:2" x14ac:dyDescent="0.35">
      <c r="A5639" s="75">
        <v>300</v>
      </c>
      <c r="B5639" s="77">
        <v>2.6025424497755661E-2</v>
      </c>
    </row>
    <row r="5640" spans="1:2" x14ac:dyDescent="0.35">
      <c r="A5640" s="75">
        <v>310</v>
      </c>
      <c r="B5640" s="77">
        <v>3.026232480153988E-2</v>
      </c>
    </row>
    <row r="5641" spans="1:2" x14ac:dyDescent="0.35">
      <c r="A5641" s="75">
        <v>320</v>
      </c>
      <c r="B5641" s="77">
        <v>3.5188986422922258E-2</v>
      </c>
    </row>
    <row r="5642" spans="1:2" x14ac:dyDescent="0.35">
      <c r="A5642" s="75">
        <v>330</v>
      </c>
      <c r="B5642" s="77">
        <v>4.0917701618636934E-2</v>
      </c>
    </row>
    <row r="5643" spans="1:2" x14ac:dyDescent="0.35">
      <c r="A5643" s="75">
        <v>340</v>
      </c>
      <c r="B5643" s="77">
        <v>4.7579043718801152E-2</v>
      </c>
    </row>
    <row r="5644" spans="1:2" x14ac:dyDescent="0.35">
      <c r="A5644" s="75">
        <v>350</v>
      </c>
      <c r="B5644" s="77">
        <v>5.5324843252467108E-2</v>
      </c>
    </row>
    <row r="5645" spans="1:2" x14ac:dyDescent="0.35">
      <c r="A5645" s="75">
        <v>360</v>
      </c>
      <c r="B5645" s="77">
        <v>6.4331648679788661E-2</v>
      </c>
    </row>
    <row r="5646" spans="1:2" x14ac:dyDescent="0.35">
      <c r="A5646" s="75">
        <v>370</v>
      </c>
      <c r="B5646" s="77">
        <v>7.4804750349472454E-2</v>
      </c>
    </row>
    <row r="5647" spans="1:2" x14ac:dyDescent="0.35">
      <c r="A5647" s="75">
        <v>380</v>
      </c>
      <c r="B5647" s="77">
        <v>8.6982859913731295E-2</v>
      </c>
    </row>
    <row r="5648" spans="1:2" x14ac:dyDescent="0.35">
      <c r="A5648" s="75">
        <v>390</v>
      </c>
      <c r="B5648" s="77">
        <v>0.10114355105581391</v>
      </c>
    </row>
    <row r="5649" spans="1:2" x14ac:dyDescent="0.35">
      <c r="A5649" s="75">
        <v>400</v>
      </c>
      <c r="B5649" s="77">
        <v>0.11760958636550713</v>
      </c>
    </row>
    <row r="5650" spans="1:2" x14ac:dyDescent="0.35">
      <c r="A5650" s="75">
        <v>410</v>
      </c>
      <c r="B5650" s="77">
        <v>0.13675627453033584</v>
      </c>
    </row>
    <row r="5651" spans="1:2" x14ac:dyDescent="0.35">
      <c r="A5651" s="75">
        <v>420</v>
      </c>
      <c r="B5651" s="77">
        <v>0.15902002415555036</v>
      </c>
    </row>
    <row r="5653" spans="1:2" x14ac:dyDescent="0.35">
      <c r="A5653" s="74" t="s">
        <v>412</v>
      </c>
    </row>
    <row r="5654" spans="1:2" x14ac:dyDescent="0.35">
      <c r="B5654" s="42">
        <v>5.0000000000000001E-3</v>
      </c>
    </row>
    <row r="5657" spans="1:2" ht="16" x14ac:dyDescent="0.4">
      <c r="A5657" s="72" t="s">
        <v>407</v>
      </c>
    </row>
    <row r="5658" spans="1:2" ht="16" x14ac:dyDescent="0.4">
      <c r="A5658" s="8" t="s">
        <v>413</v>
      </c>
    </row>
    <row r="5660" spans="1:2" x14ac:dyDescent="0.35">
      <c r="B5660" s="77">
        <v>1.5301676799999999</v>
      </c>
    </row>
    <row r="5663" spans="1:2" ht="16" x14ac:dyDescent="0.4">
      <c r="A5663" s="72" t="s">
        <v>407</v>
      </c>
    </row>
    <row r="5664" spans="1:2" ht="16" x14ac:dyDescent="0.4">
      <c r="A5664" s="8" t="s">
        <v>415</v>
      </c>
    </row>
    <row r="5666" spans="1:2" x14ac:dyDescent="0.35">
      <c r="A5666" t="s">
        <v>409</v>
      </c>
      <c r="B5666" t="s">
        <v>2</v>
      </c>
    </row>
    <row r="5667" spans="1:2" x14ac:dyDescent="0.35">
      <c r="B5667" s="4" t="s">
        <v>480</v>
      </c>
    </row>
    <row r="5668" spans="1:2" x14ac:dyDescent="0.35">
      <c r="A5668" s="75">
        <v>10</v>
      </c>
      <c r="B5668" s="77">
        <v>1.131549774140939</v>
      </c>
    </row>
    <row r="5669" spans="1:2" x14ac:dyDescent="0.35">
      <c r="A5669" s="75">
        <v>20</v>
      </c>
      <c r="B5669" s="77">
        <v>1.2464330329254651</v>
      </c>
    </row>
    <row r="5670" spans="1:2" x14ac:dyDescent="0.35">
      <c r="A5670" s="75">
        <v>30</v>
      </c>
      <c r="B5670" s="77">
        <v>1.4488046814505722</v>
      </c>
    </row>
    <row r="5671" spans="1:2" x14ac:dyDescent="0.35">
      <c r="A5671" s="75">
        <v>40</v>
      </c>
      <c r="B5671" s="77">
        <v>1.6846632089532207</v>
      </c>
    </row>
    <row r="5672" spans="1:2" x14ac:dyDescent="0.35">
      <c r="A5672" s="75">
        <v>50</v>
      </c>
      <c r="B5672" s="77">
        <v>1.9589237369174408</v>
      </c>
    </row>
    <row r="5673" spans="1:2" x14ac:dyDescent="0.35">
      <c r="A5673" s="75">
        <v>60</v>
      </c>
      <c r="B5673" s="77">
        <v>2.2778334971055902</v>
      </c>
    </row>
    <row r="5674" spans="1:2" x14ac:dyDescent="0.35">
      <c r="A5674" s="75">
        <v>70</v>
      </c>
      <c r="B5674" s="77">
        <v>2.648661274668922</v>
      </c>
    </row>
    <row r="5675" spans="1:2" x14ac:dyDescent="0.35">
      <c r="A5675" s="75">
        <v>80</v>
      </c>
      <c r="B5675" s="77">
        <v>3.0798592426984182</v>
      </c>
    </row>
    <row r="5676" spans="1:2" x14ac:dyDescent="0.35">
      <c r="A5676" s="75">
        <v>90</v>
      </c>
      <c r="B5676" s="77">
        <v>3.581255575433425</v>
      </c>
    </row>
    <row r="5677" spans="1:2" x14ac:dyDescent="0.35">
      <c r="A5677" s="75">
        <v>100</v>
      </c>
      <c r="B5677" s="77">
        <v>4.1642784587681438</v>
      </c>
    </row>
    <row r="5678" spans="1:2" x14ac:dyDescent="0.35">
      <c r="A5678" s="75">
        <v>110</v>
      </c>
      <c r="B5678" s="77">
        <v>4.8422165699377686</v>
      </c>
    </row>
    <row r="5679" spans="1:2" x14ac:dyDescent="0.35">
      <c r="A5679" s="75">
        <v>120</v>
      </c>
      <c r="B5679" s="77">
        <v>5.6305219624400733</v>
      </c>
    </row>
    <row r="5680" spans="1:2" x14ac:dyDescent="0.35">
      <c r="A5680" s="75">
        <v>130</v>
      </c>
      <c r="B5680" s="77">
        <v>6.5471622602327901</v>
      </c>
    </row>
    <row r="5681" spans="1:2" x14ac:dyDescent="0.35">
      <c r="A5681" s="75">
        <v>140</v>
      </c>
      <c r="B5681" s="77">
        <v>7.6130301896617345</v>
      </c>
    </row>
    <row r="5682" spans="1:2" x14ac:dyDescent="0.35">
      <c r="A5682" s="75">
        <v>150</v>
      </c>
      <c r="B5682" s="77">
        <v>8.8524197811597567</v>
      </c>
    </row>
    <row r="5683" spans="1:2" x14ac:dyDescent="0.35">
      <c r="A5683" s="75">
        <v>160</v>
      </c>
      <c r="B5683" s="77">
        <v>10.293580096492354</v>
      </c>
    </row>
    <row r="5684" spans="1:2" x14ac:dyDescent="0.35">
      <c r="A5684" s="75">
        <v>170</v>
      </c>
      <c r="B5684" s="77">
        <v>11.969359101967949</v>
      </c>
    </row>
    <row r="5685" spans="1:2" x14ac:dyDescent="0.35">
      <c r="A5685" s="75">
        <v>180</v>
      </c>
      <c r="B5685" s="77">
        <v>13.917952364362943</v>
      </c>
    </row>
    <row r="5686" spans="1:2" x14ac:dyDescent="0.35">
      <c r="A5686" s="75">
        <v>190</v>
      </c>
      <c r="B5686" s="77">
        <v>16.183773630068625</v>
      </c>
    </row>
    <row r="5687" spans="1:2" x14ac:dyDescent="0.35">
      <c r="A5687" s="75">
        <v>200</v>
      </c>
      <c r="B5687" s="77">
        <v>18.818467140527527</v>
      </c>
    </row>
    <row r="5688" spans="1:2" x14ac:dyDescent="0.35">
      <c r="A5688" s="75">
        <v>210</v>
      </c>
      <c r="B5688" s="77">
        <v>21.882084741932477</v>
      </c>
    </row>
    <row r="5689" spans="1:2" x14ac:dyDescent="0.35">
      <c r="A5689" s="75">
        <v>220</v>
      </c>
      <c r="B5689" s="77">
        <v>25.444454631089314</v>
      </c>
    </row>
    <row r="5690" spans="1:2" x14ac:dyDescent="0.35">
      <c r="A5690" s="75">
        <v>230</v>
      </c>
      <c r="B5690" s="77">
        <v>29.586772945031765</v>
      </c>
    </row>
    <row r="5691" spans="1:2" x14ac:dyDescent="0.35">
      <c r="A5691" s="75">
        <v>240</v>
      </c>
      <c r="B5691" s="77">
        <v>34.403454420947661</v>
      </c>
    </row>
    <row r="5692" spans="1:2" x14ac:dyDescent="0.35">
      <c r="A5692" s="75">
        <v>250</v>
      </c>
      <c r="B5692" s="77">
        <v>40.004284389373957</v>
      </c>
    </row>
    <row r="5693" spans="1:2" x14ac:dyDescent="0.35">
      <c r="A5693" s="75">
        <v>260</v>
      </c>
      <c r="B5693" s="77">
        <v>46.516921096751254</v>
      </c>
    </row>
    <row r="5694" spans="1:2" x14ac:dyDescent="0.35">
      <c r="A5694" s="75">
        <v>270</v>
      </c>
      <c r="B5694" s="77">
        <v>54.089805345600112</v>
      </c>
    </row>
    <row r="5695" spans="1:2" x14ac:dyDescent="0.35">
      <c r="A5695" s="75">
        <v>280</v>
      </c>
      <c r="B5695" s="77">
        <v>62.89554392780915</v>
      </c>
    </row>
    <row r="5696" spans="1:2" x14ac:dyDescent="0.35">
      <c r="A5696" s="75">
        <v>290</v>
      </c>
      <c r="B5696" s="77">
        <v>73.134843821724388</v>
      </c>
    </row>
    <row r="5697" spans="1:2" x14ac:dyDescent="0.35">
      <c r="A5697" s="75">
        <v>300</v>
      </c>
      <c r="B5697" s="77">
        <v>85.041086796956975</v>
      </c>
    </row>
    <row r="5698" spans="1:2" x14ac:dyDescent="0.35">
      <c r="A5698" s="75">
        <v>310</v>
      </c>
      <c r="B5698" s="77">
        <v>98.885648929468559</v>
      </c>
    </row>
    <row r="5699" spans="1:2" x14ac:dyDescent="0.35">
      <c r="A5699" s="75">
        <v>320</v>
      </c>
      <c r="B5699" s="77">
        <v>114.98408600200683</v>
      </c>
    </row>
    <row r="5700" spans="1:2" x14ac:dyDescent="0.35">
      <c r="A5700" s="75">
        <v>330</v>
      </c>
      <c r="B5700" s="77">
        <v>133.70332596044943</v>
      </c>
    </row>
    <row r="5701" spans="1:2" x14ac:dyDescent="0.35">
      <c r="A5701" s="75">
        <v>340</v>
      </c>
      <c r="B5701" s="77">
        <v>155.47003227385233</v>
      </c>
    </row>
    <row r="5702" spans="1:2" x14ac:dyDescent="0.35">
      <c r="A5702" s="75">
        <v>350</v>
      </c>
      <c r="B5702" s="77">
        <v>180.78032876915523</v>
      </c>
    </row>
    <row r="5703" spans="1:2" x14ac:dyDescent="0.35">
      <c r="A5703" s="75">
        <v>360</v>
      </c>
      <c r="B5703" s="77">
        <v>210.21110797409034</v>
      </c>
    </row>
    <row r="5704" spans="1:2" x14ac:dyDescent="0.35">
      <c r="A5704" s="75">
        <v>370</v>
      </c>
      <c r="B5704" s="77">
        <v>244.43317986389715</v>
      </c>
    </row>
    <row r="5705" spans="1:2" x14ac:dyDescent="0.35">
      <c r="A5705" s="75">
        <v>380</v>
      </c>
      <c r="B5705" s="77">
        <v>284.2265623912906</v>
      </c>
    </row>
    <row r="5706" spans="1:2" x14ac:dyDescent="0.35">
      <c r="A5706" s="75">
        <v>390</v>
      </c>
      <c r="B5706" s="77">
        <v>330.49825969338832</v>
      </c>
    </row>
    <row r="5707" spans="1:2" x14ac:dyDescent="0.35">
      <c r="A5707" s="75">
        <v>400</v>
      </c>
      <c r="B5707" s="77">
        <v>384.30293588970301</v>
      </c>
    </row>
    <row r="5708" spans="1:2" x14ac:dyDescent="0.35">
      <c r="A5708" s="75">
        <v>410</v>
      </c>
      <c r="B5708" s="77">
        <v>446.86695555592917</v>
      </c>
    </row>
    <row r="5709" spans="1:2" x14ac:dyDescent="0.35">
      <c r="A5709" s="75">
        <v>420</v>
      </c>
      <c r="B5709" s="77">
        <v>519.6163343207927</v>
      </c>
    </row>
    <row r="5710" spans="1:2" x14ac:dyDescent="0.35">
      <c r="A5710" s="4" t="s">
        <v>513</v>
      </c>
    </row>
    <row r="5712" spans="1:2" ht="18.5" x14ac:dyDescent="0.45">
      <c r="A5712" s="5" t="s">
        <v>432</v>
      </c>
    </row>
    <row r="5713" spans="1:2" x14ac:dyDescent="0.35">
      <c r="A5713" s="4" t="s">
        <v>405</v>
      </c>
    </row>
    <row r="5714" spans="1:2" x14ac:dyDescent="0.35">
      <c r="A5714" s="4" t="s">
        <v>433</v>
      </c>
    </row>
    <row r="5715" spans="1:2" ht="16" x14ac:dyDescent="0.4">
      <c r="A5715" s="72" t="s">
        <v>407</v>
      </c>
    </row>
    <row r="5716" spans="1:2" ht="16" x14ac:dyDescent="0.4">
      <c r="A5716" s="78">
        <v>95</v>
      </c>
      <c r="B5716" s="8" t="s">
        <v>434</v>
      </c>
    </row>
    <row r="5718" spans="1:2" x14ac:dyDescent="0.35">
      <c r="A5718" s="74" t="s">
        <v>410</v>
      </c>
    </row>
    <row r="5719" spans="1:2" x14ac:dyDescent="0.35">
      <c r="B5719" s="42">
        <v>2.0000000000000001E-4</v>
      </c>
    </row>
    <row r="5721" spans="1:2" x14ac:dyDescent="0.35">
      <c r="A5721" t="s">
        <v>409</v>
      </c>
      <c r="B5721" t="s">
        <v>2</v>
      </c>
    </row>
    <row r="5722" spans="1:2" x14ac:dyDescent="0.35">
      <c r="B5722" s="4" t="s">
        <v>480</v>
      </c>
    </row>
    <row r="5723" spans="1:2" x14ac:dyDescent="0.35">
      <c r="A5723" s="75">
        <v>10</v>
      </c>
      <c r="B5723" s="79">
        <v>2.658071955870288E-3</v>
      </c>
    </row>
    <row r="5724" spans="1:2" x14ac:dyDescent="0.35">
      <c r="A5724" s="75">
        <v>20</v>
      </c>
      <c r="B5724" s="79">
        <v>2.6356829613394485E-3</v>
      </c>
    </row>
    <row r="5725" spans="1:2" x14ac:dyDescent="0.35">
      <c r="A5725" s="75">
        <v>30</v>
      </c>
      <c r="B5725" s="79">
        <v>2.380510008174257E-3</v>
      </c>
    </row>
    <row r="5726" spans="1:2" x14ac:dyDescent="0.35">
      <c r="A5726" s="75">
        <v>40</v>
      </c>
      <c r="B5726" s="79">
        <v>2.148166816022173E-3</v>
      </c>
    </row>
    <row r="5727" spans="1:2" x14ac:dyDescent="0.35">
      <c r="A5727" s="75">
        <v>50</v>
      </c>
      <c r="B5727" s="79">
        <v>1.9452321757826359E-3</v>
      </c>
    </row>
    <row r="5728" spans="1:2" x14ac:dyDescent="0.35">
      <c r="A5728" s="75">
        <v>60</v>
      </c>
      <c r="B5728" s="79">
        <v>1.7652234261958226E-3</v>
      </c>
    </row>
    <row r="5729" spans="1:2" x14ac:dyDescent="0.35">
      <c r="A5729" s="75">
        <v>70</v>
      </c>
      <c r="B5729" s="79">
        <v>1.6018724035663388E-3</v>
      </c>
    </row>
    <row r="5730" spans="1:2" x14ac:dyDescent="0.35">
      <c r="A5730" s="75">
        <v>80</v>
      </c>
      <c r="B5730" s="79">
        <v>1.4551953795922824E-3</v>
      </c>
    </row>
    <row r="5731" spans="1:2" x14ac:dyDescent="0.35">
      <c r="A5731" s="75">
        <v>90</v>
      </c>
      <c r="B5731" s="79">
        <v>1.3265452160211458E-3</v>
      </c>
    </row>
    <row r="5732" spans="1:2" x14ac:dyDescent="0.35">
      <c r="A5732" s="75">
        <v>100</v>
      </c>
      <c r="B5732" s="79">
        <v>1.2071429369593903E-3</v>
      </c>
    </row>
    <row r="5733" spans="1:2" x14ac:dyDescent="0.35">
      <c r="A5733" s="75">
        <v>110</v>
      </c>
      <c r="B5733" s="79">
        <v>1.1009538908739944E-3</v>
      </c>
    </row>
    <row r="5734" spans="1:2" x14ac:dyDescent="0.35">
      <c r="A5734" s="75">
        <v>120</v>
      </c>
      <c r="B5734" s="79">
        <v>1.002132488777902E-3</v>
      </c>
    </row>
    <row r="5735" spans="1:2" x14ac:dyDescent="0.35">
      <c r="A5735" s="75">
        <v>130</v>
      </c>
      <c r="B5735" s="79">
        <v>9.164428146546603E-4</v>
      </c>
    </row>
    <row r="5736" spans="1:2" x14ac:dyDescent="0.35">
      <c r="A5736" s="75">
        <v>140</v>
      </c>
      <c r="B5736" s="79">
        <v>8.3641020037704254E-4</v>
      </c>
    </row>
    <row r="5737" spans="1:2" x14ac:dyDescent="0.35">
      <c r="A5737" s="75">
        <v>150</v>
      </c>
      <c r="B5737" s="79">
        <v>7.6012968788718733E-4</v>
      </c>
    </row>
    <row r="5738" spans="1:2" x14ac:dyDescent="0.35">
      <c r="A5738" s="75">
        <v>160</v>
      </c>
      <c r="B5738" s="79">
        <v>6.9518357859243713E-4</v>
      </c>
    </row>
    <row r="5739" spans="1:2" x14ac:dyDescent="0.35">
      <c r="A5739" s="75">
        <v>170</v>
      </c>
      <c r="B5739" s="79">
        <v>6.3555763308288638E-4</v>
      </c>
    </row>
    <row r="5740" spans="1:2" x14ac:dyDescent="0.35">
      <c r="A5740" s="75">
        <v>180</v>
      </c>
      <c r="B5740" s="79">
        <v>5.8182640883241554E-4</v>
      </c>
    </row>
    <row r="5741" spans="1:2" x14ac:dyDescent="0.35">
      <c r="A5741" s="75">
        <v>190</v>
      </c>
      <c r="B5741" s="79">
        <v>5.3105009245602844E-4</v>
      </c>
    </row>
    <row r="5742" spans="1:2" x14ac:dyDescent="0.35">
      <c r="A5742" s="75">
        <v>200</v>
      </c>
      <c r="B5742" s="79">
        <v>4.8525230505465833E-4</v>
      </c>
    </row>
    <row r="5743" spans="1:2" x14ac:dyDescent="0.35">
      <c r="A5743" s="75">
        <v>210</v>
      </c>
      <c r="B5743" s="79">
        <v>4.4330099276214353E-4</v>
      </c>
    </row>
    <row r="5744" spans="1:2" x14ac:dyDescent="0.35">
      <c r="A5744" s="75">
        <v>220</v>
      </c>
      <c r="B5744" s="79">
        <v>4.0541811599401886E-4</v>
      </c>
    </row>
    <row r="5745" spans="1:2" x14ac:dyDescent="0.35">
      <c r="A5745" s="75">
        <v>230</v>
      </c>
      <c r="B5745" s="79">
        <v>3.7162424289950078E-4</v>
      </c>
    </row>
    <row r="5746" spans="1:2" x14ac:dyDescent="0.35">
      <c r="A5746" s="75">
        <v>240</v>
      </c>
      <c r="B5746" s="79">
        <v>3.390877068229962E-4</v>
      </c>
    </row>
    <row r="5747" spans="1:2" x14ac:dyDescent="0.35">
      <c r="A5747" s="75">
        <v>250</v>
      </c>
      <c r="B5747" s="79">
        <v>3.0858225750554657E-4</v>
      </c>
    </row>
    <row r="5748" spans="1:2" x14ac:dyDescent="0.35">
      <c r="A5748" s="75">
        <v>260</v>
      </c>
      <c r="B5748" s="79">
        <v>2.8266295835489353E-4</v>
      </c>
    </row>
    <row r="5749" spans="1:2" x14ac:dyDescent="0.35">
      <c r="A5749" s="75">
        <v>270</v>
      </c>
      <c r="B5749" s="79">
        <v>2.5799504485551477E-4</v>
      </c>
    </row>
    <row r="5750" spans="1:2" x14ac:dyDescent="0.35">
      <c r="A5750" s="75">
        <v>280</v>
      </c>
      <c r="B5750" s="79">
        <v>2.3538828849366722E-4</v>
      </c>
    </row>
    <row r="5751" spans="1:2" x14ac:dyDescent="0.35">
      <c r="A5751" s="75">
        <v>290</v>
      </c>
      <c r="B5751" s="79">
        <v>2.1541188011525684E-4</v>
      </c>
    </row>
    <row r="5752" spans="1:2" x14ac:dyDescent="0.35">
      <c r="A5752" s="75">
        <v>300</v>
      </c>
      <c r="B5752" s="79">
        <v>1.9709463802965369E-4</v>
      </c>
    </row>
    <row r="5753" spans="1:2" x14ac:dyDescent="0.35">
      <c r="A5753" s="75">
        <v>310</v>
      </c>
      <c r="B5753" s="79">
        <v>1.8036821706054931E-4</v>
      </c>
    </row>
    <row r="5754" spans="1:2" x14ac:dyDescent="0.35">
      <c r="A5754" s="75">
        <v>320</v>
      </c>
      <c r="B5754" s="79">
        <v>1.6537257076722222E-4</v>
      </c>
    </row>
    <row r="5755" spans="1:2" x14ac:dyDescent="0.35">
      <c r="A5755" s="75">
        <v>330</v>
      </c>
      <c r="B5755" s="79">
        <v>1.5162364854423593E-4</v>
      </c>
    </row>
    <row r="5756" spans="1:2" x14ac:dyDescent="0.35">
      <c r="A5756" s="75">
        <v>340</v>
      </c>
      <c r="B5756" s="79">
        <v>1.387894671368927E-4</v>
      </c>
    </row>
    <row r="5757" spans="1:2" x14ac:dyDescent="0.35">
      <c r="A5757" s="75">
        <v>350</v>
      </c>
      <c r="B5757" s="79">
        <v>1.2694687121875736E-4</v>
      </c>
    </row>
    <row r="5758" spans="1:2" x14ac:dyDescent="0.35">
      <c r="A5758" s="75">
        <v>360</v>
      </c>
      <c r="B5758" s="79">
        <v>1.1638108734276798E-4</v>
      </c>
    </row>
    <row r="5759" spans="1:2" x14ac:dyDescent="0.35">
      <c r="A5759" s="75">
        <v>370</v>
      </c>
      <c r="B5759" s="79">
        <v>1.0650387486786907E-4</v>
      </c>
    </row>
    <row r="5760" spans="1:2" x14ac:dyDescent="0.35">
      <c r="A5760" s="75">
        <v>380</v>
      </c>
      <c r="B5760" s="79">
        <v>9.7492729801002909E-5</v>
      </c>
    </row>
    <row r="5761" spans="1:2" x14ac:dyDescent="0.35">
      <c r="A5761" s="75">
        <v>390</v>
      </c>
      <c r="B5761" s="79">
        <v>8.9082982199140432E-5</v>
      </c>
    </row>
    <row r="5762" spans="1:2" x14ac:dyDescent="0.35">
      <c r="A5762" s="75">
        <v>400</v>
      </c>
      <c r="B5762" s="79">
        <v>8.1315202853195765E-5</v>
      </c>
    </row>
    <row r="5763" spans="1:2" x14ac:dyDescent="0.35">
      <c r="A5763" s="75">
        <v>410</v>
      </c>
      <c r="B5763" s="79">
        <v>7.426558708368052E-5</v>
      </c>
    </row>
    <row r="5764" spans="1:2" x14ac:dyDescent="0.35">
      <c r="A5764" s="75">
        <v>420</v>
      </c>
      <c r="B5764" s="79">
        <v>6.7922637095366146E-5</v>
      </c>
    </row>
    <row r="5767" spans="1:2" ht="16" x14ac:dyDescent="0.4">
      <c r="A5767" s="72" t="s">
        <v>407</v>
      </c>
    </row>
    <row r="5768" spans="1:2" ht="16" x14ac:dyDescent="0.4">
      <c r="A5768" s="78">
        <v>5</v>
      </c>
      <c r="B5768" s="8" t="s">
        <v>435</v>
      </c>
    </row>
    <row r="5770" spans="1:2" x14ac:dyDescent="0.35">
      <c r="A5770" t="s">
        <v>409</v>
      </c>
      <c r="B5770" t="s">
        <v>2</v>
      </c>
    </row>
    <row r="5771" spans="1:2" x14ac:dyDescent="0.35">
      <c r="B5771" s="4" t="s">
        <v>480</v>
      </c>
    </row>
    <row r="5772" spans="1:2" x14ac:dyDescent="0.35">
      <c r="A5772" s="75">
        <v>10</v>
      </c>
      <c r="B5772" s="79">
        <v>3.7593678000781604E-4</v>
      </c>
    </row>
    <row r="5773" spans="1:2" x14ac:dyDescent="0.35">
      <c r="A5773" s="75">
        <v>20</v>
      </c>
      <c r="B5773" s="79">
        <v>3.7877785621948519E-4</v>
      </c>
    </row>
    <row r="5774" spans="1:2" x14ac:dyDescent="0.35">
      <c r="A5774" s="75">
        <v>30</v>
      </c>
      <c r="B5774" s="79">
        <v>4.19604764497627E-4</v>
      </c>
    </row>
    <row r="5775" spans="1:2" x14ac:dyDescent="0.35">
      <c r="A5775" s="75">
        <v>40</v>
      </c>
      <c r="B5775" s="79">
        <v>4.653226948270769E-4</v>
      </c>
    </row>
    <row r="5776" spans="1:2" x14ac:dyDescent="0.35">
      <c r="A5776" s="75">
        <v>50</v>
      </c>
      <c r="B5776" s="79">
        <v>5.1245879793310309E-4</v>
      </c>
    </row>
    <row r="5777" spans="1:2" x14ac:dyDescent="0.35">
      <c r="A5777" s="75">
        <v>60</v>
      </c>
      <c r="B5777" s="79">
        <v>5.6436971457430565E-4</v>
      </c>
    </row>
    <row r="5778" spans="1:2" x14ac:dyDescent="0.35">
      <c r="A5778" s="75">
        <v>70</v>
      </c>
      <c r="B5778" s="79">
        <v>6.2394581059794347E-4</v>
      </c>
    </row>
    <row r="5779" spans="1:2" x14ac:dyDescent="0.35">
      <c r="A5779" s="75">
        <v>80</v>
      </c>
      <c r="B5779" s="79">
        <v>6.8449959407794231E-4</v>
      </c>
    </row>
    <row r="5780" spans="1:2" x14ac:dyDescent="0.35">
      <c r="A5780" s="75">
        <v>90</v>
      </c>
      <c r="B5780" s="79">
        <v>7.5286468993940531E-4</v>
      </c>
    </row>
    <row r="5781" spans="1:2" x14ac:dyDescent="0.35">
      <c r="A5781" s="75">
        <v>100</v>
      </c>
      <c r="B5781" s="79">
        <v>8.2760279382860808E-4</v>
      </c>
    </row>
    <row r="5782" spans="1:2" x14ac:dyDescent="0.35">
      <c r="A5782" s="75">
        <v>110</v>
      </c>
      <c r="B5782" s="79">
        <v>9.062348293281242E-4</v>
      </c>
    </row>
    <row r="5783" spans="1:2" x14ac:dyDescent="0.35">
      <c r="A5783" s="75">
        <v>120</v>
      </c>
      <c r="B5783" s="79">
        <v>9.9219444009158281E-4</v>
      </c>
    </row>
    <row r="5784" spans="1:2" x14ac:dyDescent="0.35">
      <c r="A5784" s="75">
        <v>130</v>
      </c>
      <c r="B5784" s="79">
        <v>1.0899000193607786E-3</v>
      </c>
    </row>
    <row r="5785" spans="1:2" x14ac:dyDescent="0.35">
      <c r="A5785" s="75">
        <v>140</v>
      </c>
      <c r="B5785" s="79">
        <v>1.1916960619549151E-3</v>
      </c>
    </row>
    <row r="5786" spans="1:2" x14ac:dyDescent="0.35">
      <c r="A5786" s="75">
        <v>150</v>
      </c>
      <c r="B5786" s="79">
        <v>1.3149111351403011E-3</v>
      </c>
    </row>
    <row r="5787" spans="1:2" x14ac:dyDescent="0.35">
      <c r="A5787" s="75">
        <v>160</v>
      </c>
      <c r="B5787" s="79">
        <v>1.4349602312857595E-3</v>
      </c>
    </row>
    <row r="5788" spans="1:2" x14ac:dyDescent="0.35">
      <c r="A5788" s="75">
        <v>170</v>
      </c>
      <c r="B5788" s="79">
        <v>1.5693379952771143E-3</v>
      </c>
    </row>
    <row r="5789" spans="1:2" x14ac:dyDescent="0.35">
      <c r="A5789" s="75">
        <v>180</v>
      </c>
      <c r="B5789" s="79">
        <v>1.7121132332583089E-3</v>
      </c>
    </row>
    <row r="5790" spans="1:2" x14ac:dyDescent="0.35">
      <c r="A5790" s="75">
        <v>190</v>
      </c>
      <c r="B5790" s="79">
        <v>1.8774096157686512E-3</v>
      </c>
    </row>
    <row r="5791" spans="1:2" x14ac:dyDescent="0.35">
      <c r="A5791" s="75">
        <v>200</v>
      </c>
      <c r="B5791" s="79">
        <v>2.0592958908113345E-3</v>
      </c>
    </row>
    <row r="5792" spans="1:2" x14ac:dyDescent="0.35">
      <c r="A5792" s="75">
        <v>210</v>
      </c>
      <c r="B5792" s="79">
        <v>2.2506898803013285E-3</v>
      </c>
    </row>
    <row r="5793" spans="1:2" x14ac:dyDescent="0.35">
      <c r="A5793" s="75">
        <v>220</v>
      </c>
      <c r="B5793" s="79">
        <v>2.4580964727150393E-3</v>
      </c>
    </row>
    <row r="5794" spans="1:2" x14ac:dyDescent="0.35">
      <c r="A5794" s="75">
        <v>230</v>
      </c>
      <c r="B5794" s="79">
        <v>2.687004483148632E-3</v>
      </c>
    </row>
    <row r="5795" spans="1:2" x14ac:dyDescent="0.35">
      <c r="A5795" s="75">
        <v>240</v>
      </c>
      <c r="B5795" s="79">
        <v>2.947919276932217E-3</v>
      </c>
    </row>
    <row r="5796" spans="1:2" x14ac:dyDescent="0.35">
      <c r="A5796" s="75">
        <v>250</v>
      </c>
      <c r="B5796" s="79">
        <v>3.236268543351151E-3</v>
      </c>
    </row>
    <row r="5797" spans="1:2" x14ac:dyDescent="0.35">
      <c r="A5797" s="75">
        <v>260</v>
      </c>
      <c r="B5797" s="79">
        <v>3.5351567692221159E-3</v>
      </c>
    </row>
    <row r="5798" spans="1:2" x14ac:dyDescent="0.35">
      <c r="A5798" s="75">
        <v>270</v>
      </c>
      <c r="B5798" s="79">
        <v>3.8578804920364894E-3</v>
      </c>
    </row>
    <row r="5799" spans="1:2" x14ac:dyDescent="0.35">
      <c r="A5799" s="75">
        <v>280</v>
      </c>
      <c r="B5799" s="79">
        <v>4.2186050633949475E-3</v>
      </c>
    </row>
    <row r="5800" spans="1:2" x14ac:dyDescent="0.35">
      <c r="A5800" s="75">
        <v>290</v>
      </c>
      <c r="B5800" s="79">
        <v>4.6377535697603254E-3</v>
      </c>
    </row>
    <row r="5801" spans="1:2" x14ac:dyDescent="0.35">
      <c r="A5801" s="75">
        <v>300</v>
      </c>
      <c r="B5801" s="79">
        <v>5.0668961473678857E-3</v>
      </c>
    </row>
    <row r="5802" spans="1:2" x14ac:dyDescent="0.35">
      <c r="A5802" s="75">
        <v>310</v>
      </c>
      <c r="B5802" s="79">
        <v>5.5303632420616805E-3</v>
      </c>
    </row>
    <row r="5803" spans="1:2" x14ac:dyDescent="0.35">
      <c r="A5803" s="75">
        <v>320</v>
      </c>
      <c r="B5803" s="79">
        <v>6.0362235012657774E-3</v>
      </c>
    </row>
    <row r="5804" spans="1:2" x14ac:dyDescent="0.35">
      <c r="A5804" s="75">
        <v>330</v>
      </c>
      <c r="B5804" s="79">
        <v>6.5894313403535307E-3</v>
      </c>
    </row>
    <row r="5805" spans="1:2" x14ac:dyDescent="0.35">
      <c r="A5805" s="75">
        <v>340</v>
      </c>
      <c r="B5805" s="79">
        <v>7.2019496486148311E-3</v>
      </c>
    </row>
    <row r="5806" spans="1:2" x14ac:dyDescent="0.35">
      <c r="A5806" s="75">
        <v>350</v>
      </c>
      <c r="B5806" s="79">
        <v>7.8543214411250124E-3</v>
      </c>
    </row>
    <row r="5807" spans="1:2" x14ac:dyDescent="0.35">
      <c r="A5807" s="75">
        <v>360</v>
      </c>
      <c r="B5807" s="79">
        <v>8.5793725326305369E-3</v>
      </c>
    </row>
    <row r="5808" spans="1:2" x14ac:dyDescent="0.35">
      <c r="A5808" s="75">
        <v>370</v>
      </c>
      <c r="B5808" s="79">
        <v>9.3733779910640143E-3</v>
      </c>
    </row>
    <row r="5809" spans="1:2" x14ac:dyDescent="0.35">
      <c r="A5809" s="75">
        <v>380</v>
      </c>
      <c r="B5809" s="79">
        <v>1.025092103647E-2</v>
      </c>
    </row>
    <row r="5810" spans="1:2" x14ac:dyDescent="0.35">
      <c r="A5810" s="75">
        <v>390</v>
      </c>
      <c r="B5810" s="79">
        <v>1.1224303673849001E-2</v>
      </c>
    </row>
    <row r="5811" spans="1:2" x14ac:dyDescent="0.35">
      <c r="A5811" s="75">
        <v>400</v>
      </c>
      <c r="B5811" s="79">
        <v>1.2282620888175E-2</v>
      </c>
    </row>
    <row r="5812" spans="1:2" x14ac:dyDescent="0.35">
      <c r="A5812" s="75">
        <v>410</v>
      </c>
      <c r="B5812" s="79">
        <v>1.3440724736909E-2</v>
      </c>
    </row>
    <row r="5813" spans="1:2" x14ac:dyDescent="0.35">
      <c r="A5813" s="75">
        <v>420</v>
      </c>
      <c r="B5813" s="79">
        <v>1.4708023905978E-2</v>
      </c>
    </row>
    <row r="5815" spans="1:2" x14ac:dyDescent="0.35">
      <c r="A5815" s="74" t="s">
        <v>412</v>
      </c>
    </row>
    <row r="5816" spans="1:2" x14ac:dyDescent="0.35">
      <c r="B5816" s="42">
        <v>5.0000000000000001E-3</v>
      </c>
    </row>
    <row r="5819" spans="1:2" ht="16" x14ac:dyDescent="0.4">
      <c r="A5819" s="72" t="s">
        <v>407</v>
      </c>
    </row>
    <row r="5820" spans="1:2" ht="16" x14ac:dyDescent="0.4">
      <c r="A5820" s="78">
        <v>5</v>
      </c>
      <c r="B5820" s="8" t="s">
        <v>436</v>
      </c>
    </row>
    <row r="5822" spans="1:2" x14ac:dyDescent="0.35">
      <c r="B5822" s="79">
        <v>1.6329519064958169</v>
      </c>
    </row>
    <row r="5824" spans="1:2" x14ac:dyDescent="0.35">
      <c r="A5824" s="76" t="s">
        <v>416</v>
      </c>
    </row>
    <row r="5825" spans="1:2" ht="16" x14ac:dyDescent="0.4">
      <c r="A5825" s="72" t="s">
        <v>407</v>
      </c>
    </row>
    <row r="5826" spans="1:2" ht="16" x14ac:dyDescent="0.4">
      <c r="A5826" s="78">
        <v>5</v>
      </c>
      <c r="B5826" s="8" t="s">
        <v>437</v>
      </c>
    </row>
    <row r="5828" spans="1:2" x14ac:dyDescent="0.35">
      <c r="A5828" t="s">
        <v>409</v>
      </c>
      <c r="B5828" t="s">
        <v>2</v>
      </c>
    </row>
    <row r="5829" spans="1:2" x14ac:dyDescent="0.35">
      <c r="B5829" s="4" t="s">
        <v>480</v>
      </c>
    </row>
    <row r="5830" spans="1:2" x14ac:dyDescent="0.35">
      <c r="A5830" s="75">
        <v>10</v>
      </c>
      <c r="B5830" s="79">
        <v>1.0649953412559821</v>
      </c>
    </row>
    <row r="5831" spans="1:2" x14ac:dyDescent="0.35">
      <c r="A5831" s="75">
        <v>20</v>
      </c>
      <c r="B5831" s="79">
        <v>1.1386158313854811</v>
      </c>
    </row>
    <row r="5832" spans="1:2" x14ac:dyDescent="0.35">
      <c r="A5832" s="75">
        <v>30</v>
      </c>
      <c r="B5832" s="79">
        <v>1.2445781895499739</v>
      </c>
    </row>
    <row r="5833" spans="1:2" x14ac:dyDescent="0.35">
      <c r="A5833" s="75">
        <v>40</v>
      </c>
      <c r="B5833" s="79">
        <v>1.359964290776684</v>
      </c>
    </row>
    <row r="5834" spans="1:2" x14ac:dyDescent="0.35">
      <c r="A5834" s="75">
        <v>50</v>
      </c>
      <c r="B5834" s="79">
        <v>1.4863574454711641</v>
      </c>
    </row>
    <row r="5835" spans="1:2" x14ac:dyDescent="0.35">
      <c r="A5835" s="75">
        <v>60</v>
      </c>
      <c r="B5835" s="79">
        <v>1.623148415996911</v>
      </c>
    </row>
    <row r="5836" spans="1:2" x14ac:dyDescent="0.35">
      <c r="A5836" s="75">
        <v>70</v>
      </c>
      <c r="B5836" s="79">
        <v>1.7739333995670381</v>
      </c>
    </row>
    <row r="5837" spans="1:2" x14ac:dyDescent="0.35">
      <c r="A5837" s="75">
        <v>80</v>
      </c>
      <c r="B5837" s="79">
        <v>1.9374389247687691</v>
      </c>
    </row>
    <row r="5838" spans="1:2" x14ac:dyDescent="0.35">
      <c r="A5838" s="75">
        <v>90</v>
      </c>
      <c r="B5838" s="79">
        <v>2.1164074350691608</v>
      </c>
    </row>
    <row r="5839" spans="1:2" x14ac:dyDescent="0.35">
      <c r="A5839" s="75">
        <v>100</v>
      </c>
      <c r="B5839" s="79">
        <v>2.3109655210131179</v>
      </c>
    </row>
    <row r="5840" spans="1:2" x14ac:dyDescent="0.35">
      <c r="A5840" s="75">
        <v>110</v>
      </c>
      <c r="B5840" s="79">
        <v>2.5212098673882162</v>
      </c>
    </row>
    <row r="5841" spans="1:2" x14ac:dyDescent="0.35">
      <c r="A5841" s="75">
        <v>120</v>
      </c>
      <c r="B5841" s="79">
        <v>2.7489884342983109</v>
      </c>
    </row>
    <row r="5842" spans="1:2" x14ac:dyDescent="0.35">
      <c r="A5842" s="75">
        <v>130</v>
      </c>
      <c r="B5842" s="79">
        <v>3.0015334644509988</v>
      </c>
    </row>
    <row r="5843" spans="1:2" x14ac:dyDescent="0.35">
      <c r="A5843" s="75">
        <v>140</v>
      </c>
      <c r="B5843" s="79">
        <v>3.2738365027624181</v>
      </c>
    </row>
    <row r="5844" spans="1:2" x14ac:dyDescent="0.35">
      <c r="A5844" s="75">
        <v>150</v>
      </c>
      <c r="B5844" s="79">
        <v>3.5755285622224799</v>
      </c>
    </row>
    <row r="5845" spans="1:2" x14ac:dyDescent="0.35">
      <c r="A5845" s="75">
        <v>160</v>
      </c>
      <c r="B5845" s="79">
        <v>3.9043089722145821</v>
      </c>
    </row>
    <row r="5846" spans="1:2" x14ac:dyDescent="0.35">
      <c r="A5846" s="75">
        <v>170</v>
      </c>
      <c r="B5846" s="79">
        <v>4.2648796627511336</v>
      </c>
    </row>
    <row r="5847" spans="1:2" x14ac:dyDescent="0.35">
      <c r="A5847" s="75">
        <v>180</v>
      </c>
      <c r="B5847" s="79">
        <v>4.6552233495201847</v>
      </c>
    </row>
    <row r="5848" spans="1:2" x14ac:dyDescent="0.35">
      <c r="A5848" s="75">
        <v>190</v>
      </c>
      <c r="B5848" s="79">
        <v>5.0839498407941566</v>
      </c>
    </row>
    <row r="5849" spans="1:2" x14ac:dyDescent="0.35">
      <c r="A5849" s="75">
        <v>200</v>
      </c>
      <c r="B5849" s="79">
        <v>5.5521602395386527</v>
      </c>
    </row>
    <row r="5850" spans="1:2" x14ac:dyDescent="0.35">
      <c r="A5850" s="75">
        <v>210</v>
      </c>
      <c r="B5850" s="79">
        <v>6.0634908478594891</v>
      </c>
    </row>
    <row r="5851" spans="1:2" x14ac:dyDescent="0.35">
      <c r="A5851" s="75">
        <v>220</v>
      </c>
      <c r="B5851" s="79">
        <v>6.6219128560489953</v>
      </c>
    </row>
    <row r="5852" spans="1:2" x14ac:dyDescent="0.35">
      <c r="A5852" s="75">
        <v>230</v>
      </c>
      <c r="B5852" s="79">
        <v>7.2300381836651404</v>
      </c>
    </row>
    <row r="5853" spans="1:2" x14ac:dyDescent="0.35">
      <c r="A5853" s="75">
        <v>240</v>
      </c>
      <c r="B5853" s="79">
        <v>7.8887966720378646</v>
      </c>
    </row>
    <row r="5854" spans="1:2" x14ac:dyDescent="0.35">
      <c r="A5854" s="75">
        <v>250</v>
      </c>
      <c r="B5854" s="79">
        <v>8.6124627459655265</v>
      </c>
    </row>
    <row r="5855" spans="1:2" x14ac:dyDescent="0.35">
      <c r="A5855" s="75">
        <v>260</v>
      </c>
      <c r="B5855" s="79">
        <v>9.4022360827128644</v>
      </c>
    </row>
    <row r="5856" spans="1:2" x14ac:dyDescent="0.35">
      <c r="A5856" s="75">
        <v>270</v>
      </c>
      <c r="B5856" s="79">
        <v>10.26734619226248</v>
      </c>
    </row>
    <row r="5857" spans="1:2" x14ac:dyDescent="0.35">
      <c r="A5857" s="75">
        <v>280</v>
      </c>
      <c r="B5857" s="79">
        <v>11.212982397782053</v>
      </c>
    </row>
    <row r="5858" spans="1:2" x14ac:dyDescent="0.35">
      <c r="A5858" s="75">
        <v>290</v>
      </c>
      <c r="B5858" s="79">
        <v>12.239435958617836</v>
      </c>
    </row>
    <row r="5859" spans="1:2" x14ac:dyDescent="0.35">
      <c r="A5859" s="75">
        <v>300</v>
      </c>
      <c r="B5859" s="79">
        <v>13.355794852663305</v>
      </c>
    </row>
    <row r="5860" spans="1:2" x14ac:dyDescent="0.35">
      <c r="A5860" s="75">
        <v>310</v>
      </c>
      <c r="B5860" s="79">
        <v>14.573976841520533</v>
      </c>
    </row>
    <row r="5861" spans="1:2" x14ac:dyDescent="0.35">
      <c r="A5861" s="75">
        <v>320</v>
      </c>
      <c r="B5861" s="79">
        <v>15.903269211303961</v>
      </c>
    </row>
    <row r="5862" spans="1:2" x14ac:dyDescent="0.35">
      <c r="A5862" s="75">
        <v>330</v>
      </c>
      <c r="B5862" s="79">
        <v>17.353806339250919</v>
      </c>
    </row>
    <row r="5863" spans="1:2" x14ac:dyDescent="0.35">
      <c r="A5863" s="75">
        <v>340</v>
      </c>
      <c r="B5863" s="79">
        <v>18.958380581113992</v>
      </c>
    </row>
    <row r="5864" spans="1:2" x14ac:dyDescent="0.35">
      <c r="A5864" s="75">
        <v>350</v>
      </c>
      <c r="B5864" s="79">
        <v>20.713372298147203</v>
      </c>
    </row>
    <row r="5865" spans="1:2" x14ac:dyDescent="0.35">
      <c r="A5865" s="75">
        <v>360</v>
      </c>
      <c r="B5865" s="79">
        <v>22.630824946647294</v>
      </c>
    </row>
    <row r="5866" spans="1:2" x14ac:dyDescent="0.35">
      <c r="A5866" s="75">
        <v>370</v>
      </c>
      <c r="B5866" s="79">
        <v>24.702301492734069</v>
      </c>
    </row>
    <row r="5867" spans="1:2" x14ac:dyDescent="0.35">
      <c r="A5867" s="75">
        <v>380</v>
      </c>
      <c r="B5867" s="79">
        <v>26.959425376510765</v>
      </c>
    </row>
    <row r="5868" spans="1:2" x14ac:dyDescent="0.35">
      <c r="A5868" s="75">
        <v>390</v>
      </c>
      <c r="B5868" s="79">
        <v>29.422789512604442</v>
      </c>
    </row>
    <row r="5869" spans="1:2" x14ac:dyDescent="0.35">
      <c r="A5869" s="75">
        <v>400</v>
      </c>
      <c r="B5869" s="79">
        <v>32.11123869212399</v>
      </c>
    </row>
    <row r="5870" spans="1:2" x14ac:dyDescent="0.35">
      <c r="A5870" s="75">
        <v>410</v>
      </c>
      <c r="B5870" s="79">
        <v>35.045339630919202</v>
      </c>
    </row>
    <row r="5871" spans="1:2" x14ac:dyDescent="0.35">
      <c r="A5871" s="75">
        <v>420</v>
      </c>
      <c r="B5871" s="79">
        <v>38.249879479781882</v>
      </c>
    </row>
    <row r="5874" spans="1:2" x14ac:dyDescent="0.35">
      <c r="A5874" s="4" t="s">
        <v>522</v>
      </c>
    </row>
    <row r="5876" spans="1:2" ht="18.5" x14ac:dyDescent="0.45">
      <c r="A5876" s="5" t="s">
        <v>404</v>
      </c>
    </row>
    <row r="5877" spans="1:2" x14ac:dyDescent="0.35">
      <c r="A5877" s="4"/>
    </row>
    <row r="5878" spans="1:2" x14ac:dyDescent="0.35">
      <c r="A5878" s="4" t="s">
        <v>406</v>
      </c>
    </row>
    <row r="5879" spans="1:2" ht="16" x14ac:dyDescent="0.4">
      <c r="A5879" s="72" t="s">
        <v>407</v>
      </c>
    </row>
    <row r="5880" spans="1:2" ht="16" x14ac:dyDescent="0.4">
      <c r="A5880" s="8" t="s">
        <v>408</v>
      </c>
    </row>
    <row r="5882" spans="1:2" x14ac:dyDescent="0.35">
      <c r="A5882" s="74" t="s">
        <v>410</v>
      </c>
    </row>
    <row r="5883" spans="1:2" x14ac:dyDescent="0.35">
      <c r="B5883" s="42">
        <v>2.0000000000000001E-4</v>
      </c>
    </row>
    <row r="5885" spans="1:2" x14ac:dyDescent="0.35">
      <c r="A5885" t="s">
        <v>409</v>
      </c>
      <c r="B5885" t="s">
        <v>2</v>
      </c>
    </row>
    <row r="5886" spans="1:2" x14ac:dyDescent="0.35">
      <c r="B5886" s="4" t="s">
        <v>480</v>
      </c>
    </row>
    <row r="5887" spans="1:2" x14ac:dyDescent="0.35">
      <c r="A5887" s="73">
        <v>10</v>
      </c>
      <c r="B5887" s="77">
        <v>2.8877348723701291E-3</v>
      </c>
    </row>
    <row r="5888" spans="1:2" x14ac:dyDescent="0.35">
      <c r="A5888" s="73">
        <v>20</v>
      </c>
      <c r="B5888" s="77">
        <v>2.6215734470226701E-3</v>
      </c>
    </row>
    <row r="5889" spans="1:2" x14ac:dyDescent="0.35">
      <c r="A5889" s="73">
        <v>30</v>
      </c>
      <c r="B5889" s="77">
        <v>2.2553873440950859E-3</v>
      </c>
    </row>
    <row r="5890" spans="1:2" x14ac:dyDescent="0.35">
      <c r="A5890" s="73">
        <v>40</v>
      </c>
      <c r="B5890" s="77">
        <v>1.9396255140157615E-3</v>
      </c>
    </row>
    <row r="5891" spans="1:2" x14ac:dyDescent="0.35">
      <c r="A5891" s="73">
        <v>50</v>
      </c>
      <c r="B5891" s="77">
        <v>1.6680668476411686E-3</v>
      </c>
    </row>
    <row r="5892" spans="1:2" x14ac:dyDescent="0.35">
      <c r="A5892" s="73">
        <v>60</v>
      </c>
      <c r="B5892" s="77">
        <v>1.4345279173220715E-3</v>
      </c>
    </row>
    <row r="5893" spans="1:2" x14ac:dyDescent="0.35">
      <c r="A5893" s="73">
        <v>70</v>
      </c>
      <c r="B5893" s="77">
        <v>1.2336857769847445E-3</v>
      </c>
    </row>
    <row r="5894" spans="1:2" x14ac:dyDescent="0.35">
      <c r="A5894" s="73">
        <v>80</v>
      </c>
      <c r="B5894" s="77">
        <v>1.0609626885891097E-3</v>
      </c>
    </row>
    <row r="5895" spans="1:2" x14ac:dyDescent="0.35">
      <c r="A5895" s="73">
        <v>90</v>
      </c>
      <c r="B5895" s="77">
        <v>9.124218235147506E-4</v>
      </c>
    </row>
    <row r="5896" spans="1:2" x14ac:dyDescent="0.35">
      <c r="A5896" s="73">
        <v>100</v>
      </c>
      <c r="B5896" s="77">
        <v>7.846775317652371E-4</v>
      </c>
    </row>
    <row r="5897" spans="1:2" x14ac:dyDescent="0.35">
      <c r="A5897" s="73">
        <v>110</v>
      </c>
      <c r="B5897" s="77">
        <v>6.7481817374627007E-4</v>
      </c>
    </row>
    <row r="5898" spans="1:2" x14ac:dyDescent="0.35">
      <c r="A5898" s="73">
        <v>120</v>
      </c>
      <c r="B5898" s="77">
        <v>5.8033975613750409E-4</v>
      </c>
    </row>
    <row r="5899" spans="1:2" x14ac:dyDescent="0.35">
      <c r="A5899" s="73">
        <v>130</v>
      </c>
      <c r="B5899" s="77">
        <v>4.9908885907054795E-4</v>
      </c>
    </row>
    <row r="5900" spans="1:2" x14ac:dyDescent="0.35">
      <c r="A5900" s="73">
        <v>140</v>
      </c>
      <c r="B5900" s="77">
        <v>4.292135537629493E-4</v>
      </c>
    </row>
    <row r="5901" spans="1:2" x14ac:dyDescent="0.35">
      <c r="A5901" s="73">
        <v>150</v>
      </c>
      <c r="B5901" s="77">
        <v>3.6912119210203592E-4</v>
      </c>
    </row>
    <row r="5902" spans="1:2" x14ac:dyDescent="0.35">
      <c r="A5902" s="73">
        <v>160</v>
      </c>
      <c r="B5902" s="77">
        <v>3.174421058541923E-4</v>
      </c>
    </row>
    <row r="5903" spans="1:2" x14ac:dyDescent="0.35">
      <c r="A5903" s="73">
        <v>170</v>
      </c>
      <c r="B5903" s="77">
        <v>2.7299838819875379E-4</v>
      </c>
    </row>
    <row r="5904" spans="1:2" x14ac:dyDescent="0.35">
      <c r="A5904" s="73">
        <v>180</v>
      </c>
      <c r="B5904" s="77">
        <v>2.347770460097346E-4</v>
      </c>
    </row>
    <row r="5905" spans="1:2" x14ac:dyDescent="0.35">
      <c r="A5905" s="73">
        <v>190</v>
      </c>
      <c r="B5905" s="77">
        <v>2.0190691103947906E-4</v>
      </c>
    </row>
    <row r="5906" spans="1:2" x14ac:dyDescent="0.35">
      <c r="A5906" s="73">
        <v>200</v>
      </c>
      <c r="B5906" s="77">
        <v>1.7363878355278911E-4</v>
      </c>
    </row>
    <row r="5907" spans="1:2" x14ac:dyDescent="0.35">
      <c r="A5907" s="73">
        <v>210</v>
      </c>
      <c r="B5907" s="77">
        <v>1.4932835610254381E-4</v>
      </c>
    </row>
    <row r="5908" spans="1:2" x14ac:dyDescent="0.35">
      <c r="A5908" s="73">
        <v>220</v>
      </c>
      <c r="B5908" s="77">
        <v>1.2842152799049565E-4</v>
      </c>
    </row>
    <row r="5909" spans="1:2" x14ac:dyDescent="0.35">
      <c r="A5909" s="73">
        <v>230</v>
      </c>
      <c r="B5909" s="77">
        <v>1.1044177574486148E-4</v>
      </c>
    </row>
    <row r="5910" spans="1:2" x14ac:dyDescent="0.35">
      <c r="A5910" s="73">
        <v>240</v>
      </c>
      <c r="B5910" s="77">
        <v>9.4979291981206953E-5</v>
      </c>
    </row>
    <row r="5911" spans="1:2" x14ac:dyDescent="0.35">
      <c r="A5911" s="73">
        <v>250</v>
      </c>
      <c r="B5911" s="77">
        <v>8.1681644665971978E-5</v>
      </c>
    </row>
    <row r="5912" spans="1:2" x14ac:dyDescent="0.35">
      <c r="A5912" s="73">
        <v>260</v>
      </c>
      <c r="B5912" s="77">
        <v>7.0245744248914697E-5</v>
      </c>
    </row>
    <row r="5913" spans="1:2" x14ac:dyDescent="0.35">
      <c r="A5913" s="73">
        <v>270</v>
      </c>
      <c r="B5913" s="77">
        <v>6.0410935512363315E-5</v>
      </c>
    </row>
    <row r="5914" spans="1:2" x14ac:dyDescent="0.35">
      <c r="A5914" s="73">
        <v>280</v>
      </c>
      <c r="B5914" s="77">
        <v>5.1953056425744064E-5</v>
      </c>
    </row>
    <row r="5915" spans="1:2" x14ac:dyDescent="0.35">
      <c r="A5915" s="73">
        <v>290</v>
      </c>
      <c r="B5915" s="77">
        <v>4.4679328919804185E-5</v>
      </c>
    </row>
    <row r="5916" spans="1:2" x14ac:dyDescent="0.35">
      <c r="A5916" s="73">
        <v>300</v>
      </c>
      <c r="B5916" s="77">
        <v>3.8423964999542529E-5</v>
      </c>
    </row>
    <row r="5917" spans="1:2" x14ac:dyDescent="0.35">
      <c r="A5917" s="73">
        <v>310</v>
      </c>
      <c r="B5917" s="77">
        <v>3.3044387916592441E-5</v>
      </c>
    </row>
    <row r="5918" spans="1:2" x14ac:dyDescent="0.35">
      <c r="A5918" s="73">
        <v>320</v>
      </c>
      <c r="B5918" s="77">
        <v>2.8417982489788222E-5</v>
      </c>
    </row>
    <row r="5919" spans="1:2" x14ac:dyDescent="0.35">
      <c r="A5919" s="73">
        <v>330</v>
      </c>
      <c r="B5919" s="77">
        <v>2.4439300362475063E-5</v>
      </c>
    </row>
    <row r="5920" spans="1:2" x14ac:dyDescent="0.35">
      <c r="A5920" s="73">
        <v>340</v>
      </c>
      <c r="B5920" s="77">
        <v>2.1017656552959344E-5</v>
      </c>
    </row>
    <row r="5921" spans="1:2" x14ac:dyDescent="0.35">
      <c r="A5921" s="73">
        <v>350</v>
      </c>
      <c r="B5921" s="77">
        <v>1.8075062507391867E-5</v>
      </c>
    </row>
    <row r="5922" spans="1:2" x14ac:dyDescent="0.35">
      <c r="A5922" s="73">
        <v>360</v>
      </c>
      <c r="B5922" s="77">
        <v>1.5544448502750315E-5</v>
      </c>
    </row>
    <row r="5923" spans="1:2" x14ac:dyDescent="0.35">
      <c r="A5923" s="73">
        <v>370</v>
      </c>
      <c r="B5923" s="77">
        <v>1.336813498244704E-5</v>
      </c>
    </row>
    <row r="5924" spans="1:2" x14ac:dyDescent="0.35">
      <c r="A5924" s="73">
        <v>380</v>
      </c>
      <c r="B5924" s="77">
        <v>1.1496517831119716E-5</v>
      </c>
    </row>
    <row r="5925" spans="1:2" x14ac:dyDescent="0.35">
      <c r="A5925" s="73">
        <v>390</v>
      </c>
      <c r="B5925" s="77">
        <v>9.8869378181923984E-6</v>
      </c>
    </row>
    <row r="5926" spans="1:2" x14ac:dyDescent="0.35">
      <c r="A5926" s="73">
        <v>400</v>
      </c>
      <c r="B5926" s="77">
        <v>8.5027082477120505E-6</v>
      </c>
    </row>
    <row r="5927" spans="1:2" x14ac:dyDescent="0.35">
      <c r="A5927" s="73">
        <v>410</v>
      </c>
      <c r="B5927" s="77">
        <v>7.3122787487032337E-6</v>
      </c>
    </row>
    <row r="5928" spans="1:2" x14ac:dyDescent="0.35">
      <c r="A5928" s="73">
        <v>420</v>
      </c>
      <c r="B5928" s="77">
        <v>6.2885162124099495E-6</v>
      </c>
    </row>
    <row r="5931" spans="1:2" ht="16" x14ac:dyDescent="0.4">
      <c r="A5931" s="72" t="s">
        <v>407</v>
      </c>
    </row>
    <row r="5932" spans="1:2" ht="16" x14ac:dyDescent="0.4">
      <c r="A5932" s="8" t="s">
        <v>411</v>
      </c>
    </row>
    <row r="5934" spans="1:2" x14ac:dyDescent="0.35">
      <c r="A5934" t="s">
        <v>409</v>
      </c>
      <c r="B5934" t="s">
        <v>2</v>
      </c>
    </row>
    <row r="5935" spans="1:2" x14ac:dyDescent="0.35">
      <c r="B5935" s="4" t="s">
        <v>480</v>
      </c>
    </row>
    <row r="5936" spans="1:2" x14ac:dyDescent="0.35">
      <c r="A5936" s="75">
        <v>10</v>
      </c>
      <c r="B5936" s="77">
        <v>3.4629217854035296E-4</v>
      </c>
    </row>
    <row r="5937" spans="1:2" x14ac:dyDescent="0.35">
      <c r="A5937" s="75">
        <v>20</v>
      </c>
      <c r="B5937" s="77">
        <v>3.8145030845338461E-4</v>
      </c>
    </row>
    <row r="5938" spans="1:2" x14ac:dyDescent="0.35">
      <c r="A5938" s="75">
        <v>30</v>
      </c>
      <c r="B5938" s="77">
        <v>4.4338281963767227E-4</v>
      </c>
    </row>
    <row r="5939" spans="1:2" x14ac:dyDescent="0.35">
      <c r="A5939" s="75">
        <v>40</v>
      </c>
      <c r="B5939" s="77">
        <v>5.155634388050611E-4</v>
      </c>
    </row>
    <row r="5940" spans="1:2" x14ac:dyDescent="0.35">
      <c r="A5940" s="75">
        <v>50</v>
      </c>
      <c r="B5940" s="77">
        <v>5.9949635796317812E-4</v>
      </c>
    </row>
    <row r="5941" spans="1:2" x14ac:dyDescent="0.35">
      <c r="A5941" s="75">
        <v>60</v>
      </c>
      <c r="B5941" s="77">
        <v>6.9709343953846961E-4</v>
      </c>
    </row>
    <row r="5942" spans="1:2" x14ac:dyDescent="0.35">
      <c r="A5942" s="75">
        <v>70</v>
      </c>
      <c r="B5942" s="77">
        <v>8.105791755531976E-4</v>
      </c>
    </row>
    <row r="5943" spans="1:2" x14ac:dyDescent="0.35">
      <c r="A5943" s="75">
        <v>80</v>
      </c>
      <c r="B5943" s="77">
        <v>9.4254021442527914E-4</v>
      </c>
    </row>
    <row r="5944" spans="1:2" x14ac:dyDescent="0.35">
      <c r="A5944" s="75">
        <v>90</v>
      </c>
      <c r="B5944" s="77">
        <v>1.0959843070696058E-3</v>
      </c>
    </row>
    <row r="5945" spans="1:2" x14ac:dyDescent="0.35">
      <c r="A5945" s="75">
        <v>100</v>
      </c>
      <c r="B5945" s="77">
        <v>1.2744088616254456E-3</v>
      </c>
    </row>
    <row r="5946" spans="1:2" x14ac:dyDescent="0.35">
      <c r="A5946" s="75">
        <v>110</v>
      </c>
      <c r="B5946" s="77">
        <v>1.4818806589758469E-3</v>
      </c>
    </row>
    <row r="5947" spans="1:2" x14ac:dyDescent="0.35">
      <c r="A5947" s="75">
        <v>120</v>
      </c>
      <c r="B5947" s="77">
        <v>1.7231285456911949E-3</v>
      </c>
    </row>
    <row r="5948" spans="1:2" x14ac:dyDescent="0.35">
      <c r="A5948" s="75">
        <v>130</v>
      </c>
      <c r="B5948" s="77">
        <v>2.0036512172647929E-3</v>
      </c>
    </row>
    <row r="5949" spans="1:2" x14ac:dyDescent="0.35">
      <c r="A5949" s="75">
        <v>140</v>
      </c>
      <c r="B5949" s="77">
        <v>2.3298425486169313E-3</v>
      </c>
    </row>
    <row r="5950" spans="1:2" x14ac:dyDescent="0.35">
      <c r="A5950" s="75">
        <v>150</v>
      </c>
      <c r="B5950" s="77">
        <v>2.7091373277846665E-3</v>
      </c>
    </row>
    <row r="5951" spans="1:2" x14ac:dyDescent="0.35">
      <c r="A5951" s="75">
        <v>160</v>
      </c>
      <c r="B5951" s="77">
        <v>3.1501807150287769E-3</v>
      </c>
    </row>
    <row r="5952" spans="1:2" x14ac:dyDescent="0.35">
      <c r="A5952" s="75">
        <v>170</v>
      </c>
      <c r="B5952" s="77">
        <v>3.6630252896290363E-3</v>
      </c>
    </row>
    <row r="5953" spans="1:2" x14ac:dyDescent="0.35">
      <c r="A5953" s="75">
        <v>180</v>
      </c>
      <c r="B5953" s="77">
        <v>4.2593601759455518E-3</v>
      </c>
    </row>
    <row r="5954" spans="1:2" x14ac:dyDescent="0.35">
      <c r="A5954" s="75">
        <v>190</v>
      </c>
      <c r="B5954" s="77">
        <v>4.952777469833458E-3</v>
      </c>
    </row>
    <row r="5955" spans="1:2" x14ac:dyDescent="0.35">
      <c r="A5955" s="75">
        <v>200</v>
      </c>
      <c r="B5955" s="77">
        <v>5.7590820411154483E-3</v>
      </c>
    </row>
    <row r="5956" spans="1:2" x14ac:dyDescent="0.35">
      <c r="A5956" s="75">
        <v>210</v>
      </c>
      <c r="B5956" s="77">
        <v>6.6966517686252438E-3</v>
      </c>
    </row>
    <row r="5957" spans="1:2" x14ac:dyDescent="0.35">
      <c r="A5957" s="75">
        <v>220</v>
      </c>
      <c r="B5957" s="77">
        <v>7.7868564223438387E-3</v>
      </c>
    </row>
    <row r="5958" spans="1:2" x14ac:dyDescent="0.35">
      <c r="A5958" s="75">
        <v>230</v>
      </c>
      <c r="B5958" s="77">
        <v>9.0545447431972063E-3</v>
      </c>
    </row>
    <row r="5959" spans="1:2" x14ac:dyDescent="0.35">
      <c r="A5959" s="75">
        <v>240</v>
      </c>
      <c r="B5959" s="77">
        <v>1.0528610807057446E-2</v>
      </c>
    </row>
    <row r="5960" spans="1:2" x14ac:dyDescent="0.35">
      <c r="A5960" s="75">
        <v>250</v>
      </c>
      <c r="B5960" s="77">
        <v>1.2242652606829713E-2</v>
      </c>
    </row>
    <row r="5961" spans="1:2" x14ac:dyDescent="0.35">
      <c r="A5961" s="75">
        <v>260</v>
      </c>
      <c r="B5961" s="77">
        <v>1.4235737847071786E-2</v>
      </c>
    </row>
    <row r="5962" spans="1:2" x14ac:dyDescent="0.35">
      <c r="A5962" s="75">
        <v>270</v>
      </c>
      <c r="B5962" s="77">
        <v>1.6553294391465707E-2</v>
      </c>
    </row>
    <row r="5963" spans="1:2" x14ac:dyDescent="0.35">
      <c r="A5963" s="75">
        <v>280</v>
      </c>
      <c r="B5963" s="77">
        <v>1.9248145706870765E-2</v>
      </c>
    </row>
    <row r="5964" spans="1:2" x14ac:dyDescent="0.35">
      <c r="A5964" s="75">
        <v>290</v>
      </c>
      <c r="B5964" s="77">
        <v>2.2381714859570072E-2</v>
      </c>
    </row>
    <row r="5965" spans="1:2" x14ac:dyDescent="0.35">
      <c r="A5965" s="75">
        <v>300</v>
      </c>
      <c r="B5965" s="77">
        <v>2.6025424497755661E-2</v>
      </c>
    </row>
    <row r="5966" spans="1:2" x14ac:dyDescent="0.35">
      <c r="A5966" s="75">
        <v>310</v>
      </c>
      <c r="B5966" s="77">
        <v>3.026232480153988E-2</v>
      </c>
    </row>
    <row r="5967" spans="1:2" x14ac:dyDescent="0.35">
      <c r="A5967" s="75">
        <v>320</v>
      </c>
      <c r="B5967" s="77">
        <v>3.5188986422922258E-2</v>
      </c>
    </row>
    <row r="5968" spans="1:2" x14ac:dyDescent="0.35">
      <c r="A5968" s="75">
        <v>330</v>
      </c>
      <c r="B5968" s="77">
        <v>4.0917701618636934E-2</v>
      </c>
    </row>
    <row r="5969" spans="1:2" x14ac:dyDescent="0.35">
      <c r="A5969" s="75">
        <v>340</v>
      </c>
      <c r="B5969" s="77">
        <v>4.7579043718801152E-2</v>
      </c>
    </row>
    <row r="5970" spans="1:2" x14ac:dyDescent="0.35">
      <c r="A5970" s="75">
        <v>350</v>
      </c>
      <c r="B5970" s="77">
        <v>5.5324843252467108E-2</v>
      </c>
    </row>
    <row r="5971" spans="1:2" x14ac:dyDescent="0.35">
      <c r="A5971" s="75">
        <v>360</v>
      </c>
      <c r="B5971" s="77">
        <v>6.4331648679788661E-2</v>
      </c>
    </row>
    <row r="5972" spans="1:2" x14ac:dyDescent="0.35">
      <c r="A5972" s="75">
        <v>370</v>
      </c>
      <c r="B5972" s="77">
        <v>7.4804750349472454E-2</v>
      </c>
    </row>
    <row r="5973" spans="1:2" x14ac:dyDescent="0.35">
      <c r="A5973" s="75">
        <v>380</v>
      </c>
      <c r="B5973" s="77">
        <v>8.6982859913731295E-2</v>
      </c>
    </row>
    <row r="5974" spans="1:2" x14ac:dyDescent="0.35">
      <c r="A5974" s="75">
        <v>390</v>
      </c>
      <c r="B5974" s="77">
        <v>0.10114355105581391</v>
      </c>
    </row>
    <row r="5975" spans="1:2" x14ac:dyDescent="0.35">
      <c r="A5975" s="75">
        <v>400</v>
      </c>
      <c r="B5975" s="77">
        <v>0.11760958636550713</v>
      </c>
    </row>
    <row r="5976" spans="1:2" x14ac:dyDescent="0.35">
      <c r="A5976" s="75">
        <v>410</v>
      </c>
      <c r="B5976" s="77">
        <v>0.13675627453033584</v>
      </c>
    </row>
    <row r="5977" spans="1:2" x14ac:dyDescent="0.35">
      <c r="A5977" s="75">
        <v>420</v>
      </c>
      <c r="B5977" s="77">
        <v>0.15902002415555036</v>
      </c>
    </row>
    <row r="5979" spans="1:2" x14ac:dyDescent="0.35">
      <c r="A5979" s="74" t="s">
        <v>412</v>
      </c>
    </row>
    <row r="5980" spans="1:2" x14ac:dyDescent="0.35">
      <c r="B5980" s="42">
        <v>5.0000000000000001E-3</v>
      </c>
    </row>
    <row r="5983" spans="1:2" ht="16" x14ac:dyDescent="0.4">
      <c r="A5983" s="72" t="s">
        <v>407</v>
      </c>
    </row>
    <row r="5984" spans="1:2" ht="16" x14ac:dyDescent="0.4">
      <c r="A5984" s="8" t="s">
        <v>413</v>
      </c>
    </row>
    <row r="5986" spans="1:2" x14ac:dyDescent="0.35">
      <c r="B5986" s="77">
        <v>1.5301676799999999</v>
      </c>
    </row>
    <row r="5989" spans="1:2" ht="16" x14ac:dyDescent="0.4">
      <c r="A5989" s="72" t="s">
        <v>407</v>
      </c>
    </row>
    <row r="5990" spans="1:2" ht="16" x14ac:dyDescent="0.4">
      <c r="A5990" s="8" t="s">
        <v>415</v>
      </c>
    </row>
    <row r="5992" spans="1:2" x14ac:dyDescent="0.35">
      <c r="A5992" t="s">
        <v>409</v>
      </c>
      <c r="B5992" t="s">
        <v>2</v>
      </c>
    </row>
    <row r="5993" spans="1:2" x14ac:dyDescent="0.35">
      <c r="B5993" s="4" t="s">
        <v>480</v>
      </c>
    </row>
    <row r="5994" spans="1:2" x14ac:dyDescent="0.35">
      <c r="A5994" s="75">
        <v>10</v>
      </c>
      <c r="B5994" s="77">
        <v>1.131549774140939</v>
      </c>
    </row>
    <row r="5995" spans="1:2" x14ac:dyDescent="0.35">
      <c r="A5995" s="75">
        <v>20</v>
      </c>
      <c r="B5995" s="77">
        <v>1.2464330329254651</v>
      </c>
    </row>
    <row r="5996" spans="1:2" x14ac:dyDescent="0.35">
      <c r="A5996" s="75">
        <v>30</v>
      </c>
      <c r="B5996" s="77">
        <v>1.4488046814505722</v>
      </c>
    </row>
    <row r="5997" spans="1:2" x14ac:dyDescent="0.35">
      <c r="A5997" s="75">
        <v>40</v>
      </c>
      <c r="B5997" s="77">
        <v>1.6846632089532207</v>
      </c>
    </row>
    <row r="5998" spans="1:2" x14ac:dyDescent="0.35">
      <c r="A5998" s="75">
        <v>50</v>
      </c>
      <c r="B5998" s="77">
        <v>1.9589237369174408</v>
      </c>
    </row>
    <row r="5999" spans="1:2" x14ac:dyDescent="0.35">
      <c r="A5999" s="75">
        <v>60</v>
      </c>
      <c r="B5999" s="77">
        <v>2.2778334971055902</v>
      </c>
    </row>
    <row r="6000" spans="1:2" x14ac:dyDescent="0.35">
      <c r="A6000" s="75">
        <v>70</v>
      </c>
      <c r="B6000" s="77">
        <v>2.648661274668922</v>
      </c>
    </row>
    <row r="6001" spans="1:2" x14ac:dyDescent="0.35">
      <c r="A6001" s="75">
        <v>80</v>
      </c>
      <c r="B6001" s="77">
        <v>3.0798592426984182</v>
      </c>
    </row>
    <row r="6002" spans="1:2" x14ac:dyDescent="0.35">
      <c r="A6002" s="75">
        <v>90</v>
      </c>
      <c r="B6002" s="77">
        <v>3.581255575433425</v>
      </c>
    </row>
    <row r="6003" spans="1:2" x14ac:dyDescent="0.35">
      <c r="A6003" s="75">
        <v>100</v>
      </c>
      <c r="B6003" s="77">
        <v>4.1642784587681438</v>
      </c>
    </row>
    <row r="6004" spans="1:2" x14ac:dyDescent="0.35">
      <c r="A6004" s="75">
        <v>110</v>
      </c>
      <c r="B6004" s="77">
        <v>4.8422165699377686</v>
      </c>
    </row>
    <row r="6005" spans="1:2" x14ac:dyDescent="0.35">
      <c r="A6005" s="75">
        <v>120</v>
      </c>
      <c r="B6005" s="77">
        <v>5.6305219624400733</v>
      </c>
    </row>
    <row r="6006" spans="1:2" x14ac:dyDescent="0.35">
      <c r="A6006" s="75">
        <v>130</v>
      </c>
      <c r="B6006" s="77">
        <v>6.5471622602327901</v>
      </c>
    </row>
    <row r="6007" spans="1:2" x14ac:dyDescent="0.35">
      <c r="A6007" s="75">
        <v>140</v>
      </c>
      <c r="B6007" s="77">
        <v>7.6130301896617345</v>
      </c>
    </row>
    <row r="6008" spans="1:2" x14ac:dyDescent="0.35">
      <c r="A6008" s="75">
        <v>150</v>
      </c>
      <c r="B6008" s="77">
        <v>8.8524197811597567</v>
      </c>
    </row>
    <row r="6009" spans="1:2" x14ac:dyDescent="0.35">
      <c r="A6009" s="75">
        <v>160</v>
      </c>
      <c r="B6009" s="77">
        <v>10.293580096492354</v>
      </c>
    </row>
    <row r="6010" spans="1:2" x14ac:dyDescent="0.35">
      <c r="A6010" s="75">
        <v>170</v>
      </c>
      <c r="B6010" s="77">
        <v>11.969359101967949</v>
      </c>
    </row>
    <row r="6011" spans="1:2" x14ac:dyDescent="0.35">
      <c r="A6011" s="75">
        <v>180</v>
      </c>
      <c r="B6011" s="77">
        <v>13.917952364362943</v>
      </c>
    </row>
    <row r="6012" spans="1:2" x14ac:dyDescent="0.35">
      <c r="A6012" s="75">
        <v>190</v>
      </c>
      <c r="B6012" s="77">
        <v>16.183773630068625</v>
      </c>
    </row>
    <row r="6013" spans="1:2" x14ac:dyDescent="0.35">
      <c r="A6013" s="75">
        <v>200</v>
      </c>
      <c r="B6013" s="77">
        <v>18.818467140527527</v>
      </c>
    </row>
    <row r="6014" spans="1:2" x14ac:dyDescent="0.35">
      <c r="A6014" s="75">
        <v>210</v>
      </c>
      <c r="B6014" s="77">
        <v>21.882084741932477</v>
      </c>
    </row>
    <row r="6015" spans="1:2" x14ac:dyDescent="0.35">
      <c r="A6015" s="75">
        <v>220</v>
      </c>
      <c r="B6015" s="77">
        <v>25.444454631089314</v>
      </c>
    </row>
    <row r="6016" spans="1:2" x14ac:dyDescent="0.35">
      <c r="A6016" s="75">
        <v>230</v>
      </c>
      <c r="B6016" s="77">
        <v>29.586772945031765</v>
      </c>
    </row>
    <row r="6017" spans="1:2" x14ac:dyDescent="0.35">
      <c r="A6017" s="75">
        <v>240</v>
      </c>
      <c r="B6017" s="77">
        <v>34.403454420947661</v>
      </c>
    </row>
    <row r="6018" spans="1:2" x14ac:dyDescent="0.35">
      <c r="A6018" s="75">
        <v>250</v>
      </c>
      <c r="B6018" s="77">
        <v>40.004284389373957</v>
      </c>
    </row>
    <row r="6019" spans="1:2" x14ac:dyDescent="0.35">
      <c r="A6019" s="75">
        <v>260</v>
      </c>
      <c r="B6019" s="77">
        <v>46.516921096751254</v>
      </c>
    </row>
    <row r="6020" spans="1:2" x14ac:dyDescent="0.35">
      <c r="A6020" s="75">
        <v>270</v>
      </c>
      <c r="B6020" s="77">
        <v>54.089805345600112</v>
      </c>
    </row>
    <row r="6021" spans="1:2" x14ac:dyDescent="0.35">
      <c r="A6021" s="75">
        <v>280</v>
      </c>
      <c r="B6021" s="77">
        <v>62.89554392780915</v>
      </c>
    </row>
    <row r="6022" spans="1:2" x14ac:dyDescent="0.35">
      <c r="A6022" s="75">
        <v>290</v>
      </c>
      <c r="B6022" s="77">
        <v>73.134843821724388</v>
      </c>
    </row>
    <row r="6023" spans="1:2" x14ac:dyDescent="0.35">
      <c r="A6023" s="75">
        <v>300</v>
      </c>
      <c r="B6023" s="77">
        <v>85.041086796956975</v>
      </c>
    </row>
    <row r="6024" spans="1:2" x14ac:dyDescent="0.35">
      <c r="A6024" s="75">
        <v>310</v>
      </c>
      <c r="B6024" s="77">
        <v>98.885648929468559</v>
      </c>
    </row>
    <row r="6025" spans="1:2" x14ac:dyDescent="0.35">
      <c r="A6025" s="75">
        <v>320</v>
      </c>
      <c r="B6025" s="77">
        <v>114.98408600200683</v>
      </c>
    </row>
    <row r="6026" spans="1:2" x14ac:dyDescent="0.35">
      <c r="A6026" s="75">
        <v>330</v>
      </c>
      <c r="B6026" s="77">
        <v>133.70332596044943</v>
      </c>
    </row>
    <row r="6027" spans="1:2" x14ac:dyDescent="0.35">
      <c r="A6027" s="75">
        <v>340</v>
      </c>
      <c r="B6027" s="77">
        <v>155.47003227385233</v>
      </c>
    </row>
    <row r="6028" spans="1:2" x14ac:dyDescent="0.35">
      <c r="A6028" s="75">
        <v>350</v>
      </c>
      <c r="B6028" s="77">
        <v>180.78032876915523</v>
      </c>
    </row>
    <row r="6029" spans="1:2" x14ac:dyDescent="0.35">
      <c r="A6029" s="75">
        <v>360</v>
      </c>
      <c r="B6029" s="77">
        <v>210.21110797409034</v>
      </c>
    </row>
    <row r="6030" spans="1:2" x14ac:dyDescent="0.35">
      <c r="A6030" s="75">
        <v>370</v>
      </c>
      <c r="B6030" s="77">
        <v>244.43317986389715</v>
      </c>
    </row>
    <row r="6031" spans="1:2" x14ac:dyDescent="0.35">
      <c r="A6031" s="75">
        <v>380</v>
      </c>
      <c r="B6031" s="77">
        <v>284.2265623912906</v>
      </c>
    </row>
    <row r="6032" spans="1:2" x14ac:dyDescent="0.35">
      <c r="A6032" s="75">
        <v>390</v>
      </c>
      <c r="B6032" s="77">
        <v>330.49825969338832</v>
      </c>
    </row>
    <row r="6033" spans="1:2" x14ac:dyDescent="0.35">
      <c r="A6033" s="75">
        <v>400</v>
      </c>
      <c r="B6033" s="77">
        <v>384.30293588970301</v>
      </c>
    </row>
    <row r="6034" spans="1:2" x14ac:dyDescent="0.35">
      <c r="A6034" s="75">
        <v>410</v>
      </c>
      <c r="B6034" s="77">
        <v>446.86695555592917</v>
      </c>
    </row>
    <row r="6035" spans="1:2" x14ac:dyDescent="0.35">
      <c r="A6035" s="75">
        <v>420</v>
      </c>
      <c r="B6035" s="77">
        <v>519.6163343207927</v>
      </c>
    </row>
    <row r="6036" spans="1:2" x14ac:dyDescent="0.35">
      <c r="A6036" s="4" t="s">
        <v>522</v>
      </c>
    </row>
    <row r="6038" spans="1:2" ht="18.5" x14ac:dyDescent="0.45">
      <c r="A6038" s="5" t="s">
        <v>432</v>
      </c>
    </row>
    <row r="6039" spans="1:2" x14ac:dyDescent="0.35">
      <c r="A6039" s="4" t="s">
        <v>405</v>
      </c>
    </row>
    <row r="6040" spans="1:2" x14ac:dyDescent="0.35">
      <c r="A6040" s="4" t="s">
        <v>433</v>
      </c>
    </row>
    <row r="6041" spans="1:2" ht="16" x14ac:dyDescent="0.4">
      <c r="A6041" s="72" t="s">
        <v>407</v>
      </c>
    </row>
    <row r="6042" spans="1:2" ht="16" x14ac:dyDescent="0.4">
      <c r="A6042" s="78">
        <v>95</v>
      </c>
      <c r="B6042" s="8" t="s">
        <v>434</v>
      </c>
    </row>
    <row r="6044" spans="1:2" x14ac:dyDescent="0.35">
      <c r="A6044" s="74" t="s">
        <v>410</v>
      </c>
    </row>
    <row r="6045" spans="1:2" x14ac:dyDescent="0.35">
      <c r="B6045" s="42">
        <v>2.0000000000000001E-4</v>
      </c>
    </row>
    <row r="6047" spans="1:2" x14ac:dyDescent="0.35">
      <c r="A6047" t="s">
        <v>409</v>
      </c>
      <c r="B6047" t="s">
        <v>2</v>
      </c>
    </row>
    <row r="6048" spans="1:2" x14ac:dyDescent="0.35">
      <c r="B6048" s="4" t="s">
        <v>480</v>
      </c>
    </row>
    <row r="6049" spans="1:2" x14ac:dyDescent="0.35">
      <c r="A6049" s="75">
        <v>10</v>
      </c>
      <c r="B6049" s="79">
        <v>2.1890256297793726E-3</v>
      </c>
    </row>
    <row r="6050" spans="1:2" x14ac:dyDescent="0.35">
      <c r="A6050" s="75">
        <v>20</v>
      </c>
      <c r="B6050" s="79">
        <v>2.0989003527580579E-3</v>
      </c>
    </row>
    <row r="6051" spans="1:2" x14ac:dyDescent="0.35">
      <c r="A6051" s="75">
        <v>30</v>
      </c>
      <c r="B6051" s="79">
        <v>1.8749549695136827E-3</v>
      </c>
    </row>
    <row r="6052" spans="1:2" x14ac:dyDescent="0.35">
      <c r="A6052" s="75">
        <v>40</v>
      </c>
      <c r="B6052" s="79">
        <v>1.6824647180238327E-3</v>
      </c>
    </row>
    <row r="6053" spans="1:2" x14ac:dyDescent="0.35">
      <c r="A6053" s="75">
        <v>50</v>
      </c>
      <c r="B6053" s="79">
        <v>1.5247427846945038E-3</v>
      </c>
    </row>
    <row r="6054" spans="1:2" x14ac:dyDescent="0.35">
      <c r="A6054" s="75">
        <v>60</v>
      </c>
      <c r="B6054" s="79">
        <v>1.3723881236456579E-3</v>
      </c>
    </row>
    <row r="6055" spans="1:2" x14ac:dyDescent="0.35">
      <c r="A6055" s="75">
        <v>70</v>
      </c>
      <c r="B6055" s="79">
        <v>1.2392263607849416E-3</v>
      </c>
    </row>
    <row r="6056" spans="1:2" x14ac:dyDescent="0.35">
      <c r="A6056" s="75">
        <v>80</v>
      </c>
      <c r="B6056" s="79">
        <v>1.1285249815155976E-3</v>
      </c>
    </row>
    <row r="6057" spans="1:2" x14ac:dyDescent="0.35">
      <c r="A6057" s="75">
        <v>90</v>
      </c>
      <c r="B6057" s="79">
        <v>1.0248738164847432E-3</v>
      </c>
    </row>
    <row r="6058" spans="1:2" x14ac:dyDescent="0.35">
      <c r="A6058" s="75">
        <v>100</v>
      </c>
      <c r="B6058" s="79">
        <v>9.2353968413960545E-4</v>
      </c>
    </row>
    <row r="6059" spans="1:2" x14ac:dyDescent="0.35">
      <c r="A6059" s="75">
        <v>110</v>
      </c>
      <c r="B6059" s="79">
        <v>8.3055575796964264E-4</v>
      </c>
    </row>
    <row r="6060" spans="1:2" x14ac:dyDescent="0.35">
      <c r="A6060" s="75">
        <v>120</v>
      </c>
      <c r="B6060" s="79">
        <v>7.4981200877119306E-4</v>
      </c>
    </row>
    <row r="6061" spans="1:2" x14ac:dyDescent="0.35">
      <c r="A6061" s="75">
        <v>130</v>
      </c>
      <c r="B6061" s="79">
        <v>6.8259811329501755E-4</v>
      </c>
    </row>
    <row r="6062" spans="1:2" x14ac:dyDescent="0.35">
      <c r="A6062" s="75">
        <v>140</v>
      </c>
      <c r="B6062" s="79">
        <v>6.2159960354822672E-4</v>
      </c>
    </row>
    <row r="6063" spans="1:2" x14ac:dyDescent="0.35">
      <c r="A6063" s="75">
        <v>150</v>
      </c>
      <c r="B6063" s="79">
        <v>5.6723665271173811E-4</v>
      </c>
    </row>
    <row r="6064" spans="1:2" x14ac:dyDescent="0.35">
      <c r="A6064" s="75">
        <v>160</v>
      </c>
      <c r="B6064" s="79">
        <v>5.1736822512237152E-4</v>
      </c>
    </row>
    <row r="6065" spans="1:2" x14ac:dyDescent="0.35">
      <c r="A6065" s="75">
        <v>170</v>
      </c>
      <c r="B6065" s="79">
        <v>4.6932778891118563E-4</v>
      </c>
    </row>
    <row r="6066" spans="1:2" x14ac:dyDescent="0.35">
      <c r="A6066" s="75">
        <v>180</v>
      </c>
      <c r="B6066" s="79">
        <v>4.2651656903285392E-4</v>
      </c>
    </row>
    <row r="6067" spans="1:2" x14ac:dyDescent="0.35">
      <c r="A6067" s="75">
        <v>190</v>
      </c>
      <c r="B6067" s="79">
        <v>3.8648057285446642E-4</v>
      </c>
    </row>
    <row r="6068" spans="1:2" x14ac:dyDescent="0.35">
      <c r="A6068" s="75">
        <v>200</v>
      </c>
      <c r="B6068" s="79">
        <v>3.5161877882440687E-4</v>
      </c>
    </row>
    <row r="6069" spans="1:2" x14ac:dyDescent="0.35">
      <c r="A6069" s="75">
        <v>210</v>
      </c>
      <c r="B6069" s="79">
        <v>3.1926546818895782E-4</v>
      </c>
    </row>
    <row r="6070" spans="1:2" x14ac:dyDescent="0.35">
      <c r="A6070" s="75">
        <v>220</v>
      </c>
      <c r="B6070" s="79">
        <v>2.904673368992253E-4</v>
      </c>
    </row>
    <row r="6071" spans="1:2" x14ac:dyDescent="0.35">
      <c r="A6071" s="75">
        <v>230</v>
      </c>
      <c r="B6071" s="79">
        <v>2.6368038946659458E-4</v>
      </c>
    </row>
    <row r="6072" spans="1:2" x14ac:dyDescent="0.35">
      <c r="A6072" s="75">
        <v>240</v>
      </c>
      <c r="B6072" s="79">
        <v>2.39757291187376E-4</v>
      </c>
    </row>
    <row r="6073" spans="1:2" x14ac:dyDescent="0.35">
      <c r="A6073" s="75">
        <v>250</v>
      </c>
      <c r="B6073" s="79">
        <v>2.1895898180384395E-4</v>
      </c>
    </row>
    <row r="6074" spans="1:2" x14ac:dyDescent="0.35">
      <c r="A6074" s="75">
        <v>260</v>
      </c>
      <c r="B6074" s="79">
        <v>1.9861799804461229E-4</v>
      </c>
    </row>
    <row r="6075" spans="1:2" x14ac:dyDescent="0.35">
      <c r="A6075" s="75">
        <v>270</v>
      </c>
      <c r="B6075" s="79">
        <v>1.8153337902566838E-4</v>
      </c>
    </row>
    <row r="6076" spans="1:2" x14ac:dyDescent="0.35">
      <c r="A6076" s="75">
        <v>280</v>
      </c>
      <c r="B6076" s="79">
        <v>1.6634995937169625E-4</v>
      </c>
    </row>
    <row r="6077" spans="1:2" x14ac:dyDescent="0.35">
      <c r="A6077" s="75">
        <v>290</v>
      </c>
      <c r="B6077" s="79">
        <v>1.5218055842886575E-4</v>
      </c>
    </row>
    <row r="6078" spans="1:2" x14ac:dyDescent="0.35">
      <c r="A6078" s="75">
        <v>300</v>
      </c>
      <c r="B6078" s="79">
        <v>1.3791333448167663E-4</v>
      </c>
    </row>
    <row r="6079" spans="1:2" x14ac:dyDescent="0.35">
      <c r="A6079" s="75">
        <v>310</v>
      </c>
      <c r="B6079" s="79">
        <v>1.2571436202223545E-4</v>
      </c>
    </row>
    <row r="6080" spans="1:2" x14ac:dyDescent="0.35">
      <c r="A6080" s="75">
        <v>320</v>
      </c>
      <c r="B6080" s="79">
        <v>1.134386516224036E-4</v>
      </c>
    </row>
    <row r="6081" spans="1:2" x14ac:dyDescent="0.35">
      <c r="A6081" s="75">
        <v>330</v>
      </c>
      <c r="B6081" s="79">
        <v>1.0338948883716543E-4</v>
      </c>
    </row>
    <row r="6082" spans="1:2" x14ac:dyDescent="0.35">
      <c r="A6082" s="75">
        <v>340</v>
      </c>
      <c r="B6082" s="79">
        <v>9.4894581302449268E-5</v>
      </c>
    </row>
    <row r="6083" spans="1:2" x14ac:dyDescent="0.35">
      <c r="A6083" s="75">
        <v>350</v>
      </c>
      <c r="B6083" s="79">
        <v>8.6949981177529209E-5</v>
      </c>
    </row>
    <row r="6084" spans="1:2" x14ac:dyDescent="0.35">
      <c r="A6084" s="75">
        <v>360</v>
      </c>
      <c r="B6084" s="79">
        <v>7.9175595026688864E-5</v>
      </c>
    </row>
    <row r="6085" spans="1:2" x14ac:dyDescent="0.35">
      <c r="A6085" s="75">
        <v>370</v>
      </c>
      <c r="B6085" s="79">
        <v>7.2481359083592965E-5</v>
      </c>
    </row>
    <row r="6086" spans="1:2" x14ac:dyDescent="0.35">
      <c r="A6086" s="75">
        <v>380</v>
      </c>
      <c r="B6086" s="79">
        <v>6.6383584403896292E-5</v>
      </c>
    </row>
    <row r="6087" spans="1:2" x14ac:dyDescent="0.35">
      <c r="A6087" s="75">
        <v>390</v>
      </c>
      <c r="B6087" s="79">
        <v>6.0798808549607411E-5</v>
      </c>
    </row>
    <row r="6088" spans="1:2" x14ac:dyDescent="0.35">
      <c r="A6088" s="75">
        <v>400</v>
      </c>
      <c r="B6088" s="79">
        <v>5.568387353480859E-5</v>
      </c>
    </row>
    <row r="6089" spans="1:2" x14ac:dyDescent="0.35">
      <c r="A6089" s="75">
        <v>410</v>
      </c>
      <c r="B6089" s="79">
        <v>5.0994300361303415E-5</v>
      </c>
    </row>
    <row r="6090" spans="1:2" x14ac:dyDescent="0.35">
      <c r="A6090" s="75">
        <v>420</v>
      </c>
      <c r="B6090" s="79">
        <v>4.6481643993341026E-5</v>
      </c>
    </row>
    <row r="6093" spans="1:2" ht="16" x14ac:dyDescent="0.4">
      <c r="A6093" s="72" t="s">
        <v>407</v>
      </c>
    </row>
    <row r="6094" spans="1:2" ht="16" x14ac:dyDescent="0.4">
      <c r="A6094" s="78">
        <v>5</v>
      </c>
      <c r="B6094" s="8" t="s">
        <v>435</v>
      </c>
    </row>
    <row r="6096" spans="1:2" x14ac:dyDescent="0.35">
      <c r="A6096" t="s">
        <v>409</v>
      </c>
      <c r="B6096" t="s">
        <v>2</v>
      </c>
    </row>
    <row r="6097" spans="1:2" x14ac:dyDescent="0.35">
      <c r="B6097" s="4" t="s">
        <v>480</v>
      </c>
    </row>
    <row r="6098" spans="1:2" x14ac:dyDescent="0.35">
      <c r="A6098" s="75">
        <v>10</v>
      </c>
      <c r="B6098" s="79">
        <v>3.7394441824329343E-4</v>
      </c>
    </row>
    <row r="6099" spans="1:2" x14ac:dyDescent="0.35">
      <c r="A6099" s="75">
        <v>20</v>
      </c>
      <c r="B6099" s="79">
        <v>3.8031159097060306E-4</v>
      </c>
    </row>
    <row r="6100" spans="1:2" x14ac:dyDescent="0.35">
      <c r="A6100" s="75">
        <v>30</v>
      </c>
      <c r="B6100" s="79">
        <v>4.2020962398375968E-4</v>
      </c>
    </row>
    <row r="6101" spans="1:2" x14ac:dyDescent="0.35">
      <c r="A6101" s="75">
        <v>40</v>
      </c>
      <c r="B6101" s="79">
        <v>4.6428276578324291E-4</v>
      </c>
    </row>
    <row r="6102" spans="1:2" x14ac:dyDescent="0.35">
      <c r="A6102" s="75">
        <v>50</v>
      </c>
      <c r="B6102" s="79">
        <v>5.0961918852182098E-4</v>
      </c>
    </row>
    <row r="6103" spans="1:2" x14ac:dyDescent="0.35">
      <c r="A6103" s="75">
        <v>60</v>
      </c>
      <c r="B6103" s="79">
        <v>5.6205485826167796E-4</v>
      </c>
    </row>
    <row r="6104" spans="1:2" x14ac:dyDescent="0.35">
      <c r="A6104" s="75">
        <v>70</v>
      </c>
      <c r="B6104" s="79">
        <v>6.1814237521213016E-4</v>
      </c>
    </row>
    <row r="6105" spans="1:2" x14ac:dyDescent="0.35">
      <c r="A6105" s="75">
        <v>80</v>
      </c>
      <c r="B6105" s="79">
        <v>6.7939532119034099E-4</v>
      </c>
    </row>
    <row r="6106" spans="1:2" x14ac:dyDescent="0.35">
      <c r="A6106" s="75">
        <v>90</v>
      </c>
      <c r="B6106" s="79">
        <v>7.4585638289457383E-4</v>
      </c>
    </row>
    <row r="6107" spans="1:2" x14ac:dyDescent="0.35">
      <c r="A6107" s="75">
        <v>100</v>
      </c>
      <c r="B6107" s="79">
        <v>8.1670116806883248E-4</v>
      </c>
    </row>
    <row r="6108" spans="1:2" x14ac:dyDescent="0.35">
      <c r="A6108" s="75">
        <v>110</v>
      </c>
      <c r="B6108" s="79">
        <v>8.9469703859492507E-4</v>
      </c>
    </row>
    <row r="6109" spans="1:2" x14ac:dyDescent="0.35">
      <c r="A6109" s="75">
        <v>120</v>
      </c>
      <c r="B6109" s="79">
        <v>9.7847825847936038E-4</v>
      </c>
    </row>
    <row r="6110" spans="1:2" x14ac:dyDescent="0.35">
      <c r="A6110" s="75">
        <v>130</v>
      </c>
      <c r="B6110" s="79">
        <v>1.0716781939788956E-3</v>
      </c>
    </row>
    <row r="6111" spans="1:2" x14ac:dyDescent="0.35">
      <c r="A6111" s="75">
        <v>140</v>
      </c>
      <c r="B6111" s="79">
        <v>1.1760298846496542E-3</v>
      </c>
    </row>
    <row r="6112" spans="1:2" x14ac:dyDescent="0.35">
      <c r="A6112" s="75">
        <v>150</v>
      </c>
      <c r="B6112" s="79">
        <v>1.288068935365995E-3</v>
      </c>
    </row>
    <row r="6113" spans="1:2" x14ac:dyDescent="0.35">
      <c r="A6113" s="75">
        <v>160</v>
      </c>
      <c r="B6113" s="79">
        <v>1.4118827264031919E-3</v>
      </c>
    </row>
    <row r="6114" spans="1:2" x14ac:dyDescent="0.35">
      <c r="A6114" s="75">
        <v>170</v>
      </c>
      <c r="B6114" s="79">
        <v>1.5474933468571941E-3</v>
      </c>
    </row>
    <row r="6115" spans="1:2" x14ac:dyDescent="0.35">
      <c r="A6115" s="75">
        <v>180</v>
      </c>
      <c r="B6115" s="79">
        <v>1.6915433331029695E-3</v>
      </c>
    </row>
    <row r="6116" spans="1:2" x14ac:dyDescent="0.35">
      <c r="A6116" s="75">
        <v>190</v>
      </c>
      <c r="B6116" s="79">
        <v>1.8509337981670489E-3</v>
      </c>
    </row>
    <row r="6117" spans="1:2" x14ac:dyDescent="0.35">
      <c r="A6117" s="75">
        <v>200</v>
      </c>
      <c r="B6117" s="79">
        <v>2.0253114815920906E-3</v>
      </c>
    </row>
    <row r="6118" spans="1:2" x14ac:dyDescent="0.35">
      <c r="A6118" s="75">
        <v>210</v>
      </c>
      <c r="B6118" s="79">
        <v>2.2137204468795717E-3</v>
      </c>
    </row>
    <row r="6119" spans="1:2" x14ac:dyDescent="0.35">
      <c r="A6119" s="75">
        <v>220</v>
      </c>
      <c r="B6119" s="79">
        <v>2.4232862084540641E-3</v>
      </c>
    </row>
    <row r="6120" spans="1:2" x14ac:dyDescent="0.35">
      <c r="A6120" s="75">
        <v>230</v>
      </c>
      <c r="B6120" s="79">
        <v>2.653840271689569E-3</v>
      </c>
    </row>
    <row r="6121" spans="1:2" x14ac:dyDescent="0.35">
      <c r="A6121" s="75">
        <v>240</v>
      </c>
      <c r="B6121" s="79">
        <v>2.9049322678913396E-3</v>
      </c>
    </row>
    <row r="6122" spans="1:2" x14ac:dyDescent="0.35">
      <c r="A6122" s="75">
        <v>250</v>
      </c>
      <c r="B6122" s="79">
        <v>3.1762296190477098E-3</v>
      </c>
    </row>
    <row r="6123" spans="1:2" x14ac:dyDescent="0.35">
      <c r="A6123" s="75">
        <v>260</v>
      </c>
      <c r="B6123" s="79">
        <v>3.4762353397475099E-3</v>
      </c>
    </row>
    <row r="6124" spans="1:2" x14ac:dyDescent="0.35">
      <c r="A6124" s="75">
        <v>270</v>
      </c>
      <c r="B6124" s="79">
        <v>3.8141191217427096E-3</v>
      </c>
    </row>
    <row r="6125" spans="1:2" x14ac:dyDescent="0.35">
      <c r="A6125" s="75">
        <v>280</v>
      </c>
      <c r="B6125" s="79">
        <v>4.1770329114750992E-3</v>
      </c>
    </row>
    <row r="6126" spans="1:2" x14ac:dyDescent="0.35">
      <c r="A6126" s="75">
        <v>290</v>
      </c>
      <c r="B6126" s="79">
        <v>4.5708370582755358E-3</v>
      </c>
    </row>
    <row r="6127" spans="1:2" x14ac:dyDescent="0.35">
      <c r="A6127" s="75">
        <v>300</v>
      </c>
      <c r="B6127" s="79">
        <v>5.0017684474422414E-3</v>
      </c>
    </row>
    <row r="6128" spans="1:2" x14ac:dyDescent="0.35">
      <c r="A6128" s="75">
        <v>310</v>
      </c>
      <c r="B6128" s="79">
        <v>5.4733273778521845E-3</v>
      </c>
    </row>
    <row r="6129" spans="1:2" x14ac:dyDescent="0.35">
      <c r="A6129" s="75">
        <v>320</v>
      </c>
      <c r="B6129" s="79">
        <v>5.9869258141704044E-3</v>
      </c>
    </row>
    <row r="6130" spans="1:2" x14ac:dyDescent="0.35">
      <c r="A6130" s="75">
        <v>330</v>
      </c>
      <c r="B6130" s="79">
        <v>6.5473982341624866E-3</v>
      </c>
    </row>
    <row r="6131" spans="1:2" x14ac:dyDescent="0.35">
      <c r="A6131" s="75">
        <v>340</v>
      </c>
      <c r="B6131" s="79">
        <v>7.156281377248162E-3</v>
      </c>
    </row>
    <row r="6132" spans="1:2" x14ac:dyDescent="0.35">
      <c r="A6132" s="75">
        <v>350</v>
      </c>
      <c r="B6132" s="79">
        <v>7.8298030501025764E-3</v>
      </c>
    </row>
    <row r="6133" spans="1:2" x14ac:dyDescent="0.35">
      <c r="A6133" s="75">
        <v>360</v>
      </c>
      <c r="B6133" s="79">
        <v>8.5719962025815732E-3</v>
      </c>
    </row>
    <row r="6134" spans="1:2" x14ac:dyDescent="0.35">
      <c r="A6134" s="75">
        <v>370</v>
      </c>
      <c r="B6134" s="79">
        <v>9.349086448423416E-3</v>
      </c>
    </row>
    <row r="6135" spans="1:2" x14ac:dyDescent="0.35">
      <c r="A6135" s="75">
        <v>380</v>
      </c>
      <c r="B6135" s="79">
        <v>1.0191033195558001E-2</v>
      </c>
    </row>
    <row r="6136" spans="1:2" x14ac:dyDescent="0.35">
      <c r="A6136" s="75">
        <v>390</v>
      </c>
      <c r="B6136" s="79">
        <v>1.1165574525475E-2</v>
      </c>
    </row>
    <row r="6137" spans="1:2" x14ac:dyDescent="0.35">
      <c r="A6137" s="75">
        <v>400</v>
      </c>
      <c r="B6137" s="79">
        <v>1.2233308655417E-2</v>
      </c>
    </row>
    <row r="6138" spans="1:2" x14ac:dyDescent="0.35">
      <c r="A6138" s="75">
        <v>410</v>
      </c>
      <c r="B6138" s="79">
        <v>1.3403147371137999E-2</v>
      </c>
    </row>
    <row r="6139" spans="1:2" x14ac:dyDescent="0.35">
      <c r="A6139" s="75">
        <v>420</v>
      </c>
      <c r="B6139" s="79">
        <v>1.4684854661169E-2</v>
      </c>
    </row>
    <row r="6141" spans="1:2" x14ac:dyDescent="0.35">
      <c r="A6141" s="74" t="s">
        <v>412</v>
      </c>
    </row>
    <row r="6142" spans="1:2" x14ac:dyDescent="0.35">
      <c r="B6142" s="42">
        <v>5.0000000000000001E-3</v>
      </c>
    </row>
    <row r="6145" spans="1:2" ht="16" x14ac:dyDescent="0.4">
      <c r="A6145" s="72" t="s">
        <v>407</v>
      </c>
    </row>
    <row r="6146" spans="1:2" ht="16" x14ac:dyDescent="0.4">
      <c r="A6146" s="78">
        <v>5</v>
      </c>
      <c r="B6146" s="8" t="s">
        <v>436</v>
      </c>
    </row>
    <row r="6148" spans="1:2" x14ac:dyDescent="0.35">
      <c r="B6148" s="79">
        <v>1.6323594471076861</v>
      </c>
    </row>
    <row r="6150" spans="1:2" x14ac:dyDescent="0.35">
      <c r="A6150" s="76" t="s">
        <v>416</v>
      </c>
    </row>
    <row r="6151" spans="1:2" ht="16" x14ac:dyDescent="0.4">
      <c r="A6151" s="72" t="s">
        <v>407</v>
      </c>
    </row>
    <row r="6152" spans="1:2" ht="16" x14ac:dyDescent="0.4">
      <c r="A6152" s="78">
        <v>5</v>
      </c>
      <c r="B6152" s="8" t="s">
        <v>437</v>
      </c>
    </row>
    <row r="6154" spans="1:2" x14ac:dyDescent="0.35">
      <c r="A6154" t="s">
        <v>409</v>
      </c>
      <c r="B6154" t="s">
        <v>2</v>
      </c>
    </row>
    <row r="6155" spans="1:2" x14ac:dyDescent="0.35">
      <c r="B6155" s="4" t="s">
        <v>480</v>
      </c>
    </row>
    <row r="6156" spans="1:2" x14ac:dyDescent="0.35">
      <c r="A6156" s="75">
        <v>10</v>
      </c>
      <c r="B6156" s="79">
        <v>1.064025239378386</v>
      </c>
    </row>
    <row r="6157" spans="1:2" x14ac:dyDescent="0.35">
      <c r="A6157" s="75">
        <v>20</v>
      </c>
      <c r="B6157" s="79">
        <v>1.137734006876302</v>
      </c>
    </row>
    <row r="6158" spans="1:2" x14ac:dyDescent="0.35">
      <c r="A6158" s="75">
        <v>30</v>
      </c>
      <c r="B6158" s="79">
        <v>1.2429758327437621</v>
      </c>
    </row>
    <row r="6159" spans="1:2" x14ac:dyDescent="0.35">
      <c r="A6159" s="75">
        <v>40</v>
      </c>
      <c r="B6159" s="79">
        <v>1.3603801035227201</v>
      </c>
    </row>
    <row r="6160" spans="1:2" x14ac:dyDescent="0.35">
      <c r="A6160" s="75">
        <v>50</v>
      </c>
      <c r="B6160" s="79">
        <v>1.4862953881240279</v>
      </c>
    </row>
    <row r="6161" spans="1:2" x14ac:dyDescent="0.35">
      <c r="A6161" s="75">
        <v>60</v>
      </c>
      <c r="B6161" s="79">
        <v>1.622562809961978</v>
      </c>
    </row>
    <row r="6162" spans="1:2" x14ac:dyDescent="0.35">
      <c r="A6162" s="75">
        <v>70</v>
      </c>
      <c r="B6162" s="79">
        <v>1.770161615657144</v>
      </c>
    </row>
    <row r="6163" spans="1:2" x14ac:dyDescent="0.35">
      <c r="A6163" s="75">
        <v>80</v>
      </c>
      <c r="B6163" s="79">
        <v>1.93271488458774</v>
      </c>
    </row>
    <row r="6164" spans="1:2" x14ac:dyDescent="0.35">
      <c r="A6164" s="75">
        <v>90</v>
      </c>
      <c r="B6164" s="79">
        <v>2.1110161197875081</v>
      </c>
    </row>
    <row r="6165" spans="1:2" x14ac:dyDescent="0.35">
      <c r="A6165" s="75">
        <v>100</v>
      </c>
      <c r="B6165" s="79">
        <v>2.3032367990907172</v>
      </c>
    </row>
    <row r="6166" spans="1:2" x14ac:dyDescent="0.35">
      <c r="A6166" s="75">
        <v>110</v>
      </c>
      <c r="B6166" s="79">
        <v>2.5167018140204149</v>
      </c>
    </row>
    <row r="6167" spans="1:2" x14ac:dyDescent="0.35">
      <c r="A6167" s="75">
        <v>120</v>
      </c>
      <c r="B6167" s="79">
        <v>2.7459596859457598</v>
      </c>
    </row>
    <row r="6168" spans="1:2" x14ac:dyDescent="0.35">
      <c r="A6168" s="75">
        <v>130</v>
      </c>
      <c r="B6168" s="79">
        <v>2.995074067663948</v>
      </c>
    </row>
    <row r="6169" spans="1:2" x14ac:dyDescent="0.35">
      <c r="A6169" s="75">
        <v>140</v>
      </c>
      <c r="B6169" s="79">
        <v>3.2712844921717541</v>
      </c>
    </row>
    <row r="6170" spans="1:2" x14ac:dyDescent="0.35">
      <c r="A6170" s="75">
        <v>150</v>
      </c>
      <c r="B6170" s="79">
        <v>3.5677113187601299</v>
      </c>
    </row>
    <row r="6171" spans="1:2" x14ac:dyDescent="0.35">
      <c r="A6171" s="75">
        <v>160</v>
      </c>
      <c r="B6171" s="79">
        <v>3.8944619180362121</v>
      </c>
    </row>
    <row r="6172" spans="1:2" x14ac:dyDescent="0.35">
      <c r="A6172" s="75">
        <v>170</v>
      </c>
      <c r="B6172" s="79">
        <v>4.2559041250558192</v>
      </c>
    </row>
    <row r="6173" spans="1:2" x14ac:dyDescent="0.35">
      <c r="A6173" s="75">
        <v>180</v>
      </c>
      <c r="B6173" s="79">
        <v>4.6432158152748464</v>
      </c>
    </row>
    <row r="6174" spans="1:2" x14ac:dyDescent="0.35">
      <c r="A6174" s="75">
        <v>190</v>
      </c>
      <c r="B6174" s="79">
        <v>5.0655652911350444</v>
      </c>
    </row>
    <row r="6175" spans="1:2" x14ac:dyDescent="0.35">
      <c r="A6175" s="75">
        <v>200</v>
      </c>
      <c r="B6175" s="79">
        <v>5.5299414341682258</v>
      </c>
    </row>
    <row r="6176" spans="1:2" x14ac:dyDescent="0.35">
      <c r="A6176" s="75">
        <v>210</v>
      </c>
      <c r="B6176" s="79">
        <v>6.0414869414519803</v>
      </c>
    </row>
    <row r="6177" spans="1:2" x14ac:dyDescent="0.35">
      <c r="A6177" s="75">
        <v>220</v>
      </c>
      <c r="B6177" s="79">
        <v>6.5966019866049583</v>
      </c>
    </row>
    <row r="6178" spans="1:2" x14ac:dyDescent="0.35">
      <c r="A6178" s="75">
        <v>230</v>
      </c>
      <c r="B6178" s="79">
        <v>7.1975299978105296</v>
      </c>
    </row>
    <row r="6179" spans="1:2" x14ac:dyDescent="0.35">
      <c r="A6179" s="75">
        <v>240</v>
      </c>
      <c r="B6179" s="79">
        <v>7.8532005090051156</v>
      </c>
    </row>
    <row r="6180" spans="1:2" x14ac:dyDescent="0.35">
      <c r="A6180" s="75">
        <v>250</v>
      </c>
      <c r="B6180" s="79">
        <v>8.5675260121795471</v>
      </c>
    </row>
    <row r="6181" spans="1:2" x14ac:dyDescent="0.35">
      <c r="A6181" s="75">
        <v>260</v>
      </c>
      <c r="B6181" s="79">
        <v>9.3456899865852261</v>
      </c>
    </row>
    <row r="6182" spans="1:2" x14ac:dyDescent="0.35">
      <c r="A6182" s="75">
        <v>270</v>
      </c>
      <c r="B6182" s="79">
        <v>10.200960628883243</v>
      </c>
    </row>
    <row r="6183" spans="1:2" x14ac:dyDescent="0.35">
      <c r="A6183" s="75">
        <v>280</v>
      </c>
      <c r="B6183" s="79">
        <v>11.136014063868261</v>
      </c>
    </row>
    <row r="6184" spans="1:2" x14ac:dyDescent="0.35">
      <c r="A6184" s="75">
        <v>290</v>
      </c>
      <c r="B6184" s="79">
        <v>12.156777561808353</v>
      </c>
    </row>
    <row r="6185" spans="1:2" x14ac:dyDescent="0.35">
      <c r="A6185" s="75">
        <v>300</v>
      </c>
      <c r="B6185" s="79">
        <v>13.27032801432769</v>
      </c>
    </row>
    <row r="6186" spans="1:2" x14ac:dyDescent="0.35">
      <c r="A6186" s="75">
        <v>310</v>
      </c>
      <c r="B6186" s="79">
        <v>14.478137210940719</v>
      </c>
    </row>
    <row r="6187" spans="1:2" x14ac:dyDescent="0.35">
      <c r="A6187" s="75">
        <v>320</v>
      </c>
      <c r="B6187" s="79">
        <v>15.803944054952623</v>
      </c>
    </row>
    <row r="6188" spans="1:2" x14ac:dyDescent="0.35">
      <c r="A6188" s="75">
        <v>330</v>
      </c>
      <c r="B6188" s="79">
        <v>17.25115905062323</v>
      </c>
    </row>
    <row r="6189" spans="1:2" x14ac:dyDescent="0.35">
      <c r="A6189" s="75">
        <v>340</v>
      </c>
      <c r="B6189" s="79">
        <v>18.830899916272593</v>
      </c>
    </row>
    <row r="6190" spans="1:2" x14ac:dyDescent="0.35">
      <c r="A6190" s="75">
        <v>350</v>
      </c>
      <c r="B6190" s="79">
        <v>20.555302443652295</v>
      </c>
    </row>
    <row r="6191" spans="1:2" x14ac:dyDescent="0.35">
      <c r="A6191" s="75">
        <v>360</v>
      </c>
      <c r="B6191" s="79">
        <v>22.431298402048469</v>
      </c>
    </row>
    <row r="6192" spans="1:2" x14ac:dyDescent="0.35">
      <c r="A6192" s="75">
        <v>370</v>
      </c>
      <c r="B6192" s="79">
        <v>24.480399907995867</v>
      </c>
    </row>
    <row r="6193" spans="1:2" x14ac:dyDescent="0.35">
      <c r="A6193" s="75">
        <v>380</v>
      </c>
      <c r="B6193" s="79">
        <v>26.735127591186934</v>
      </c>
    </row>
    <row r="6194" spans="1:2" x14ac:dyDescent="0.35">
      <c r="A6194" s="75">
        <v>390</v>
      </c>
      <c r="B6194" s="79">
        <v>29.183344261147081</v>
      </c>
    </row>
    <row r="6195" spans="1:2" x14ac:dyDescent="0.35">
      <c r="A6195" s="75">
        <v>400</v>
      </c>
      <c r="B6195" s="79">
        <v>31.855751572091933</v>
      </c>
    </row>
    <row r="6196" spans="1:2" x14ac:dyDescent="0.35">
      <c r="A6196" s="75">
        <v>410</v>
      </c>
      <c r="B6196" s="79">
        <v>34.772879366104881</v>
      </c>
    </row>
    <row r="6197" spans="1:2" x14ac:dyDescent="0.35">
      <c r="A6197" s="75">
        <v>420</v>
      </c>
      <c r="B6197" s="79">
        <v>37.957137430484046</v>
      </c>
    </row>
    <row r="6200" spans="1:2" x14ac:dyDescent="0.35">
      <c r="A6200" s="4" t="s">
        <v>531</v>
      </c>
    </row>
    <row r="6202" spans="1:2" ht="18.5" x14ac:dyDescent="0.45">
      <c r="A6202" s="5" t="s">
        <v>404</v>
      </c>
    </row>
    <row r="6203" spans="1:2" x14ac:dyDescent="0.35">
      <c r="A6203" s="4"/>
    </row>
    <row r="6204" spans="1:2" x14ac:dyDescent="0.35">
      <c r="A6204" s="4" t="s">
        <v>406</v>
      </c>
    </row>
    <row r="6205" spans="1:2" ht="16" x14ac:dyDescent="0.4">
      <c r="A6205" s="72" t="s">
        <v>407</v>
      </c>
    </row>
    <row r="6206" spans="1:2" ht="16" x14ac:dyDescent="0.4">
      <c r="A6206" s="8" t="s">
        <v>408</v>
      </c>
    </row>
    <row r="6208" spans="1:2" x14ac:dyDescent="0.35">
      <c r="A6208" s="74" t="s">
        <v>410</v>
      </c>
    </row>
    <row r="6209" spans="1:2" x14ac:dyDescent="0.35">
      <c r="B6209" s="42">
        <v>2.0000000000000001E-4</v>
      </c>
    </row>
    <row r="6211" spans="1:2" x14ac:dyDescent="0.35">
      <c r="A6211" t="s">
        <v>409</v>
      </c>
      <c r="B6211" t="s">
        <v>2</v>
      </c>
    </row>
    <row r="6212" spans="1:2" x14ac:dyDescent="0.35">
      <c r="B6212" s="4" t="s">
        <v>480</v>
      </c>
    </row>
    <row r="6213" spans="1:2" x14ac:dyDescent="0.35">
      <c r="A6213" s="73">
        <v>10</v>
      </c>
      <c r="B6213" s="77">
        <v>2.8877348723701542E-4</v>
      </c>
    </row>
    <row r="6214" spans="1:2" x14ac:dyDescent="0.35">
      <c r="A6214" s="73">
        <v>20</v>
      </c>
      <c r="B6214" s="77">
        <v>2.6215734470225118E-4</v>
      </c>
    </row>
    <row r="6215" spans="1:2" x14ac:dyDescent="0.35">
      <c r="A6215" s="73">
        <v>30</v>
      </c>
      <c r="B6215" s="77">
        <v>2.255387344094959E-4</v>
      </c>
    </row>
    <row r="6216" spans="1:2" x14ac:dyDescent="0.35">
      <c r="A6216" s="73">
        <v>40</v>
      </c>
      <c r="B6216" s="77">
        <v>1.9396255140157495E-4</v>
      </c>
    </row>
    <row r="6217" spans="1:2" x14ac:dyDescent="0.35">
      <c r="A6217" s="73">
        <v>50</v>
      </c>
      <c r="B6217" s="77">
        <v>1.6680668476415873E-4</v>
      </c>
    </row>
    <row r="6218" spans="1:2" x14ac:dyDescent="0.35">
      <c r="A6218" s="73">
        <v>60</v>
      </c>
      <c r="B6218" s="77">
        <v>1.4345279173215772E-4</v>
      </c>
    </row>
    <row r="6219" spans="1:2" x14ac:dyDescent="0.35">
      <c r="A6219" s="73">
        <v>70</v>
      </c>
      <c r="B6219" s="77">
        <v>1.2336857769837753E-4</v>
      </c>
    </row>
    <row r="6220" spans="1:2" x14ac:dyDescent="0.35">
      <c r="A6220" s="73">
        <v>80</v>
      </c>
      <c r="B6220" s="77">
        <v>1.0609626885884715E-4</v>
      </c>
    </row>
    <row r="6221" spans="1:2" x14ac:dyDescent="0.35">
      <c r="A6221" s="73">
        <v>90</v>
      </c>
      <c r="B6221" s="77">
        <v>9.1242182351402768E-5</v>
      </c>
    </row>
    <row r="6222" spans="1:2" x14ac:dyDescent="0.35">
      <c r="A6222" s="73">
        <v>100</v>
      </c>
      <c r="B6222" s="77">
        <v>7.8467753176525846E-5</v>
      </c>
    </row>
    <row r="6223" spans="1:2" x14ac:dyDescent="0.35">
      <c r="A6223" s="73">
        <v>110</v>
      </c>
      <c r="B6223" s="77">
        <v>6.7481817374634217E-5</v>
      </c>
    </row>
    <row r="6224" spans="1:2" x14ac:dyDescent="0.35">
      <c r="A6224" s="73">
        <v>120</v>
      </c>
      <c r="B6224" s="77">
        <v>5.8033975613751764E-5</v>
      </c>
    </row>
    <row r="6225" spans="1:2" x14ac:dyDescent="0.35">
      <c r="A6225" s="73">
        <v>130</v>
      </c>
      <c r="B6225" s="77">
        <v>4.9908885906952361E-5</v>
      </c>
    </row>
    <row r="6226" spans="1:2" x14ac:dyDescent="0.35">
      <c r="A6226" s="73">
        <v>140</v>
      </c>
      <c r="B6226" s="77">
        <v>4.2921355376327437E-5</v>
      </c>
    </row>
    <row r="6227" spans="1:2" x14ac:dyDescent="0.35">
      <c r="A6227" s="73">
        <v>150</v>
      </c>
      <c r="B6227" s="77">
        <v>3.691211921007481E-5</v>
      </c>
    </row>
    <row r="6228" spans="1:2" x14ac:dyDescent="0.35">
      <c r="A6228" s="73">
        <v>160</v>
      </c>
      <c r="B6228" s="77">
        <v>3.174421058555526E-5</v>
      </c>
    </row>
    <row r="6229" spans="1:2" x14ac:dyDescent="0.35">
      <c r="A6229" s="73">
        <v>170</v>
      </c>
      <c r="B6229" s="77">
        <v>2.7299838819780251E-5</v>
      </c>
    </row>
    <row r="6230" spans="1:2" x14ac:dyDescent="0.35">
      <c r="A6230" s="73">
        <v>180</v>
      </c>
      <c r="B6230" s="77">
        <v>2.3477704600907858E-5</v>
      </c>
    </row>
    <row r="6231" spans="1:2" x14ac:dyDescent="0.35">
      <c r="A6231" s="73">
        <v>190</v>
      </c>
      <c r="B6231" s="77">
        <v>2.0190691104106263E-5</v>
      </c>
    </row>
    <row r="6232" spans="1:2" x14ac:dyDescent="0.35">
      <c r="A6232" s="73">
        <v>200</v>
      </c>
      <c r="B6232" s="77">
        <v>1.7363878355578083E-5</v>
      </c>
    </row>
    <row r="6233" spans="1:2" x14ac:dyDescent="0.35">
      <c r="A6233" s="73">
        <v>210</v>
      </c>
      <c r="B6233" s="77">
        <v>1.493283561021194E-5</v>
      </c>
    </row>
    <row r="6234" spans="1:2" x14ac:dyDescent="0.35">
      <c r="A6234" s="73">
        <v>220</v>
      </c>
      <c r="B6234" s="77">
        <v>1.2842152798922862E-5</v>
      </c>
    </row>
    <row r="6235" spans="1:2" x14ac:dyDescent="0.35">
      <c r="A6235" s="73">
        <v>230</v>
      </c>
      <c r="B6235" s="77">
        <v>1.1044177574466092E-5</v>
      </c>
    </row>
    <row r="6236" spans="1:2" x14ac:dyDescent="0.35">
      <c r="A6236" s="73">
        <v>240</v>
      </c>
      <c r="B6236" s="77">
        <v>9.4979291979075324E-6</v>
      </c>
    </row>
    <row r="6237" spans="1:2" x14ac:dyDescent="0.35">
      <c r="A6237" s="73">
        <v>250</v>
      </c>
      <c r="B6237" s="77">
        <v>8.1681644666869095E-6</v>
      </c>
    </row>
    <row r="6238" spans="1:2" x14ac:dyDescent="0.35">
      <c r="A6238" s="73">
        <v>260</v>
      </c>
      <c r="B6238" s="77">
        <v>7.0245744249444265E-6</v>
      </c>
    </row>
    <row r="6239" spans="1:2" x14ac:dyDescent="0.35">
      <c r="A6239" s="73">
        <v>270</v>
      </c>
      <c r="B6239" s="77">
        <v>6.0410935513550386E-6</v>
      </c>
    </row>
    <row r="6240" spans="1:2" x14ac:dyDescent="0.35">
      <c r="A6240" s="73">
        <v>280</v>
      </c>
      <c r="B6240" s="77">
        <v>5.1953056425634598E-6</v>
      </c>
    </row>
    <row r="6241" spans="1:2" x14ac:dyDescent="0.35">
      <c r="A6241" s="73">
        <v>290</v>
      </c>
      <c r="B6241" s="77">
        <v>4.4679328920032165E-6</v>
      </c>
    </row>
    <row r="6242" spans="1:2" x14ac:dyDescent="0.35">
      <c r="A6242" s="73">
        <v>300</v>
      </c>
      <c r="B6242" s="77">
        <v>3.8423964999010321E-6</v>
      </c>
    </row>
    <row r="6243" spans="1:2" x14ac:dyDescent="0.35">
      <c r="A6243" s="73">
        <v>310</v>
      </c>
      <c r="B6243" s="77">
        <v>3.3044387917297691E-6</v>
      </c>
    </row>
    <row r="6244" spans="1:2" x14ac:dyDescent="0.35">
      <c r="A6244" s="73">
        <v>320</v>
      </c>
      <c r="B6244" s="77">
        <v>2.8417982492161877E-6</v>
      </c>
    </row>
    <row r="6245" spans="1:2" x14ac:dyDescent="0.35">
      <c r="A6245" s="73">
        <v>330</v>
      </c>
      <c r="B6245" s="77">
        <v>2.443930036202837E-6</v>
      </c>
    </row>
    <row r="6246" spans="1:2" x14ac:dyDescent="0.35">
      <c r="A6246" s="73">
        <v>340</v>
      </c>
      <c r="B6246" s="77">
        <v>2.1017656552393605E-6</v>
      </c>
    </row>
    <row r="6247" spans="1:2" x14ac:dyDescent="0.35">
      <c r="A6247" s="73">
        <v>350</v>
      </c>
      <c r="B6247" s="77">
        <v>1.80750625094079E-6</v>
      </c>
    </row>
    <row r="6248" spans="1:2" x14ac:dyDescent="0.35">
      <c r="A6248" s="73">
        <v>360</v>
      </c>
      <c r="B6248" s="77">
        <v>1.5544448503860405E-6</v>
      </c>
    </row>
    <row r="6249" spans="1:2" x14ac:dyDescent="0.35">
      <c r="A6249" s="73">
        <v>370</v>
      </c>
      <c r="B6249" s="77">
        <v>1.3368134981063324E-6</v>
      </c>
    </row>
    <row r="6250" spans="1:2" x14ac:dyDescent="0.35">
      <c r="A6250" s="73">
        <v>380</v>
      </c>
      <c r="B6250" s="77">
        <v>1.1496517831799412E-6</v>
      </c>
    </row>
    <row r="6251" spans="1:2" x14ac:dyDescent="0.35">
      <c r="A6251" s="73">
        <v>390</v>
      </c>
      <c r="B6251" s="77">
        <v>9.8869378187221116E-7</v>
      </c>
    </row>
    <row r="6252" spans="1:2" x14ac:dyDescent="0.35">
      <c r="A6252" s="73">
        <v>400</v>
      </c>
      <c r="B6252" s="77">
        <v>8.5027082480274824E-7</v>
      </c>
    </row>
    <row r="6253" spans="1:2" x14ac:dyDescent="0.35">
      <c r="A6253" s="73">
        <v>410</v>
      </c>
      <c r="B6253" s="77">
        <v>7.3122787482102584E-7</v>
      </c>
    </row>
    <row r="6254" spans="1:2" x14ac:dyDescent="0.35">
      <c r="A6254" s="73">
        <v>420</v>
      </c>
      <c r="B6254" s="77">
        <v>6.2885162111425265E-7</v>
      </c>
    </row>
    <row r="6257" spans="1:2" ht="16" x14ac:dyDescent="0.4">
      <c r="A6257" s="72" t="s">
        <v>407</v>
      </c>
    </row>
    <row r="6258" spans="1:2" ht="16" x14ac:dyDescent="0.4">
      <c r="A6258" s="8" t="s">
        <v>411</v>
      </c>
    </row>
    <row r="6260" spans="1:2" x14ac:dyDescent="0.35">
      <c r="A6260" t="s">
        <v>409</v>
      </c>
      <c r="B6260" t="s">
        <v>2</v>
      </c>
    </row>
    <row r="6261" spans="1:2" x14ac:dyDescent="0.35">
      <c r="B6261" s="4" t="s">
        <v>480</v>
      </c>
    </row>
    <row r="6262" spans="1:2" x14ac:dyDescent="0.35">
      <c r="A6262" s="75">
        <v>10</v>
      </c>
      <c r="B6262" s="77">
        <v>3.4629217854034993E-4</v>
      </c>
    </row>
    <row r="6263" spans="1:2" x14ac:dyDescent="0.35">
      <c r="A6263" s="75">
        <v>20</v>
      </c>
      <c r="B6263" s="77">
        <v>3.8145030845340759E-4</v>
      </c>
    </row>
    <row r="6264" spans="1:2" x14ac:dyDescent="0.35">
      <c r="A6264" s="75">
        <v>30</v>
      </c>
      <c r="B6264" s="77">
        <v>4.4338281963769721E-4</v>
      </c>
    </row>
    <row r="6265" spans="1:2" x14ac:dyDescent="0.35">
      <c r="A6265" s="75">
        <v>40</v>
      </c>
      <c r="B6265" s="77">
        <v>5.1556343880506425E-4</v>
      </c>
    </row>
    <row r="6266" spans="1:2" x14ac:dyDescent="0.35">
      <c r="A6266" s="75">
        <v>50</v>
      </c>
      <c r="B6266" s="77">
        <v>5.9949635796302764E-4</v>
      </c>
    </row>
    <row r="6267" spans="1:2" x14ac:dyDescent="0.35">
      <c r="A6267" s="75">
        <v>60</v>
      </c>
      <c r="B6267" s="77">
        <v>6.9709343953870977E-4</v>
      </c>
    </row>
    <row r="6268" spans="1:2" x14ac:dyDescent="0.35">
      <c r="A6268" s="75">
        <v>70</v>
      </c>
      <c r="B6268" s="77">
        <v>8.1057917555383435E-4</v>
      </c>
    </row>
    <row r="6269" spans="1:2" x14ac:dyDescent="0.35">
      <c r="A6269" s="75">
        <v>80</v>
      </c>
      <c r="B6269" s="77">
        <v>9.4254021442584607E-4</v>
      </c>
    </row>
    <row r="6270" spans="1:2" x14ac:dyDescent="0.35">
      <c r="A6270" s="75">
        <v>90</v>
      </c>
      <c r="B6270" s="77">
        <v>1.0959843070704742E-3</v>
      </c>
    </row>
    <row r="6271" spans="1:2" x14ac:dyDescent="0.35">
      <c r="A6271" s="75">
        <v>100</v>
      </c>
      <c r="B6271" s="77">
        <v>1.2744088616254107E-3</v>
      </c>
    </row>
    <row r="6272" spans="1:2" x14ac:dyDescent="0.35">
      <c r="A6272" s="75">
        <v>110</v>
      </c>
      <c r="B6272" s="77">
        <v>1.4818806589756883E-3</v>
      </c>
    </row>
    <row r="6273" spans="1:2" x14ac:dyDescent="0.35">
      <c r="A6273" s="75">
        <v>120</v>
      </c>
      <c r="B6273" s="77">
        <v>1.7231285456911546E-3</v>
      </c>
    </row>
    <row r="6274" spans="1:2" x14ac:dyDescent="0.35">
      <c r="A6274" s="75">
        <v>130</v>
      </c>
      <c r="B6274" s="77">
        <v>2.0036512172689051E-3</v>
      </c>
    </row>
    <row r="6275" spans="1:2" x14ac:dyDescent="0.35">
      <c r="A6275" s="75">
        <v>140</v>
      </c>
      <c r="B6275" s="77">
        <v>2.3298425486151667E-3</v>
      </c>
    </row>
    <row r="6276" spans="1:2" x14ac:dyDescent="0.35">
      <c r="A6276" s="75">
        <v>150</v>
      </c>
      <c r="B6276" s="77">
        <v>2.7091373277941182E-3</v>
      </c>
    </row>
    <row r="6277" spans="1:2" x14ac:dyDescent="0.35">
      <c r="A6277" s="75">
        <v>160</v>
      </c>
      <c r="B6277" s="77">
        <v>3.1501807150152777E-3</v>
      </c>
    </row>
    <row r="6278" spans="1:2" x14ac:dyDescent="0.35">
      <c r="A6278" s="75">
        <v>170</v>
      </c>
      <c r="B6278" s="77">
        <v>3.6630252896418E-3</v>
      </c>
    </row>
    <row r="6279" spans="1:2" x14ac:dyDescent="0.35">
      <c r="A6279" s="75">
        <v>180</v>
      </c>
      <c r="B6279" s="77">
        <v>4.2593601759574537E-3</v>
      </c>
    </row>
    <row r="6280" spans="1:2" x14ac:dyDescent="0.35">
      <c r="A6280" s="75">
        <v>190</v>
      </c>
      <c r="B6280" s="77">
        <v>4.9527774697946123E-3</v>
      </c>
    </row>
    <row r="6281" spans="1:2" x14ac:dyDescent="0.35">
      <c r="A6281" s="75">
        <v>200</v>
      </c>
      <c r="B6281" s="77">
        <v>5.7590820410162212E-3</v>
      </c>
    </row>
    <row r="6282" spans="1:2" x14ac:dyDescent="0.35">
      <c r="A6282" s="75">
        <v>210</v>
      </c>
      <c r="B6282" s="77">
        <v>6.6966517686442755E-3</v>
      </c>
    </row>
    <row r="6283" spans="1:2" x14ac:dyDescent="0.35">
      <c r="A6283" s="75">
        <v>220</v>
      </c>
      <c r="B6283" s="77">
        <v>7.7868564224206653E-3</v>
      </c>
    </row>
    <row r="6284" spans="1:2" x14ac:dyDescent="0.35">
      <c r="A6284" s="75">
        <v>230</v>
      </c>
      <c r="B6284" s="77">
        <v>9.0545447432136481E-3</v>
      </c>
    </row>
    <row r="6285" spans="1:2" x14ac:dyDescent="0.35">
      <c r="A6285" s="75">
        <v>240</v>
      </c>
      <c r="B6285" s="77">
        <v>1.052861080729374E-2</v>
      </c>
    </row>
    <row r="6286" spans="1:2" x14ac:dyDescent="0.35">
      <c r="A6286" s="75">
        <v>250</v>
      </c>
      <c r="B6286" s="77">
        <v>1.2242652606695249E-2</v>
      </c>
    </row>
    <row r="6287" spans="1:2" x14ac:dyDescent="0.35">
      <c r="A6287" s="75">
        <v>260</v>
      </c>
      <c r="B6287" s="77">
        <v>1.4235737846964464E-2</v>
      </c>
    </row>
    <row r="6288" spans="1:2" x14ac:dyDescent="0.35">
      <c r="A6288" s="75">
        <v>270</v>
      </c>
      <c r="B6288" s="77">
        <v>1.6553294391140436E-2</v>
      </c>
    </row>
    <row r="6289" spans="1:2" x14ac:dyDescent="0.35">
      <c r="A6289" s="75">
        <v>280</v>
      </c>
      <c r="B6289" s="77">
        <v>1.9248145706911319E-2</v>
      </c>
    </row>
    <row r="6290" spans="1:2" x14ac:dyDescent="0.35">
      <c r="A6290" s="75">
        <v>290</v>
      </c>
      <c r="B6290" s="77">
        <v>2.2381714859455865E-2</v>
      </c>
    </row>
    <row r="6291" spans="1:2" x14ac:dyDescent="0.35">
      <c r="A6291" s="75">
        <v>300</v>
      </c>
      <c r="B6291" s="77">
        <v>2.6025424498116134E-2</v>
      </c>
    </row>
    <row r="6292" spans="1:2" x14ac:dyDescent="0.35">
      <c r="A6292" s="75">
        <v>310</v>
      </c>
      <c r="B6292" s="77">
        <v>3.0262324800894004E-2</v>
      </c>
    </row>
    <row r="6293" spans="1:2" x14ac:dyDescent="0.35">
      <c r="A6293" s="75">
        <v>320</v>
      </c>
      <c r="B6293" s="77">
        <v>3.518898641998304E-2</v>
      </c>
    </row>
    <row r="6294" spans="1:2" x14ac:dyDescent="0.35">
      <c r="A6294" s="75">
        <v>330</v>
      </c>
      <c r="B6294" s="77">
        <v>4.0917701619384815E-2</v>
      </c>
    </row>
    <row r="6295" spans="1:2" x14ac:dyDescent="0.35">
      <c r="A6295" s="75">
        <v>340</v>
      </c>
      <c r="B6295" s="77">
        <v>4.757904372008185E-2</v>
      </c>
    </row>
    <row r="6296" spans="1:2" x14ac:dyDescent="0.35">
      <c r="A6296" s="75">
        <v>350</v>
      </c>
      <c r="B6296" s="77">
        <v>5.532484324629635E-2</v>
      </c>
    </row>
    <row r="6297" spans="1:2" x14ac:dyDescent="0.35">
      <c r="A6297" s="75">
        <v>360</v>
      </c>
      <c r="B6297" s="77">
        <v>6.4331648675194489E-2</v>
      </c>
    </row>
    <row r="6298" spans="1:2" x14ac:dyDescent="0.35">
      <c r="A6298" s="75">
        <v>370</v>
      </c>
      <c r="B6298" s="77">
        <v>7.4804750357215385E-2</v>
      </c>
    </row>
    <row r="6299" spans="1:2" x14ac:dyDescent="0.35">
      <c r="A6299" s="75">
        <v>380</v>
      </c>
      <c r="B6299" s="77">
        <v>8.6982859908588686E-2</v>
      </c>
    </row>
    <row r="6300" spans="1:2" x14ac:dyDescent="0.35">
      <c r="A6300" s="75">
        <v>390</v>
      </c>
      <c r="B6300" s="77">
        <v>0.10114355105039492</v>
      </c>
    </row>
    <row r="6301" spans="1:2" x14ac:dyDescent="0.35">
      <c r="A6301" s="75">
        <v>400</v>
      </c>
      <c r="B6301" s="77">
        <v>0.11760958636114406</v>
      </c>
    </row>
    <row r="6302" spans="1:2" x14ac:dyDescent="0.35">
      <c r="A6302" s="75">
        <v>410</v>
      </c>
      <c r="B6302" s="77">
        <v>0.13675627453955561</v>
      </c>
    </row>
    <row r="6303" spans="1:2" x14ac:dyDescent="0.35">
      <c r="A6303" s="75">
        <v>420</v>
      </c>
      <c r="B6303" s="77">
        <v>0.15902002418760014</v>
      </c>
    </row>
    <row r="6305" spans="1:2" x14ac:dyDescent="0.35">
      <c r="A6305" s="74" t="s">
        <v>412</v>
      </c>
    </row>
    <row r="6306" spans="1:2" x14ac:dyDescent="0.35">
      <c r="B6306" s="42">
        <v>5.0000000000000001E-4</v>
      </c>
    </row>
    <row r="6309" spans="1:2" ht="16" x14ac:dyDescent="0.4">
      <c r="A6309" s="72" t="s">
        <v>407</v>
      </c>
    </row>
    <row r="6310" spans="1:2" ht="16" x14ac:dyDescent="0.4">
      <c r="A6310" s="8" t="s">
        <v>413</v>
      </c>
    </row>
    <row r="6312" spans="1:2" x14ac:dyDescent="0.35">
      <c r="B6312" s="77">
        <v>1.5301676799999999</v>
      </c>
    </row>
    <row r="6315" spans="1:2" ht="16" x14ac:dyDescent="0.4">
      <c r="A6315" s="72" t="s">
        <v>407</v>
      </c>
    </row>
    <row r="6316" spans="1:2" ht="16" x14ac:dyDescent="0.4">
      <c r="A6316" s="8" t="s">
        <v>415</v>
      </c>
    </row>
    <row r="6318" spans="1:2" x14ac:dyDescent="0.35">
      <c r="A6318" t="s">
        <v>409</v>
      </c>
      <c r="B6318" t="s">
        <v>2</v>
      </c>
    </row>
    <row r="6319" spans="1:2" x14ac:dyDescent="0.35">
      <c r="B6319" s="4" t="s">
        <v>480</v>
      </c>
    </row>
    <row r="6320" spans="1:2" x14ac:dyDescent="0.35">
      <c r="A6320" s="75">
        <v>10</v>
      </c>
      <c r="B6320" s="77">
        <v>1.1315497741409293</v>
      </c>
    </row>
    <row r="6321" spans="1:2" x14ac:dyDescent="0.35">
      <c r="A6321" s="75">
        <v>20</v>
      </c>
      <c r="B6321" s="77">
        <v>1.2464330329255406</v>
      </c>
    </row>
    <row r="6322" spans="1:2" x14ac:dyDescent="0.35">
      <c r="A6322" s="75">
        <v>30</v>
      </c>
      <c r="B6322" s="77">
        <v>1.4488046814506539</v>
      </c>
    </row>
    <row r="6323" spans="1:2" x14ac:dyDescent="0.35">
      <c r="A6323" s="75">
        <v>40</v>
      </c>
      <c r="B6323" s="77">
        <v>1.6846632089532312</v>
      </c>
    </row>
    <row r="6324" spans="1:2" x14ac:dyDescent="0.35">
      <c r="A6324" s="75">
        <v>50</v>
      </c>
      <c r="B6324" s="77">
        <v>1.9589237369169488</v>
      </c>
    </row>
    <row r="6325" spans="1:2" x14ac:dyDescent="0.35">
      <c r="A6325" s="75">
        <v>60</v>
      </c>
      <c r="B6325" s="77">
        <v>2.2778334971063754</v>
      </c>
    </row>
    <row r="6326" spans="1:2" x14ac:dyDescent="0.35">
      <c r="A6326" s="75">
        <v>70</v>
      </c>
      <c r="B6326" s="77">
        <v>2.6486612746710034</v>
      </c>
    </row>
    <row r="6327" spans="1:2" x14ac:dyDescent="0.35">
      <c r="A6327" s="75">
        <v>80</v>
      </c>
      <c r="B6327" s="77">
        <v>3.0798592427002709</v>
      </c>
    </row>
    <row r="6328" spans="1:2" x14ac:dyDescent="0.35">
      <c r="A6328" s="75">
        <v>90</v>
      </c>
      <c r="B6328" s="77">
        <v>3.5812555754362627</v>
      </c>
    </row>
    <row r="6329" spans="1:2" x14ac:dyDescent="0.35">
      <c r="A6329" s="75">
        <v>100</v>
      </c>
      <c r="B6329" s="77">
        <v>4.164278458768031</v>
      </c>
    </row>
    <row r="6330" spans="1:2" x14ac:dyDescent="0.35">
      <c r="A6330" s="75">
        <v>110</v>
      </c>
      <c r="B6330" s="77">
        <v>4.8422165699372517</v>
      </c>
    </row>
    <row r="6331" spans="1:2" x14ac:dyDescent="0.35">
      <c r="A6331" s="75">
        <v>120</v>
      </c>
      <c r="B6331" s="77">
        <v>5.6305219624399419</v>
      </c>
    </row>
    <row r="6332" spans="1:2" x14ac:dyDescent="0.35">
      <c r="A6332" s="75">
        <v>130</v>
      </c>
      <c r="B6332" s="77">
        <v>6.5471622602462274</v>
      </c>
    </row>
    <row r="6333" spans="1:2" x14ac:dyDescent="0.35">
      <c r="A6333" s="75">
        <v>140</v>
      </c>
      <c r="B6333" s="77">
        <v>7.6130301896559684</v>
      </c>
    </row>
    <row r="6334" spans="1:2" x14ac:dyDescent="0.35">
      <c r="A6334" s="75">
        <v>150</v>
      </c>
      <c r="B6334" s="77">
        <v>8.8524197811906404</v>
      </c>
    </row>
    <row r="6335" spans="1:2" x14ac:dyDescent="0.35">
      <c r="A6335" s="75">
        <v>160</v>
      </c>
      <c r="B6335" s="77">
        <v>10.293580096448245</v>
      </c>
    </row>
    <row r="6336" spans="1:2" x14ac:dyDescent="0.35">
      <c r="A6336" s="75">
        <v>170</v>
      </c>
      <c r="B6336" s="77">
        <v>11.969359102009657</v>
      </c>
    </row>
    <row r="6337" spans="1:2" x14ac:dyDescent="0.35">
      <c r="A6337" s="75">
        <v>180</v>
      </c>
      <c r="B6337" s="77">
        <v>13.917952364401831</v>
      </c>
    </row>
    <row r="6338" spans="1:2" x14ac:dyDescent="0.35">
      <c r="A6338" s="75">
        <v>190</v>
      </c>
      <c r="B6338" s="77">
        <v>16.183773629941697</v>
      </c>
    </row>
    <row r="6339" spans="1:2" x14ac:dyDescent="0.35">
      <c r="A6339" s="75">
        <v>200</v>
      </c>
      <c r="B6339" s="77">
        <v>18.818467140203289</v>
      </c>
    </row>
    <row r="6340" spans="1:2" x14ac:dyDescent="0.35">
      <c r="A6340" s="75">
        <v>210</v>
      </c>
      <c r="B6340" s="77">
        <v>21.882084741994667</v>
      </c>
    </row>
    <row r="6341" spans="1:2" x14ac:dyDescent="0.35">
      <c r="A6341" s="75">
        <v>220</v>
      </c>
      <c r="B6341" s="77">
        <v>25.444454631340356</v>
      </c>
    </row>
    <row r="6342" spans="1:2" x14ac:dyDescent="0.35">
      <c r="A6342" s="75">
        <v>230</v>
      </c>
      <c r="B6342" s="77">
        <v>29.586772945085496</v>
      </c>
    </row>
    <row r="6343" spans="1:2" x14ac:dyDescent="0.35">
      <c r="A6343" s="75">
        <v>240</v>
      </c>
      <c r="B6343" s="77">
        <v>34.403454421719779</v>
      </c>
    </row>
    <row r="6344" spans="1:2" x14ac:dyDescent="0.35">
      <c r="A6344" s="75">
        <v>250</v>
      </c>
      <c r="B6344" s="77">
        <v>40.004284388934586</v>
      </c>
    </row>
    <row r="6345" spans="1:2" x14ac:dyDescent="0.35">
      <c r="A6345" s="75">
        <v>260</v>
      </c>
      <c r="B6345" s="77">
        <v>46.516921096400573</v>
      </c>
    </row>
    <row r="6346" spans="1:2" x14ac:dyDescent="0.35">
      <c r="A6346" s="75">
        <v>270</v>
      </c>
      <c r="B6346" s="77">
        <v>54.089805344537254</v>
      </c>
    </row>
    <row r="6347" spans="1:2" x14ac:dyDescent="0.35">
      <c r="A6347" s="75">
        <v>280</v>
      </c>
      <c r="B6347" s="77">
        <v>62.895543927941667</v>
      </c>
    </row>
    <row r="6348" spans="1:2" x14ac:dyDescent="0.35">
      <c r="A6348" s="75">
        <v>290</v>
      </c>
      <c r="B6348" s="77">
        <v>73.134843821351211</v>
      </c>
    </row>
    <row r="6349" spans="1:2" x14ac:dyDescent="0.35">
      <c r="A6349" s="75">
        <v>300</v>
      </c>
      <c r="B6349" s="77">
        <v>85.041086798134884</v>
      </c>
    </row>
    <row r="6350" spans="1:2" x14ac:dyDescent="0.35">
      <c r="A6350" s="75">
        <v>310</v>
      </c>
      <c r="B6350" s="77">
        <v>98.885648927358091</v>
      </c>
    </row>
    <row r="6351" spans="1:2" x14ac:dyDescent="0.35">
      <c r="A6351" s="75">
        <v>320</v>
      </c>
      <c r="B6351" s="77">
        <v>114.9840859924026</v>
      </c>
    </row>
    <row r="6352" spans="1:2" x14ac:dyDescent="0.35">
      <c r="A6352" s="75">
        <v>330</v>
      </c>
      <c r="B6352" s="77">
        <v>133.70332596289319</v>
      </c>
    </row>
    <row r="6353" spans="1:2" x14ac:dyDescent="0.35">
      <c r="A6353" s="75">
        <v>340</v>
      </c>
      <c r="B6353" s="77">
        <v>155.47003227803717</v>
      </c>
    </row>
    <row r="6354" spans="1:2" x14ac:dyDescent="0.35">
      <c r="A6354" s="75">
        <v>350</v>
      </c>
      <c r="B6354" s="77">
        <v>180.78032874899156</v>
      </c>
    </row>
    <row r="6355" spans="1:2" x14ac:dyDescent="0.35">
      <c r="A6355" s="75">
        <v>360</v>
      </c>
      <c r="B6355" s="77">
        <v>210.21110795907833</v>
      </c>
    </row>
    <row r="6356" spans="1:2" x14ac:dyDescent="0.35">
      <c r="A6356" s="75">
        <v>370</v>
      </c>
      <c r="B6356" s="77">
        <v>244.4331798891981</v>
      </c>
    </row>
    <row r="6357" spans="1:2" x14ac:dyDescent="0.35">
      <c r="A6357" s="75">
        <v>380</v>
      </c>
      <c r="B6357" s="77">
        <v>284.2265623744866</v>
      </c>
    </row>
    <row r="6358" spans="1:2" x14ac:dyDescent="0.35">
      <c r="A6358" s="75">
        <v>390</v>
      </c>
      <c r="B6358" s="77">
        <v>330.49825967568114</v>
      </c>
    </row>
    <row r="6359" spans="1:2" x14ac:dyDescent="0.35">
      <c r="A6359" s="75">
        <v>400</v>
      </c>
      <c r="B6359" s="77">
        <v>384.30293587544622</v>
      </c>
    </row>
    <row r="6360" spans="1:2" x14ac:dyDescent="0.35">
      <c r="A6360" s="75">
        <v>410</v>
      </c>
      <c r="B6360" s="77">
        <v>446.86695558605572</v>
      </c>
    </row>
    <row r="6361" spans="1:2" x14ac:dyDescent="0.35">
      <c r="A6361" s="75">
        <v>420</v>
      </c>
      <c r="B6361" s="77">
        <v>519.61633442551909</v>
      </c>
    </row>
    <row r="6362" spans="1:2" x14ac:dyDescent="0.35">
      <c r="A6362" s="4" t="s">
        <v>532</v>
      </c>
    </row>
    <row r="6364" spans="1:2" ht="18.5" x14ac:dyDescent="0.45">
      <c r="A6364" s="5" t="s">
        <v>432</v>
      </c>
    </row>
    <row r="6365" spans="1:2" x14ac:dyDescent="0.35">
      <c r="A6365" s="4" t="s">
        <v>405</v>
      </c>
    </row>
    <row r="6366" spans="1:2" x14ac:dyDescent="0.35">
      <c r="A6366" s="4" t="s">
        <v>433</v>
      </c>
    </row>
    <row r="6367" spans="1:2" ht="16" x14ac:dyDescent="0.4">
      <c r="A6367" s="72" t="s">
        <v>407</v>
      </c>
    </row>
    <row r="6368" spans="1:2" ht="16" x14ac:dyDescent="0.4">
      <c r="A6368" s="78">
        <v>95</v>
      </c>
      <c r="B6368" s="8" t="s">
        <v>434</v>
      </c>
    </row>
    <row r="6370" spans="1:2" x14ac:dyDescent="0.35">
      <c r="A6370" s="74" t="s">
        <v>410</v>
      </c>
    </row>
    <row r="6371" spans="1:2" x14ac:dyDescent="0.35">
      <c r="B6371" s="42">
        <v>2.0000000000000001E-4</v>
      </c>
    </row>
    <row r="6373" spans="1:2" x14ac:dyDescent="0.35">
      <c r="A6373" t="s">
        <v>409</v>
      </c>
      <c r="B6373" t="s">
        <v>2</v>
      </c>
    </row>
    <row r="6374" spans="1:2" x14ac:dyDescent="0.35">
      <c r="B6374" s="4" t="s">
        <v>480</v>
      </c>
    </row>
    <row r="6375" spans="1:2" x14ac:dyDescent="0.35">
      <c r="A6375" s="75">
        <v>10</v>
      </c>
      <c r="B6375" s="79">
        <v>2.6729529151016444E-4</v>
      </c>
    </row>
    <row r="6376" spans="1:2" x14ac:dyDescent="0.35">
      <c r="A6376" s="75">
        <v>20</v>
      </c>
      <c r="B6376" s="79">
        <v>2.6286897219538694E-4</v>
      </c>
    </row>
    <row r="6377" spans="1:2" x14ac:dyDescent="0.35">
      <c r="A6377" s="75">
        <v>30</v>
      </c>
      <c r="B6377" s="79">
        <v>2.3837233909343949E-4</v>
      </c>
    </row>
    <row r="6378" spans="1:2" x14ac:dyDescent="0.35">
      <c r="A6378" s="75">
        <v>40</v>
      </c>
      <c r="B6378" s="79">
        <v>2.1658890981988266E-4</v>
      </c>
    </row>
    <row r="6379" spans="1:2" x14ac:dyDescent="0.35">
      <c r="A6379" s="75">
        <v>50</v>
      </c>
      <c r="B6379" s="79">
        <v>1.9661612251026741E-4</v>
      </c>
    </row>
    <row r="6380" spans="1:2" x14ac:dyDescent="0.35">
      <c r="A6380" s="75">
        <v>60</v>
      </c>
      <c r="B6380" s="79">
        <v>1.7823978440686922E-4</v>
      </c>
    </row>
    <row r="6381" spans="1:2" x14ac:dyDescent="0.35">
      <c r="A6381" s="75">
        <v>70</v>
      </c>
      <c r="B6381" s="79">
        <v>1.6230074630866356E-4</v>
      </c>
    </row>
    <row r="6382" spans="1:2" x14ac:dyDescent="0.35">
      <c r="A6382" s="75">
        <v>80</v>
      </c>
      <c r="B6382" s="79">
        <v>1.4795580672690792E-4</v>
      </c>
    </row>
    <row r="6383" spans="1:2" x14ac:dyDescent="0.35">
      <c r="A6383" s="75">
        <v>90</v>
      </c>
      <c r="B6383" s="79">
        <v>1.3483019250411823E-4</v>
      </c>
    </row>
    <row r="6384" spans="1:2" x14ac:dyDescent="0.35">
      <c r="A6384" s="75">
        <v>100</v>
      </c>
      <c r="B6384" s="79">
        <v>1.226774764678348E-4</v>
      </c>
    </row>
    <row r="6385" spans="1:2" x14ac:dyDescent="0.35">
      <c r="A6385" s="75">
        <v>110</v>
      </c>
      <c r="B6385" s="79">
        <v>1.1229759581500847E-4</v>
      </c>
    </row>
    <row r="6386" spans="1:2" x14ac:dyDescent="0.35">
      <c r="A6386" s="75">
        <v>120</v>
      </c>
      <c r="B6386" s="79">
        <v>1.0257234083267867E-4</v>
      </c>
    </row>
    <row r="6387" spans="1:2" x14ac:dyDescent="0.35">
      <c r="A6387" s="75">
        <v>130</v>
      </c>
      <c r="B6387" s="79">
        <v>9.3929608228949629E-5</v>
      </c>
    </row>
    <row r="6388" spans="1:2" x14ac:dyDescent="0.35">
      <c r="A6388" s="75">
        <v>140</v>
      </c>
      <c r="B6388" s="79">
        <v>8.5814627090196138E-5</v>
      </c>
    </row>
    <row r="6389" spans="1:2" x14ac:dyDescent="0.35">
      <c r="A6389" s="75">
        <v>150</v>
      </c>
      <c r="B6389" s="79">
        <v>7.8506306417362563E-5</v>
      </c>
    </row>
    <row r="6390" spans="1:2" x14ac:dyDescent="0.35">
      <c r="A6390" s="75">
        <v>160</v>
      </c>
      <c r="B6390" s="79">
        <v>7.1881146925618792E-5</v>
      </c>
    </row>
    <row r="6391" spans="1:2" x14ac:dyDescent="0.35">
      <c r="A6391" s="75">
        <v>170</v>
      </c>
      <c r="B6391" s="79">
        <v>6.5542835273987892E-5</v>
      </c>
    </row>
    <row r="6392" spans="1:2" x14ac:dyDescent="0.35">
      <c r="A6392" s="75">
        <v>180</v>
      </c>
      <c r="B6392" s="79">
        <v>5.9640828352353763E-5</v>
      </c>
    </row>
    <row r="6393" spans="1:2" x14ac:dyDescent="0.35">
      <c r="A6393" s="75">
        <v>190</v>
      </c>
      <c r="B6393" s="79">
        <v>5.4270285853558299E-5</v>
      </c>
    </row>
    <row r="6394" spans="1:2" x14ac:dyDescent="0.35">
      <c r="A6394" s="75">
        <v>200</v>
      </c>
      <c r="B6394" s="79">
        <v>4.9564950688702812E-5</v>
      </c>
    </row>
    <row r="6395" spans="1:2" x14ac:dyDescent="0.35">
      <c r="A6395" s="75">
        <v>210</v>
      </c>
      <c r="B6395" s="79">
        <v>4.5293491775263213E-5</v>
      </c>
    </row>
    <row r="6396" spans="1:2" x14ac:dyDescent="0.35">
      <c r="A6396" s="75">
        <v>220</v>
      </c>
      <c r="B6396" s="79">
        <v>4.1413526804905503E-5</v>
      </c>
    </row>
    <row r="6397" spans="1:2" x14ac:dyDescent="0.35">
      <c r="A6397" s="75">
        <v>230</v>
      </c>
      <c r="B6397" s="79">
        <v>3.779406061473312E-5</v>
      </c>
    </row>
    <row r="6398" spans="1:2" x14ac:dyDescent="0.35">
      <c r="A6398" s="75">
        <v>240</v>
      </c>
      <c r="B6398" s="79">
        <v>3.4452725061422565E-5</v>
      </c>
    </row>
    <row r="6399" spans="1:2" x14ac:dyDescent="0.35">
      <c r="A6399" s="75">
        <v>250</v>
      </c>
      <c r="B6399" s="79">
        <v>3.1341732790075422E-5</v>
      </c>
    </row>
    <row r="6400" spans="1:2" x14ac:dyDescent="0.35">
      <c r="A6400" s="75">
        <v>260</v>
      </c>
      <c r="B6400" s="79">
        <v>2.8601848077473353E-5</v>
      </c>
    </row>
    <row r="6401" spans="1:2" x14ac:dyDescent="0.35">
      <c r="A6401" s="75">
        <v>270</v>
      </c>
      <c r="B6401" s="79">
        <v>2.6095743328717426E-5</v>
      </c>
    </row>
    <row r="6402" spans="1:2" x14ac:dyDescent="0.35">
      <c r="A6402" s="75">
        <v>280</v>
      </c>
      <c r="B6402" s="79">
        <v>2.383173283007211E-5</v>
      </c>
    </row>
    <row r="6403" spans="1:2" x14ac:dyDescent="0.35">
      <c r="A6403" s="75">
        <v>290</v>
      </c>
      <c r="B6403" s="79">
        <v>2.1778023344200905E-5</v>
      </c>
    </row>
    <row r="6404" spans="1:2" x14ac:dyDescent="0.35">
      <c r="A6404" s="75">
        <v>300</v>
      </c>
      <c r="B6404" s="79">
        <v>1.988657137055659E-5</v>
      </c>
    </row>
    <row r="6405" spans="1:2" x14ac:dyDescent="0.35">
      <c r="A6405" s="75">
        <v>310</v>
      </c>
      <c r="B6405" s="79">
        <v>1.8159394656103967E-5</v>
      </c>
    </row>
    <row r="6406" spans="1:2" x14ac:dyDescent="0.35">
      <c r="A6406" s="75">
        <v>320</v>
      </c>
      <c r="B6406" s="79">
        <v>1.6582225662545065E-5</v>
      </c>
    </row>
    <row r="6407" spans="1:2" x14ac:dyDescent="0.35">
      <c r="A6407" s="75">
        <v>330</v>
      </c>
      <c r="B6407" s="79">
        <v>1.514203600906627E-5</v>
      </c>
    </row>
    <row r="6408" spans="1:2" x14ac:dyDescent="0.35">
      <c r="A6408" s="75">
        <v>340</v>
      </c>
      <c r="B6408" s="79">
        <v>1.3826928847668083E-5</v>
      </c>
    </row>
    <row r="6409" spans="1:2" x14ac:dyDescent="0.35">
      <c r="A6409" s="75">
        <v>350</v>
      </c>
      <c r="B6409" s="79">
        <v>1.2676949806264479E-5</v>
      </c>
    </row>
    <row r="6410" spans="1:2" x14ac:dyDescent="0.35">
      <c r="A6410" s="75">
        <v>360</v>
      </c>
      <c r="B6410" s="79">
        <v>1.162520646307908E-5</v>
      </c>
    </row>
    <row r="6411" spans="1:2" x14ac:dyDescent="0.35">
      <c r="A6411" s="75">
        <v>370</v>
      </c>
      <c r="B6411" s="79">
        <v>1.0637736318716839E-5</v>
      </c>
    </row>
    <row r="6412" spans="1:2" x14ac:dyDescent="0.35">
      <c r="A6412" s="75">
        <v>380</v>
      </c>
      <c r="B6412" s="79">
        <v>9.7258316970454969E-6</v>
      </c>
    </row>
    <row r="6413" spans="1:2" x14ac:dyDescent="0.35">
      <c r="A6413" s="75">
        <v>390</v>
      </c>
      <c r="B6413" s="79">
        <v>8.9265369960250162E-6</v>
      </c>
    </row>
    <row r="6414" spans="1:2" x14ac:dyDescent="0.35">
      <c r="A6414" s="75">
        <v>400</v>
      </c>
      <c r="B6414" s="79">
        <v>8.1883550886300087E-6</v>
      </c>
    </row>
    <row r="6415" spans="1:2" x14ac:dyDescent="0.35">
      <c r="A6415" s="75">
        <v>410</v>
      </c>
      <c r="B6415" s="79">
        <v>7.4753346947699581E-6</v>
      </c>
    </row>
    <row r="6416" spans="1:2" x14ac:dyDescent="0.35">
      <c r="A6416" s="75">
        <v>420</v>
      </c>
      <c r="B6416" s="79">
        <v>6.8513350834570821E-6</v>
      </c>
    </row>
    <row r="6419" spans="1:2" ht="16" x14ac:dyDescent="0.4">
      <c r="A6419" s="72" t="s">
        <v>407</v>
      </c>
    </row>
    <row r="6420" spans="1:2" ht="16" x14ac:dyDescent="0.4">
      <c r="A6420" s="78">
        <v>5</v>
      </c>
      <c r="B6420" s="8" t="s">
        <v>435</v>
      </c>
    </row>
    <row r="6422" spans="1:2" x14ac:dyDescent="0.35">
      <c r="A6422" t="s">
        <v>409</v>
      </c>
      <c r="B6422" t="s">
        <v>2</v>
      </c>
    </row>
    <row r="6423" spans="1:2" x14ac:dyDescent="0.35">
      <c r="B6423" s="4" t="s">
        <v>480</v>
      </c>
    </row>
    <row r="6424" spans="1:2" x14ac:dyDescent="0.35">
      <c r="A6424" s="75">
        <v>10</v>
      </c>
      <c r="B6424" s="79">
        <v>3.7394566225383758E-4</v>
      </c>
    </row>
    <row r="6425" spans="1:2" x14ac:dyDescent="0.35">
      <c r="A6425" s="75">
        <v>20</v>
      </c>
      <c r="B6425" s="79">
        <v>3.8019362321676104E-4</v>
      </c>
    </row>
    <row r="6426" spans="1:2" x14ac:dyDescent="0.35">
      <c r="A6426" s="75">
        <v>30</v>
      </c>
      <c r="B6426" s="79">
        <v>4.1937880816562072E-4</v>
      </c>
    </row>
    <row r="6427" spans="1:2" x14ac:dyDescent="0.35">
      <c r="A6427" s="75">
        <v>40</v>
      </c>
      <c r="B6427" s="79">
        <v>4.6147564758267421E-4</v>
      </c>
    </row>
    <row r="6428" spans="1:2" x14ac:dyDescent="0.35">
      <c r="A6428" s="75">
        <v>50</v>
      </c>
      <c r="B6428" s="79">
        <v>5.0831803315117463E-4</v>
      </c>
    </row>
    <row r="6429" spans="1:2" x14ac:dyDescent="0.35">
      <c r="A6429" s="75">
        <v>60</v>
      </c>
      <c r="B6429" s="79">
        <v>5.6019863317856159E-4</v>
      </c>
    </row>
    <row r="6430" spans="1:2" x14ac:dyDescent="0.35">
      <c r="A6430" s="75">
        <v>70</v>
      </c>
      <c r="B6430" s="79">
        <v>6.1460988781101818E-4</v>
      </c>
    </row>
    <row r="6431" spans="1:2" x14ac:dyDescent="0.35">
      <c r="A6431" s="75">
        <v>80</v>
      </c>
      <c r="B6431" s="79">
        <v>6.7532637368248238E-4</v>
      </c>
    </row>
    <row r="6432" spans="1:2" x14ac:dyDescent="0.35">
      <c r="A6432" s="75">
        <v>90</v>
      </c>
      <c r="B6432" s="79">
        <v>7.4117656445834949E-4</v>
      </c>
    </row>
    <row r="6433" spans="1:2" x14ac:dyDescent="0.35">
      <c r="A6433" s="75">
        <v>100</v>
      </c>
      <c r="B6433" s="79">
        <v>8.1278442317095909E-4</v>
      </c>
    </row>
    <row r="6434" spans="1:2" x14ac:dyDescent="0.35">
      <c r="A6434" s="75">
        <v>110</v>
      </c>
      <c r="B6434" s="79">
        <v>8.9003623166176451E-4</v>
      </c>
    </row>
    <row r="6435" spans="1:2" x14ac:dyDescent="0.35">
      <c r="A6435" s="75">
        <v>120</v>
      </c>
      <c r="B6435" s="79">
        <v>9.7431197012055448E-4</v>
      </c>
    </row>
    <row r="6436" spans="1:2" x14ac:dyDescent="0.35">
      <c r="A6436" s="75">
        <v>130</v>
      </c>
      <c r="B6436" s="79">
        <v>1.062123373116258E-3</v>
      </c>
    </row>
    <row r="6437" spans="1:2" x14ac:dyDescent="0.35">
      <c r="A6437" s="75">
        <v>140</v>
      </c>
      <c r="B6437" s="79">
        <v>1.1625864179171227E-3</v>
      </c>
    </row>
    <row r="6438" spans="1:2" x14ac:dyDescent="0.35">
      <c r="A6438" s="75">
        <v>150</v>
      </c>
      <c r="B6438" s="79">
        <v>1.2695593282927979E-3</v>
      </c>
    </row>
    <row r="6439" spans="1:2" x14ac:dyDescent="0.35">
      <c r="A6439" s="75">
        <v>160</v>
      </c>
      <c r="B6439" s="79">
        <v>1.3902659911976731E-3</v>
      </c>
    </row>
    <row r="6440" spans="1:2" x14ac:dyDescent="0.35">
      <c r="A6440" s="75">
        <v>170</v>
      </c>
      <c r="B6440" s="79">
        <v>1.5251239972434022E-3</v>
      </c>
    </row>
    <row r="6441" spans="1:2" x14ac:dyDescent="0.35">
      <c r="A6441" s="75">
        <v>180</v>
      </c>
      <c r="B6441" s="79">
        <v>1.6632444569850242E-3</v>
      </c>
    </row>
    <row r="6442" spans="1:2" x14ac:dyDescent="0.35">
      <c r="A6442" s="75">
        <v>190</v>
      </c>
      <c r="B6442" s="79">
        <v>1.8291465847723118E-3</v>
      </c>
    </row>
    <row r="6443" spans="1:2" x14ac:dyDescent="0.35">
      <c r="A6443" s="75">
        <v>200</v>
      </c>
      <c r="B6443" s="79">
        <v>2.0123887284735653E-3</v>
      </c>
    </row>
    <row r="6444" spans="1:2" x14ac:dyDescent="0.35">
      <c r="A6444" s="75">
        <v>210</v>
      </c>
      <c r="B6444" s="79">
        <v>2.2022786926345315E-3</v>
      </c>
    </row>
    <row r="6445" spans="1:2" x14ac:dyDescent="0.35">
      <c r="A6445" s="75">
        <v>220</v>
      </c>
      <c r="B6445" s="79">
        <v>2.4135708006132388E-3</v>
      </c>
    </row>
    <row r="6446" spans="1:2" x14ac:dyDescent="0.35">
      <c r="A6446" s="75">
        <v>230</v>
      </c>
      <c r="B6446" s="79">
        <v>2.6408964269003504E-3</v>
      </c>
    </row>
    <row r="6447" spans="1:2" x14ac:dyDescent="0.35">
      <c r="A6447" s="75">
        <v>240</v>
      </c>
      <c r="B6447" s="79">
        <v>2.8951794639700463E-3</v>
      </c>
    </row>
    <row r="6448" spans="1:2" x14ac:dyDescent="0.35">
      <c r="A6448" s="75">
        <v>250</v>
      </c>
      <c r="B6448" s="79">
        <v>3.1787797339469671E-3</v>
      </c>
    </row>
    <row r="6449" spans="1:2" x14ac:dyDescent="0.35">
      <c r="A6449" s="75">
        <v>260</v>
      </c>
      <c r="B6449" s="79">
        <v>3.490160360078487E-3</v>
      </c>
    </row>
    <row r="6450" spans="1:2" x14ac:dyDescent="0.35">
      <c r="A6450" s="75">
        <v>270</v>
      </c>
      <c r="B6450" s="79">
        <v>3.8288155921258997E-3</v>
      </c>
    </row>
    <row r="6451" spans="1:2" x14ac:dyDescent="0.35">
      <c r="A6451" s="75">
        <v>280</v>
      </c>
      <c r="B6451" s="79">
        <v>4.192981974078326E-3</v>
      </c>
    </row>
    <row r="6452" spans="1:2" x14ac:dyDescent="0.35">
      <c r="A6452" s="75">
        <v>290</v>
      </c>
      <c r="B6452" s="79">
        <v>4.5757946696086084E-3</v>
      </c>
    </row>
    <row r="6453" spans="1:2" x14ac:dyDescent="0.35">
      <c r="A6453" s="75">
        <v>300</v>
      </c>
      <c r="B6453" s="79">
        <v>4.9898636410139908E-3</v>
      </c>
    </row>
    <row r="6454" spans="1:2" x14ac:dyDescent="0.35">
      <c r="A6454" s="75">
        <v>310</v>
      </c>
      <c r="B6454" s="79">
        <v>5.4506067248133571E-3</v>
      </c>
    </row>
    <row r="6455" spans="1:2" x14ac:dyDescent="0.35">
      <c r="A6455" s="75">
        <v>320</v>
      </c>
      <c r="B6455" s="79">
        <v>5.9755423132576511E-3</v>
      </c>
    </row>
    <row r="6456" spans="1:2" x14ac:dyDescent="0.35">
      <c r="A6456" s="75">
        <v>330</v>
      </c>
      <c r="B6456" s="79">
        <v>6.5510332626350851E-3</v>
      </c>
    </row>
    <row r="6457" spans="1:2" x14ac:dyDescent="0.35">
      <c r="A6457" s="75">
        <v>340</v>
      </c>
      <c r="B6457" s="79">
        <v>7.1819484465837123E-3</v>
      </c>
    </row>
    <row r="6458" spans="1:2" x14ac:dyDescent="0.35">
      <c r="A6458" s="75">
        <v>350</v>
      </c>
      <c r="B6458" s="79">
        <v>7.8736256478841877E-3</v>
      </c>
    </row>
    <row r="6459" spans="1:2" x14ac:dyDescent="0.35">
      <c r="A6459" s="75">
        <v>360</v>
      </c>
      <c r="B6459" s="79">
        <v>8.6014634396490638E-3</v>
      </c>
    </row>
    <row r="6460" spans="1:2" x14ac:dyDescent="0.35">
      <c r="A6460" s="75">
        <v>370</v>
      </c>
      <c r="B6460" s="79">
        <v>9.3802285828616574E-3</v>
      </c>
    </row>
    <row r="6461" spans="1:2" x14ac:dyDescent="0.35">
      <c r="A6461" s="75">
        <v>380</v>
      </c>
      <c r="B6461" s="79">
        <v>1.0228866681711E-2</v>
      </c>
    </row>
    <row r="6462" spans="1:2" x14ac:dyDescent="0.35">
      <c r="A6462" s="75">
        <v>390</v>
      </c>
      <c r="B6462" s="79">
        <v>1.1154281875679E-2</v>
      </c>
    </row>
    <row r="6463" spans="1:2" x14ac:dyDescent="0.35">
      <c r="A6463" s="75">
        <v>400</v>
      </c>
      <c r="B6463" s="79">
        <v>1.2205644924155001E-2</v>
      </c>
    </row>
    <row r="6464" spans="1:2" x14ac:dyDescent="0.35">
      <c r="A6464" s="75">
        <v>410</v>
      </c>
      <c r="B6464" s="79">
        <v>1.3308351326077999E-2</v>
      </c>
    </row>
    <row r="6465" spans="1:2" x14ac:dyDescent="0.35">
      <c r="A6465" s="75">
        <v>420</v>
      </c>
      <c r="B6465" s="79">
        <v>1.4502577081961E-2</v>
      </c>
    </row>
    <row r="6467" spans="1:2" x14ac:dyDescent="0.35">
      <c r="A6467" s="74" t="s">
        <v>412</v>
      </c>
    </row>
    <row r="6468" spans="1:2" x14ac:dyDescent="0.35">
      <c r="B6468" s="42">
        <v>5.0000000000000001E-4</v>
      </c>
    </row>
    <row r="6471" spans="1:2" ht="16" x14ac:dyDescent="0.4">
      <c r="A6471" s="72" t="s">
        <v>407</v>
      </c>
    </row>
    <row r="6472" spans="1:2" ht="16" x14ac:dyDescent="0.4">
      <c r="A6472" s="78">
        <v>5</v>
      </c>
      <c r="B6472" s="8" t="s">
        <v>436</v>
      </c>
    </row>
    <row r="6474" spans="1:2" x14ac:dyDescent="0.35">
      <c r="B6474" s="79">
        <v>1.6441574187540859</v>
      </c>
    </row>
    <row r="6476" spans="1:2" x14ac:dyDescent="0.35">
      <c r="A6476" s="76" t="s">
        <v>416</v>
      </c>
    </row>
    <row r="6477" spans="1:2" ht="16" x14ac:dyDescent="0.4">
      <c r="A6477" s="72" t="s">
        <v>407</v>
      </c>
    </row>
    <row r="6478" spans="1:2" ht="16" x14ac:dyDescent="0.4">
      <c r="A6478" s="78">
        <v>5</v>
      </c>
      <c r="B6478" s="8" t="s">
        <v>437</v>
      </c>
    </row>
    <row r="6480" spans="1:2" x14ac:dyDescent="0.35">
      <c r="A6480" t="s">
        <v>409</v>
      </c>
      <c r="B6480" t="s">
        <v>2</v>
      </c>
    </row>
    <row r="6481" spans="1:2" x14ac:dyDescent="0.35">
      <c r="B6481" s="4" t="s">
        <v>480</v>
      </c>
    </row>
    <row r="6482" spans="1:2" x14ac:dyDescent="0.35">
      <c r="A6482" s="75">
        <v>10</v>
      </c>
      <c r="B6482" s="79">
        <v>1.0645607527623711</v>
      </c>
    </row>
    <row r="6483" spans="1:2" x14ac:dyDescent="0.35">
      <c r="A6483" s="75">
        <v>20</v>
      </c>
      <c r="B6483" s="79">
        <v>1.1371502423256981</v>
      </c>
    </row>
    <row r="6484" spans="1:2" x14ac:dyDescent="0.35">
      <c r="A6484" s="75">
        <v>30</v>
      </c>
      <c r="B6484" s="79">
        <v>1.2424360415693341</v>
      </c>
    </row>
    <row r="6485" spans="1:2" x14ac:dyDescent="0.35">
      <c r="A6485" s="75">
        <v>40</v>
      </c>
      <c r="B6485" s="79">
        <v>1.357709957689148</v>
      </c>
    </row>
    <row r="6486" spans="1:2" x14ac:dyDescent="0.35">
      <c r="A6486" s="75">
        <v>50</v>
      </c>
      <c r="B6486" s="79">
        <v>1.483169511549324</v>
      </c>
    </row>
    <row r="6487" spans="1:2" x14ac:dyDescent="0.35">
      <c r="A6487" s="75">
        <v>60</v>
      </c>
      <c r="B6487" s="79">
        <v>1.621412850555275</v>
      </c>
    </row>
    <row r="6488" spans="1:2" x14ac:dyDescent="0.35">
      <c r="A6488" s="75">
        <v>70</v>
      </c>
      <c r="B6488" s="79">
        <v>1.77004299183731</v>
      </c>
    </row>
    <row r="6489" spans="1:2" x14ac:dyDescent="0.35">
      <c r="A6489" s="75">
        <v>80</v>
      </c>
      <c r="B6489" s="79">
        <v>1.9325024378615141</v>
      </c>
    </row>
    <row r="6490" spans="1:2" x14ac:dyDescent="0.35">
      <c r="A6490" s="75">
        <v>90</v>
      </c>
      <c r="B6490" s="79">
        <v>2.1089777071409959</v>
      </c>
    </row>
    <row r="6491" spans="1:2" x14ac:dyDescent="0.35">
      <c r="A6491" s="75">
        <v>100</v>
      </c>
      <c r="B6491" s="79">
        <v>2.301017053237592</v>
      </c>
    </row>
    <row r="6492" spans="1:2" x14ac:dyDescent="0.35">
      <c r="A6492" s="75">
        <v>110</v>
      </c>
      <c r="B6492" s="79">
        <v>2.5109407681425902</v>
      </c>
    </row>
    <row r="6493" spans="1:2" x14ac:dyDescent="0.35">
      <c r="A6493" s="75">
        <v>120</v>
      </c>
      <c r="B6493" s="79">
        <v>2.7414620768740261</v>
      </c>
    </row>
    <row r="6494" spans="1:2" x14ac:dyDescent="0.35">
      <c r="A6494" s="75">
        <v>130</v>
      </c>
      <c r="B6494" s="79">
        <v>2.9899364082596191</v>
      </c>
    </row>
    <row r="6495" spans="1:2" x14ac:dyDescent="0.35">
      <c r="A6495" s="75">
        <v>140</v>
      </c>
      <c r="B6495" s="79">
        <v>3.2622663143789201</v>
      </c>
    </row>
    <row r="6496" spans="1:2" x14ac:dyDescent="0.35">
      <c r="A6496" s="75">
        <v>150</v>
      </c>
      <c r="B6496" s="79">
        <v>3.5597484156110619</v>
      </c>
    </row>
    <row r="6497" spans="1:2" x14ac:dyDescent="0.35">
      <c r="A6497" s="75">
        <v>160</v>
      </c>
      <c r="B6497" s="79">
        <v>3.8843575486319359</v>
      </c>
    </row>
    <row r="6498" spans="1:2" x14ac:dyDescent="0.35">
      <c r="A6498" s="75">
        <v>170</v>
      </c>
      <c r="B6498" s="79">
        <v>4.2410417224753401</v>
      </c>
    </row>
    <row r="6499" spans="1:2" x14ac:dyDescent="0.35">
      <c r="A6499" s="75">
        <v>180</v>
      </c>
      <c r="B6499" s="79">
        <v>4.6298687946328556</v>
      </c>
    </row>
    <row r="6500" spans="1:2" x14ac:dyDescent="0.35">
      <c r="A6500" s="75">
        <v>190</v>
      </c>
      <c r="B6500" s="79">
        <v>5.0511200365925939</v>
      </c>
    </row>
    <row r="6501" spans="1:2" x14ac:dyDescent="0.35">
      <c r="A6501" s="75">
        <v>200</v>
      </c>
      <c r="B6501" s="79">
        <v>5.5106990628692394</v>
      </c>
    </row>
    <row r="6502" spans="1:2" x14ac:dyDescent="0.35">
      <c r="A6502" s="75">
        <v>210</v>
      </c>
      <c r="B6502" s="79">
        <v>6.0120931487522524</v>
      </c>
    </row>
    <row r="6503" spans="1:2" x14ac:dyDescent="0.35">
      <c r="A6503" s="75">
        <v>220</v>
      </c>
      <c r="B6503" s="79">
        <v>6.5591068616420927</v>
      </c>
    </row>
    <row r="6504" spans="1:2" x14ac:dyDescent="0.35">
      <c r="A6504" s="75">
        <v>230</v>
      </c>
      <c r="B6504" s="79">
        <v>7.1558909295243947</v>
      </c>
    </row>
    <row r="6505" spans="1:2" x14ac:dyDescent="0.35">
      <c r="A6505" s="75">
        <v>240</v>
      </c>
      <c r="B6505" s="79">
        <v>7.8076143085458041</v>
      </c>
    </row>
    <row r="6506" spans="1:2" x14ac:dyDescent="0.35">
      <c r="A6506" s="75">
        <v>250</v>
      </c>
      <c r="B6506" s="79">
        <v>8.51958118319188</v>
      </c>
    </row>
    <row r="6507" spans="1:2" x14ac:dyDescent="0.35">
      <c r="A6507" s="75">
        <v>260</v>
      </c>
      <c r="B6507" s="79">
        <v>9.2964714553966168</v>
      </c>
    </row>
    <row r="6508" spans="1:2" x14ac:dyDescent="0.35">
      <c r="A6508" s="75">
        <v>270</v>
      </c>
      <c r="B6508" s="79">
        <v>10.147585813268819</v>
      </c>
    </row>
    <row r="6509" spans="1:2" x14ac:dyDescent="0.35">
      <c r="A6509" s="75">
        <v>280</v>
      </c>
      <c r="B6509" s="79">
        <v>11.073751225382072</v>
      </c>
    </row>
    <row r="6510" spans="1:2" x14ac:dyDescent="0.35">
      <c r="A6510" s="75">
        <v>290</v>
      </c>
      <c r="B6510" s="79">
        <v>12.095374269449007</v>
      </c>
    </row>
    <row r="6511" spans="1:2" x14ac:dyDescent="0.35">
      <c r="A6511" s="75">
        <v>300</v>
      </c>
      <c r="B6511" s="79">
        <v>13.200475626557653</v>
      </c>
    </row>
    <row r="6512" spans="1:2" x14ac:dyDescent="0.35">
      <c r="A6512" s="75">
        <v>310</v>
      </c>
      <c r="B6512" s="79">
        <v>14.401763157450626</v>
      </c>
    </row>
    <row r="6513" spans="1:2" x14ac:dyDescent="0.35">
      <c r="A6513" s="75">
        <v>320</v>
      </c>
      <c r="B6513" s="79">
        <v>15.712371889013678</v>
      </c>
    </row>
    <row r="6514" spans="1:2" x14ac:dyDescent="0.35">
      <c r="A6514" s="75">
        <v>330</v>
      </c>
      <c r="B6514" s="79">
        <v>17.142250414821142</v>
      </c>
    </row>
    <row r="6515" spans="1:2" x14ac:dyDescent="0.35">
      <c r="A6515" s="75">
        <v>340</v>
      </c>
      <c r="B6515" s="79">
        <v>18.70225269098486</v>
      </c>
    </row>
    <row r="6516" spans="1:2" x14ac:dyDescent="0.35">
      <c r="A6516" s="75">
        <v>350</v>
      </c>
      <c r="B6516" s="79">
        <v>20.404220414539225</v>
      </c>
    </row>
    <row r="6517" spans="1:2" x14ac:dyDescent="0.35">
      <c r="A6517" s="75">
        <v>360</v>
      </c>
      <c r="B6517" s="79">
        <v>22.26107292407611</v>
      </c>
    </row>
    <row r="6518" spans="1:2" x14ac:dyDescent="0.35">
      <c r="A6518" s="75">
        <v>370</v>
      </c>
      <c r="B6518" s="79">
        <v>24.283048682524619</v>
      </c>
    </row>
    <row r="6519" spans="1:2" x14ac:dyDescent="0.35">
      <c r="A6519" s="75">
        <v>380</v>
      </c>
      <c r="B6519" s="79">
        <v>26.489565747603454</v>
      </c>
    </row>
    <row r="6520" spans="1:2" x14ac:dyDescent="0.35">
      <c r="A6520" s="75">
        <v>390</v>
      </c>
      <c r="B6520" s="79">
        <v>28.907915946504534</v>
      </c>
    </row>
    <row r="6521" spans="1:2" x14ac:dyDescent="0.35">
      <c r="A6521" s="75">
        <v>400</v>
      </c>
      <c r="B6521" s="79">
        <v>31.539183019313771</v>
      </c>
    </row>
    <row r="6522" spans="1:2" x14ac:dyDescent="0.35">
      <c r="A6522" s="75">
        <v>410</v>
      </c>
      <c r="B6522" s="79">
        <v>34.409354610205554</v>
      </c>
    </row>
    <row r="6523" spans="1:2" x14ac:dyDescent="0.35">
      <c r="A6523" s="75">
        <v>420</v>
      </c>
      <c r="B6523" s="79">
        <v>37.540721491431881</v>
      </c>
    </row>
    <row r="6526" spans="1:2" x14ac:dyDescent="0.35">
      <c r="A6526" s="4" t="s">
        <v>541</v>
      </c>
    </row>
    <row r="6528" spans="1:2" ht="18.5" x14ac:dyDescent="0.45">
      <c r="A6528" s="5" t="s">
        <v>404</v>
      </c>
    </row>
    <row r="6529" spans="1:2" x14ac:dyDescent="0.35">
      <c r="A6529" s="4"/>
    </row>
    <row r="6530" spans="1:2" x14ac:dyDescent="0.35">
      <c r="A6530" s="4" t="s">
        <v>406</v>
      </c>
    </row>
    <row r="6531" spans="1:2" ht="16" x14ac:dyDescent="0.4">
      <c r="A6531" s="72" t="s">
        <v>407</v>
      </c>
    </row>
    <row r="6532" spans="1:2" ht="16" x14ac:dyDescent="0.4">
      <c r="A6532" s="8" t="s">
        <v>408</v>
      </c>
    </row>
    <row r="6534" spans="1:2" x14ac:dyDescent="0.35">
      <c r="A6534" s="74" t="s">
        <v>410</v>
      </c>
    </row>
    <row r="6535" spans="1:2" x14ac:dyDescent="0.35">
      <c r="B6535" s="42">
        <v>2.0000000000000001E-4</v>
      </c>
    </row>
    <row r="6537" spans="1:2" x14ac:dyDescent="0.35">
      <c r="A6537" t="s">
        <v>409</v>
      </c>
      <c r="B6537" t="s">
        <v>2</v>
      </c>
    </row>
    <row r="6538" spans="1:2" x14ac:dyDescent="0.35">
      <c r="B6538" s="4" t="s">
        <v>480</v>
      </c>
    </row>
    <row r="6539" spans="1:2" x14ac:dyDescent="0.35">
      <c r="A6539" s="73">
        <v>10</v>
      </c>
      <c r="B6539" s="77">
        <v>2.3101878978961266E-4</v>
      </c>
    </row>
    <row r="6540" spans="1:2" x14ac:dyDescent="0.35">
      <c r="A6540" s="73">
        <v>20</v>
      </c>
      <c r="B6540" s="77">
        <v>2.0972587576181887E-4</v>
      </c>
    </row>
    <row r="6541" spans="1:2" x14ac:dyDescent="0.35">
      <c r="A6541" s="73">
        <v>30</v>
      </c>
      <c r="B6541" s="77">
        <v>1.8043098752762825E-4</v>
      </c>
    </row>
    <row r="6542" spans="1:2" x14ac:dyDescent="0.35">
      <c r="A6542" s="73">
        <v>40</v>
      </c>
      <c r="B6542" s="77">
        <v>1.5517004112124952E-4</v>
      </c>
    </row>
    <row r="6543" spans="1:2" x14ac:dyDescent="0.35">
      <c r="A6543" s="73">
        <v>50</v>
      </c>
      <c r="B6543" s="77">
        <v>1.3344534781130297E-4</v>
      </c>
    </row>
    <row r="6544" spans="1:2" x14ac:dyDescent="0.35">
      <c r="A6544" s="73">
        <v>60</v>
      </c>
      <c r="B6544" s="77">
        <v>1.1476223338573983E-4</v>
      </c>
    </row>
    <row r="6545" spans="1:2" x14ac:dyDescent="0.35">
      <c r="A6545" s="73">
        <v>70</v>
      </c>
      <c r="B6545" s="77">
        <v>9.8694862158724771E-5</v>
      </c>
    </row>
    <row r="6546" spans="1:2" x14ac:dyDescent="0.35">
      <c r="A6546" s="73">
        <v>80</v>
      </c>
      <c r="B6546" s="77">
        <v>8.4877015087061992E-5</v>
      </c>
    </row>
    <row r="6547" spans="1:2" x14ac:dyDescent="0.35">
      <c r="A6547" s="73">
        <v>90</v>
      </c>
      <c r="B6547" s="77">
        <v>7.2993745881226531E-5</v>
      </c>
    </row>
    <row r="6548" spans="1:2" x14ac:dyDescent="0.35">
      <c r="A6548" s="73">
        <v>100</v>
      </c>
      <c r="B6548" s="77">
        <v>6.2774202541144303E-5</v>
      </c>
    </row>
    <row r="6549" spans="1:2" x14ac:dyDescent="0.35">
      <c r="A6549" s="73">
        <v>110</v>
      </c>
      <c r="B6549" s="77">
        <v>5.3985453899812924E-5</v>
      </c>
    </row>
    <row r="6550" spans="1:2" x14ac:dyDescent="0.35">
      <c r="A6550" s="73">
        <v>120</v>
      </c>
      <c r="B6550" s="77">
        <v>4.6427180491078952E-5</v>
      </c>
    </row>
    <row r="6551" spans="1:2" x14ac:dyDescent="0.35">
      <c r="A6551" s="73">
        <v>130</v>
      </c>
      <c r="B6551" s="77">
        <v>3.9927108725569135E-5</v>
      </c>
    </row>
    <row r="6552" spans="1:2" x14ac:dyDescent="0.35">
      <c r="A6552" s="73">
        <v>140</v>
      </c>
      <c r="B6552" s="77">
        <v>3.4337084301118122E-5</v>
      </c>
    </row>
    <row r="6553" spans="1:2" x14ac:dyDescent="0.35">
      <c r="A6553" s="73">
        <v>150</v>
      </c>
      <c r="B6553" s="77">
        <v>2.9529695368150706E-5</v>
      </c>
    </row>
    <row r="6554" spans="1:2" x14ac:dyDescent="0.35">
      <c r="A6554" s="73">
        <v>160</v>
      </c>
      <c r="B6554" s="77">
        <v>2.539536846840843E-5</v>
      </c>
    </row>
    <row r="6555" spans="1:2" x14ac:dyDescent="0.35">
      <c r="A6555" s="73">
        <v>170</v>
      </c>
      <c r="B6555" s="77">
        <v>2.1839871055948726E-5</v>
      </c>
    </row>
    <row r="6556" spans="1:2" x14ac:dyDescent="0.35">
      <c r="A6556" s="73">
        <v>180</v>
      </c>
      <c r="B6556" s="77">
        <v>1.8782163680698628E-5</v>
      </c>
    </row>
    <row r="6557" spans="1:2" x14ac:dyDescent="0.35">
      <c r="A6557" s="73">
        <v>190</v>
      </c>
      <c r="B6557" s="77">
        <v>1.6152552883210531E-5</v>
      </c>
    </row>
    <row r="6558" spans="1:2" x14ac:dyDescent="0.35">
      <c r="A6558" s="73">
        <v>200</v>
      </c>
      <c r="B6558" s="77">
        <v>1.3891102684241109E-5</v>
      </c>
    </row>
    <row r="6559" spans="1:2" x14ac:dyDescent="0.35">
      <c r="A6559" s="73">
        <v>210</v>
      </c>
      <c r="B6559" s="77">
        <v>1.1946268488266964E-5</v>
      </c>
    </row>
    <row r="6560" spans="1:2" x14ac:dyDescent="0.35">
      <c r="A6560" s="73">
        <v>220</v>
      </c>
      <c r="B6560" s="77">
        <v>1.0273722239102408E-5</v>
      </c>
    </row>
    <row r="6561" spans="1:2" x14ac:dyDescent="0.35">
      <c r="A6561" s="73">
        <v>230</v>
      </c>
      <c r="B6561" s="77">
        <v>8.8353420595001612E-6</v>
      </c>
    </row>
    <row r="6562" spans="1:2" x14ac:dyDescent="0.35">
      <c r="A6562" s="73">
        <v>240</v>
      </c>
      <c r="B6562" s="77">
        <v>7.5983433584597988E-6</v>
      </c>
    </row>
    <row r="6563" spans="1:2" x14ac:dyDescent="0.35">
      <c r="A6563" s="73">
        <v>250</v>
      </c>
      <c r="B6563" s="77">
        <v>6.5345315732440945E-6</v>
      </c>
    </row>
    <row r="6564" spans="1:2" x14ac:dyDescent="0.35">
      <c r="A6564" s="73">
        <v>260</v>
      </c>
      <c r="B6564" s="77">
        <v>5.6196595398485411E-6</v>
      </c>
    </row>
    <row r="6565" spans="1:2" x14ac:dyDescent="0.35">
      <c r="A6565" s="73">
        <v>270</v>
      </c>
      <c r="B6565" s="77">
        <v>4.8328748410457665E-6</v>
      </c>
    </row>
    <row r="6566" spans="1:2" x14ac:dyDescent="0.35">
      <c r="A6566" s="73">
        <v>280</v>
      </c>
      <c r="B6566" s="77">
        <v>4.1562445141187163E-6</v>
      </c>
    </row>
    <row r="6567" spans="1:2" x14ac:dyDescent="0.35">
      <c r="A6567" s="73">
        <v>290</v>
      </c>
      <c r="B6567" s="77">
        <v>3.5743463136486045E-6</v>
      </c>
    </row>
    <row r="6568" spans="1:2" x14ac:dyDescent="0.35">
      <c r="A6568" s="73">
        <v>300</v>
      </c>
      <c r="B6568" s="77">
        <v>3.0739171999680118E-6</v>
      </c>
    </row>
    <row r="6569" spans="1:2" x14ac:dyDescent="0.35">
      <c r="A6569" s="73">
        <v>310</v>
      </c>
      <c r="B6569" s="77">
        <v>2.6435510334141056E-6</v>
      </c>
    </row>
    <row r="6570" spans="1:2" x14ac:dyDescent="0.35">
      <c r="A6570" s="73">
        <v>320</v>
      </c>
      <c r="B6570" s="77">
        <v>2.2734385991988965E-6</v>
      </c>
    </row>
    <row r="6571" spans="1:2" x14ac:dyDescent="0.35">
      <c r="A6571" s="73">
        <v>330</v>
      </c>
      <c r="B6571" s="77">
        <v>1.9551440290250138E-6</v>
      </c>
    </row>
    <row r="6572" spans="1:2" x14ac:dyDescent="0.35">
      <c r="A6572" s="73">
        <v>340</v>
      </c>
      <c r="B6572" s="77">
        <v>1.6814125241420123E-6</v>
      </c>
    </row>
    <row r="6573" spans="1:2" x14ac:dyDescent="0.35">
      <c r="A6573" s="73">
        <v>350</v>
      </c>
      <c r="B6573" s="77">
        <v>1.4460050005677261E-6</v>
      </c>
    </row>
    <row r="6574" spans="1:2" x14ac:dyDescent="0.35">
      <c r="A6574" s="73">
        <v>360</v>
      </c>
      <c r="B6574" s="77">
        <v>1.2435558802027101E-6</v>
      </c>
    </row>
    <row r="6575" spans="1:2" x14ac:dyDescent="0.35">
      <c r="A6575" s="73">
        <v>370</v>
      </c>
      <c r="B6575" s="77">
        <v>1.0694507985099889E-6</v>
      </c>
    </row>
    <row r="6576" spans="1:2" x14ac:dyDescent="0.35">
      <c r="A6576" s="73">
        <v>380</v>
      </c>
      <c r="B6576" s="77">
        <v>9.1972142649155203E-7</v>
      </c>
    </row>
    <row r="6577" spans="1:2" x14ac:dyDescent="0.35">
      <c r="A6577" s="73">
        <v>390</v>
      </c>
      <c r="B6577" s="77">
        <v>7.909550255597084E-7</v>
      </c>
    </row>
    <row r="6578" spans="1:2" x14ac:dyDescent="0.35">
      <c r="A6578" s="73">
        <v>400</v>
      </c>
      <c r="B6578" s="77">
        <v>6.8021665984602968E-7</v>
      </c>
    </row>
    <row r="6579" spans="1:2" x14ac:dyDescent="0.35">
      <c r="A6579" s="73">
        <v>410</v>
      </c>
      <c r="B6579" s="77">
        <v>5.8498229984014378E-7</v>
      </c>
    </row>
    <row r="6580" spans="1:2" x14ac:dyDescent="0.35">
      <c r="A6580" s="73">
        <v>420</v>
      </c>
      <c r="B6580" s="77">
        <v>5.0308129686011952E-7</v>
      </c>
    </row>
    <row r="6583" spans="1:2" ht="16" x14ac:dyDescent="0.4">
      <c r="A6583" s="72" t="s">
        <v>407</v>
      </c>
    </row>
    <row r="6584" spans="1:2" ht="16" x14ac:dyDescent="0.4">
      <c r="A6584" s="8" t="s">
        <v>411</v>
      </c>
    </row>
    <row r="6586" spans="1:2" x14ac:dyDescent="0.35">
      <c r="A6586" t="s">
        <v>409</v>
      </c>
      <c r="B6586" t="s">
        <v>2</v>
      </c>
    </row>
    <row r="6587" spans="1:2" x14ac:dyDescent="0.35">
      <c r="B6587" s="4" t="s">
        <v>480</v>
      </c>
    </row>
    <row r="6588" spans="1:2" x14ac:dyDescent="0.35">
      <c r="A6588" s="75">
        <v>10</v>
      </c>
      <c r="B6588" s="77">
        <v>3.4629217854034944E-4</v>
      </c>
    </row>
    <row r="6589" spans="1:2" x14ac:dyDescent="0.35">
      <c r="A6589" s="75">
        <v>20</v>
      </c>
      <c r="B6589" s="77">
        <v>3.8145030845337496E-4</v>
      </c>
    </row>
    <row r="6590" spans="1:2" x14ac:dyDescent="0.35">
      <c r="A6590" s="75">
        <v>30</v>
      </c>
      <c r="B6590" s="77">
        <v>4.4338281963761969E-4</v>
      </c>
    </row>
    <row r="6591" spans="1:2" x14ac:dyDescent="0.35">
      <c r="A6591" s="75">
        <v>40</v>
      </c>
      <c r="B6591" s="77">
        <v>5.1556343880509883E-4</v>
      </c>
    </row>
    <row r="6592" spans="1:2" x14ac:dyDescent="0.35">
      <c r="A6592" s="75">
        <v>50</v>
      </c>
      <c r="B6592" s="77">
        <v>5.9949635796313541E-4</v>
      </c>
    </row>
    <row r="6593" spans="1:2" x14ac:dyDescent="0.35">
      <c r="A6593" s="75">
        <v>60</v>
      </c>
      <c r="B6593" s="77">
        <v>6.9709343953862672E-4</v>
      </c>
    </row>
    <row r="6594" spans="1:2" x14ac:dyDescent="0.35">
      <c r="A6594" s="75">
        <v>70</v>
      </c>
      <c r="B6594" s="77">
        <v>8.1057917555364743E-4</v>
      </c>
    </row>
    <row r="6595" spans="1:2" x14ac:dyDescent="0.35">
      <c r="A6595" s="75">
        <v>80</v>
      </c>
      <c r="B6595" s="77">
        <v>9.4254021442602063E-4</v>
      </c>
    </row>
    <row r="6596" spans="1:2" x14ac:dyDescent="0.35">
      <c r="A6596" s="75">
        <v>90</v>
      </c>
      <c r="B6596" s="77">
        <v>1.0959843070689078E-3</v>
      </c>
    </row>
    <row r="6597" spans="1:2" x14ac:dyDescent="0.35">
      <c r="A6597" s="75">
        <v>100</v>
      </c>
      <c r="B6597" s="77">
        <v>1.2744088616269611E-3</v>
      </c>
    </row>
    <row r="6598" spans="1:2" x14ac:dyDescent="0.35">
      <c r="A6598" s="75">
        <v>110</v>
      </c>
      <c r="B6598" s="77">
        <v>1.4818806589727909E-3</v>
      </c>
    </row>
    <row r="6599" spans="1:2" x14ac:dyDescent="0.35">
      <c r="A6599" s="75">
        <v>120</v>
      </c>
      <c r="B6599" s="77">
        <v>1.7231285456882767E-3</v>
      </c>
    </row>
    <row r="6600" spans="1:2" x14ac:dyDescent="0.35">
      <c r="A6600" s="75">
        <v>130</v>
      </c>
      <c r="B6600" s="77">
        <v>2.0036512172685417E-3</v>
      </c>
    </row>
    <row r="6601" spans="1:2" x14ac:dyDescent="0.35">
      <c r="A6601" s="75">
        <v>140</v>
      </c>
      <c r="B6601" s="77">
        <v>2.3298425486113551E-3</v>
      </c>
    </row>
    <row r="6602" spans="1:2" x14ac:dyDescent="0.35">
      <c r="A6602" s="75">
        <v>150</v>
      </c>
      <c r="B6602" s="77">
        <v>2.7091373277857824E-3</v>
      </c>
    </row>
    <row r="6603" spans="1:2" x14ac:dyDescent="0.35">
      <c r="A6603" s="75">
        <v>160</v>
      </c>
      <c r="B6603" s="77">
        <v>3.1501807150197151E-3</v>
      </c>
    </row>
    <row r="6604" spans="1:2" x14ac:dyDescent="0.35">
      <c r="A6604" s="75">
        <v>170</v>
      </c>
      <c r="B6604" s="77">
        <v>3.6630252896209139E-3</v>
      </c>
    </row>
    <row r="6605" spans="1:2" x14ac:dyDescent="0.35">
      <c r="A6605" s="75">
        <v>180</v>
      </c>
      <c r="B6605" s="77">
        <v>4.2593601759637256E-3</v>
      </c>
    </row>
    <row r="6606" spans="1:2" x14ac:dyDescent="0.35">
      <c r="A6606" s="75">
        <v>190</v>
      </c>
      <c r="B6606" s="77">
        <v>4.9527774698174491E-3</v>
      </c>
    </row>
    <row r="6607" spans="1:2" x14ac:dyDescent="0.35">
      <c r="A6607" s="75">
        <v>200</v>
      </c>
      <c r="B6607" s="77">
        <v>5.7590820411079924E-3</v>
      </c>
    </row>
    <row r="6608" spans="1:2" x14ac:dyDescent="0.35">
      <c r="A6608" s="75">
        <v>210</v>
      </c>
      <c r="B6608" s="77">
        <v>6.6966517685896699E-3</v>
      </c>
    </row>
    <row r="6609" spans="1:2" x14ac:dyDescent="0.35">
      <c r="A6609" s="75">
        <v>220</v>
      </c>
      <c r="B6609" s="77">
        <v>7.7868564224478605E-3</v>
      </c>
    </row>
    <row r="6610" spans="1:2" x14ac:dyDescent="0.35">
      <c r="A6610" s="75">
        <v>230</v>
      </c>
      <c r="B6610" s="77">
        <v>9.0545447432881631E-3</v>
      </c>
    </row>
    <row r="6611" spans="1:2" x14ac:dyDescent="0.35">
      <c r="A6611" s="75">
        <v>240</v>
      </c>
      <c r="B6611" s="77">
        <v>1.0528610807108377E-2</v>
      </c>
    </row>
    <row r="6612" spans="1:2" x14ac:dyDescent="0.35">
      <c r="A6612" s="75">
        <v>250</v>
      </c>
      <c r="B6612" s="77">
        <v>1.2242652606892782E-2</v>
      </c>
    </row>
    <row r="6613" spans="1:2" x14ac:dyDescent="0.35">
      <c r="A6613" s="75">
        <v>260</v>
      </c>
      <c r="B6613" s="77">
        <v>1.4235737847235516E-2</v>
      </c>
    </row>
    <row r="6614" spans="1:2" x14ac:dyDescent="0.35">
      <c r="A6614" s="75">
        <v>270</v>
      </c>
      <c r="B6614" s="77">
        <v>1.6553294391271494E-2</v>
      </c>
    </row>
    <row r="6615" spans="1:2" x14ac:dyDescent="0.35">
      <c r="A6615" s="75">
        <v>280</v>
      </c>
      <c r="B6615" s="77">
        <v>1.924814570659664E-2</v>
      </c>
    </row>
    <row r="6616" spans="1:2" x14ac:dyDescent="0.35">
      <c r="A6616" s="75">
        <v>290</v>
      </c>
      <c r="B6616" s="77">
        <v>2.2381714859167626E-2</v>
      </c>
    </row>
    <row r="6617" spans="1:2" x14ac:dyDescent="0.35">
      <c r="A6617" s="75">
        <v>300</v>
      </c>
      <c r="B6617" s="77">
        <v>2.602542449771663E-2</v>
      </c>
    </row>
    <row r="6618" spans="1:2" x14ac:dyDescent="0.35">
      <c r="A6618" s="75">
        <v>310</v>
      </c>
      <c r="B6618" s="77">
        <v>3.026232480054725E-2</v>
      </c>
    </row>
    <row r="6619" spans="1:2" x14ac:dyDescent="0.35">
      <c r="A6619" s="75">
        <v>320</v>
      </c>
      <c r="B6619" s="77">
        <v>3.5188986422677093E-2</v>
      </c>
    </row>
    <row r="6620" spans="1:2" x14ac:dyDescent="0.35">
      <c r="A6620" s="75">
        <v>330</v>
      </c>
      <c r="B6620" s="77">
        <v>4.0917701618071685E-2</v>
      </c>
    </row>
    <row r="6621" spans="1:2" x14ac:dyDescent="0.35">
      <c r="A6621" s="75">
        <v>340</v>
      </c>
      <c r="B6621" s="77">
        <v>4.7579043721481876E-2</v>
      </c>
    </row>
    <row r="6622" spans="1:2" x14ac:dyDescent="0.35">
      <c r="A6622" s="75">
        <v>350</v>
      </c>
      <c r="B6622" s="77">
        <v>5.5324843253370941E-2</v>
      </c>
    </row>
    <row r="6623" spans="1:2" x14ac:dyDescent="0.35">
      <c r="A6623" s="75">
        <v>360</v>
      </c>
      <c r="B6623" s="77">
        <v>6.4331648680684403E-2</v>
      </c>
    </row>
    <row r="6624" spans="1:2" x14ac:dyDescent="0.35">
      <c r="A6624" s="75">
        <v>370</v>
      </c>
      <c r="B6624" s="77">
        <v>7.4804750355472086E-2</v>
      </c>
    </row>
    <row r="6625" spans="1:2" x14ac:dyDescent="0.35">
      <c r="A6625" s="75">
        <v>380</v>
      </c>
      <c r="B6625" s="77">
        <v>8.6982859913544514E-2</v>
      </c>
    </row>
    <row r="6626" spans="1:2" x14ac:dyDescent="0.35">
      <c r="A6626" s="75">
        <v>390</v>
      </c>
      <c r="B6626" s="77">
        <v>0.10114355104247438</v>
      </c>
    </row>
    <row r="6627" spans="1:2" x14ac:dyDescent="0.35">
      <c r="A6627" s="75">
        <v>400</v>
      </c>
      <c r="B6627" s="77">
        <v>0.11760958636048166</v>
      </c>
    </row>
    <row r="6628" spans="1:2" x14ac:dyDescent="0.35">
      <c r="A6628" s="75">
        <v>410</v>
      </c>
      <c r="B6628" s="77">
        <v>0.13675627454345429</v>
      </c>
    </row>
    <row r="6629" spans="1:2" x14ac:dyDescent="0.35">
      <c r="A6629" s="75">
        <v>420</v>
      </c>
      <c r="B6629" s="77">
        <v>0.15902002419748831</v>
      </c>
    </row>
    <row r="6631" spans="1:2" x14ac:dyDescent="0.35">
      <c r="A6631" s="74" t="s">
        <v>412</v>
      </c>
    </row>
    <row r="6632" spans="1:2" x14ac:dyDescent="0.35">
      <c r="B6632" s="42">
        <v>4.0000000000000002E-4</v>
      </c>
    </row>
    <row r="6635" spans="1:2" ht="16" x14ac:dyDescent="0.4">
      <c r="A6635" s="72" t="s">
        <v>407</v>
      </c>
    </row>
    <row r="6636" spans="1:2" ht="16" x14ac:dyDescent="0.4">
      <c r="A6636" s="8" t="s">
        <v>413</v>
      </c>
    </row>
    <row r="6638" spans="1:2" x14ac:dyDescent="0.35">
      <c r="B6638" s="77">
        <v>1.5301676799999999</v>
      </c>
    </row>
    <row r="6641" spans="1:2" ht="16" x14ac:dyDescent="0.4">
      <c r="A6641" s="72" t="s">
        <v>407</v>
      </c>
    </row>
    <row r="6642" spans="1:2" ht="16" x14ac:dyDescent="0.4">
      <c r="A6642" s="8" t="s">
        <v>415</v>
      </c>
    </row>
    <row r="6644" spans="1:2" x14ac:dyDescent="0.35">
      <c r="A6644" t="s">
        <v>409</v>
      </c>
      <c r="B6644" t="s">
        <v>2</v>
      </c>
    </row>
    <row r="6645" spans="1:2" x14ac:dyDescent="0.35">
      <c r="B6645" s="4" t="s">
        <v>480</v>
      </c>
    </row>
    <row r="6646" spans="1:2" x14ac:dyDescent="0.35">
      <c r="A6646" s="75">
        <v>10</v>
      </c>
      <c r="B6646" s="77">
        <v>1.1315497741409275</v>
      </c>
    </row>
    <row r="6647" spans="1:2" x14ac:dyDescent="0.35">
      <c r="A6647" s="75">
        <v>20</v>
      </c>
      <c r="B6647" s="77">
        <v>1.2464330329254338</v>
      </c>
    </row>
    <row r="6648" spans="1:2" x14ac:dyDescent="0.35">
      <c r="A6648" s="75">
        <v>30</v>
      </c>
      <c r="B6648" s="77">
        <v>1.4488046814504005</v>
      </c>
    </row>
    <row r="6649" spans="1:2" x14ac:dyDescent="0.35">
      <c r="A6649" s="75">
        <v>40</v>
      </c>
      <c r="B6649" s="77">
        <v>1.6846632089533446</v>
      </c>
    </row>
    <row r="6650" spans="1:2" x14ac:dyDescent="0.35">
      <c r="A6650" s="75">
        <v>50</v>
      </c>
      <c r="B6650" s="77">
        <v>1.9589237369173014</v>
      </c>
    </row>
    <row r="6651" spans="1:2" x14ac:dyDescent="0.35">
      <c r="A6651" s="75">
        <v>60</v>
      </c>
      <c r="B6651" s="77">
        <v>2.2778334971061041</v>
      </c>
    </row>
    <row r="6652" spans="1:2" x14ac:dyDescent="0.35">
      <c r="A6652" s="75">
        <v>70</v>
      </c>
      <c r="B6652" s="77">
        <v>2.6486612746703928</v>
      </c>
    </row>
    <row r="6653" spans="1:2" x14ac:dyDescent="0.35">
      <c r="A6653" s="75">
        <v>80</v>
      </c>
      <c r="B6653" s="77">
        <v>3.0798592427008415</v>
      </c>
    </row>
    <row r="6654" spans="1:2" x14ac:dyDescent="0.35">
      <c r="A6654" s="75">
        <v>90</v>
      </c>
      <c r="B6654" s="77">
        <v>3.5812555754311446</v>
      </c>
    </row>
    <row r="6655" spans="1:2" x14ac:dyDescent="0.35">
      <c r="A6655" s="75">
        <v>100</v>
      </c>
      <c r="B6655" s="77">
        <v>4.1642784587730972</v>
      </c>
    </row>
    <row r="6656" spans="1:2" x14ac:dyDescent="0.35">
      <c r="A6656" s="75">
        <v>110</v>
      </c>
      <c r="B6656" s="77">
        <v>4.8422165699277846</v>
      </c>
    </row>
    <row r="6657" spans="1:2" x14ac:dyDescent="0.35">
      <c r="A6657" s="75">
        <v>120</v>
      </c>
      <c r="B6657" s="77">
        <v>5.6305219624305378</v>
      </c>
    </row>
    <row r="6658" spans="1:2" x14ac:dyDescent="0.35">
      <c r="A6658" s="75">
        <v>130</v>
      </c>
      <c r="B6658" s="77">
        <v>6.5471622602450399</v>
      </c>
    </row>
    <row r="6659" spans="1:2" x14ac:dyDescent="0.35">
      <c r="A6659" s="75">
        <v>140</v>
      </c>
      <c r="B6659" s="77">
        <v>7.6130301896435153</v>
      </c>
    </row>
    <row r="6660" spans="1:2" x14ac:dyDescent="0.35">
      <c r="A6660" s="75">
        <v>150</v>
      </c>
      <c r="B6660" s="77">
        <v>8.8524197811634036</v>
      </c>
    </row>
    <row r="6661" spans="1:2" x14ac:dyDescent="0.35">
      <c r="A6661" s="75">
        <v>160</v>
      </c>
      <c r="B6661" s="77">
        <v>10.293580096462748</v>
      </c>
    </row>
    <row r="6662" spans="1:2" x14ac:dyDescent="0.35">
      <c r="A6662" s="75">
        <v>170</v>
      </c>
      <c r="B6662" s="77">
        <v>11.969359101941411</v>
      </c>
    </row>
    <row r="6663" spans="1:2" x14ac:dyDescent="0.35">
      <c r="A6663" s="75">
        <v>180</v>
      </c>
      <c r="B6663" s="77">
        <v>13.917952364422328</v>
      </c>
    </row>
    <row r="6664" spans="1:2" x14ac:dyDescent="0.35">
      <c r="A6664" s="75">
        <v>190</v>
      </c>
      <c r="B6664" s="77">
        <v>16.183773630016319</v>
      </c>
    </row>
    <row r="6665" spans="1:2" x14ac:dyDescent="0.35">
      <c r="A6665" s="75">
        <v>200</v>
      </c>
      <c r="B6665" s="77">
        <v>18.818467140503166</v>
      </c>
    </row>
    <row r="6666" spans="1:2" x14ac:dyDescent="0.35">
      <c r="A6666" s="75">
        <v>210</v>
      </c>
      <c r="B6666" s="77">
        <v>21.882084741816239</v>
      </c>
    </row>
    <row r="6667" spans="1:2" x14ac:dyDescent="0.35">
      <c r="A6667" s="75">
        <v>220</v>
      </c>
      <c r="B6667" s="77">
        <v>25.444454631429224</v>
      </c>
    </row>
    <row r="6668" spans="1:2" x14ac:dyDescent="0.35">
      <c r="A6668" s="75">
        <v>230</v>
      </c>
      <c r="B6668" s="77">
        <v>29.586772945328985</v>
      </c>
    </row>
    <row r="6669" spans="1:2" x14ac:dyDescent="0.35">
      <c r="A6669" s="75">
        <v>240</v>
      </c>
      <c r="B6669" s="77">
        <v>34.403454421114091</v>
      </c>
    </row>
    <row r="6670" spans="1:2" x14ac:dyDescent="0.35">
      <c r="A6670" s="75">
        <v>250</v>
      </c>
      <c r="B6670" s="77">
        <v>40.004284389580043</v>
      </c>
    </row>
    <row r="6671" spans="1:2" x14ac:dyDescent="0.35">
      <c r="A6671" s="75">
        <v>260</v>
      </c>
      <c r="B6671" s="77">
        <v>46.516921097286271</v>
      </c>
    </row>
    <row r="6672" spans="1:2" x14ac:dyDescent="0.35">
      <c r="A6672" s="75">
        <v>270</v>
      </c>
      <c r="B6672" s="77">
        <v>54.089805344965512</v>
      </c>
    </row>
    <row r="6673" spans="1:2" x14ac:dyDescent="0.35">
      <c r="A6673" s="75">
        <v>280</v>
      </c>
      <c r="B6673" s="77">
        <v>62.895543926913419</v>
      </c>
    </row>
    <row r="6674" spans="1:2" x14ac:dyDescent="0.35">
      <c r="A6674" s="75">
        <v>290</v>
      </c>
      <c r="B6674" s="77">
        <v>73.134843820409372</v>
      </c>
    </row>
    <row r="6675" spans="1:2" x14ac:dyDescent="0.35">
      <c r="A6675" s="75">
        <v>300</v>
      </c>
      <c r="B6675" s="77">
        <v>85.041086796829461</v>
      </c>
    </row>
    <row r="6676" spans="1:2" x14ac:dyDescent="0.35">
      <c r="A6676" s="75">
        <v>310</v>
      </c>
      <c r="B6676" s="77">
        <v>98.885648926225045</v>
      </c>
    </row>
    <row r="6677" spans="1:2" x14ac:dyDescent="0.35">
      <c r="A6677" s="75">
        <v>320</v>
      </c>
      <c r="B6677" s="77">
        <v>114.98408600120575</v>
      </c>
    </row>
    <row r="6678" spans="1:2" x14ac:dyDescent="0.35">
      <c r="A6678" s="75">
        <v>330</v>
      </c>
      <c r="B6678" s="77">
        <v>133.70332595860242</v>
      </c>
    </row>
    <row r="6679" spans="1:2" x14ac:dyDescent="0.35">
      <c r="A6679" s="75">
        <v>340</v>
      </c>
      <c r="B6679" s="77">
        <v>155.47003228261192</v>
      </c>
    </row>
    <row r="6680" spans="1:2" x14ac:dyDescent="0.35">
      <c r="A6680" s="75">
        <v>350</v>
      </c>
      <c r="B6680" s="77">
        <v>180.78032877210865</v>
      </c>
    </row>
    <row r="6681" spans="1:2" x14ac:dyDescent="0.35">
      <c r="A6681" s="75">
        <v>360</v>
      </c>
      <c r="B6681" s="77">
        <v>210.21110797701729</v>
      </c>
    </row>
    <row r="6682" spans="1:2" x14ac:dyDescent="0.35">
      <c r="A6682" s="75">
        <v>370</v>
      </c>
      <c r="B6682" s="77">
        <v>244.43317988350168</v>
      </c>
    </row>
    <row r="6683" spans="1:2" x14ac:dyDescent="0.35">
      <c r="A6683" s="75">
        <v>380</v>
      </c>
      <c r="B6683" s="77">
        <v>284.22656239068039</v>
      </c>
    </row>
    <row r="6684" spans="1:2" x14ac:dyDescent="0.35">
      <c r="A6684" s="75">
        <v>390</v>
      </c>
      <c r="B6684" s="77">
        <v>330.49825964979993</v>
      </c>
    </row>
    <row r="6685" spans="1:2" x14ac:dyDescent="0.35">
      <c r="A6685" s="75">
        <v>400</v>
      </c>
      <c r="B6685" s="77">
        <v>384.3029358732818</v>
      </c>
    </row>
    <row r="6686" spans="1:2" x14ac:dyDescent="0.35">
      <c r="A6686" s="75">
        <v>410</v>
      </c>
      <c r="B6686" s="77">
        <v>446.86695559879524</v>
      </c>
    </row>
    <row r="6687" spans="1:2" x14ac:dyDescent="0.35">
      <c r="A6687" s="75">
        <v>420</v>
      </c>
      <c r="B6687" s="77">
        <v>519.61633445782991</v>
      </c>
    </row>
    <row r="6688" spans="1:2" x14ac:dyDescent="0.35">
      <c r="A6688" s="4" t="s">
        <v>541</v>
      </c>
    </row>
    <row r="6690" spans="1:2" ht="18.5" x14ac:dyDescent="0.45">
      <c r="A6690" s="5" t="s">
        <v>432</v>
      </c>
    </row>
    <row r="6691" spans="1:2" x14ac:dyDescent="0.35">
      <c r="A6691" s="4" t="s">
        <v>405</v>
      </c>
    </row>
    <row r="6692" spans="1:2" x14ac:dyDescent="0.35">
      <c r="A6692" s="4" t="s">
        <v>433</v>
      </c>
    </row>
    <row r="6693" spans="1:2" ht="16" x14ac:dyDescent="0.4">
      <c r="A6693" s="72" t="s">
        <v>407</v>
      </c>
    </row>
    <row r="6694" spans="1:2" ht="16" x14ac:dyDescent="0.4">
      <c r="A6694" s="78">
        <v>95</v>
      </c>
      <c r="B6694" s="8" t="s">
        <v>434</v>
      </c>
    </row>
    <row r="6696" spans="1:2" x14ac:dyDescent="0.35">
      <c r="A6696" s="74" t="s">
        <v>410</v>
      </c>
    </row>
    <row r="6697" spans="1:2" x14ac:dyDescent="0.35">
      <c r="B6697" s="42">
        <v>2.0000000000000001E-4</v>
      </c>
    </row>
    <row r="6699" spans="1:2" x14ac:dyDescent="0.35">
      <c r="A6699" t="s">
        <v>409</v>
      </c>
      <c r="B6699" t="s">
        <v>2</v>
      </c>
    </row>
    <row r="6700" spans="1:2" x14ac:dyDescent="0.35">
      <c r="B6700" s="4" t="s">
        <v>480</v>
      </c>
    </row>
    <row r="6701" spans="1:2" x14ac:dyDescent="0.35">
      <c r="A6701" s="75">
        <v>10</v>
      </c>
      <c r="B6701" s="79">
        <v>2.1353102605120277E-4</v>
      </c>
    </row>
    <row r="6702" spans="1:2" x14ac:dyDescent="0.35">
      <c r="A6702" s="75">
        <v>20</v>
      </c>
      <c r="B6702" s="79">
        <v>2.1122581684953032E-4</v>
      </c>
    </row>
    <row r="6703" spans="1:2" x14ac:dyDescent="0.35">
      <c r="A6703" s="75">
        <v>30</v>
      </c>
      <c r="B6703" s="79">
        <v>1.9191852627050107E-4</v>
      </c>
    </row>
    <row r="6704" spans="1:2" x14ac:dyDescent="0.35">
      <c r="A6704" s="75">
        <v>40</v>
      </c>
      <c r="B6704" s="79">
        <v>1.7364754291874479E-4</v>
      </c>
    </row>
    <row r="6705" spans="1:2" x14ac:dyDescent="0.35">
      <c r="A6705" s="75">
        <v>50</v>
      </c>
      <c r="B6705" s="79">
        <v>1.5740017596580432E-4</v>
      </c>
    </row>
    <row r="6706" spans="1:2" x14ac:dyDescent="0.35">
      <c r="A6706" s="75">
        <v>60</v>
      </c>
      <c r="B6706" s="79">
        <v>1.432452489857641E-4</v>
      </c>
    </row>
    <row r="6707" spans="1:2" x14ac:dyDescent="0.35">
      <c r="A6707" s="75">
        <v>70</v>
      </c>
      <c r="B6707" s="79">
        <v>1.2977441522780216E-4</v>
      </c>
    </row>
    <row r="6708" spans="1:2" x14ac:dyDescent="0.35">
      <c r="A6708" s="75">
        <v>80</v>
      </c>
      <c r="B6708" s="79">
        <v>1.1783427401527717E-4</v>
      </c>
    </row>
    <row r="6709" spans="1:2" x14ac:dyDescent="0.35">
      <c r="A6709" s="75">
        <v>90</v>
      </c>
      <c r="B6709" s="79">
        <v>1.0670686629115282E-4</v>
      </c>
    </row>
    <row r="6710" spans="1:2" x14ac:dyDescent="0.35">
      <c r="A6710" s="75">
        <v>100</v>
      </c>
      <c r="B6710" s="79">
        <v>9.7020781756908045E-5</v>
      </c>
    </row>
    <row r="6711" spans="1:2" x14ac:dyDescent="0.35">
      <c r="A6711" s="75">
        <v>110</v>
      </c>
      <c r="B6711" s="79">
        <v>8.8913766636642671E-5</v>
      </c>
    </row>
    <row r="6712" spans="1:2" x14ac:dyDescent="0.35">
      <c r="A6712" s="75">
        <v>120</v>
      </c>
      <c r="B6712" s="79">
        <v>8.1417178681226644E-5</v>
      </c>
    </row>
    <row r="6713" spans="1:2" x14ac:dyDescent="0.35">
      <c r="A6713" s="75">
        <v>130</v>
      </c>
      <c r="B6713" s="79">
        <v>7.4201762888354244E-5</v>
      </c>
    </row>
    <row r="6714" spans="1:2" x14ac:dyDescent="0.35">
      <c r="A6714" s="75">
        <v>140</v>
      </c>
      <c r="B6714" s="79">
        <v>6.7632847416880583E-5</v>
      </c>
    </row>
    <row r="6715" spans="1:2" x14ac:dyDescent="0.35">
      <c r="A6715" s="75">
        <v>150</v>
      </c>
      <c r="B6715" s="79">
        <v>6.1725203786993271E-5</v>
      </c>
    </row>
    <row r="6716" spans="1:2" x14ac:dyDescent="0.35">
      <c r="A6716" s="75">
        <v>160</v>
      </c>
      <c r="B6716" s="79">
        <v>5.6438796991084481E-5</v>
      </c>
    </row>
    <row r="6717" spans="1:2" x14ac:dyDescent="0.35">
      <c r="A6717" s="75">
        <v>170</v>
      </c>
      <c r="B6717" s="79">
        <v>5.1727423318206363E-5</v>
      </c>
    </row>
    <row r="6718" spans="1:2" x14ac:dyDescent="0.35">
      <c r="A6718" s="75">
        <v>180</v>
      </c>
      <c r="B6718" s="79">
        <v>4.7322673136171991E-5</v>
      </c>
    </row>
    <row r="6719" spans="1:2" x14ac:dyDescent="0.35">
      <c r="A6719" s="75">
        <v>190</v>
      </c>
      <c r="B6719" s="79">
        <v>4.3293716202335482E-5</v>
      </c>
    </row>
    <row r="6720" spans="1:2" x14ac:dyDescent="0.35">
      <c r="A6720" s="75">
        <v>200</v>
      </c>
      <c r="B6720" s="79">
        <v>3.9512999971453336E-5</v>
      </c>
    </row>
    <row r="6721" spans="1:2" x14ac:dyDescent="0.35">
      <c r="A6721" s="75">
        <v>210</v>
      </c>
      <c r="B6721" s="79">
        <v>3.6172937920850515E-5</v>
      </c>
    </row>
    <row r="6722" spans="1:2" x14ac:dyDescent="0.35">
      <c r="A6722" s="75">
        <v>220</v>
      </c>
      <c r="B6722" s="79">
        <v>3.303530401602838E-5</v>
      </c>
    </row>
    <row r="6723" spans="1:2" x14ac:dyDescent="0.35">
      <c r="A6723" s="75">
        <v>230</v>
      </c>
      <c r="B6723" s="79">
        <v>3.0050226270584347E-5</v>
      </c>
    </row>
    <row r="6724" spans="1:2" x14ac:dyDescent="0.35">
      <c r="A6724" s="75">
        <v>240</v>
      </c>
      <c r="B6724" s="79">
        <v>2.7464449466006958E-5</v>
      </c>
    </row>
    <row r="6725" spans="1:2" x14ac:dyDescent="0.35">
      <c r="A6725" s="75">
        <v>250</v>
      </c>
      <c r="B6725" s="79">
        <v>2.5123504909048409E-5</v>
      </c>
    </row>
    <row r="6726" spans="1:2" x14ac:dyDescent="0.35">
      <c r="A6726" s="75">
        <v>260</v>
      </c>
      <c r="B6726" s="79">
        <v>2.2978561172075089E-5</v>
      </c>
    </row>
    <row r="6727" spans="1:2" x14ac:dyDescent="0.35">
      <c r="A6727" s="75">
        <v>270</v>
      </c>
      <c r="B6727" s="79">
        <v>2.1022067916258619E-5</v>
      </c>
    </row>
    <row r="6728" spans="1:2" x14ac:dyDescent="0.35">
      <c r="A6728" s="75">
        <v>280</v>
      </c>
      <c r="B6728" s="79">
        <v>1.9223818565463854E-5</v>
      </c>
    </row>
    <row r="6729" spans="1:2" x14ac:dyDescent="0.35">
      <c r="A6729" s="75">
        <v>290</v>
      </c>
      <c r="B6729" s="79">
        <v>1.7581286266038865E-5</v>
      </c>
    </row>
    <row r="6730" spans="1:2" x14ac:dyDescent="0.35">
      <c r="A6730" s="75">
        <v>300</v>
      </c>
      <c r="B6730" s="79">
        <v>1.6045640299319469E-5</v>
      </c>
    </row>
    <row r="6731" spans="1:2" x14ac:dyDescent="0.35">
      <c r="A6731" s="75">
        <v>310</v>
      </c>
      <c r="B6731" s="79">
        <v>1.4629616920579099E-5</v>
      </c>
    </row>
    <row r="6732" spans="1:2" x14ac:dyDescent="0.35">
      <c r="A6732" s="75">
        <v>320</v>
      </c>
      <c r="B6732" s="79">
        <v>1.3370760338240139E-5</v>
      </c>
    </row>
    <row r="6733" spans="1:2" x14ac:dyDescent="0.35">
      <c r="A6733" s="75">
        <v>330</v>
      </c>
      <c r="B6733" s="79">
        <v>1.2220226470501135E-5</v>
      </c>
    </row>
    <row r="6734" spans="1:2" x14ac:dyDescent="0.35">
      <c r="A6734" s="75">
        <v>340</v>
      </c>
      <c r="B6734" s="79">
        <v>1.1168694309275814E-5</v>
      </c>
    </row>
    <row r="6735" spans="1:2" x14ac:dyDescent="0.35">
      <c r="A6735" s="75">
        <v>350</v>
      </c>
      <c r="B6735" s="79">
        <v>1.0207644908122474E-5</v>
      </c>
    </row>
    <row r="6736" spans="1:2" x14ac:dyDescent="0.35">
      <c r="A6736" s="75">
        <v>360</v>
      </c>
      <c r="B6736" s="79">
        <v>9.3292923612526491E-6</v>
      </c>
    </row>
    <row r="6737" spans="1:2" x14ac:dyDescent="0.35">
      <c r="A6737" s="75">
        <v>370</v>
      </c>
      <c r="B6737" s="79">
        <v>8.5265207295238786E-6</v>
      </c>
    </row>
    <row r="6738" spans="1:2" x14ac:dyDescent="0.35">
      <c r="A6738" s="75">
        <v>380</v>
      </c>
      <c r="B6738" s="79">
        <v>7.7909216549527641E-6</v>
      </c>
    </row>
    <row r="6739" spans="1:2" x14ac:dyDescent="0.35">
      <c r="A6739" s="75">
        <v>390</v>
      </c>
      <c r="B6739" s="79">
        <v>7.1127271757164684E-6</v>
      </c>
    </row>
    <row r="6740" spans="1:2" x14ac:dyDescent="0.35">
      <c r="A6740" s="75">
        <v>400</v>
      </c>
      <c r="B6740" s="79">
        <v>6.5094050600617098E-6</v>
      </c>
    </row>
    <row r="6741" spans="1:2" x14ac:dyDescent="0.35">
      <c r="A6741" s="75">
        <v>410</v>
      </c>
      <c r="B6741" s="79">
        <v>5.9492804842977565E-6</v>
      </c>
    </row>
    <row r="6742" spans="1:2" x14ac:dyDescent="0.35">
      <c r="A6742" s="75">
        <v>420</v>
      </c>
      <c r="B6742" s="79">
        <v>5.4553361415731921E-6</v>
      </c>
    </row>
    <row r="6745" spans="1:2" ht="16" x14ac:dyDescent="0.4">
      <c r="A6745" s="72" t="s">
        <v>407</v>
      </c>
    </row>
    <row r="6746" spans="1:2" ht="16" x14ac:dyDescent="0.4">
      <c r="A6746" s="78">
        <v>5</v>
      </c>
      <c r="B6746" s="8" t="s">
        <v>435</v>
      </c>
    </row>
    <row r="6748" spans="1:2" x14ac:dyDescent="0.35">
      <c r="A6748" t="s">
        <v>409</v>
      </c>
      <c r="B6748" t="s">
        <v>2</v>
      </c>
    </row>
    <row r="6749" spans="1:2" x14ac:dyDescent="0.35">
      <c r="B6749" s="4" t="s">
        <v>480</v>
      </c>
    </row>
    <row r="6750" spans="1:2" x14ac:dyDescent="0.35">
      <c r="A6750" s="75">
        <v>10</v>
      </c>
      <c r="B6750" s="79">
        <v>3.7459780842009715E-4</v>
      </c>
    </row>
    <row r="6751" spans="1:2" x14ac:dyDescent="0.35">
      <c r="A6751" s="75">
        <v>20</v>
      </c>
      <c r="B6751" s="79">
        <v>3.7821996569473691E-4</v>
      </c>
    </row>
    <row r="6752" spans="1:2" x14ac:dyDescent="0.35">
      <c r="A6752" s="75">
        <v>30</v>
      </c>
      <c r="B6752" s="79">
        <v>4.1651782933074772E-4</v>
      </c>
    </row>
    <row r="6753" spans="1:2" x14ac:dyDescent="0.35">
      <c r="A6753" s="75">
        <v>40</v>
      </c>
      <c r="B6753" s="79">
        <v>4.6059925031019229E-4</v>
      </c>
    </row>
    <row r="6754" spans="1:2" x14ac:dyDescent="0.35">
      <c r="A6754" s="75">
        <v>50</v>
      </c>
      <c r="B6754" s="79">
        <v>5.0819453192241888E-4</v>
      </c>
    </row>
    <row r="6755" spans="1:2" x14ac:dyDescent="0.35">
      <c r="A6755" s="75">
        <v>60</v>
      </c>
      <c r="B6755" s="79">
        <v>5.579143952280139E-4</v>
      </c>
    </row>
    <row r="6756" spans="1:2" x14ac:dyDescent="0.35">
      <c r="A6756" s="75">
        <v>70</v>
      </c>
      <c r="B6756" s="79">
        <v>6.1592925249641546E-4</v>
      </c>
    </row>
    <row r="6757" spans="1:2" x14ac:dyDescent="0.35">
      <c r="A6757" s="75">
        <v>80</v>
      </c>
      <c r="B6757" s="79">
        <v>6.7866088968526446E-4</v>
      </c>
    </row>
    <row r="6758" spans="1:2" x14ac:dyDescent="0.35">
      <c r="A6758" s="75">
        <v>90</v>
      </c>
      <c r="B6758" s="79">
        <v>7.4893435223841111E-4</v>
      </c>
    </row>
    <row r="6759" spans="1:2" x14ac:dyDescent="0.35">
      <c r="A6759" s="75">
        <v>100</v>
      </c>
      <c r="B6759" s="79">
        <v>8.2388769914673663E-4</v>
      </c>
    </row>
    <row r="6760" spans="1:2" x14ac:dyDescent="0.35">
      <c r="A6760" s="75">
        <v>110</v>
      </c>
      <c r="B6760" s="79">
        <v>8.9946240184640659E-4</v>
      </c>
    </row>
    <row r="6761" spans="1:2" x14ac:dyDescent="0.35">
      <c r="A6761" s="75">
        <v>120</v>
      </c>
      <c r="B6761" s="79">
        <v>9.8143325418220597E-4</v>
      </c>
    </row>
    <row r="6762" spans="1:2" x14ac:dyDescent="0.35">
      <c r="A6762" s="75">
        <v>130</v>
      </c>
      <c r="B6762" s="79">
        <v>1.0777491672687731E-3</v>
      </c>
    </row>
    <row r="6763" spans="1:2" x14ac:dyDescent="0.35">
      <c r="A6763" s="75">
        <v>140</v>
      </c>
      <c r="B6763" s="79">
        <v>1.1787925877304005E-3</v>
      </c>
    </row>
    <row r="6764" spans="1:2" x14ac:dyDescent="0.35">
      <c r="A6764" s="75">
        <v>150</v>
      </c>
      <c r="B6764" s="79">
        <v>1.2887774485558329E-3</v>
      </c>
    </row>
    <row r="6765" spans="1:2" x14ac:dyDescent="0.35">
      <c r="A6765" s="75">
        <v>160</v>
      </c>
      <c r="B6765" s="79">
        <v>1.4041824515997449E-3</v>
      </c>
    </row>
    <row r="6766" spans="1:2" x14ac:dyDescent="0.35">
      <c r="A6766" s="75">
        <v>170</v>
      </c>
      <c r="B6766" s="79">
        <v>1.5362365958604047E-3</v>
      </c>
    </row>
    <row r="6767" spans="1:2" x14ac:dyDescent="0.35">
      <c r="A6767" s="75">
        <v>180</v>
      </c>
      <c r="B6767" s="79">
        <v>1.6874310802255854E-3</v>
      </c>
    </row>
    <row r="6768" spans="1:2" x14ac:dyDescent="0.35">
      <c r="A6768" s="75">
        <v>190</v>
      </c>
      <c r="B6768" s="79">
        <v>1.8435447075876936E-3</v>
      </c>
    </row>
    <row r="6769" spans="1:2" x14ac:dyDescent="0.35">
      <c r="A6769" s="75">
        <v>200</v>
      </c>
      <c r="B6769" s="79">
        <v>2.0088145680674514E-3</v>
      </c>
    </row>
    <row r="6770" spans="1:2" x14ac:dyDescent="0.35">
      <c r="A6770" s="75">
        <v>210</v>
      </c>
      <c r="B6770" s="79">
        <v>2.2009814090998337E-3</v>
      </c>
    </row>
    <row r="6771" spans="1:2" x14ac:dyDescent="0.35">
      <c r="A6771" s="75">
        <v>220</v>
      </c>
      <c r="B6771" s="79">
        <v>2.415808055702527E-3</v>
      </c>
    </row>
    <row r="6772" spans="1:2" x14ac:dyDescent="0.35">
      <c r="A6772" s="75">
        <v>230</v>
      </c>
      <c r="B6772" s="79">
        <v>2.65196771610458E-3</v>
      </c>
    </row>
    <row r="6773" spans="1:2" x14ac:dyDescent="0.35">
      <c r="A6773" s="75">
        <v>240</v>
      </c>
      <c r="B6773" s="79">
        <v>2.9124090072514103E-3</v>
      </c>
    </row>
    <row r="6774" spans="1:2" x14ac:dyDescent="0.35">
      <c r="A6774" s="75">
        <v>250</v>
      </c>
      <c r="B6774" s="79">
        <v>3.1789636383257507E-3</v>
      </c>
    </row>
    <row r="6775" spans="1:2" x14ac:dyDescent="0.35">
      <c r="A6775" s="75">
        <v>260</v>
      </c>
      <c r="B6775" s="79">
        <v>3.4663326680867213E-3</v>
      </c>
    </row>
    <row r="6776" spans="1:2" x14ac:dyDescent="0.35">
      <c r="A6776" s="75">
        <v>270</v>
      </c>
      <c r="B6776" s="79">
        <v>3.7975784878126282E-3</v>
      </c>
    </row>
    <row r="6777" spans="1:2" x14ac:dyDescent="0.35">
      <c r="A6777" s="75">
        <v>280</v>
      </c>
      <c r="B6777" s="79">
        <v>4.1511082045792786E-3</v>
      </c>
    </row>
    <row r="6778" spans="1:2" x14ac:dyDescent="0.35">
      <c r="A6778" s="75">
        <v>290</v>
      </c>
      <c r="B6778" s="79">
        <v>4.5407259751559272E-3</v>
      </c>
    </row>
    <row r="6779" spans="1:2" x14ac:dyDescent="0.35">
      <c r="A6779" s="75">
        <v>300</v>
      </c>
      <c r="B6779" s="79">
        <v>4.9750418371869842E-3</v>
      </c>
    </row>
    <row r="6780" spans="1:2" x14ac:dyDescent="0.35">
      <c r="A6780" s="75">
        <v>310</v>
      </c>
      <c r="B6780" s="79">
        <v>5.4394392791193204E-3</v>
      </c>
    </row>
    <row r="6781" spans="1:2" x14ac:dyDescent="0.35">
      <c r="A6781" s="75">
        <v>320</v>
      </c>
      <c r="B6781" s="79">
        <v>5.9471861047997038E-3</v>
      </c>
    </row>
    <row r="6782" spans="1:2" x14ac:dyDescent="0.35">
      <c r="A6782" s="75">
        <v>330</v>
      </c>
      <c r="B6782" s="79">
        <v>6.5038209839169813E-3</v>
      </c>
    </row>
    <row r="6783" spans="1:2" x14ac:dyDescent="0.35">
      <c r="A6783" s="75">
        <v>340</v>
      </c>
      <c r="B6783" s="79">
        <v>7.1258240156288318E-3</v>
      </c>
    </row>
    <row r="6784" spans="1:2" x14ac:dyDescent="0.35">
      <c r="A6784" s="75">
        <v>350</v>
      </c>
      <c r="B6784" s="79">
        <v>7.808266564283811E-3</v>
      </c>
    </row>
    <row r="6785" spans="1:2" x14ac:dyDescent="0.35">
      <c r="A6785" s="75">
        <v>360</v>
      </c>
      <c r="B6785" s="79">
        <v>8.5616543491012064E-3</v>
      </c>
    </row>
    <row r="6786" spans="1:2" x14ac:dyDescent="0.35">
      <c r="A6786" s="75">
        <v>370</v>
      </c>
      <c r="B6786" s="79">
        <v>9.3720508216388037E-3</v>
      </c>
    </row>
    <row r="6787" spans="1:2" x14ac:dyDescent="0.35">
      <c r="A6787" s="75">
        <v>380</v>
      </c>
      <c r="B6787" s="79">
        <v>1.0265851697326E-2</v>
      </c>
    </row>
    <row r="6788" spans="1:2" x14ac:dyDescent="0.35">
      <c r="A6788" s="75">
        <v>390</v>
      </c>
      <c r="B6788" s="79">
        <v>1.1232381299110999E-2</v>
      </c>
    </row>
    <row r="6789" spans="1:2" x14ac:dyDescent="0.35">
      <c r="A6789" s="75">
        <v>400</v>
      </c>
      <c r="B6789" s="79">
        <v>1.2282757950562001E-2</v>
      </c>
    </row>
    <row r="6790" spans="1:2" x14ac:dyDescent="0.35">
      <c r="A6790" s="75">
        <v>410</v>
      </c>
      <c r="B6790" s="79">
        <v>1.3410017630149E-2</v>
      </c>
    </row>
    <row r="6791" spans="1:2" x14ac:dyDescent="0.35">
      <c r="A6791" s="75">
        <v>420</v>
      </c>
      <c r="B6791" s="79">
        <v>1.4640732457701E-2</v>
      </c>
    </row>
    <row r="6793" spans="1:2" x14ac:dyDescent="0.35">
      <c r="A6793" s="74" t="s">
        <v>412</v>
      </c>
    </row>
    <row r="6794" spans="1:2" x14ac:dyDescent="0.35">
      <c r="B6794" s="42">
        <v>4.0000000000000002E-4</v>
      </c>
    </row>
    <row r="6797" spans="1:2" ht="16" x14ac:dyDescent="0.4">
      <c r="A6797" s="72" t="s">
        <v>407</v>
      </c>
    </row>
    <row r="6798" spans="1:2" ht="16" x14ac:dyDescent="0.4">
      <c r="A6798" s="78">
        <v>5</v>
      </c>
      <c r="B6798" s="8" t="s">
        <v>436</v>
      </c>
    </row>
    <row r="6800" spans="1:2" x14ac:dyDescent="0.35">
      <c r="B6800" s="79">
        <v>1.629727499673211</v>
      </c>
    </row>
    <row r="6802" spans="1:2" x14ac:dyDescent="0.35">
      <c r="A6802" s="76" t="s">
        <v>416</v>
      </c>
    </row>
    <row r="6803" spans="1:2" ht="16" x14ac:dyDescent="0.4">
      <c r="A6803" s="72" t="s">
        <v>407</v>
      </c>
    </row>
    <row r="6804" spans="1:2" ht="16" x14ac:dyDescent="0.4">
      <c r="A6804" s="78">
        <v>5</v>
      </c>
      <c r="B6804" s="8" t="s">
        <v>437</v>
      </c>
    </row>
    <row r="6806" spans="1:2" x14ac:dyDescent="0.35">
      <c r="A6806" t="s">
        <v>409</v>
      </c>
      <c r="B6806" t="s">
        <v>2</v>
      </c>
    </row>
    <row r="6807" spans="1:2" x14ac:dyDescent="0.35">
      <c r="B6807" s="4" t="s">
        <v>480</v>
      </c>
    </row>
    <row r="6808" spans="1:2" x14ac:dyDescent="0.35">
      <c r="A6808" s="75">
        <v>10</v>
      </c>
      <c r="B6808" s="79">
        <v>1.065050554824492</v>
      </c>
    </row>
    <row r="6809" spans="1:2" x14ac:dyDescent="0.35">
      <c r="A6809" s="75">
        <v>20</v>
      </c>
      <c r="B6809" s="79">
        <v>1.1372025703589981</v>
      </c>
    </row>
    <row r="6810" spans="1:2" x14ac:dyDescent="0.35">
      <c r="A6810" s="75">
        <v>30</v>
      </c>
      <c r="B6810" s="79">
        <v>1.2415689289019991</v>
      </c>
    </row>
    <row r="6811" spans="1:2" x14ac:dyDescent="0.35">
      <c r="A6811" s="75">
        <v>40</v>
      </c>
      <c r="B6811" s="79">
        <v>1.358389714600766</v>
      </c>
    </row>
    <row r="6812" spans="1:2" x14ac:dyDescent="0.35">
      <c r="A6812" s="75">
        <v>50</v>
      </c>
      <c r="B6812" s="79">
        <v>1.484397213521581</v>
      </c>
    </row>
    <row r="6813" spans="1:2" x14ac:dyDescent="0.35">
      <c r="A6813" s="75">
        <v>60</v>
      </c>
      <c r="B6813" s="79">
        <v>1.6180267010357421</v>
      </c>
    </row>
    <row r="6814" spans="1:2" x14ac:dyDescent="0.35">
      <c r="A6814" s="75">
        <v>70</v>
      </c>
      <c r="B6814" s="79">
        <v>1.7671251210488359</v>
      </c>
    </row>
    <row r="6815" spans="1:2" x14ac:dyDescent="0.35">
      <c r="A6815" s="75">
        <v>80</v>
      </c>
      <c r="B6815" s="79">
        <v>1.9293492192444719</v>
      </c>
    </row>
    <row r="6816" spans="1:2" x14ac:dyDescent="0.35">
      <c r="A6816" s="75">
        <v>90</v>
      </c>
      <c r="B6816" s="79">
        <v>2.1041917604636362</v>
      </c>
    </row>
    <row r="6817" spans="1:2" x14ac:dyDescent="0.35">
      <c r="A6817" s="75">
        <v>100</v>
      </c>
      <c r="B6817" s="79">
        <v>2.2964248264728142</v>
      </c>
    </row>
    <row r="6818" spans="1:2" x14ac:dyDescent="0.35">
      <c r="A6818" s="75">
        <v>110</v>
      </c>
      <c r="B6818" s="79">
        <v>2.5068781216068712</v>
      </c>
    </row>
    <row r="6819" spans="1:2" x14ac:dyDescent="0.35">
      <c r="A6819" s="75">
        <v>120</v>
      </c>
      <c r="B6819" s="79">
        <v>2.7363412875981199</v>
      </c>
    </row>
    <row r="6820" spans="1:2" x14ac:dyDescent="0.35">
      <c r="A6820" s="75">
        <v>130</v>
      </c>
      <c r="B6820" s="79">
        <v>2.9858683302046241</v>
      </c>
    </row>
    <row r="6821" spans="1:2" x14ac:dyDescent="0.35">
      <c r="A6821" s="75">
        <v>140</v>
      </c>
      <c r="B6821" s="79">
        <v>3.2607958699442321</v>
      </c>
    </row>
    <row r="6822" spans="1:2" x14ac:dyDescent="0.35">
      <c r="A6822" s="75">
        <v>150</v>
      </c>
      <c r="B6822" s="79">
        <v>3.5571049091203868</v>
      </c>
    </row>
    <row r="6823" spans="1:2" x14ac:dyDescent="0.35">
      <c r="A6823" s="75">
        <v>160</v>
      </c>
      <c r="B6823" s="79">
        <v>3.880744778210393</v>
      </c>
    </row>
    <row r="6824" spans="1:2" x14ac:dyDescent="0.35">
      <c r="A6824" s="75">
        <v>170</v>
      </c>
      <c r="B6824" s="79">
        <v>4.2342347600840817</v>
      </c>
    </row>
    <row r="6825" spans="1:2" x14ac:dyDescent="0.35">
      <c r="A6825" s="75">
        <v>180</v>
      </c>
      <c r="B6825" s="79">
        <v>4.6199235017742328</v>
      </c>
    </row>
    <row r="6826" spans="1:2" x14ac:dyDescent="0.35">
      <c r="A6826" s="75">
        <v>190</v>
      </c>
      <c r="B6826" s="79">
        <v>5.0407439299350933</v>
      </c>
    </row>
    <row r="6827" spans="1:2" x14ac:dyDescent="0.35">
      <c r="A6827" s="75">
        <v>200</v>
      </c>
      <c r="B6827" s="79">
        <v>5.5015325853320141</v>
      </c>
    </row>
    <row r="6828" spans="1:2" x14ac:dyDescent="0.35">
      <c r="A6828" s="75">
        <v>210</v>
      </c>
      <c r="B6828" s="79">
        <v>6.0051902982830327</v>
      </c>
    </row>
    <row r="6829" spans="1:2" x14ac:dyDescent="0.35">
      <c r="A6829" s="75">
        <v>220</v>
      </c>
      <c r="B6829" s="79">
        <v>6.5550466405109074</v>
      </c>
    </row>
    <row r="6830" spans="1:2" x14ac:dyDescent="0.35">
      <c r="A6830" s="75">
        <v>230</v>
      </c>
      <c r="B6830" s="79">
        <v>7.1550544632428084</v>
      </c>
    </row>
    <row r="6831" spans="1:2" x14ac:dyDescent="0.35">
      <c r="A6831" s="75">
        <v>240</v>
      </c>
      <c r="B6831" s="79">
        <v>7.8096896449640312</v>
      </c>
    </row>
    <row r="6832" spans="1:2" x14ac:dyDescent="0.35">
      <c r="A6832" s="75">
        <v>250</v>
      </c>
      <c r="B6832" s="79">
        <v>8.516073453952016</v>
      </c>
    </row>
    <row r="6833" spans="1:2" x14ac:dyDescent="0.35">
      <c r="A6833" s="75">
        <v>260</v>
      </c>
      <c r="B6833" s="79">
        <v>9.2952643146229992</v>
      </c>
    </row>
    <row r="6834" spans="1:2" x14ac:dyDescent="0.35">
      <c r="A6834" s="75">
        <v>270</v>
      </c>
      <c r="B6834" s="79">
        <v>10.140998918121376</v>
      </c>
    </row>
    <row r="6835" spans="1:2" x14ac:dyDescent="0.35">
      <c r="A6835" s="75">
        <v>280</v>
      </c>
      <c r="B6835" s="79">
        <v>11.059746059982645</v>
      </c>
    </row>
    <row r="6836" spans="1:2" x14ac:dyDescent="0.35">
      <c r="A6836" s="75">
        <v>290</v>
      </c>
      <c r="B6836" s="79">
        <v>12.061729218212207</v>
      </c>
    </row>
    <row r="6837" spans="1:2" x14ac:dyDescent="0.35">
      <c r="A6837" s="75">
        <v>300</v>
      </c>
      <c r="B6837" s="79">
        <v>13.154489351464502</v>
      </c>
    </row>
    <row r="6838" spans="1:2" x14ac:dyDescent="0.35">
      <c r="A6838" s="75">
        <v>310</v>
      </c>
      <c r="B6838" s="79">
        <v>14.348710035257893</v>
      </c>
    </row>
    <row r="6839" spans="1:2" x14ac:dyDescent="0.35">
      <c r="A6839" s="75">
        <v>320</v>
      </c>
      <c r="B6839" s="79">
        <v>15.655707983635953</v>
      </c>
    </row>
    <row r="6840" spans="1:2" x14ac:dyDescent="0.35">
      <c r="A6840" s="75">
        <v>330</v>
      </c>
      <c r="B6840" s="79">
        <v>17.081758007331565</v>
      </c>
    </row>
    <row r="6841" spans="1:2" x14ac:dyDescent="0.35">
      <c r="A6841" s="75">
        <v>340</v>
      </c>
      <c r="B6841" s="79">
        <v>18.637704351428422</v>
      </c>
    </row>
    <row r="6842" spans="1:2" x14ac:dyDescent="0.35">
      <c r="A6842" s="75">
        <v>350</v>
      </c>
      <c r="B6842" s="79">
        <v>20.335379032253542</v>
      </c>
    </row>
    <row r="6843" spans="1:2" x14ac:dyDescent="0.35">
      <c r="A6843" s="75">
        <v>360</v>
      </c>
      <c r="B6843" s="79">
        <v>22.187691835141063</v>
      </c>
    </row>
    <row r="6844" spans="1:2" x14ac:dyDescent="0.35">
      <c r="A6844" s="75">
        <v>370</v>
      </c>
      <c r="B6844" s="79">
        <v>24.208728465854165</v>
      </c>
    </row>
    <row r="6845" spans="1:2" x14ac:dyDescent="0.35">
      <c r="A6845" s="75">
        <v>380</v>
      </c>
      <c r="B6845" s="79">
        <v>26.413857678568636</v>
      </c>
    </row>
    <row r="6846" spans="1:2" x14ac:dyDescent="0.35">
      <c r="A6846" s="75">
        <v>390</v>
      </c>
      <c r="B6846" s="79">
        <v>28.813693262346145</v>
      </c>
    </row>
    <row r="6847" spans="1:2" x14ac:dyDescent="0.35">
      <c r="A6847" s="75">
        <v>400</v>
      </c>
      <c r="B6847" s="79">
        <v>31.438281479742923</v>
      </c>
    </row>
    <row r="6848" spans="1:2" x14ac:dyDescent="0.35">
      <c r="A6848" s="75">
        <v>410</v>
      </c>
      <c r="B6848" s="79">
        <v>34.304036789995244</v>
      </c>
    </row>
    <row r="6849" spans="1:2" x14ac:dyDescent="0.35">
      <c r="A6849" s="75">
        <v>420</v>
      </c>
      <c r="B6849" s="79">
        <v>37.414510187880907</v>
      </c>
    </row>
    <row r="6852" spans="1:2" x14ac:dyDescent="0.35">
      <c r="A6852" s="4" t="s">
        <v>550</v>
      </c>
    </row>
    <row r="6854" spans="1:2" ht="18.5" x14ac:dyDescent="0.45">
      <c r="A6854" s="5" t="s">
        <v>404</v>
      </c>
    </row>
    <row r="6855" spans="1:2" x14ac:dyDescent="0.35">
      <c r="A6855" s="4"/>
    </row>
    <row r="6856" spans="1:2" x14ac:dyDescent="0.35">
      <c r="A6856" s="4" t="s">
        <v>406</v>
      </c>
    </row>
    <row r="6857" spans="1:2" ht="16" x14ac:dyDescent="0.4">
      <c r="A6857" s="72" t="s">
        <v>407</v>
      </c>
    </row>
    <row r="6858" spans="1:2" ht="16" x14ac:dyDescent="0.4">
      <c r="A6858" s="8" t="s">
        <v>408</v>
      </c>
    </row>
    <row r="6860" spans="1:2" x14ac:dyDescent="0.35">
      <c r="A6860" s="74" t="s">
        <v>410</v>
      </c>
    </row>
    <row r="6861" spans="1:2" x14ac:dyDescent="0.35">
      <c r="B6861" s="42">
        <v>2.0000000000000001E-4</v>
      </c>
    </row>
    <row r="6863" spans="1:2" x14ac:dyDescent="0.35">
      <c r="A6863" t="s">
        <v>409</v>
      </c>
      <c r="B6863" t="s">
        <v>2</v>
      </c>
    </row>
    <row r="6864" spans="1:2" x14ac:dyDescent="0.35">
      <c r="B6864" s="4" t="s">
        <v>480</v>
      </c>
    </row>
    <row r="6865" spans="1:2" x14ac:dyDescent="0.35">
      <c r="A6865" s="73">
        <v>10</v>
      </c>
      <c r="B6865" s="77">
        <v>2.0214144106590591E-4</v>
      </c>
    </row>
    <row r="6866" spans="1:2" x14ac:dyDescent="0.35">
      <c r="A6866" s="73">
        <v>20</v>
      </c>
      <c r="B6866" s="77">
        <v>1.8351014129159074E-4</v>
      </c>
    </row>
    <row r="6867" spans="1:2" x14ac:dyDescent="0.35">
      <c r="A6867" s="73">
        <v>30</v>
      </c>
      <c r="B6867" s="77">
        <v>1.5787711408664793E-4</v>
      </c>
    </row>
    <row r="6868" spans="1:2" x14ac:dyDescent="0.35">
      <c r="A6868" s="73">
        <v>40</v>
      </c>
      <c r="B6868" s="77">
        <v>1.3577378598110177E-4</v>
      </c>
    </row>
    <row r="6869" spans="1:2" x14ac:dyDescent="0.35">
      <c r="A6869" s="73">
        <v>50</v>
      </c>
      <c r="B6869" s="77">
        <v>1.1676467933490586E-4</v>
      </c>
    </row>
    <row r="6870" spans="1:2" x14ac:dyDescent="0.35">
      <c r="A6870" s="73">
        <v>60</v>
      </c>
      <c r="B6870" s="77">
        <v>1.0041695421258648E-4</v>
      </c>
    </row>
    <row r="6871" spans="1:2" x14ac:dyDescent="0.35">
      <c r="A6871" s="73">
        <v>70</v>
      </c>
      <c r="B6871" s="77">
        <v>8.6358004388994826E-5</v>
      </c>
    </row>
    <row r="6872" spans="1:2" x14ac:dyDescent="0.35">
      <c r="A6872" s="73">
        <v>80</v>
      </c>
      <c r="B6872" s="77">
        <v>7.4267388201236834E-5</v>
      </c>
    </row>
    <row r="6873" spans="1:2" x14ac:dyDescent="0.35">
      <c r="A6873" s="73">
        <v>90</v>
      </c>
      <c r="B6873" s="77">
        <v>6.3869527645998909E-5</v>
      </c>
    </row>
    <row r="6874" spans="1:2" x14ac:dyDescent="0.35">
      <c r="A6874" s="73">
        <v>100</v>
      </c>
      <c r="B6874" s="77">
        <v>5.4927427223543371E-5</v>
      </c>
    </row>
    <row r="6875" spans="1:2" x14ac:dyDescent="0.35">
      <c r="A6875" s="73">
        <v>110</v>
      </c>
      <c r="B6875" s="77">
        <v>4.7237272162315283E-5</v>
      </c>
    </row>
    <row r="6876" spans="1:2" x14ac:dyDescent="0.35">
      <c r="A6876" s="73">
        <v>120</v>
      </c>
      <c r="B6876" s="77">
        <v>4.0623782929532492E-5</v>
      </c>
    </row>
    <row r="6877" spans="1:2" x14ac:dyDescent="0.35">
      <c r="A6877" s="73">
        <v>130</v>
      </c>
      <c r="B6877" s="77">
        <v>3.4936220134836953E-5</v>
      </c>
    </row>
    <row r="6878" spans="1:2" x14ac:dyDescent="0.35">
      <c r="A6878" s="73">
        <v>140</v>
      </c>
      <c r="B6878" s="77">
        <v>3.0044948763447891E-5</v>
      </c>
    </row>
    <row r="6879" spans="1:2" x14ac:dyDescent="0.35">
      <c r="A6879" s="73">
        <v>150</v>
      </c>
      <c r="B6879" s="77">
        <v>2.5838483447190618E-5</v>
      </c>
    </row>
    <row r="6880" spans="1:2" x14ac:dyDescent="0.35">
      <c r="A6880" s="73">
        <v>160</v>
      </c>
      <c r="B6880" s="77">
        <v>2.222094740978272E-5</v>
      </c>
    </row>
    <row r="6881" spans="1:2" x14ac:dyDescent="0.35">
      <c r="A6881" s="73">
        <v>170</v>
      </c>
      <c r="B6881" s="77">
        <v>1.9109887173959492E-5</v>
      </c>
    </row>
    <row r="6882" spans="1:2" x14ac:dyDescent="0.35">
      <c r="A6882" s="73">
        <v>180</v>
      </c>
      <c r="B6882" s="77">
        <v>1.6434393220615641E-5</v>
      </c>
    </row>
    <row r="6883" spans="1:2" x14ac:dyDescent="0.35">
      <c r="A6883" s="73">
        <v>190</v>
      </c>
      <c r="B6883" s="77">
        <v>1.4133483772827155E-5</v>
      </c>
    </row>
    <row r="6884" spans="1:2" x14ac:dyDescent="0.35">
      <c r="A6884" s="73">
        <v>200</v>
      </c>
      <c r="B6884" s="77">
        <v>1.2154714848898025E-5</v>
      </c>
    </row>
    <row r="6885" spans="1:2" x14ac:dyDescent="0.35">
      <c r="A6885" s="73">
        <v>210</v>
      </c>
      <c r="B6885" s="77">
        <v>1.0452984927113635E-5</v>
      </c>
    </row>
    <row r="6886" spans="1:2" x14ac:dyDescent="0.35">
      <c r="A6886" s="73">
        <v>220</v>
      </c>
      <c r="B6886" s="77">
        <v>8.9895069592017874E-6</v>
      </c>
    </row>
    <row r="6887" spans="1:2" x14ac:dyDescent="0.35">
      <c r="A6887" s="73">
        <v>230</v>
      </c>
      <c r="B6887" s="77">
        <v>7.7309243020868601E-6</v>
      </c>
    </row>
    <row r="6888" spans="1:2" x14ac:dyDescent="0.35">
      <c r="A6888" s="73">
        <v>240</v>
      </c>
      <c r="B6888" s="77">
        <v>6.6485504385550837E-6</v>
      </c>
    </row>
    <row r="6889" spans="1:2" x14ac:dyDescent="0.35">
      <c r="A6889" s="73">
        <v>250</v>
      </c>
      <c r="B6889" s="77">
        <v>5.7177151266347092E-6</v>
      </c>
    </row>
    <row r="6890" spans="1:2" x14ac:dyDescent="0.35">
      <c r="A6890" s="73">
        <v>260</v>
      </c>
      <c r="B6890" s="77">
        <v>4.9172020973058759E-6</v>
      </c>
    </row>
    <row r="6891" spans="1:2" x14ac:dyDescent="0.35">
      <c r="A6891" s="73">
        <v>270</v>
      </c>
      <c r="B6891" s="77">
        <v>4.2287654859268287E-6</v>
      </c>
    </row>
    <row r="6892" spans="1:2" x14ac:dyDescent="0.35">
      <c r="A6892" s="73">
        <v>280</v>
      </c>
      <c r="B6892" s="77">
        <v>3.6367139498320336E-6</v>
      </c>
    </row>
    <row r="6893" spans="1:2" x14ac:dyDescent="0.35">
      <c r="A6893" s="73">
        <v>290</v>
      </c>
      <c r="B6893" s="77">
        <v>3.1275530243612703E-6</v>
      </c>
    </row>
    <row r="6894" spans="1:2" x14ac:dyDescent="0.35">
      <c r="A6894" s="73">
        <v>300</v>
      </c>
      <c r="B6894" s="77">
        <v>2.6896775499290372E-6</v>
      </c>
    </row>
    <row r="6895" spans="1:2" x14ac:dyDescent="0.35">
      <c r="A6895" s="73">
        <v>310</v>
      </c>
      <c r="B6895" s="77">
        <v>2.3131071542193449E-6</v>
      </c>
    </row>
    <row r="6896" spans="1:2" x14ac:dyDescent="0.35">
      <c r="A6896" s="73">
        <v>320</v>
      </c>
      <c r="B6896" s="77">
        <v>1.9892587743119973E-6</v>
      </c>
    </row>
    <row r="6897" spans="1:2" x14ac:dyDescent="0.35">
      <c r="A6897" s="73">
        <v>330</v>
      </c>
      <c r="B6897" s="77">
        <v>1.7107510254469294E-6</v>
      </c>
    </row>
    <row r="6898" spans="1:2" x14ac:dyDescent="0.35">
      <c r="A6898" s="73">
        <v>340</v>
      </c>
      <c r="B6898" s="77">
        <v>1.4712359585952348E-6</v>
      </c>
    </row>
    <row r="6899" spans="1:2" x14ac:dyDescent="0.35">
      <c r="A6899" s="73">
        <v>350</v>
      </c>
      <c r="B6899" s="77">
        <v>1.265254375564857E-6</v>
      </c>
    </row>
    <row r="6900" spans="1:2" x14ac:dyDescent="0.35">
      <c r="A6900" s="73">
        <v>360</v>
      </c>
      <c r="B6900" s="77">
        <v>1.088111395266849E-6</v>
      </c>
    </row>
    <row r="6901" spans="1:2" x14ac:dyDescent="0.35">
      <c r="A6901" s="73">
        <v>370</v>
      </c>
      <c r="B6901" s="77">
        <v>9.3576944873046346E-7</v>
      </c>
    </row>
    <row r="6902" spans="1:2" x14ac:dyDescent="0.35">
      <c r="A6902" s="73">
        <v>380</v>
      </c>
      <c r="B6902" s="77">
        <v>8.047562481955201E-7</v>
      </c>
    </row>
    <row r="6903" spans="1:2" x14ac:dyDescent="0.35">
      <c r="A6903" s="73">
        <v>390</v>
      </c>
      <c r="B6903" s="77">
        <v>6.9208564730942318E-7</v>
      </c>
    </row>
    <row r="6904" spans="1:2" x14ac:dyDescent="0.35">
      <c r="A6904" s="73">
        <v>400</v>
      </c>
      <c r="B6904" s="77">
        <v>5.9518957742208321E-7</v>
      </c>
    </row>
    <row r="6905" spans="1:2" x14ac:dyDescent="0.35">
      <c r="A6905" s="73">
        <v>410</v>
      </c>
      <c r="B6905" s="77">
        <v>5.1185951239409331E-7</v>
      </c>
    </row>
    <row r="6906" spans="1:2" x14ac:dyDescent="0.35">
      <c r="A6906" s="73">
        <v>420</v>
      </c>
      <c r="B6906" s="77">
        <v>4.4019613487817109E-7</v>
      </c>
    </row>
    <row r="6909" spans="1:2" ht="16" x14ac:dyDescent="0.4">
      <c r="A6909" s="72" t="s">
        <v>407</v>
      </c>
    </row>
    <row r="6910" spans="1:2" ht="16" x14ac:dyDescent="0.4">
      <c r="A6910" s="8" t="s">
        <v>411</v>
      </c>
    </row>
    <row r="6912" spans="1:2" x14ac:dyDescent="0.35">
      <c r="A6912" t="s">
        <v>409</v>
      </c>
      <c r="B6912" t="s">
        <v>2</v>
      </c>
    </row>
    <row r="6913" spans="1:2" x14ac:dyDescent="0.35">
      <c r="B6913" s="4" t="s">
        <v>480</v>
      </c>
    </row>
    <row r="6914" spans="1:2" x14ac:dyDescent="0.35">
      <c r="A6914" s="75">
        <v>10</v>
      </c>
      <c r="B6914" s="77">
        <v>3.4629217854035828E-4</v>
      </c>
    </row>
    <row r="6915" spans="1:2" x14ac:dyDescent="0.35">
      <c r="A6915" s="75">
        <v>20</v>
      </c>
      <c r="B6915" s="77">
        <v>3.8145030845337659E-4</v>
      </c>
    </row>
    <row r="6916" spans="1:2" x14ac:dyDescent="0.35">
      <c r="A6916" s="75">
        <v>30</v>
      </c>
      <c r="B6916" s="77">
        <v>4.4338281963769493E-4</v>
      </c>
    </row>
    <row r="6917" spans="1:2" x14ac:dyDescent="0.35">
      <c r="A6917" s="75">
        <v>40</v>
      </c>
      <c r="B6917" s="77">
        <v>5.1556343880506685E-4</v>
      </c>
    </row>
    <row r="6918" spans="1:2" x14ac:dyDescent="0.35">
      <c r="A6918" s="75">
        <v>50</v>
      </c>
      <c r="B6918" s="77">
        <v>5.9949635796305463E-4</v>
      </c>
    </row>
    <row r="6919" spans="1:2" x14ac:dyDescent="0.35">
      <c r="A6919" s="75">
        <v>60</v>
      </c>
      <c r="B6919" s="77">
        <v>6.9709343953818165E-4</v>
      </c>
    </row>
    <row r="6920" spans="1:2" x14ac:dyDescent="0.35">
      <c r="A6920" s="75">
        <v>70</v>
      </c>
      <c r="B6920" s="77">
        <v>8.1057917555260887E-4</v>
      </c>
    </row>
    <row r="6921" spans="1:2" x14ac:dyDescent="0.35">
      <c r="A6921" s="75">
        <v>80</v>
      </c>
      <c r="B6921" s="77">
        <v>9.4254021442528976E-4</v>
      </c>
    </row>
    <row r="6922" spans="1:2" x14ac:dyDescent="0.35">
      <c r="A6922" s="75">
        <v>90</v>
      </c>
      <c r="B6922" s="77">
        <v>1.0959843070701828E-3</v>
      </c>
    </row>
    <row r="6923" spans="1:2" x14ac:dyDescent="0.35">
      <c r="A6923" s="75">
        <v>100</v>
      </c>
      <c r="B6923" s="77">
        <v>1.2744088616259842E-3</v>
      </c>
    </row>
    <row r="6924" spans="1:2" x14ac:dyDescent="0.35">
      <c r="A6924" s="75">
        <v>110</v>
      </c>
      <c r="B6924" s="77">
        <v>1.4818806589734505E-3</v>
      </c>
    </row>
    <row r="6925" spans="1:2" x14ac:dyDescent="0.35">
      <c r="A6925" s="75">
        <v>120</v>
      </c>
      <c r="B6925" s="77">
        <v>1.7231285456951308E-3</v>
      </c>
    </row>
    <row r="6926" spans="1:2" x14ac:dyDescent="0.35">
      <c r="A6926" s="75">
        <v>130</v>
      </c>
      <c r="B6926" s="77">
        <v>2.0036512172706086E-3</v>
      </c>
    </row>
    <row r="6927" spans="1:2" x14ac:dyDescent="0.35">
      <c r="A6927" s="75">
        <v>140</v>
      </c>
      <c r="B6927" s="77">
        <v>2.3298425486137178E-3</v>
      </c>
    </row>
    <row r="6928" spans="1:2" x14ac:dyDescent="0.35">
      <c r="A6928" s="75">
        <v>150</v>
      </c>
      <c r="B6928" s="77">
        <v>2.7091373277796228E-3</v>
      </c>
    </row>
    <row r="6929" spans="1:2" x14ac:dyDescent="0.35">
      <c r="A6929" s="75">
        <v>160</v>
      </c>
      <c r="B6929" s="77">
        <v>3.1501807150302991E-3</v>
      </c>
    </row>
    <row r="6930" spans="1:2" x14ac:dyDescent="0.35">
      <c r="A6930" s="75">
        <v>170</v>
      </c>
      <c r="B6930" s="77">
        <v>3.6630252896200791E-3</v>
      </c>
    </row>
    <row r="6931" spans="1:2" x14ac:dyDescent="0.35">
      <c r="A6931" s="75">
        <v>180</v>
      </c>
      <c r="B6931" s="77">
        <v>4.2593601759626006E-3</v>
      </c>
    </row>
    <row r="6932" spans="1:2" x14ac:dyDescent="0.35">
      <c r="A6932" s="75">
        <v>190</v>
      </c>
      <c r="B6932" s="77">
        <v>4.9527774698111624E-3</v>
      </c>
    </row>
    <row r="6933" spans="1:2" x14ac:dyDescent="0.35">
      <c r="A6933" s="75">
        <v>200</v>
      </c>
      <c r="B6933" s="77">
        <v>5.7590820410193637E-3</v>
      </c>
    </row>
    <row r="6934" spans="1:2" x14ac:dyDescent="0.35">
      <c r="A6934" s="75">
        <v>210</v>
      </c>
      <c r="B6934" s="77">
        <v>6.6966517686665207E-3</v>
      </c>
    </row>
    <row r="6935" spans="1:2" x14ac:dyDescent="0.35">
      <c r="A6935" s="75">
        <v>220</v>
      </c>
      <c r="B6935" s="77">
        <v>7.7868564224589654E-3</v>
      </c>
    </row>
    <row r="6936" spans="1:2" x14ac:dyDescent="0.35">
      <c r="A6936" s="75">
        <v>230</v>
      </c>
      <c r="B6936" s="77">
        <v>9.0545447432597986E-3</v>
      </c>
    </row>
    <row r="6937" spans="1:2" x14ac:dyDescent="0.35">
      <c r="A6937" s="75">
        <v>240</v>
      </c>
      <c r="B6937" s="77">
        <v>1.0528610807262367E-2</v>
      </c>
    </row>
    <row r="6938" spans="1:2" x14ac:dyDescent="0.35">
      <c r="A6938" s="75">
        <v>250</v>
      </c>
      <c r="B6938" s="77">
        <v>1.2242652606794018E-2</v>
      </c>
    </row>
    <row r="6939" spans="1:2" x14ac:dyDescent="0.35">
      <c r="A6939" s="75">
        <v>260</v>
      </c>
      <c r="B6939" s="77">
        <v>1.4235737847413847E-2</v>
      </c>
    </row>
    <row r="6940" spans="1:2" x14ac:dyDescent="0.35">
      <c r="A6940" s="75">
        <v>270</v>
      </c>
      <c r="B6940" s="77">
        <v>1.6553294391225371E-2</v>
      </c>
    </row>
    <row r="6941" spans="1:2" x14ac:dyDescent="0.35">
      <c r="A6941" s="75">
        <v>280</v>
      </c>
      <c r="B6941" s="77">
        <v>1.9248145706712249E-2</v>
      </c>
    </row>
    <row r="6942" spans="1:2" x14ac:dyDescent="0.35">
      <c r="A6942" s="75">
        <v>290</v>
      </c>
      <c r="B6942" s="77">
        <v>2.238171485974914E-2</v>
      </c>
    </row>
    <row r="6943" spans="1:2" x14ac:dyDescent="0.35">
      <c r="A6943" s="75">
        <v>300</v>
      </c>
      <c r="B6943" s="77">
        <v>2.602542449813244E-2</v>
      </c>
    </row>
    <row r="6944" spans="1:2" x14ac:dyDescent="0.35">
      <c r="A6944" s="75">
        <v>310</v>
      </c>
      <c r="B6944" s="77">
        <v>3.0262324800782711E-2</v>
      </c>
    </row>
    <row r="6945" spans="1:2" x14ac:dyDescent="0.35">
      <c r="A6945" s="75">
        <v>320</v>
      </c>
      <c r="B6945" s="77">
        <v>3.5188986422447791E-2</v>
      </c>
    </row>
    <row r="6946" spans="1:2" x14ac:dyDescent="0.35">
      <c r="A6946" s="75">
        <v>330</v>
      </c>
      <c r="B6946" s="77">
        <v>4.0917701616874774E-2</v>
      </c>
    </row>
    <row r="6947" spans="1:2" x14ac:dyDescent="0.35">
      <c r="A6947" s="75">
        <v>340</v>
      </c>
      <c r="B6947" s="77">
        <v>4.7579043722420562E-2</v>
      </c>
    </row>
    <row r="6948" spans="1:2" x14ac:dyDescent="0.35">
      <c r="A6948" s="75">
        <v>350</v>
      </c>
      <c r="B6948" s="77">
        <v>5.532484325039333E-2</v>
      </c>
    </row>
    <row r="6949" spans="1:2" x14ac:dyDescent="0.35">
      <c r="A6949" s="75">
        <v>360</v>
      </c>
      <c r="B6949" s="77">
        <v>6.4331648675394273E-2</v>
      </c>
    </row>
    <row r="6950" spans="1:2" x14ac:dyDescent="0.35">
      <c r="A6950" s="75">
        <v>370</v>
      </c>
      <c r="B6950" s="77">
        <v>7.4804750352736316E-2</v>
      </c>
    </row>
    <row r="6951" spans="1:2" x14ac:dyDescent="0.35">
      <c r="A6951" s="75">
        <v>380</v>
      </c>
      <c r="B6951" s="77">
        <v>8.6982859911878693E-2</v>
      </c>
    </row>
    <row r="6952" spans="1:2" x14ac:dyDescent="0.35">
      <c r="A6952" s="75">
        <v>390</v>
      </c>
      <c r="B6952" s="77">
        <v>0.10114355105055928</v>
      </c>
    </row>
    <row r="6953" spans="1:2" x14ac:dyDescent="0.35">
      <c r="A6953" s="75">
        <v>400</v>
      </c>
      <c r="B6953" s="77">
        <v>0.11760958634925654</v>
      </c>
    </row>
    <row r="6954" spans="1:2" x14ac:dyDescent="0.35">
      <c r="A6954" s="75">
        <v>410</v>
      </c>
      <c r="B6954" s="77">
        <v>0.13675627453437902</v>
      </c>
    </row>
    <row r="6955" spans="1:2" x14ac:dyDescent="0.35">
      <c r="A6955" s="75">
        <v>420</v>
      </c>
      <c r="B6955" s="77">
        <v>0.15902002415212765</v>
      </c>
    </row>
    <row r="6957" spans="1:2" x14ac:dyDescent="0.35">
      <c r="A6957" s="74" t="s">
        <v>412</v>
      </c>
    </row>
    <row r="6958" spans="1:2" x14ac:dyDescent="0.35">
      <c r="B6958" s="42">
        <v>3.5E-4</v>
      </c>
    </row>
    <row r="6961" spans="1:2" ht="16" x14ac:dyDescent="0.4">
      <c r="A6961" s="72" t="s">
        <v>407</v>
      </c>
    </row>
    <row r="6962" spans="1:2" ht="16" x14ac:dyDescent="0.4">
      <c r="A6962" s="8" t="s">
        <v>413</v>
      </c>
    </row>
    <row r="6964" spans="1:2" x14ac:dyDescent="0.35">
      <c r="B6964" s="77">
        <v>1.5301676799999999</v>
      </c>
    </row>
    <row r="6967" spans="1:2" ht="16" x14ac:dyDescent="0.4">
      <c r="A6967" s="72" t="s">
        <v>407</v>
      </c>
    </row>
    <row r="6968" spans="1:2" ht="16" x14ac:dyDescent="0.4">
      <c r="A6968" s="8" t="s">
        <v>415</v>
      </c>
    </row>
    <row r="6970" spans="1:2" x14ac:dyDescent="0.35">
      <c r="A6970" t="s">
        <v>409</v>
      </c>
      <c r="B6970" t="s">
        <v>2</v>
      </c>
    </row>
    <row r="6971" spans="1:2" x14ac:dyDescent="0.35">
      <c r="B6971" s="4" t="s">
        <v>480</v>
      </c>
    </row>
    <row r="6972" spans="1:2" x14ac:dyDescent="0.35">
      <c r="A6972" s="75">
        <v>10</v>
      </c>
      <c r="B6972" s="77">
        <v>1.1315497741409564</v>
      </c>
    </row>
    <row r="6973" spans="1:2" x14ac:dyDescent="0.35">
      <c r="A6973" s="75">
        <v>20</v>
      </c>
      <c r="B6973" s="77">
        <v>1.2464330329254392</v>
      </c>
    </row>
    <row r="6974" spans="1:2" x14ac:dyDescent="0.35">
      <c r="A6974" s="75">
        <v>30</v>
      </c>
      <c r="B6974" s="77">
        <v>1.4488046814506463</v>
      </c>
    </row>
    <row r="6975" spans="1:2" x14ac:dyDescent="0.35">
      <c r="A6975" s="75">
        <v>40</v>
      </c>
      <c r="B6975" s="77">
        <v>1.6846632089532398</v>
      </c>
    </row>
    <row r="6976" spans="1:2" x14ac:dyDescent="0.35">
      <c r="A6976" s="75">
        <v>50</v>
      </c>
      <c r="B6976" s="77">
        <v>1.9589237369170371</v>
      </c>
    </row>
    <row r="6977" spans="1:2" x14ac:dyDescent="0.35">
      <c r="A6977" s="75">
        <v>60</v>
      </c>
      <c r="B6977" s="77">
        <v>2.2778334971046492</v>
      </c>
    </row>
    <row r="6978" spans="1:2" x14ac:dyDescent="0.35">
      <c r="A6978" s="75">
        <v>70</v>
      </c>
      <c r="B6978" s="77">
        <v>2.6486612746669991</v>
      </c>
    </row>
    <row r="6979" spans="1:2" x14ac:dyDescent="0.35">
      <c r="A6979" s="75">
        <v>80</v>
      </c>
      <c r="B6979" s="77">
        <v>3.0798592426984532</v>
      </c>
    </row>
    <row r="6980" spans="1:2" x14ac:dyDescent="0.35">
      <c r="A6980" s="75">
        <v>90</v>
      </c>
      <c r="B6980" s="77">
        <v>3.581255575435311</v>
      </c>
    </row>
    <row r="6981" spans="1:2" x14ac:dyDescent="0.35">
      <c r="A6981" s="75">
        <v>100</v>
      </c>
      <c r="B6981" s="77">
        <v>4.1642784587699051</v>
      </c>
    </row>
    <row r="6982" spans="1:2" x14ac:dyDescent="0.35">
      <c r="A6982" s="75">
        <v>110</v>
      </c>
      <c r="B6982" s="77">
        <v>4.8422165699299393</v>
      </c>
    </row>
    <row r="6983" spans="1:2" x14ac:dyDescent="0.35">
      <c r="A6983" s="75">
        <v>120</v>
      </c>
      <c r="B6983" s="77">
        <v>5.630521962452935</v>
      </c>
    </row>
    <row r="6984" spans="1:2" x14ac:dyDescent="0.35">
      <c r="A6984" s="75">
        <v>130</v>
      </c>
      <c r="B6984" s="77">
        <v>6.5471622602517936</v>
      </c>
    </row>
    <row r="6985" spans="1:2" x14ac:dyDescent="0.35">
      <c r="A6985" s="75">
        <v>140</v>
      </c>
      <c r="B6985" s="77">
        <v>7.6130301896512345</v>
      </c>
    </row>
    <row r="6986" spans="1:2" x14ac:dyDescent="0.35">
      <c r="A6986" s="75">
        <v>150</v>
      </c>
      <c r="B6986" s="77">
        <v>8.8524197811432757</v>
      </c>
    </row>
    <row r="6987" spans="1:2" x14ac:dyDescent="0.35">
      <c r="A6987" s="75">
        <v>160</v>
      </c>
      <c r="B6987" s="77">
        <v>10.293580096497331</v>
      </c>
    </row>
    <row r="6988" spans="1:2" x14ac:dyDescent="0.35">
      <c r="A6988" s="75">
        <v>170</v>
      </c>
      <c r="B6988" s="77">
        <v>11.969359101938682</v>
      </c>
    </row>
    <row r="6989" spans="1:2" x14ac:dyDescent="0.35">
      <c r="A6989" s="75">
        <v>180</v>
      </c>
      <c r="B6989" s="77">
        <v>13.917952364418651</v>
      </c>
    </row>
    <row r="6990" spans="1:2" x14ac:dyDescent="0.35">
      <c r="A6990" s="75">
        <v>190</v>
      </c>
      <c r="B6990" s="77">
        <v>16.183773629995773</v>
      </c>
    </row>
    <row r="6991" spans="1:2" x14ac:dyDescent="0.35">
      <c r="A6991" s="75">
        <v>200</v>
      </c>
      <c r="B6991" s="77">
        <v>18.81846714021356</v>
      </c>
    </row>
    <row r="6992" spans="1:2" x14ac:dyDescent="0.35">
      <c r="A6992" s="75">
        <v>210</v>
      </c>
      <c r="B6992" s="77">
        <v>21.882084742067356</v>
      </c>
    </row>
    <row r="6993" spans="1:2" x14ac:dyDescent="0.35">
      <c r="A6993" s="75">
        <v>220</v>
      </c>
      <c r="B6993" s="77">
        <v>25.444454631465504</v>
      </c>
    </row>
    <row r="6994" spans="1:2" x14ac:dyDescent="0.35">
      <c r="A6994" s="75">
        <v>230</v>
      </c>
      <c r="B6994" s="77">
        <v>29.586772945236298</v>
      </c>
    </row>
    <row r="6995" spans="1:2" x14ac:dyDescent="0.35">
      <c r="A6995" s="75">
        <v>240</v>
      </c>
      <c r="B6995" s="77">
        <v>34.403454421617269</v>
      </c>
    </row>
    <row r="6996" spans="1:2" x14ac:dyDescent="0.35">
      <c r="A6996" s="75">
        <v>250</v>
      </c>
      <c r="B6996" s="77">
        <v>40.004284389257315</v>
      </c>
    </row>
    <row r="6997" spans="1:2" x14ac:dyDescent="0.35">
      <c r="A6997" s="75">
        <v>260</v>
      </c>
      <c r="B6997" s="77">
        <v>46.51692109786898</v>
      </c>
    </row>
    <row r="6998" spans="1:2" x14ac:dyDescent="0.35">
      <c r="A6998" s="75">
        <v>270</v>
      </c>
      <c r="B6998" s="77">
        <v>54.089805344814792</v>
      </c>
    </row>
    <row r="6999" spans="1:2" x14ac:dyDescent="0.35">
      <c r="A6999" s="75">
        <v>280</v>
      </c>
      <c r="B6999" s="77">
        <v>62.895543927291193</v>
      </c>
    </row>
    <row r="7000" spans="1:2" x14ac:dyDescent="0.35">
      <c r="A7000" s="75">
        <v>290</v>
      </c>
      <c r="B7000" s="77">
        <v>73.13484382230952</v>
      </c>
    </row>
    <row r="7001" spans="1:2" x14ac:dyDescent="0.35">
      <c r="A7001" s="75">
        <v>300</v>
      </c>
      <c r="B7001" s="77">
        <v>85.041086798188161</v>
      </c>
    </row>
    <row r="7002" spans="1:2" x14ac:dyDescent="0.35">
      <c r="A7002" s="75">
        <v>310</v>
      </c>
      <c r="B7002" s="77">
        <v>98.885648926994435</v>
      </c>
    </row>
    <row r="7003" spans="1:2" x14ac:dyDescent="0.35">
      <c r="A7003" s="75">
        <v>320</v>
      </c>
      <c r="B7003" s="77">
        <v>114.98408600045647</v>
      </c>
    </row>
    <row r="7004" spans="1:2" x14ac:dyDescent="0.35">
      <c r="A7004" s="75">
        <v>330</v>
      </c>
      <c r="B7004" s="77">
        <v>133.70332595469137</v>
      </c>
    </row>
    <row r="7005" spans="1:2" x14ac:dyDescent="0.35">
      <c r="A7005" s="75">
        <v>340</v>
      </c>
      <c r="B7005" s="77">
        <v>155.47003228567917</v>
      </c>
    </row>
    <row r="7006" spans="1:2" x14ac:dyDescent="0.35">
      <c r="A7006" s="75">
        <v>350</v>
      </c>
      <c r="B7006" s="77">
        <v>180.78032876237893</v>
      </c>
    </row>
    <row r="7007" spans="1:2" x14ac:dyDescent="0.35">
      <c r="A7007" s="75">
        <v>360</v>
      </c>
      <c r="B7007" s="77">
        <v>210.21110795973118</v>
      </c>
    </row>
    <row r="7008" spans="1:2" x14ac:dyDescent="0.35">
      <c r="A7008" s="75">
        <v>370</v>
      </c>
      <c r="B7008" s="77">
        <v>244.43317987456223</v>
      </c>
    </row>
    <row r="7009" spans="1:2" x14ac:dyDescent="0.35">
      <c r="A7009" s="75">
        <v>380</v>
      </c>
      <c r="B7009" s="77">
        <v>284.22656238523706</v>
      </c>
    </row>
    <row r="7010" spans="1:2" x14ac:dyDescent="0.35">
      <c r="A7010" s="75">
        <v>390</v>
      </c>
      <c r="B7010" s="77">
        <v>330.4982596762182</v>
      </c>
    </row>
    <row r="7011" spans="1:2" x14ac:dyDescent="0.35">
      <c r="A7011" s="75">
        <v>400</v>
      </c>
      <c r="B7011" s="77">
        <v>384.30293583660233</v>
      </c>
    </row>
    <row r="7012" spans="1:2" x14ac:dyDescent="0.35">
      <c r="A7012" s="75">
        <v>410</v>
      </c>
      <c r="B7012" s="77">
        <v>446.86695556914071</v>
      </c>
    </row>
    <row r="7013" spans="1:2" x14ac:dyDescent="0.35">
      <c r="A7013" s="75">
        <v>420</v>
      </c>
      <c r="B7013" s="77">
        <v>519.61633430960865</v>
      </c>
    </row>
    <row r="7014" spans="1:2" x14ac:dyDescent="0.35">
      <c r="A7014" s="4" t="s">
        <v>550</v>
      </c>
    </row>
    <row r="7016" spans="1:2" ht="18.5" x14ac:dyDescent="0.45">
      <c r="A7016" s="5" t="s">
        <v>432</v>
      </c>
    </row>
    <row r="7017" spans="1:2" x14ac:dyDescent="0.35">
      <c r="A7017" s="4" t="s">
        <v>405</v>
      </c>
    </row>
    <row r="7018" spans="1:2" x14ac:dyDescent="0.35">
      <c r="A7018" s="4" t="s">
        <v>433</v>
      </c>
    </row>
    <row r="7019" spans="1:2" ht="16" x14ac:dyDescent="0.4">
      <c r="A7019" s="72" t="s">
        <v>407</v>
      </c>
    </row>
    <row r="7020" spans="1:2" ht="16" x14ac:dyDescent="0.4">
      <c r="A7020" s="78">
        <v>95</v>
      </c>
      <c r="B7020" s="8" t="s">
        <v>434</v>
      </c>
    </row>
    <row r="7022" spans="1:2" x14ac:dyDescent="0.35">
      <c r="A7022" s="74" t="s">
        <v>410</v>
      </c>
    </row>
    <row r="7023" spans="1:2" x14ac:dyDescent="0.35">
      <c r="B7023" s="42">
        <v>2.0000000000000001E-4</v>
      </c>
    </row>
    <row r="7025" spans="1:2" x14ac:dyDescent="0.35">
      <c r="A7025" t="s">
        <v>409</v>
      </c>
      <c r="B7025" t="s">
        <v>2</v>
      </c>
    </row>
    <row r="7026" spans="1:2" x14ac:dyDescent="0.35">
      <c r="B7026" s="4" t="s">
        <v>480</v>
      </c>
    </row>
    <row r="7027" spans="1:2" x14ac:dyDescent="0.35">
      <c r="A7027" s="75">
        <v>10</v>
      </c>
      <c r="B7027" s="79">
        <v>1.8616778426674914E-4</v>
      </c>
    </row>
    <row r="7028" spans="1:2" x14ac:dyDescent="0.35">
      <c r="A7028" s="75">
        <v>20</v>
      </c>
      <c r="B7028" s="79">
        <v>1.8413673686670922E-4</v>
      </c>
    </row>
    <row r="7029" spans="1:2" x14ac:dyDescent="0.35">
      <c r="A7029" s="75">
        <v>30</v>
      </c>
      <c r="B7029" s="79">
        <v>1.6708765373866122E-4</v>
      </c>
    </row>
    <row r="7030" spans="1:2" x14ac:dyDescent="0.35">
      <c r="A7030" s="75">
        <v>40</v>
      </c>
      <c r="B7030" s="79">
        <v>1.5111019983252071E-4</v>
      </c>
    </row>
    <row r="7031" spans="1:2" x14ac:dyDescent="0.35">
      <c r="A7031" s="75">
        <v>50</v>
      </c>
      <c r="B7031" s="79">
        <v>1.3742815563439455E-4</v>
      </c>
    </row>
    <row r="7032" spans="1:2" x14ac:dyDescent="0.35">
      <c r="A7032" s="75">
        <v>60</v>
      </c>
      <c r="B7032" s="79">
        <v>1.2478830338281472E-4</v>
      </c>
    </row>
    <row r="7033" spans="1:2" x14ac:dyDescent="0.35">
      <c r="A7033" s="75">
        <v>70</v>
      </c>
      <c r="B7033" s="79">
        <v>1.1351626273443986E-4</v>
      </c>
    </row>
    <row r="7034" spans="1:2" x14ac:dyDescent="0.35">
      <c r="A7034" s="75">
        <v>80</v>
      </c>
      <c r="B7034" s="79">
        <v>1.0317195500455583E-4</v>
      </c>
    </row>
    <row r="7035" spans="1:2" x14ac:dyDescent="0.35">
      <c r="A7035" s="75">
        <v>90</v>
      </c>
      <c r="B7035" s="79">
        <v>9.3448475510098382E-5</v>
      </c>
    </row>
    <row r="7036" spans="1:2" x14ac:dyDescent="0.35">
      <c r="A7036" s="75">
        <v>100</v>
      </c>
      <c r="B7036" s="79">
        <v>8.4944967144316366E-5</v>
      </c>
    </row>
    <row r="7037" spans="1:2" x14ac:dyDescent="0.35">
      <c r="A7037" s="75">
        <v>110</v>
      </c>
      <c r="B7037" s="79">
        <v>7.7430386913449083E-5</v>
      </c>
    </row>
    <row r="7038" spans="1:2" x14ac:dyDescent="0.35">
      <c r="A7038" s="75">
        <v>120</v>
      </c>
      <c r="B7038" s="79">
        <v>7.0575405724473354E-5</v>
      </c>
    </row>
    <row r="7039" spans="1:2" x14ac:dyDescent="0.35">
      <c r="A7039" s="75">
        <v>130</v>
      </c>
      <c r="B7039" s="79">
        <v>6.4528564541295957E-5</v>
      </c>
    </row>
    <row r="7040" spans="1:2" x14ac:dyDescent="0.35">
      <c r="A7040" s="75">
        <v>140</v>
      </c>
      <c r="B7040" s="79">
        <v>5.8926593260052715E-5</v>
      </c>
    </row>
    <row r="7041" spans="1:2" x14ac:dyDescent="0.35">
      <c r="A7041" s="75">
        <v>150</v>
      </c>
      <c r="B7041" s="79">
        <v>5.3685581309728732E-5</v>
      </c>
    </row>
    <row r="7042" spans="1:2" x14ac:dyDescent="0.35">
      <c r="A7042" s="75">
        <v>160</v>
      </c>
      <c r="B7042" s="79">
        <v>4.9000513400076695E-5</v>
      </c>
    </row>
    <row r="7043" spans="1:2" x14ac:dyDescent="0.35">
      <c r="A7043" s="75">
        <v>170</v>
      </c>
      <c r="B7043" s="79">
        <v>4.478596703352052E-5</v>
      </c>
    </row>
    <row r="7044" spans="1:2" x14ac:dyDescent="0.35">
      <c r="A7044" s="75">
        <v>180</v>
      </c>
      <c r="B7044" s="79">
        <v>4.0973146110430147E-5</v>
      </c>
    </row>
    <row r="7045" spans="1:2" x14ac:dyDescent="0.35">
      <c r="A7045" s="75">
        <v>190</v>
      </c>
      <c r="B7045" s="79">
        <v>3.741714356629855E-5</v>
      </c>
    </row>
    <row r="7046" spans="1:2" x14ac:dyDescent="0.35">
      <c r="A7046" s="75">
        <v>200</v>
      </c>
      <c r="B7046" s="79">
        <v>3.3911889462640153E-5</v>
      </c>
    </row>
    <row r="7047" spans="1:2" x14ac:dyDescent="0.35">
      <c r="A7047" s="75">
        <v>210</v>
      </c>
      <c r="B7047" s="79">
        <v>3.0820355116582543E-5</v>
      </c>
    </row>
    <row r="7048" spans="1:2" x14ac:dyDescent="0.35">
      <c r="A7048" s="75">
        <v>220</v>
      </c>
      <c r="B7048" s="79">
        <v>2.8138372864346909E-5</v>
      </c>
    </row>
    <row r="7049" spans="1:2" x14ac:dyDescent="0.35">
      <c r="A7049" s="75">
        <v>230</v>
      </c>
      <c r="B7049" s="79">
        <v>2.5740992648026542E-5</v>
      </c>
    </row>
    <row r="7050" spans="1:2" x14ac:dyDescent="0.35">
      <c r="A7050" s="75">
        <v>240</v>
      </c>
      <c r="B7050" s="79">
        <v>2.3536629707933607E-5</v>
      </c>
    </row>
    <row r="7051" spans="1:2" x14ac:dyDescent="0.35">
      <c r="A7051" s="75">
        <v>250</v>
      </c>
      <c r="B7051" s="79">
        <v>2.1522937521200177E-5</v>
      </c>
    </row>
    <row r="7052" spans="1:2" x14ac:dyDescent="0.35">
      <c r="A7052" s="75">
        <v>260</v>
      </c>
      <c r="B7052" s="79">
        <v>1.9709322588045374E-5</v>
      </c>
    </row>
    <row r="7053" spans="1:2" x14ac:dyDescent="0.35">
      <c r="A7053" s="75">
        <v>270</v>
      </c>
      <c r="B7053" s="79">
        <v>1.8061129738422166E-5</v>
      </c>
    </row>
    <row r="7054" spans="1:2" x14ac:dyDescent="0.35">
      <c r="A7054" s="75">
        <v>280</v>
      </c>
      <c r="B7054" s="79">
        <v>1.6544993307251504E-5</v>
      </c>
    </row>
    <row r="7055" spans="1:2" x14ac:dyDescent="0.35">
      <c r="A7055" s="75">
        <v>290</v>
      </c>
      <c r="B7055" s="79">
        <v>1.5164018414951573E-5</v>
      </c>
    </row>
    <row r="7056" spans="1:2" x14ac:dyDescent="0.35">
      <c r="A7056" s="75">
        <v>300</v>
      </c>
      <c r="B7056" s="79">
        <v>1.388539863495055E-5</v>
      </c>
    </row>
    <row r="7057" spans="1:2" x14ac:dyDescent="0.35">
      <c r="A7057" s="75">
        <v>310</v>
      </c>
      <c r="B7057" s="79">
        <v>1.2718375569152086E-5</v>
      </c>
    </row>
    <row r="7058" spans="1:2" x14ac:dyDescent="0.35">
      <c r="A7058" s="75">
        <v>320</v>
      </c>
      <c r="B7058" s="79">
        <v>1.1650735109528124E-5</v>
      </c>
    </row>
    <row r="7059" spans="1:2" x14ac:dyDescent="0.35">
      <c r="A7059" s="75">
        <v>330</v>
      </c>
      <c r="B7059" s="79">
        <v>1.0644165572932047E-5</v>
      </c>
    </row>
    <row r="7060" spans="1:2" x14ac:dyDescent="0.35">
      <c r="A7060" s="75">
        <v>340</v>
      </c>
      <c r="B7060" s="79">
        <v>9.738474927780702E-6</v>
      </c>
    </row>
    <row r="7061" spans="1:2" x14ac:dyDescent="0.35">
      <c r="A7061" s="75">
        <v>350</v>
      </c>
      <c r="B7061" s="79">
        <v>8.891774946381893E-6</v>
      </c>
    </row>
    <row r="7062" spans="1:2" x14ac:dyDescent="0.35">
      <c r="A7062" s="75">
        <v>360</v>
      </c>
      <c r="B7062" s="79">
        <v>8.118690270276062E-6</v>
      </c>
    </row>
    <row r="7063" spans="1:2" x14ac:dyDescent="0.35">
      <c r="A7063" s="75">
        <v>370</v>
      </c>
      <c r="B7063" s="79">
        <v>7.4269442291112063E-6</v>
      </c>
    </row>
    <row r="7064" spans="1:2" x14ac:dyDescent="0.35">
      <c r="A7064" s="75">
        <v>380</v>
      </c>
      <c r="B7064" s="79">
        <v>6.7800485450009255E-6</v>
      </c>
    </row>
    <row r="7065" spans="1:2" x14ac:dyDescent="0.35">
      <c r="A7065" s="75">
        <v>390</v>
      </c>
      <c r="B7065" s="79">
        <v>6.1922179617568197E-6</v>
      </c>
    </row>
    <row r="7066" spans="1:2" x14ac:dyDescent="0.35">
      <c r="A7066" s="75">
        <v>400</v>
      </c>
      <c r="B7066" s="79">
        <v>5.6646429587963238E-6</v>
      </c>
    </row>
    <row r="7067" spans="1:2" x14ac:dyDescent="0.35">
      <c r="A7067" s="75">
        <v>410</v>
      </c>
      <c r="B7067" s="79">
        <v>5.1820171733501406E-6</v>
      </c>
    </row>
    <row r="7068" spans="1:2" x14ac:dyDescent="0.35">
      <c r="A7068" s="75">
        <v>420</v>
      </c>
      <c r="B7068" s="79">
        <v>4.7405109458665469E-6</v>
      </c>
    </row>
    <row r="7071" spans="1:2" ht="16" x14ac:dyDescent="0.4">
      <c r="A7071" s="72" t="s">
        <v>407</v>
      </c>
    </row>
    <row r="7072" spans="1:2" ht="16" x14ac:dyDescent="0.4">
      <c r="A7072" s="78">
        <v>5</v>
      </c>
      <c r="B7072" s="8" t="s">
        <v>435</v>
      </c>
    </row>
    <row r="7074" spans="1:2" x14ac:dyDescent="0.35">
      <c r="A7074" t="s">
        <v>409</v>
      </c>
      <c r="B7074" t="s">
        <v>2</v>
      </c>
    </row>
    <row r="7075" spans="1:2" x14ac:dyDescent="0.35">
      <c r="B7075" s="4" t="s">
        <v>480</v>
      </c>
    </row>
    <row r="7076" spans="1:2" x14ac:dyDescent="0.35">
      <c r="A7076" s="75">
        <v>10</v>
      </c>
      <c r="B7076" s="79">
        <v>3.7599217915816618E-4</v>
      </c>
    </row>
    <row r="7077" spans="1:2" x14ac:dyDescent="0.35">
      <c r="A7077" s="75">
        <v>20</v>
      </c>
      <c r="B7077" s="79">
        <v>3.7997320789563027E-4</v>
      </c>
    </row>
    <row r="7078" spans="1:2" x14ac:dyDescent="0.35">
      <c r="A7078" s="75">
        <v>30</v>
      </c>
      <c r="B7078" s="79">
        <v>4.1883432661456974E-4</v>
      </c>
    </row>
    <row r="7079" spans="1:2" x14ac:dyDescent="0.35">
      <c r="A7079" s="75">
        <v>40</v>
      </c>
      <c r="B7079" s="79">
        <v>4.6273966314727986E-4</v>
      </c>
    </row>
    <row r="7080" spans="1:2" x14ac:dyDescent="0.35">
      <c r="A7080" s="75">
        <v>50</v>
      </c>
      <c r="B7080" s="79">
        <v>5.0919738453583956E-4</v>
      </c>
    </row>
    <row r="7081" spans="1:2" x14ac:dyDescent="0.35">
      <c r="A7081" s="75">
        <v>60</v>
      </c>
      <c r="B7081" s="79">
        <v>5.6032013197911644E-4</v>
      </c>
    </row>
    <row r="7082" spans="1:2" x14ac:dyDescent="0.35">
      <c r="A7082" s="75">
        <v>70</v>
      </c>
      <c r="B7082" s="79">
        <v>6.1657555590083465E-4</v>
      </c>
    </row>
    <row r="7083" spans="1:2" x14ac:dyDescent="0.35">
      <c r="A7083" s="75">
        <v>80</v>
      </c>
      <c r="B7083" s="79">
        <v>6.7769747021234942E-4</v>
      </c>
    </row>
    <row r="7084" spans="1:2" x14ac:dyDescent="0.35">
      <c r="A7084" s="75">
        <v>90</v>
      </c>
      <c r="B7084" s="79">
        <v>7.4659737182788033E-4</v>
      </c>
    </row>
    <row r="7085" spans="1:2" x14ac:dyDescent="0.35">
      <c r="A7085" s="75">
        <v>100</v>
      </c>
      <c r="B7085" s="79">
        <v>8.2378374362357225E-4</v>
      </c>
    </row>
    <row r="7086" spans="1:2" x14ac:dyDescent="0.35">
      <c r="A7086" s="75">
        <v>110</v>
      </c>
      <c r="B7086" s="79">
        <v>9.0253140417381067E-4</v>
      </c>
    </row>
    <row r="7087" spans="1:2" x14ac:dyDescent="0.35">
      <c r="A7087" s="75">
        <v>120</v>
      </c>
      <c r="B7087" s="79">
        <v>9.9076975409084604E-4</v>
      </c>
    </row>
    <row r="7088" spans="1:2" x14ac:dyDescent="0.35">
      <c r="A7088" s="75">
        <v>130</v>
      </c>
      <c r="B7088" s="79">
        <v>1.0841507982333261E-3</v>
      </c>
    </row>
    <row r="7089" spans="1:2" x14ac:dyDescent="0.35">
      <c r="A7089" s="75">
        <v>140</v>
      </c>
      <c r="B7089" s="79">
        <v>1.1850447925358071E-3</v>
      </c>
    </row>
    <row r="7090" spans="1:2" x14ac:dyDescent="0.35">
      <c r="A7090" s="75">
        <v>150</v>
      </c>
      <c r="B7090" s="79">
        <v>1.3030456140993843E-3</v>
      </c>
    </row>
    <row r="7091" spans="1:2" x14ac:dyDescent="0.35">
      <c r="A7091" s="75">
        <v>160</v>
      </c>
      <c r="B7091" s="79">
        <v>1.4278750999176346E-3</v>
      </c>
    </row>
    <row r="7092" spans="1:2" x14ac:dyDescent="0.35">
      <c r="A7092" s="75">
        <v>170</v>
      </c>
      <c r="B7092" s="79">
        <v>1.5606826722487021E-3</v>
      </c>
    </row>
    <row r="7093" spans="1:2" x14ac:dyDescent="0.35">
      <c r="A7093" s="75">
        <v>180</v>
      </c>
      <c r="B7093" s="79">
        <v>1.7079518813519633E-3</v>
      </c>
    </row>
    <row r="7094" spans="1:2" x14ac:dyDescent="0.35">
      <c r="A7094" s="75">
        <v>190</v>
      </c>
      <c r="B7094" s="79">
        <v>1.8691649781184963E-3</v>
      </c>
    </row>
    <row r="7095" spans="1:2" x14ac:dyDescent="0.35">
      <c r="A7095" s="75">
        <v>200</v>
      </c>
      <c r="B7095" s="79">
        <v>2.0455949340234592E-3</v>
      </c>
    </row>
    <row r="7096" spans="1:2" x14ac:dyDescent="0.35">
      <c r="A7096" s="75">
        <v>210</v>
      </c>
      <c r="B7096" s="79">
        <v>2.2386780641526741E-3</v>
      </c>
    </row>
    <row r="7097" spans="1:2" x14ac:dyDescent="0.35">
      <c r="A7097" s="75">
        <v>220</v>
      </c>
      <c r="B7097" s="79">
        <v>2.4562194324987039E-3</v>
      </c>
    </row>
    <row r="7098" spans="1:2" x14ac:dyDescent="0.35">
      <c r="A7098" s="75">
        <v>230</v>
      </c>
      <c r="B7098" s="79">
        <v>2.702778552820701E-3</v>
      </c>
    </row>
    <row r="7099" spans="1:2" x14ac:dyDescent="0.35">
      <c r="A7099" s="75">
        <v>240</v>
      </c>
      <c r="B7099" s="79">
        <v>2.9726682129453796E-3</v>
      </c>
    </row>
    <row r="7100" spans="1:2" x14ac:dyDescent="0.35">
      <c r="A7100" s="75">
        <v>250</v>
      </c>
      <c r="B7100" s="79">
        <v>3.2495268445634422E-3</v>
      </c>
    </row>
    <row r="7101" spans="1:2" x14ac:dyDescent="0.35">
      <c r="A7101" s="75">
        <v>260</v>
      </c>
      <c r="B7101" s="79">
        <v>3.5503797784474894E-3</v>
      </c>
    </row>
    <row r="7102" spans="1:2" x14ac:dyDescent="0.35">
      <c r="A7102" s="75">
        <v>270</v>
      </c>
      <c r="B7102" s="79">
        <v>3.8729420614380759E-3</v>
      </c>
    </row>
    <row r="7103" spans="1:2" x14ac:dyDescent="0.35">
      <c r="A7103" s="75">
        <v>280</v>
      </c>
      <c r="B7103" s="79">
        <v>4.2233362293768451E-3</v>
      </c>
    </row>
    <row r="7104" spans="1:2" x14ac:dyDescent="0.35">
      <c r="A7104" s="75">
        <v>290</v>
      </c>
      <c r="B7104" s="79">
        <v>4.6064640081114015E-3</v>
      </c>
    </row>
    <row r="7105" spans="1:2" x14ac:dyDescent="0.35">
      <c r="A7105" s="75">
        <v>300</v>
      </c>
      <c r="B7105" s="79">
        <v>5.0339852026026902E-3</v>
      </c>
    </row>
    <row r="7106" spans="1:2" x14ac:dyDescent="0.35">
      <c r="A7106" s="75">
        <v>310</v>
      </c>
      <c r="B7106" s="79">
        <v>5.5011638791901346E-3</v>
      </c>
    </row>
    <row r="7107" spans="1:2" x14ac:dyDescent="0.35">
      <c r="A7107" s="75">
        <v>320</v>
      </c>
      <c r="B7107" s="79">
        <v>6.0020013083806481E-3</v>
      </c>
    </row>
    <row r="7108" spans="1:2" x14ac:dyDescent="0.35">
      <c r="A7108" s="75">
        <v>330</v>
      </c>
      <c r="B7108" s="79">
        <v>6.5630332017891152E-3</v>
      </c>
    </row>
    <row r="7109" spans="1:2" x14ac:dyDescent="0.35">
      <c r="A7109" s="75">
        <v>340</v>
      </c>
      <c r="B7109" s="79">
        <v>7.1820590751829998E-3</v>
      </c>
    </row>
    <row r="7110" spans="1:2" x14ac:dyDescent="0.35">
      <c r="A7110" s="75">
        <v>350</v>
      </c>
      <c r="B7110" s="79">
        <v>7.8310205906747376E-3</v>
      </c>
    </row>
    <row r="7111" spans="1:2" x14ac:dyDescent="0.35">
      <c r="A7111" s="75">
        <v>360</v>
      </c>
      <c r="B7111" s="79">
        <v>8.5514907451168919E-3</v>
      </c>
    </row>
    <row r="7112" spans="1:2" x14ac:dyDescent="0.35">
      <c r="A7112" s="75">
        <v>370</v>
      </c>
      <c r="B7112" s="79">
        <v>9.3962277124580284E-3</v>
      </c>
    </row>
    <row r="7113" spans="1:2" x14ac:dyDescent="0.35">
      <c r="A7113" s="75">
        <v>380</v>
      </c>
      <c r="B7113" s="79">
        <v>1.0294028462045E-2</v>
      </c>
    </row>
    <row r="7114" spans="1:2" x14ac:dyDescent="0.35">
      <c r="A7114" s="75">
        <v>390</v>
      </c>
      <c r="B7114" s="79">
        <v>1.1243016614046E-2</v>
      </c>
    </row>
    <row r="7115" spans="1:2" x14ac:dyDescent="0.35">
      <c r="A7115" s="75">
        <v>400</v>
      </c>
      <c r="B7115" s="79">
        <v>1.2284596424636E-2</v>
      </c>
    </row>
    <row r="7116" spans="1:2" x14ac:dyDescent="0.35">
      <c r="A7116" s="75">
        <v>410</v>
      </c>
      <c r="B7116" s="79">
        <v>1.3454150626297999E-2</v>
      </c>
    </row>
    <row r="7117" spans="1:2" x14ac:dyDescent="0.35">
      <c r="A7117" s="75">
        <v>420</v>
      </c>
      <c r="B7117" s="79">
        <v>1.4735052177503E-2</v>
      </c>
    </row>
    <row r="7119" spans="1:2" x14ac:dyDescent="0.35">
      <c r="A7119" s="74" t="s">
        <v>412</v>
      </c>
    </row>
    <row r="7120" spans="1:2" x14ac:dyDescent="0.35">
      <c r="B7120" s="42">
        <v>3.5E-4</v>
      </c>
    </row>
    <row r="7123" spans="1:2" ht="16" x14ac:dyDescent="0.4">
      <c r="A7123" s="72" t="s">
        <v>407</v>
      </c>
    </row>
    <row r="7124" spans="1:2" ht="16" x14ac:dyDescent="0.4">
      <c r="A7124" s="78">
        <v>5</v>
      </c>
      <c r="B7124" s="8" t="s">
        <v>436</v>
      </c>
    </row>
    <row r="7126" spans="1:2" x14ac:dyDescent="0.35">
      <c r="B7126" s="79">
        <v>1.6219846294602389</v>
      </c>
    </row>
    <row r="7128" spans="1:2" x14ac:dyDescent="0.35">
      <c r="A7128" s="76" t="s">
        <v>416</v>
      </c>
    </row>
    <row r="7129" spans="1:2" ht="16" x14ac:dyDescent="0.4">
      <c r="A7129" s="72" t="s">
        <v>407</v>
      </c>
    </row>
    <row r="7130" spans="1:2" ht="16" x14ac:dyDescent="0.4">
      <c r="A7130" s="78">
        <v>5</v>
      </c>
      <c r="B7130" s="8" t="s">
        <v>437</v>
      </c>
    </row>
    <row r="7132" spans="1:2" x14ac:dyDescent="0.35">
      <c r="A7132" t="s">
        <v>409</v>
      </c>
      <c r="B7132" t="s">
        <v>2</v>
      </c>
    </row>
    <row r="7133" spans="1:2" x14ac:dyDescent="0.35">
      <c r="B7133" s="4" t="s">
        <v>480</v>
      </c>
    </row>
    <row r="7134" spans="1:2" x14ac:dyDescent="0.35">
      <c r="A7134" s="75">
        <v>10</v>
      </c>
      <c r="B7134" s="79">
        <v>1.0645639530317741</v>
      </c>
    </row>
    <row r="7135" spans="1:2" x14ac:dyDescent="0.35">
      <c r="A7135" s="75">
        <v>20</v>
      </c>
      <c r="B7135" s="79">
        <v>1.1383588863214309</v>
      </c>
    </row>
    <row r="7136" spans="1:2" x14ac:dyDescent="0.35">
      <c r="A7136" s="75">
        <v>30</v>
      </c>
      <c r="B7136" s="79">
        <v>1.244734770031138</v>
      </c>
    </row>
    <row r="7137" spans="1:2" x14ac:dyDescent="0.35">
      <c r="A7137" s="75">
        <v>40</v>
      </c>
      <c r="B7137" s="79">
        <v>1.3603136673728</v>
      </c>
    </row>
    <row r="7138" spans="1:2" x14ac:dyDescent="0.35">
      <c r="A7138" s="75">
        <v>50</v>
      </c>
      <c r="B7138" s="79">
        <v>1.486242650224362</v>
      </c>
    </row>
    <row r="7139" spans="1:2" x14ac:dyDescent="0.35">
      <c r="A7139" s="75">
        <v>60</v>
      </c>
      <c r="B7139" s="79">
        <v>1.625615597496511</v>
      </c>
    </row>
    <row r="7140" spans="1:2" x14ac:dyDescent="0.35">
      <c r="A7140" s="75">
        <v>70</v>
      </c>
      <c r="B7140" s="79">
        <v>1.773688458580079</v>
      </c>
    </row>
    <row r="7141" spans="1:2" x14ac:dyDescent="0.35">
      <c r="A7141" s="75">
        <v>80</v>
      </c>
      <c r="B7141" s="79">
        <v>1.9361606953299499</v>
      </c>
    </row>
    <row r="7142" spans="1:2" x14ac:dyDescent="0.35">
      <c r="A7142" s="75">
        <v>90</v>
      </c>
      <c r="B7142" s="79">
        <v>2.1142977961746561</v>
      </c>
    </row>
    <row r="7143" spans="1:2" x14ac:dyDescent="0.35">
      <c r="A7143" s="75">
        <v>100</v>
      </c>
      <c r="B7143" s="79">
        <v>2.3062767304276819</v>
      </c>
    </row>
    <row r="7144" spans="1:2" x14ac:dyDescent="0.35">
      <c r="A7144" s="75">
        <v>110</v>
      </c>
      <c r="B7144" s="79">
        <v>2.5149461189847981</v>
      </c>
    </row>
    <row r="7145" spans="1:2" x14ac:dyDescent="0.35">
      <c r="A7145" s="75">
        <v>120</v>
      </c>
      <c r="B7145" s="79">
        <v>2.7469470147168962</v>
      </c>
    </row>
    <row r="7146" spans="1:2" x14ac:dyDescent="0.35">
      <c r="A7146" s="75">
        <v>130</v>
      </c>
      <c r="B7146" s="79">
        <v>2.9984049752081821</v>
      </c>
    </row>
    <row r="7147" spans="1:2" x14ac:dyDescent="0.35">
      <c r="A7147" s="75">
        <v>140</v>
      </c>
      <c r="B7147" s="79">
        <v>3.2693278713934988</v>
      </c>
    </row>
    <row r="7148" spans="1:2" x14ac:dyDescent="0.35">
      <c r="A7148" s="75">
        <v>150</v>
      </c>
      <c r="B7148" s="79">
        <v>3.5662370177492559</v>
      </c>
    </row>
    <row r="7149" spans="1:2" x14ac:dyDescent="0.35">
      <c r="A7149" s="75">
        <v>160</v>
      </c>
      <c r="B7149" s="79">
        <v>3.891785296110184</v>
      </c>
    </row>
    <row r="7150" spans="1:2" x14ac:dyDescent="0.35">
      <c r="A7150" s="75">
        <v>170</v>
      </c>
      <c r="B7150" s="79">
        <v>4.2495990215833999</v>
      </c>
    </row>
    <row r="7151" spans="1:2" x14ac:dyDescent="0.35">
      <c r="A7151" s="75">
        <v>180</v>
      </c>
      <c r="B7151" s="79">
        <v>4.6376957093269411</v>
      </c>
    </row>
    <row r="7152" spans="1:2" x14ac:dyDescent="0.35">
      <c r="A7152" s="75">
        <v>190</v>
      </c>
      <c r="B7152" s="79">
        <v>5.0592243591570654</v>
      </c>
    </row>
    <row r="7153" spans="1:2" x14ac:dyDescent="0.35">
      <c r="A7153" s="75">
        <v>200</v>
      </c>
      <c r="B7153" s="79">
        <v>5.5190665203705196</v>
      </c>
    </row>
    <row r="7154" spans="1:2" x14ac:dyDescent="0.35">
      <c r="A7154" s="75">
        <v>210</v>
      </c>
      <c r="B7154" s="79">
        <v>6.0207045778333637</v>
      </c>
    </row>
    <row r="7155" spans="1:2" x14ac:dyDescent="0.35">
      <c r="A7155" s="75">
        <v>220</v>
      </c>
      <c r="B7155" s="79">
        <v>6.5679374376655728</v>
      </c>
    </row>
    <row r="7156" spans="1:2" x14ac:dyDescent="0.35">
      <c r="A7156" s="75">
        <v>230</v>
      </c>
      <c r="B7156" s="79">
        <v>7.1677522101164408</v>
      </c>
    </row>
    <row r="7157" spans="1:2" x14ac:dyDescent="0.35">
      <c r="A7157" s="75">
        <v>240</v>
      </c>
      <c r="B7157" s="79">
        <v>7.8276835588227431</v>
      </c>
    </row>
    <row r="7158" spans="1:2" x14ac:dyDescent="0.35">
      <c r="A7158" s="75">
        <v>250</v>
      </c>
      <c r="B7158" s="79">
        <v>8.5483744571817848</v>
      </c>
    </row>
    <row r="7159" spans="1:2" x14ac:dyDescent="0.35">
      <c r="A7159" s="75">
        <v>260</v>
      </c>
      <c r="B7159" s="79">
        <v>9.3244988969613285</v>
      </c>
    </row>
    <row r="7160" spans="1:2" x14ac:dyDescent="0.35">
      <c r="A7160" s="75">
        <v>270</v>
      </c>
      <c r="B7160" s="79">
        <v>10.182381741768445</v>
      </c>
    </row>
    <row r="7161" spans="1:2" x14ac:dyDescent="0.35">
      <c r="A7161" s="75">
        <v>280</v>
      </c>
      <c r="B7161" s="79">
        <v>11.119674193419357</v>
      </c>
    </row>
    <row r="7162" spans="1:2" x14ac:dyDescent="0.35">
      <c r="A7162" s="75">
        <v>290</v>
      </c>
      <c r="B7162" s="79">
        <v>12.143244807833788</v>
      </c>
    </row>
    <row r="7163" spans="1:2" x14ac:dyDescent="0.35">
      <c r="A7163" s="75">
        <v>300</v>
      </c>
      <c r="B7163" s="79">
        <v>13.261035524676176</v>
      </c>
    </row>
    <row r="7164" spans="1:2" x14ac:dyDescent="0.35">
      <c r="A7164" s="75">
        <v>310</v>
      </c>
      <c r="B7164" s="79">
        <v>14.481719345651664</v>
      </c>
    </row>
    <row r="7165" spans="1:2" x14ac:dyDescent="0.35">
      <c r="A7165" s="75">
        <v>320</v>
      </c>
      <c r="B7165" s="79">
        <v>15.810901394447331</v>
      </c>
    </row>
    <row r="7166" spans="1:2" x14ac:dyDescent="0.35">
      <c r="A7166" s="75">
        <v>330</v>
      </c>
      <c r="B7166" s="79">
        <v>17.250315775237038</v>
      </c>
    </row>
    <row r="7167" spans="1:2" x14ac:dyDescent="0.35">
      <c r="A7167" s="75">
        <v>340</v>
      </c>
      <c r="B7167" s="79">
        <v>18.820773534969284</v>
      </c>
    </row>
    <row r="7168" spans="1:2" x14ac:dyDescent="0.35">
      <c r="A7168" s="75">
        <v>350</v>
      </c>
      <c r="B7168" s="79">
        <v>20.534204776137599</v>
      </c>
    </row>
    <row r="7169" spans="1:2" x14ac:dyDescent="0.35">
      <c r="A7169" s="75">
        <v>360</v>
      </c>
      <c r="B7169" s="79">
        <v>22.403625722888613</v>
      </c>
    </row>
    <row r="7170" spans="1:2" x14ac:dyDescent="0.35">
      <c r="A7170" s="75">
        <v>370</v>
      </c>
      <c r="B7170" s="79">
        <v>24.443237577659609</v>
      </c>
    </row>
    <row r="7171" spans="1:2" x14ac:dyDescent="0.35">
      <c r="A7171" s="75">
        <v>380</v>
      </c>
      <c r="B7171" s="79">
        <v>26.666689932839738</v>
      </c>
    </row>
    <row r="7172" spans="1:2" x14ac:dyDescent="0.35">
      <c r="A7172" s="75">
        <v>390</v>
      </c>
      <c r="B7172" s="79">
        <v>29.088712965837143</v>
      </c>
    </row>
    <row r="7173" spans="1:2" x14ac:dyDescent="0.35">
      <c r="A7173" s="75">
        <v>400</v>
      </c>
      <c r="B7173" s="79">
        <v>31.745340639138213</v>
      </c>
    </row>
    <row r="7174" spans="1:2" x14ac:dyDescent="0.35">
      <c r="A7174" s="75">
        <v>410</v>
      </c>
      <c r="B7174" s="79">
        <v>34.635416391871104</v>
      </c>
    </row>
    <row r="7175" spans="1:2" x14ac:dyDescent="0.35">
      <c r="A7175" s="75">
        <v>420</v>
      </c>
      <c r="B7175" s="79">
        <v>37.788602850305509</v>
      </c>
    </row>
    <row r="7178" spans="1:2" x14ac:dyDescent="0.35">
      <c r="A7178" s="4" t="s">
        <v>559</v>
      </c>
    </row>
    <row r="7180" spans="1:2" ht="18.5" x14ac:dyDescent="0.45">
      <c r="A7180" s="5" t="s">
        <v>404</v>
      </c>
    </row>
    <row r="7181" spans="1:2" x14ac:dyDescent="0.35">
      <c r="A7181" s="4"/>
    </row>
    <row r="7182" spans="1:2" x14ac:dyDescent="0.35">
      <c r="A7182" s="4" t="s">
        <v>406</v>
      </c>
    </row>
    <row r="7183" spans="1:2" ht="16" x14ac:dyDescent="0.4">
      <c r="A7183" s="72" t="s">
        <v>407</v>
      </c>
    </row>
    <row r="7184" spans="1:2" ht="16" x14ac:dyDescent="0.4">
      <c r="A7184" s="8" t="s">
        <v>408</v>
      </c>
    </row>
    <row r="7186" spans="1:2" x14ac:dyDescent="0.35">
      <c r="A7186" s="74" t="s">
        <v>410</v>
      </c>
    </row>
    <row r="7187" spans="1:2" x14ac:dyDescent="0.35">
      <c r="B7187" s="42">
        <v>2.0000000000000001E-4</v>
      </c>
    </row>
    <row r="7189" spans="1:2" x14ac:dyDescent="0.35">
      <c r="A7189" t="s">
        <v>409</v>
      </c>
      <c r="B7189" t="s">
        <v>2</v>
      </c>
    </row>
    <row r="7190" spans="1:2" x14ac:dyDescent="0.35">
      <c r="B7190" s="4" t="s">
        <v>480</v>
      </c>
    </row>
    <row r="7191" spans="1:2" x14ac:dyDescent="0.35">
      <c r="A7191" s="73">
        <v>1</v>
      </c>
      <c r="B7191" s="77">
        <v>5.0302344668089462E-8</v>
      </c>
    </row>
    <row r="7192" spans="1:2" x14ac:dyDescent="0.35">
      <c r="A7192" s="73">
        <v>2</v>
      </c>
      <c r="B7192" s="77">
        <v>4.820841436870511E-5</v>
      </c>
    </row>
    <row r="7193" spans="1:2" x14ac:dyDescent="0.35">
      <c r="A7193" s="73">
        <v>5</v>
      </c>
      <c r="B7193" s="77">
        <v>1.6610059847906357E-3</v>
      </c>
    </row>
    <row r="7194" spans="1:2" x14ac:dyDescent="0.35">
      <c r="A7194" s="73">
        <v>10</v>
      </c>
      <c r="B7194" s="77">
        <v>2.8877348723701291E-3</v>
      </c>
    </row>
    <row r="7195" spans="1:2" x14ac:dyDescent="0.35">
      <c r="A7195" s="73">
        <v>15</v>
      </c>
      <c r="B7195" s="77">
        <v>2.8151899222791342E-3</v>
      </c>
    </row>
    <row r="7196" spans="1:2" x14ac:dyDescent="0.35">
      <c r="A7196" s="73">
        <v>20</v>
      </c>
      <c r="B7196" s="77">
        <v>2.6215734470226701E-3</v>
      </c>
    </row>
    <row r="7197" spans="1:2" x14ac:dyDescent="0.35">
      <c r="A7197" s="73">
        <v>25</v>
      </c>
      <c r="B7197" s="77">
        <v>2.4319833510529206E-3</v>
      </c>
    </row>
    <row r="7198" spans="1:2" x14ac:dyDescent="0.35">
      <c r="A7198" s="73">
        <v>30</v>
      </c>
      <c r="B7198" s="77">
        <v>2.2553873440950859E-3</v>
      </c>
    </row>
    <row r="7199" spans="1:2" x14ac:dyDescent="0.35">
      <c r="A7199" s="73">
        <v>35</v>
      </c>
      <c r="B7199" s="77">
        <v>2.0915584959279084E-3</v>
      </c>
    </row>
    <row r="7200" spans="1:2" x14ac:dyDescent="0.35">
      <c r="A7200" s="73">
        <v>40</v>
      </c>
      <c r="B7200" s="77">
        <v>1.9396255140157615E-3</v>
      </c>
    </row>
    <row r="7201" spans="1:2" x14ac:dyDescent="0.35">
      <c r="A7201" s="73">
        <v>45</v>
      </c>
      <c r="B7201" s="77">
        <v>1.7987287384908896E-3</v>
      </c>
    </row>
    <row r="7202" spans="1:2" x14ac:dyDescent="0.35">
      <c r="A7202" s="73">
        <v>50</v>
      </c>
      <c r="B7202" s="77">
        <v>1.6680668476411686E-3</v>
      </c>
    </row>
    <row r="7203" spans="1:2" x14ac:dyDescent="0.35">
      <c r="A7203" s="73">
        <v>75</v>
      </c>
      <c r="B7203" s="77">
        <v>1.1440693068635861E-3</v>
      </c>
    </row>
    <row r="7204" spans="1:2" x14ac:dyDescent="0.35">
      <c r="A7204" s="73">
        <v>100</v>
      </c>
      <c r="B7204" s="77">
        <v>7.846775317652371E-4</v>
      </c>
    </row>
    <row r="7205" spans="1:2" x14ac:dyDescent="0.35">
      <c r="A7205" s="73">
        <v>150</v>
      </c>
      <c r="B7205" s="77">
        <v>3.6912119210203592E-4</v>
      </c>
    </row>
    <row r="7206" spans="1:2" x14ac:dyDescent="0.35">
      <c r="A7206" s="73">
        <v>200</v>
      </c>
      <c r="B7206" s="77">
        <v>1.7363878355278911E-4</v>
      </c>
    </row>
    <row r="7207" spans="1:2" x14ac:dyDescent="0.35">
      <c r="A7207" s="73">
        <v>250</v>
      </c>
      <c r="B7207" s="77">
        <v>8.1681644665971978E-5</v>
      </c>
    </row>
    <row r="7208" spans="1:2" x14ac:dyDescent="0.35">
      <c r="A7208" s="73">
        <v>300</v>
      </c>
      <c r="B7208" s="77">
        <v>3.8423964999542529E-5</v>
      </c>
    </row>
    <row r="7209" spans="1:2" x14ac:dyDescent="0.35">
      <c r="A7209" s="73">
        <v>400</v>
      </c>
      <c r="B7209" s="77">
        <v>8.5027082477120505E-6</v>
      </c>
    </row>
    <row r="7210" spans="1:2" x14ac:dyDescent="0.35">
      <c r="A7210" s="73">
        <v>500</v>
      </c>
      <c r="B7210" s="77">
        <v>1.8815285289308558E-6</v>
      </c>
    </row>
    <row r="7211" spans="1:2" x14ac:dyDescent="0.35">
      <c r="A7211" s="73">
        <v>750</v>
      </c>
      <c r="B7211" s="77">
        <v>4.3330375019095255E-8</v>
      </c>
    </row>
    <row r="7212" spans="1:2" x14ac:dyDescent="0.35">
      <c r="A7212" s="73">
        <v>1000</v>
      </c>
      <c r="B7212" s="77">
        <v>9.8802676904588256E-10</v>
      </c>
    </row>
    <row r="7213" spans="1:2" x14ac:dyDescent="0.35">
      <c r="A7213" s="73">
        <v>1500</v>
      </c>
      <c r="B7213" s="77">
        <v>0</v>
      </c>
    </row>
    <row r="7214" spans="1:2" x14ac:dyDescent="0.35">
      <c r="A7214" s="73">
        <v>2000</v>
      </c>
      <c r="B7214" s="77">
        <v>0</v>
      </c>
    </row>
    <row r="7215" spans="1:2" x14ac:dyDescent="0.35">
      <c r="A7215" s="73">
        <v>3000</v>
      </c>
      <c r="B7215" s="77">
        <v>0</v>
      </c>
    </row>
    <row r="7216" spans="1:2" x14ac:dyDescent="0.35">
      <c r="A7216" s="73">
        <v>4000</v>
      </c>
      <c r="B7216" s="77">
        <v>0</v>
      </c>
    </row>
    <row r="7217" spans="1:2" x14ac:dyDescent="0.35">
      <c r="A7217" s="73">
        <v>5000</v>
      </c>
      <c r="B7217" s="77">
        <v>0</v>
      </c>
    </row>
    <row r="7218" spans="1:2" x14ac:dyDescent="0.35">
      <c r="A7218" s="73">
        <v>6000</v>
      </c>
      <c r="B7218" s="77">
        <v>0</v>
      </c>
    </row>
    <row r="7219" spans="1:2" x14ac:dyDescent="0.35">
      <c r="A7219" s="73">
        <v>7000</v>
      </c>
      <c r="B7219" s="77">
        <v>0</v>
      </c>
    </row>
    <row r="7220" spans="1:2" x14ac:dyDescent="0.35">
      <c r="A7220" s="73">
        <v>8000</v>
      </c>
      <c r="B7220" s="77">
        <v>0</v>
      </c>
    </row>
    <row r="7221" spans="1:2" x14ac:dyDescent="0.35">
      <c r="A7221" s="73">
        <v>9000</v>
      </c>
      <c r="B7221" s="77">
        <v>0</v>
      </c>
    </row>
    <row r="7222" spans="1:2" x14ac:dyDescent="0.35">
      <c r="A7222" s="73">
        <v>10000</v>
      </c>
      <c r="B7222" s="77">
        <v>0</v>
      </c>
    </row>
    <row r="7223" spans="1:2" x14ac:dyDescent="0.35">
      <c r="A7223" s="73">
        <v>11000</v>
      </c>
      <c r="B7223" s="77">
        <v>0</v>
      </c>
    </row>
    <row r="7224" spans="1:2" x14ac:dyDescent="0.35">
      <c r="A7224" s="73">
        <v>12000</v>
      </c>
      <c r="B7224" s="77">
        <v>0</v>
      </c>
    </row>
    <row r="7225" spans="1:2" x14ac:dyDescent="0.35">
      <c r="A7225" s="73">
        <v>13000</v>
      </c>
      <c r="B7225" s="77">
        <v>0</v>
      </c>
    </row>
    <row r="7226" spans="1:2" x14ac:dyDescent="0.35">
      <c r="A7226" s="73">
        <v>14000</v>
      </c>
      <c r="B7226" s="77">
        <v>0</v>
      </c>
    </row>
    <row r="7227" spans="1:2" x14ac:dyDescent="0.35">
      <c r="A7227" s="73">
        <v>15000</v>
      </c>
      <c r="B7227" s="77">
        <v>0</v>
      </c>
    </row>
    <row r="7228" spans="1:2" x14ac:dyDescent="0.35">
      <c r="A7228" s="73">
        <v>16000</v>
      </c>
      <c r="B7228" s="77">
        <v>0</v>
      </c>
    </row>
    <row r="7229" spans="1:2" x14ac:dyDescent="0.35">
      <c r="A7229" s="73">
        <v>17000</v>
      </c>
      <c r="B7229" s="77">
        <v>6.1676157487447773E-16</v>
      </c>
    </row>
    <row r="7230" spans="1:2" x14ac:dyDescent="0.35">
      <c r="A7230" s="73">
        <v>18000</v>
      </c>
      <c r="B7230" s="77">
        <v>3.0764843558561804E-14</v>
      </c>
    </row>
    <row r="7231" spans="1:2" x14ac:dyDescent="0.35">
      <c r="A7231" s="73">
        <v>19000</v>
      </c>
      <c r="B7231" s="77">
        <v>5.5168169253967005E-14</v>
      </c>
    </row>
    <row r="7232" spans="1:2" x14ac:dyDescent="0.35">
      <c r="A7232" s="73">
        <v>20000</v>
      </c>
      <c r="B7232" s="77">
        <v>7.4917540564263167E-14</v>
      </c>
    </row>
    <row r="7235" spans="1:2" ht="16" x14ac:dyDescent="0.4">
      <c r="A7235" s="72" t="s">
        <v>407</v>
      </c>
    </row>
    <row r="7236" spans="1:2" ht="16" x14ac:dyDescent="0.4">
      <c r="A7236" s="8" t="s">
        <v>411</v>
      </c>
    </row>
    <row r="7238" spans="1:2" x14ac:dyDescent="0.35">
      <c r="A7238" t="s">
        <v>409</v>
      </c>
      <c r="B7238" t="s">
        <v>2</v>
      </c>
    </row>
    <row r="7239" spans="1:2" x14ac:dyDescent="0.35">
      <c r="B7239" s="4" t="s">
        <v>480</v>
      </c>
    </row>
    <row r="7240" spans="1:2" x14ac:dyDescent="0.35">
      <c r="A7240" s="75">
        <v>1</v>
      </c>
      <c r="B7240" s="77">
        <v>19.879789035646581</v>
      </c>
    </row>
    <row r="7241" spans="1:2" x14ac:dyDescent="0.35">
      <c r="A7241" s="75">
        <v>2</v>
      </c>
      <c r="B7241" s="77">
        <v>2.0743266773967126E-2</v>
      </c>
    </row>
    <row r="7242" spans="1:2" x14ac:dyDescent="0.35">
      <c r="A7242" s="75">
        <v>5</v>
      </c>
      <c r="B7242" s="77">
        <v>6.0204479042021445E-4</v>
      </c>
    </row>
    <row r="7243" spans="1:2" x14ac:dyDescent="0.35">
      <c r="A7243" s="75">
        <v>10</v>
      </c>
      <c r="B7243" s="77">
        <v>3.4629217854035296E-4</v>
      </c>
    </row>
    <row r="7244" spans="1:2" x14ac:dyDescent="0.35">
      <c r="A7244" s="75">
        <v>15</v>
      </c>
      <c r="B7244" s="77">
        <v>3.5521582117288043E-4</v>
      </c>
    </row>
    <row r="7245" spans="1:2" x14ac:dyDescent="0.35">
      <c r="A7245" s="75">
        <v>20</v>
      </c>
      <c r="B7245" s="77">
        <v>3.8145030845338461E-4</v>
      </c>
    </row>
    <row r="7246" spans="1:2" x14ac:dyDescent="0.35">
      <c r="A7246" s="75">
        <v>25</v>
      </c>
      <c r="B7246" s="77">
        <v>4.1118702542394168E-4</v>
      </c>
    </row>
    <row r="7247" spans="1:2" x14ac:dyDescent="0.35">
      <c r="A7247" s="75">
        <v>30</v>
      </c>
      <c r="B7247" s="77">
        <v>4.4338281963767227E-4</v>
      </c>
    </row>
    <row r="7248" spans="1:2" x14ac:dyDescent="0.35">
      <c r="A7248" s="75">
        <v>35</v>
      </c>
      <c r="B7248" s="77">
        <v>4.7811237502891628E-4</v>
      </c>
    </row>
    <row r="7249" spans="1:2" x14ac:dyDescent="0.35">
      <c r="A7249" s="75">
        <v>40</v>
      </c>
      <c r="B7249" s="77">
        <v>5.155634388050611E-4</v>
      </c>
    </row>
    <row r="7250" spans="1:2" x14ac:dyDescent="0.35">
      <c r="A7250" s="75">
        <v>45</v>
      </c>
      <c r="B7250" s="77">
        <v>5.5594819752476262E-4</v>
      </c>
    </row>
    <row r="7251" spans="1:2" x14ac:dyDescent="0.35">
      <c r="A7251" s="75">
        <v>50</v>
      </c>
      <c r="B7251" s="77">
        <v>5.9949635796317812E-4</v>
      </c>
    </row>
    <row r="7252" spans="1:2" x14ac:dyDescent="0.35">
      <c r="A7252" s="75">
        <v>75</v>
      </c>
      <c r="B7252" s="77">
        <v>8.7407292023370037E-4</v>
      </c>
    </row>
    <row r="7253" spans="1:2" x14ac:dyDescent="0.35">
      <c r="A7253" s="75">
        <v>100</v>
      </c>
      <c r="B7253" s="77">
        <v>1.2744088616254456E-3</v>
      </c>
    </row>
    <row r="7254" spans="1:2" x14ac:dyDescent="0.35">
      <c r="A7254" s="75">
        <v>150</v>
      </c>
      <c r="B7254" s="77">
        <v>2.7091373277846665E-3</v>
      </c>
    </row>
    <row r="7255" spans="1:2" x14ac:dyDescent="0.35">
      <c r="A7255" s="75">
        <v>200</v>
      </c>
      <c r="B7255" s="77">
        <v>5.7590820411154483E-3</v>
      </c>
    </row>
    <row r="7256" spans="1:2" x14ac:dyDescent="0.35">
      <c r="A7256" s="75">
        <v>250</v>
      </c>
      <c r="B7256" s="77">
        <v>1.2242652606829713E-2</v>
      </c>
    </row>
    <row r="7257" spans="1:2" x14ac:dyDescent="0.35">
      <c r="A7257" s="75">
        <v>300</v>
      </c>
      <c r="B7257" s="77">
        <v>2.6025424497755661E-2</v>
      </c>
    </row>
    <row r="7258" spans="1:2" x14ac:dyDescent="0.35">
      <c r="A7258" s="75">
        <v>400</v>
      </c>
      <c r="B7258" s="77">
        <v>0.11760958636550713</v>
      </c>
    </row>
    <row r="7259" spans="1:2" x14ac:dyDescent="0.35">
      <c r="A7259" s="75">
        <v>500</v>
      </c>
      <c r="B7259" s="77">
        <v>0.53148277298151403</v>
      </c>
    </row>
    <row r="7260" spans="1:2" x14ac:dyDescent="0.35">
      <c r="A7260" s="75">
        <v>750</v>
      </c>
      <c r="B7260" s="77">
        <v>23.078498618101282</v>
      </c>
    </row>
    <row r="7261" spans="1:2" x14ac:dyDescent="0.35">
      <c r="A7261" s="75">
        <v>1000</v>
      </c>
      <c r="B7261" s="77">
        <v>1012.1183264757897</v>
      </c>
    </row>
    <row r="7262" spans="1:2" x14ac:dyDescent="0.35">
      <c r="A7262" s="75">
        <v>1500</v>
      </c>
      <c r="B7262" s="77">
        <v>1E+40</v>
      </c>
    </row>
    <row r="7263" spans="1:2" x14ac:dyDescent="0.35">
      <c r="A7263" s="75">
        <v>2000</v>
      </c>
      <c r="B7263" s="77">
        <v>1E+40</v>
      </c>
    </row>
    <row r="7264" spans="1:2" x14ac:dyDescent="0.35">
      <c r="A7264" s="75">
        <v>3000</v>
      </c>
      <c r="B7264" s="77">
        <v>1E+40</v>
      </c>
    </row>
    <row r="7265" spans="1:2" x14ac:dyDescent="0.35">
      <c r="A7265" s="75">
        <v>4000</v>
      </c>
      <c r="B7265" s="77">
        <v>1E+40</v>
      </c>
    </row>
    <row r="7266" spans="1:2" x14ac:dyDescent="0.35">
      <c r="A7266" s="75">
        <v>5000</v>
      </c>
      <c r="B7266" s="77">
        <v>1E+40</v>
      </c>
    </row>
    <row r="7267" spans="1:2" x14ac:dyDescent="0.35">
      <c r="A7267" s="75">
        <v>6000</v>
      </c>
      <c r="B7267" s="77">
        <v>1E+40</v>
      </c>
    </row>
    <row r="7268" spans="1:2" x14ac:dyDescent="0.35">
      <c r="A7268" s="75">
        <v>7000</v>
      </c>
      <c r="B7268" s="77">
        <v>1E+40</v>
      </c>
    </row>
    <row r="7269" spans="1:2" x14ac:dyDescent="0.35">
      <c r="A7269" s="75">
        <v>8000</v>
      </c>
      <c r="B7269" s="77">
        <v>1E+40</v>
      </c>
    </row>
    <row r="7270" spans="1:2" x14ac:dyDescent="0.35">
      <c r="A7270" s="75">
        <v>9000</v>
      </c>
      <c r="B7270" s="77">
        <v>1E+40</v>
      </c>
    </row>
    <row r="7271" spans="1:2" x14ac:dyDescent="0.35">
      <c r="A7271" s="75">
        <v>10000</v>
      </c>
      <c r="B7271" s="77">
        <v>1E+40</v>
      </c>
    </row>
    <row r="7272" spans="1:2" x14ac:dyDescent="0.35">
      <c r="A7272" s="75">
        <v>11000</v>
      </c>
      <c r="B7272" s="77">
        <v>1E+40</v>
      </c>
    </row>
    <row r="7273" spans="1:2" x14ac:dyDescent="0.35">
      <c r="A7273" s="75">
        <v>12000</v>
      </c>
      <c r="B7273" s="77">
        <v>1E+40</v>
      </c>
    </row>
    <row r="7274" spans="1:2" x14ac:dyDescent="0.35">
      <c r="A7274" s="75">
        <v>13000</v>
      </c>
      <c r="B7274" s="77">
        <v>1E+40</v>
      </c>
    </row>
    <row r="7275" spans="1:2" x14ac:dyDescent="0.35">
      <c r="A7275" s="75">
        <v>14000</v>
      </c>
      <c r="B7275" s="77">
        <v>1E+40</v>
      </c>
    </row>
    <row r="7276" spans="1:2" x14ac:dyDescent="0.35">
      <c r="A7276" s="75">
        <v>15000</v>
      </c>
      <c r="B7276" s="77">
        <v>1E+40</v>
      </c>
    </row>
    <row r="7277" spans="1:2" x14ac:dyDescent="0.35">
      <c r="A7277" s="75">
        <v>16000</v>
      </c>
      <c r="B7277" s="77">
        <v>1E+40</v>
      </c>
    </row>
    <row r="7278" spans="1:2" x14ac:dyDescent="0.35">
      <c r="A7278" s="75">
        <v>17000</v>
      </c>
      <c r="B7278" s="77">
        <v>1621372084.023747</v>
      </c>
    </row>
    <row r="7279" spans="1:2" x14ac:dyDescent="0.35">
      <c r="A7279" s="75">
        <v>18000</v>
      </c>
      <c r="B7279" s="77">
        <v>32504634.65209794</v>
      </c>
    </row>
    <row r="7280" spans="1:2" x14ac:dyDescent="0.35">
      <c r="A7280" s="75">
        <v>19000</v>
      </c>
      <c r="B7280" s="77">
        <v>18126394.504709665</v>
      </c>
    </row>
    <row r="7281" spans="1:2" x14ac:dyDescent="0.35">
      <c r="A7281" s="75">
        <v>20000</v>
      </c>
      <c r="B7281" s="77">
        <v>13348008.923787545</v>
      </c>
    </row>
    <row r="7283" spans="1:2" x14ac:dyDescent="0.35">
      <c r="A7283" s="74" t="s">
        <v>412</v>
      </c>
    </row>
    <row r="7284" spans="1:2" x14ac:dyDescent="0.35">
      <c r="B7284" s="42">
        <v>5.0000000000000001E-3</v>
      </c>
    </row>
    <row r="7287" spans="1:2" ht="16" x14ac:dyDescent="0.4">
      <c r="A7287" s="72" t="s">
        <v>407</v>
      </c>
    </row>
    <row r="7288" spans="1:2" ht="16" x14ac:dyDescent="0.4">
      <c r="A7288" s="8" t="s">
        <v>413</v>
      </c>
    </row>
    <row r="7290" spans="1:2" x14ac:dyDescent="0.35">
      <c r="B7290" s="77">
        <v>1.5301676799999999</v>
      </c>
    </row>
    <row r="7293" spans="1:2" ht="16" x14ac:dyDescent="0.4">
      <c r="A7293" s="72" t="s">
        <v>407</v>
      </c>
    </row>
    <row r="7294" spans="1:2" ht="16" x14ac:dyDescent="0.4">
      <c r="A7294" s="8" t="s">
        <v>415</v>
      </c>
    </row>
    <row r="7296" spans="1:2" x14ac:dyDescent="0.35">
      <c r="A7296" t="s">
        <v>409</v>
      </c>
      <c r="B7296" t="s">
        <v>2</v>
      </c>
    </row>
    <row r="7297" spans="1:2" x14ac:dyDescent="0.35">
      <c r="B7297" s="4" t="s">
        <v>480</v>
      </c>
    </row>
    <row r="7298" spans="1:2" x14ac:dyDescent="0.35">
      <c r="A7298" s="75">
        <v>1</v>
      </c>
      <c r="B7298" s="77">
        <v>64959.51161263117</v>
      </c>
    </row>
    <row r="7299" spans="1:2" x14ac:dyDescent="0.35">
      <c r="A7299" s="75">
        <v>2</v>
      </c>
      <c r="B7299" s="77">
        <v>67.781025063760083</v>
      </c>
    </row>
    <row r="7300" spans="1:2" x14ac:dyDescent="0.35">
      <c r="A7300" s="75">
        <v>5</v>
      </c>
      <c r="B7300" s="77">
        <v>1.967251034933029</v>
      </c>
    </row>
    <row r="7301" spans="1:2" x14ac:dyDescent="0.35">
      <c r="A7301" s="75">
        <v>10</v>
      </c>
      <c r="B7301" s="77">
        <v>1.131549774140939</v>
      </c>
    </row>
    <row r="7302" spans="1:2" x14ac:dyDescent="0.35">
      <c r="A7302" s="75">
        <v>15</v>
      </c>
      <c r="B7302" s="77">
        <v>1.1607088092884057</v>
      </c>
    </row>
    <row r="7303" spans="1:2" x14ac:dyDescent="0.35">
      <c r="A7303" s="75">
        <v>20</v>
      </c>
      <c r="B7303" s="77">
        <v>1.2464330329254651</v>
      </c>
    </row>
    <row r="7304" spans="1:2" x14ac:dyDescent="0.35">
      <c r="A7304" s="75">
        <v>25</v>
      </c>
      <c r="B7304" s="77">
        <v>1.3436011974319757</v>
      </c>
    </row>
    <row r="7305" spans="1:2" x14ac:dyDescent="0.35">
      <c r="A7305" s="75">
        <v>30</v>
      </c>
      <c r="B7305" s="77">
        <v>1.4488046814505722</v>
      </c>
    </row>
    <row r="7306" spans="1:2" x14ac:dyDescent="0.35">
      <c r="A7306" s="75">
        <v>35</v>
      </c>
      <c r="B7306" s="77">
        <v>1.562287523380824</v>
      </c>
    </row>
    <row r="7307" spans="1:2" x14ac:dyDescent="0.35">
      <c r="A7307" s="75">
        <v>40</v>
      </c>
      <c r="B7307" s="77">
        <v>1.6846632089532207</v>
      </c>
    </row>
    <row r="7308" spans="1:2" x14ac:dyDescent="0.35">
      <c r="A7308" s="75">
        <v>45</v>
      </c>
      <c r="B7308" s="77">
        <v>1.8166250823071972</v>
      </c>
    </row>
    <row r="7309" spans="1:2" x14ac:dyDescent="0.35">
      <c r="A7309" s="75">
        <v>50</v>
      </c>
      <c r="B7309" s="77">
        <v>1.9589237369174408</v>
      </c>
    </row>
    <row r="7310" spans="1:2" x14ac:dyDescent="0.35">
      <c r="A7310" s="75">
        <v>75</v>
      </c>
      <c r="B7310" s="77">
        <v>2.8561344343441504</v>
      </c>
    </row>
    <row r="7311" spans="1:2" x14ac:dyDescent="0.35">
      <c r="A7311" s="75">
        <v>100</v>
      </c>
      <c r="B7311" s="77">
        <v>4.1642784587681438</v>
      </c>
    </row>
    <row r="7312" spans="1:2" x14ac:dyDescent="0.35">
      <c r="A7312" s="75">
        <v>150</v>
      </c>
      <c r="B7312" s="77">
        <v>8.8524197811597567</v>
      </c>
    </row>
    <row r="7313" spans="1:2" x14ac:dyDescent="0.35">
      <c r="A7313" s="75">
        <v>200</v>
      </c>
      <c r="B7313" s="77">
        <v>18.818467140527527</v>
      </c>
    </row>
    <row r="7314" spans="1:2" x14ac:dyDescent="0.35">
      <c r="A7314" s="75">
        <v>250</v>
      </c>
      <c r="B7314" s="77">
        <v>40.004284389373957</v>
      </c>
    </row>
    <row r="7315" spans="1:2" x14ac:dyDescent="0.35">
      <c r="A7315" s="75">
        <v>300</v>
      </c>
      <c r="B7315" s="77">
        <v>85.041086796956975</v>
      </c>
    </row>
    <row r="7316" spans="1:2" x14ac:dyDescent="0.35">
      <c r="A7316" s="75">
        <v>400</v>
      </c>
      <c r="B7316" s="77">
        <v>384.30293588970301</v>
      </c>
    </row>
    <row r="7317" spans="1:2" x14ac:dyDescent="0.35">
      <c r="A7317" s="75">
        <v>500</v>
      </c>
      <c r="B7317" s="77">
        <v>1736.6814759200574</v>
      </c>
    </row>
    <row r="7318" spans="1:2" x14ac:dyDescent="0.35">
      <c r="A7318" s="75">
        <v>750</v>
      </c>
      <c r="B7318" s="77">
        <v>75411.665400295475</v>
      </c>
    </row>
    <row r="7319" spans="1:2" x14ac:dyDescent="0.35">
      <c r="A7319" s="75">
        <v>1000</v>
      </c>
      <c r="B7319" s="77">
        <v>3307213.776975702</v>
      </c>
    </row>
    <row r="7320" spans="1:2" x14ac:dyDescent="0.35">
      <c r="A7320" s="75">
        <v>1500</v>
      </c>
      <c r="B7320" s="77">
        <v>1E+40</v>
      </c>
    </row>
    <row r="7321" spans="1:2" x14ac:dyDescent="0.35">
      <c r="A7321" s="75">
        <v>2000</v>
      </c>
      <c r="B7321" s="77">
        <v>1E+40</v>
      </c>
    </row>
    <row r="7322" spans="1:2" x14ac:dyDescent="0.35">
      <c r="A7322" s="75">
        <v>3000</v>
      </c>
      <c r="B7322" s="77">
        <v>1E+40</v>
      </c>
    </row>
    <row r="7323" spans="1:2" x14ac:dyDescent="0.35">
      <c r="A7323" s="75">
        <v>4000</v>
      </c>
      <c r="B7323" s="77">
        <v>1E+40</v>
      </c>
    </row>
    <row r="7324" spans="1:2" x14ac:dyDescent="0.35">
      <c r="A7324" s="75">
        <v>5000</v>
      </c>
      <c r="B7324" s="77">
        <v>1E+40</v>
      </c>
    </row>
    <row r="7325" spans="1:2" x14ac:dyDescent="0.35">
      <c r="A7325" s="75">
        <v>6000</v>
      </c>
      <c r="B7325" s="77">
        <v>1E+40</v>
      </c>
    </row>
    <row r="7326" spans="1:2" x14ac:dyDescent="0.35">
      <c r="A7326" s="75">
        <v>7000</v>
      </c>
      <c r="B7326" s="77">
        <v>1E+40</v>
      </c>
    </row>
    <row r="7327" spans="1:2" x14ac:dyDescent="0.35">
      <c r="A7327" s="75">
        <v>8000</v>
      </c>
      <c r="B7327" s="77">
        <v>1E+40</v>
      </c>
    </row>
    <row r="7328" spans="1:2" x14ac:dyDescent="0.35">
      <c r="A7328" s="75">
        <v>9000</v>
      </c>
      <c r="B7328" s="77">
        <v>1E+40</v>
      </c>
    </row>
    <row r="7329" spans="1:2" x14ac:dyDescent="0.35">
      <c r="A7329" s="75">
        <v>10000</v>
      </c>
      <c r="B7329" s="77">
        <v>1E+40</v>
      </c>
    </row>
    <row r="7330" spans="1:2" x14ac:dyDescent="0.35">
      <c r="A7330" s="75">
        <v>11000</v>
      </c>
      <c r="B7330" s="77">
        <v>1E+40</v>
      </c>
    </row>
    <row r="7331" spans="1:2" x14ac:dyDescent="0.35">
      <c r="A7331" s="75">
        <v>12000</v>
      </c>
      <c r="B7331" s="77">
        <v>1E+40</v>
      </c>
    </row>
    <row r="7332" spans="1:2" x14ac:dyDescent="0.35">
      <c r="A7332" s="75">
        <v>13000</v>
      </c>
      <c r="B7332" s="77">
        <v>1E+40</v>
      </c>
    </row>
    <row r="7333" spans="1:2" x14ac:dyDescent="0.35">
      <c r="A7333" s="75">
        <v>14000</v>
      </c>
      <c r="B7333" s="77">
        <v>1E+40</v>
      </c>
    </row>
    <row r="7334" spans="1:2" x14ac:dyDescent="0.35">
      <c r="A7334" s="75">
        <v>15000</v>
      </c>
      <c r="B7334" s="77">
        <v>1E+40</v>
      </c>
    </row>
    <row r="7335" spans="1:2" x14ac:dyDescent="0.35">
      <c r="A7335" s="75">
        <v>16000</v>
      </c>
      <c r="B7335" s="77">
        <v>1E+40</v>
      </c>
    </row>
    <row r="7336" spans="1:2" x14ac:dyDescent="0.35">
      <c r="A7336" s="75">
        <v>17000</v>
      </c>
      <c r="B7336" s="77">
        <v>5298020946383.2959</v>
      </c>
    </row>
    <row r="7337" spans="1:2" x14ac:dyDescent="0.35">
      <c r="A7337" s="75">
        <v>18000</v>
      </c>
      <c r="B7337" s="77">
        <v>106212655896.96007</v>
      </c>
    </row>
    <row r="7338" spans="1:2" x14ac:dyDescent="0.35">
      <c r="A7338" s="75">
        <v>19000</v>
      </c>
      <c r="B7338" s="77">
        <v>59230092040.336594</v>
      </c>
    </row>
    <row r="7339" spans="1:2" x14ac:dyDescent="0.35">
      <c r="A7339" s="75">
        <v>20000</v>
      </c>
      <c r="B7339" s="77">
        <v>43616164091.85804</v>
      </c>
    </row>
    <row r="7340" spans="1:2" x14ac:dyDescent="0.35">
      <c r="A7340" s="4" t="s">
        <v>559</v>
      </c>
    </row>
    <row r="7342" spans="1:2" ht="18.5" x14ac:dyDescent="0.45">
      <c r="A7342" s="5" t="s">
        <v>432</v>
      </c>
    </row>
    <row r="7343" spans="1:2" x14ac:dyDescent="0.35">
      <c r="A7343" s="4" t="s">
        <v>405</v>
      </c>
    </row>
    <row r="7344" spans="1:2" x14ac:dyDescent="0.35">
      <c r="A7344" s="4" t="s">
        <v>433</v>
      </c>
    </row>
    <row r="7345" spans="1:2" ht="16" x14ac:dyDescent="0.4">
      <c r="A7345" s="72" t="s">
        <v>407</v>
      </c>
    </row>
    <row r="7346" spans="1:2" ht="16" x14ac:dyDescent="0.4">
      <c r="A7346" s="78">
        <v>95</v>
      </c>
      <c r="B7346" s="8" t="s">
        <v>434</v>
      </c>
    </row>
    <row r="7348" spans="1:2" x14ac:dyDescent="0.35">
      <c r="A7348" s="74" t="s">
        <v>410</v>
      </c>
    </row>
    <row r="7349" spans="1:2" x14ac:dyDescent="0.35">
      <c r="B7349" s="42">
        <v>2.0000000000000001E-4</v>
      </c>
    </row>
    <row r="7351" spans="1:2" x14ac:dyDescent="0.35">
      <c r="A7351" t="s">
        <v>409</v>
      </c>
      <c r="B7351" t="s">
        <v>2</v>
      </c>
    </row>
    <row r="7352" spans="1:2" x14ac:dyDescent="0.35">
      <c r="B7352" s="4" t="s">
        <v>480</v>
      </c>
    </row>
    <row r="7353" spans="1:2" x14ac:dyDescent="0.35">
      <c r="A7353" s="75">
        <v>1</v>
      </c>
      <c r="B7353" s="79">
        <v>4.835864151729841E-5</v>
      </c>
    </row>
    <row r="7354" spans="1:2" x14ac:dyDescent="0.35">
      <c r="A7354" s="75">
        <v>2</v>
      </c>
      <c r="B7354" s="79">
        <v>8.0339622065233555E-4</v>
      </c>
    </row>
    <row r="7355" spans="1:2" x14ac:dyDescent="0.35">
      <c r="A7355" s="75">
        <v>5</v>
      </c>
      <c r="B7355" s="79">
        <v>2.1645108200453785E-3</v>
      </c>
    </row>
    <row r="7356" spans="1:2" x14ac:dyDescent="0.35">
      <c r="A7356" s="75">
        <v>10</v>
      </c>
      <c r="B7356" s="79">
        <v>2.6652168566640919E-3</v>
      </c>
    </row>
    <row r="7357" spans="1:2" x14ac:dyDescent="0.35">
      <c r="A7357" s="75">
        <v>15</v>
      </c>
      <c r="B7357" s="79">
        <v>2.7043675159831833E-3</v>
      </c>
    </row>
    <row r="7358" spans="1:2" x14ac:dyDescent="0.35">
      <c r="A7358" s="75">
        <v>20</v>
      </c>
      <c r="B7358" s="79">
        <v>2.6268900746641453E-3</v>
      </c>
    </row>
    <row r="7359" spans="1:2" x14ac:dyDescent="0.35">
      <c r="A7359" s="75">
        <v>25</v>
      </c>
      <c r="B7359" s="79">
        <v>2.501472523725986E-3</v>
      </c>
    </row>
    <row r="7360" spans="1:2" x14ac:dyDescent="0.35">
      <c r="A7360" s="75">
        <v>30</v>
      </c>
      <c r="B7360" s="79">
        <v>2.3787307501675617E-3</v>
      </c>
    </row>
    <row r="7361" spans="1:2" x14ac:dyDescent="0.35">
      <c r="A7361" s="75">
        <v>35</v>
      </c>
      <c r="B7361" s="79">
        <v>2.2618662430154675E-3</v>
      </c>
    </row>
    <row r="7362" spans="1:2" x14ac:dyDescent="0.35">
      <c r="A7362" s="75">
        <v>40</v>
      </c>
      <c r="B7362" s="79">
        <v>2.1456183896804812E-3</v>
      </c>
    </row>
    <row r="7363" spans="1:2" x14ac:dyDescent="0.35">
      <c r="A7363" s="75">
        <v>45</v>
      </c>
      <c r="B7363" s="79">
        <v>2.0434341525518052E-3</v>
      </c>
    </row>
    <row r="7364" spans="1:2" x14ac:dyDescent="0.35">
      <c r="A7364" s="75">
        <v>50</v>
      </c>
      <c r="B7364" s="79">
        <v>1.9445659807326235E-3</v>
      </c>
    </row>
    <row r="7365" spans="1:2" x14ac:dyDescent="0.35">
      <c r="A7365" s="75">
        <v>75</v>
      </c>
      <c r="B7365" s="79">
        <v>1.5184521430730562E-3</v>
      </c>
    </row>
    <row r="7366" spans="1:2" x14ac:dyDescent="0.35">
      <c r="A7366" s="75">
        <v>100</v>
      </c>
      <c r="B7366" s="79">
        <v>1.2000364811538169E-3</v>
      </c>
    </row>
    <row r="7367" spans="1:2" x14ac:dyDescent="0.35">
      <c r="A7367" s="75">
        <v>150</v>
      </c>
      <c r="B7367" s="79">
        <v>7.5642497286961278E-4</v>
      </c>
    </row>
    <row r="7368" spans="1:2" x14ac:dyDescent="0.35">
      <c r="A7368" s="75">
        <v>200</v>
      </c>
      <c r="B7368" s="79">
        <v>4.8325017330630026E-4</v>
      </c>
    </row>
    <row r="7369" spans="1:2" x14ac:dyDescent="0.35">
      <c r="A7369" s="75">
        <v>250</v>
      </c>
      <c r="B7369" s="79">
        <v>3.0559471765167747E-4</v>
      </c>
    </row>
    <row r="7370" spans="1:2" x14ac:dyDescent="0.35">
      <c r="A7370" s="75">
        <v>300</v>
      </c>
      <c r="B7370" s="79">
        <v>1.9518220688967357E-4</v>
      </c>
    </row>
    <row r="7371" spans="1:2" x14ac:dyDescent="0.35">
      <c r="A7371" s="75">
        <v>400</v>
      </c>
      <c r="B7371" s="79">
        <v>7.8914715849452832E-5</v>
      </c>
    </row>
    <row r="7372" spans="1:2" x14ac:dyDescent="0.35">
      <c r="A7372" s="75">
        <v>500</v>
      </c>
      <c r="B7372" s="79">
        <v>3.2308939462257651E-5</v>
      </c>
    </row>
    <row r="7373" spans="1:2" x14ac:dyDescent="0.35">
      <c r="A7373" s="75">
        <v>750</v>
      </c>
      <c r="B7373" s="79">
        <v>3.6021573983320482E-6</v>
      </c>
    </row>
    <row r="7374" spans="1:2" x14ac:dyDescent="0.35">
      <c r="A7374" s="75">
        <v>1000</v>
      </c>
      <c r="B7374" s="79">
        <v>4.0301111872678057E-7</v>
      </c>
    </row>
    <row r="7375" spans="1:2" x14ac:dyDescent="0.35">
      <c r="A7375" s="75">
        <v>1500</v>
      </c>
      <c r="B7375" s="79">
        <v>4.9571923962347734E-9</v>
      </c>
    </row>
    <row r="7376" spans="1:2" x14ac:dyDescent="0.35">
      <c r="A7376" s="75">
        <v>2000</v>
      </c>
      <c r="B7376" s="79">
        <v>5.3982477851938418E-11</v>
      </c>
    </row>
    <row r="7377" spans="1:2" x14ac:dyDescent="0.35">
      <c r="A7377" s="75">
        <v>3000</v>
      </c>
      <c r="B7377" s="79">
        <v>0</v>
      </c>
    </row>
    <row r="7378" spans="1:2" x14ac:dyDescent="0.35">
      <c r="A7378" s="75">
        <v>4000</v>
      </c>
      <c r="B7378" s="79">
        <v>0</v>
      </c>
    </row>
    <row r="7379" spans="1:2" x14ac:dyDescent="0.35">
      <c r="A7379" s="75">
        <v>5000</v>
      </c>
      <c r="B7379" s="79">
        <v>0</v>
      </c>
    </row>
    <row r="7380" spans="1:2" x14ac:dyDescent="0.35">
      <c r="A7380" s="75">
        <v>6000</v>
      </c>
      <c r="B7380" s="79">
        <v>0</v>
      </c>
    </row>
    <row r="7381" spans="1:2" x14ac:dyDescent="0.35">
      <c r="A7381" s="75">
        <v>7000</v>
      </c>
      <c r="B7381" s="79">
        <v>0</v>
      </c>
    </row>
    <row r="7382" spans="1:2" x14ac:dyDescent="0.35">
      <c r="A7382" s="75">
        <v>8000</v>
      </c>
      <c r="B7382" s="79">
        <v>0</v>
      </c>
    </row>
    <row r="7383" spans="1:2" x14ac:dyDescent="0.35">
      <c r="A7383" s="75">
        <v>9000</v>
      </c>
      <c r="B7383" s="79">
        <v>0</v>
      </c>
    </row>
    <row r="7384" spans="1:2" x14ac:dyDescent="0.35">
      <c r="A7384" s="75">
        <v>10000</v>
      </c>
      <c r="B7384" s="79">
        <v>0</v>
      </c>
    </row>
    <row r="7385" spans="1:2" x14ac:dyDescent="0.35">
      <c r="A7385" s="75">
        <v>11000</v>
      </c>
      <c r="B7385" s="79">
        <v>0</v>
      </c>
    </row>
    <row r="7386" spans="1:2" x14ac:dyDescent="0.35">
      <c r="A7386" s="75">
        <v>12000</v>
      </c>
      <c r="B7386" s="79">
        <v>0</v>
      </c>
    </row>
    <row r="7387" spans="1:2" x14ac:dyDescent="0.35">
      <c r="A7387" s="75">
        <v>13000</v>
      </c>
      <c r="B7387" s="79">
        <v>0</v>
      </c>
    </row>
    <row r="7388" spans="1:2" x14ac:dyDescent="0.35">
      <c r="A7388" s="75">
        <v>14000</v>
      </c>
      <c r="B7388" s="79">
        <v>0</v>
      </c>
    </row>
    <row r="7389" spans="1:2" x14ac:dyDescent="0.35">
      <c r="A7389" s="75">
        <v>15000</v>
      </c>
      <c r="B7389" s="79">
        <v>0</v>
      </c>
    </row>
    <row r="7390" spans="1:2" x14ac:dyDescent="0.35">
      <c r="A7390" s="75">
        <v>16000</v>
      </c>
      <c r="B7390" s="79">
        <v>0</v>
      </c>
    </row>
    <row r="7391" spans="1:2" x14ac:dyDescent="0.35">
      <c r="A7391" s="75">
        <v>17000</v>
      </c>
      <c r="B7391" s="79">
        <v>0</v>
      </c>
    </row>
    <row r="7392" spans="1:2" x14ac:dyDescent="0.35">
      <c r="A7392" s="75">
        <v>18000</v>
      </c>
      <c r="B7392" s="79">
        <v>1.5141804900745094E-14</v>
      </c>
    </row>
    <row r="7393" spans="1:2" x14ac:dyDescent="0.35">
      <c r="A7393" s="75">
        <v>19000</v>
      </c>
      <c r="B7393" s="79">
        <v>3.6315446197633748E-14</v>
      </c>
    </row>
    <row r="7394" spans="1:2" x14ac:dyDescent="0.35">
      <c r="A7394" s="75">
        <v>20000</v>
      </c>
      <c r="B7394" s="79">
        <v>5.1805633375771891E-14</v>
      </c>
    </row>
    <row r="7397" spans="1:2" ht="16" x14ac:dyDescent="0.4">
      <c r="A7397" s="72" t="s">
        <v>407</v>
      </c>
    </row>
    <row r="7398" spans="1:2" ht="16" x14ac:dyDescent="0.4">
      <c r="A7398" s="78">
        <v>5</v>
      </c>
      <c r="B7398" s="8" t="s">
        <v>435</v>
      </c>
    </row>
    <row r="7400" spans="1:2" x14ac:dyDescent="0.35">
      <c r="A7400" t="s">
        <v>409</v>
      </c>
      <c r="B7400" t="s">
        <v>2</v>
      </c>
    </row>
    <row r="7401" spans="1:2" x14ac:dyDescent="0.35">
      <c r="B7401" s="4" t="s">
        <v>480</v>
      </c>
    </row>
    <row r="7402" spans="1:2" x14ac:dyDescent="0.35">
      <c r="A7402" s="75">
        <v>1</v>
      </c>
      <c r="B7402" s="79">
        <v>2.0554529502772999E-2</v>
      </c>
    </row>
    <row r="7403" spans="1:2" x14ac:dyDescent="0.35">
      <c r="A7403" s="75">
        <v>2</v>
      </c>
      <c r="B7403" s="79">
        <v>1.2435972990081435E-3</v>
      </c>
    </row>
    <row r="7404" spans="1:2" x14ac:dyDescent="0.35">
      <c r="A7404" s="75">
        <v>5</v>
      </c>
      <c r="B7404" s="79">
        <v>4.619638903094539E-4</v>
      </c>
    </row>
    <row r="7405" spans="1:2" x14ac:dyDescent="0.35">
      <c r="A7405" s="75">
        <v>10</v>
      </c>
      <c r="B7405" s="79">
        <v>3.74707171139383E-4</v>
      </c>
    </row>
    <row r="7406" spans="1:2" x14ac:dyDescent="0.35">
      <c r="A7406" s="75">
        <v>15</v>
      </c>
      <c r="B7406" s="79">
        <v>3.6965921059644544E-4</v>
      </c>
    </row>
    <row r="7407" spans="1:2" x14ac:dyDescent="0.35">
      <c r="A7407" s="75">
        <v>20</v>
      </c>
      <c r="B7407" s="79">
        <v>3.8039282741350838E-4</v>
      </c>
    </row>
    <row r="7408" spans="1:2" x14ac:dyDescent="0.35">
      <c r="A7408" s="75">
        <v>25</v>
      </c>
      <c r="B7408" s="79">
        <v>3.9974860660972741E-4</v>
      </c>
    </row>
    <row r="7409" spans="1:2" x14ac:dyDescent="0.35">
      <c r="A7409" s="75">
        <v>30</v>
      </c>
      <c r="B7409" s="79">
        <v>4.2029436327935417E-4</v>
      </c>
    </row>
    <row r="7410" spans="1:2" x14ac:dyDescent="0.35">
      <c r="A7410" s="75">
        <v>35</v>
      </c>
      <c r="B7410" s="79">
        <v>4.4196148047612188E-4</v>
      </c>
    </row>
    <row r="7411" spans="1:2" x14ac:dyDescent="0.35">
      <c r="A7411" s="75">
        <v>40</v>
      </c>
      <c r="B7411" s="79">
        <v>4.6504982998823226E-4</v>
      </c>
    </row>
    <row r="7412" spans="1:2" x14ac:dyDescent="0.35">
      <c r="A7412" s="75">
        <v>45</v>
      </c>
      <c r="B7412" s="79">
        <v>4.8898528088717576E-4</v>
      </c>
    </row>
    <row r="7413" spans="1:2" x14ac:dyDescent="0.35">
      <c r="A7413" s="75">
        <v>50</v>
      </c>
      <c r="B7413" s="79">
        <v>5.1417530262577835E-4</v>
      </c>
    </row>
    <row r="7414" spans="1:2" x14ac:dyDescent="0.35">
      <c r="A7414" s="75">
        <v>75</v>
      </c>
      <c r="B7414" s="79">
        <v>6.5658097718277473E-4</v>
      </c>
    </row>
    <row r="7415" spans="1:2" x14ac:dyDescent="0.35">
      <c r="A7415" s="75">
        <v>100</v>
      </c>
      <c r="B7415" s="79">
        <v>8.3260281020074611E-4</v>
      </c>
    </row>
    <row r="7416" spans="1:2" x14ac:dyDescent="0.35">
      <c r="A7416" s="75">
        <v>150</v>
      </c>
      <c r="B7416" s="79">
        <v>1.3132756546711595E-3</v>
      </c>
    </row>
    <row r="7417" spans="1:2" x14ac:dyDescent="0.35">
      <c r="A7417" s="75">
        <v>200</v>
      </c>
      <c r="B7417" s="79">
        <v>2.0661304638436143E-3</v>
      </c>
    </row>
    <row r="7418" spans="1:2" x14ac:dyDescent="0.35">
      <c r="A7418" s="75">
        <v>250</v>
      </c>
      <c r="B7418" s="79">
        <v>3.2592933234808111E-3</v>
      </c>
    </row>
    <row r="7419" spans="1:2" x14ac:dyDescent="0.35">
      <c r="A7419" s="75">
        <v>300</v>
      </c>
      <c r="B7419" s="79">
        <v>5.0999460061539638E-3</v>
      </c>
    </row>
    <row r="7420" spans="1:2" x14ac:dyDescent="0.35">
      <c r="A7420" s="75">
        <v>400</v>
      </c>
      <c r="B7420" s="79">
        <v>1.2608133952115999E-2</v>
      </c>
    </row>
    <row r="7421" spans="1:2" x14ac:dyDescent="0.35">
      <c r="A7421" s="75">
        <v>500</v>
      </c>
      <c r="B7421" s="79">
        <v>3.0788060467995999E-2</v>
      </c>
    </row>
    <row r="7422" spans="1:2" x14ac:dyDescent="0.35">
      <c r="A7422" s="75">
        <v>750</v>
      </c>
      <c r="B7422" s="79">
        <v>0.27740937419855299</v>
      </c>
    </row>
    <row r="7423" spans="1:2" x14ac:dyDescent="0.35">
      <c r="A7423" s="75">
        <v>1000</v>
      </c>
      <c r="B7423" s="79">
        <v>2.4792130911840582</v>
      </c>
    </row>
    <row r="7424" spans="1:2" x14ac:dyDescent="0.35">
      <c r="A7424" s="75">
        <v>1500</v>
      </c>
      <c r="B7424" s="79">
        <v>201.33252694177517</v>
      </c>
    </row>
    <row r="7425" spans="1:2" x14ac:dyDescent="0.35">
      <c r="A7425" s="75">
        <v>2000</v>
      </c>
      <c r="B7425" s="79">
        <v>18335.066836890892</v>
      </c>
    </row>
    <row r="7426" spans="1:2" x14ac:dyDescent="0.35">
      <c r="A7426" s="75">
        <v>3000</v>
      </c>
      <c r="B7426" s="79">
        <v>1E+40</v>
      </c>
    </row>
    <row r="7427" spans="1:2" x14ac:dyDescent="0.35">
      <c r="A7427" s="75">
        <v>4000</v>
      </c>
      <c r="B7427" s="79">
        <v>1E+40</v>
      </c>
    </row>
    <row r="7428" spans="1:2" x14ac:dyDescent="0.35">
      <c r="A7428" s="75">
        <v>5000</v>
      </c>
      <c r="B7428" s="79">
        <v>1E+40</v>
      </c>
    </row>
    <row r="7429" spans="1:2" x14ac:dyDescent="0.35">
      <c r="A7429" s="75">
        <v>6000</v>
      </c>
      <c r="B7429" s="79">
        <v>1E+40</v>
      </c>
    </row>
    <row r="7430" spans="1:2" x14ac:dyDescent="0.35">
      <c r="A7430" s="75">
        <v>7000</v>
      </c>
      <c r="B7430" s="79">
        <v>1E+40</v>
      </c>
    </row>
    <row r="7431" spans="1:2" x14ac:dyDescent="0.35">
      <c r="A7431" s="75">
        <v>8000</v>
      </c>
      <c r="B7431" s="79">
        <v>1E+40</v>
      </c>
    </row>
    <row r="7432" spans="1:2" x14ac:dyDescent="0.35">
      <c r="A7432" s="75">
        <v>9000</v>
      </c>
      <c r="B7432" s="79">
        <v>1E+40</v>
      </c>
    </row>
    <row r="7433" spans="1:2" x14ac:dyDescent="0.35">
      <c r="A7433" s="75">
        <v>10000</v>
      </c>
      <c r="B7433" s="79">
        <v>1E+40</v>
      </c>
    </row>
    <row r="7434" spans="1:2" x14ac:dyDescent="0.35">
      <c r="A7434" s="75">
        <v>11000</v>
      </c>
      <c r="B7434" s="79">
        <v>1E+40</v>
      </c>
    </row>
    <row r="7435" spans="1:2" x14ac:dyDescent="0.35">
      <c r="A7435" s="75">
        <v>12000</v>
      </c>
      <c r="B7435" s="79">
        <v>1E+40</v>
      </c>
    </row>
    <row r="7436" spans="1:2" x14ac:dyDescent="0.35">
      <c r="A7436" s="75">
        <v>13000</v>
      </c>
      <c r="B7436" s="79">
        <v>1E+40</v>
      </c>
    </row>
    <row r="7437" spans="1:2" x14ac:dyDescent="0.35">
      <c r="A7437" s="75">
        <v>14000</v>
      </c>
      <c r="B7437" s="79">
        <v>1E+40</v>
      </c>
    </row>
    <row r="7438" spans="1:2" x14ac:dyDescent="0.35">
      <c r="A7438" s="75">
        <v>15000</v>
      </c>
      <c r="B7438" s="79">
        <v>1E+40</v>
      </c>
    </row>
    <row r="7439" spans="1:2" x14ac:dyDescent="0.35">
      <c r="A7439" s="75">
        <v>16000</v>
      </c>
      <c r="B7439" s="79">
        <v>1E+40</v>
      </c>
    </row>
    <row r="7440" spans="1:2" x14ac:dyDescent="0.35">
      <c r="A7440" s="75">
        <v>17000</v>
      </c>
      <c r="B7440" s="79">
        <v>1E+40</v>
      </c>
    </row>
    <row r="7441" spans="1:2" x14ac:dyDescent="0.35">
      <c r="A7441" s="75">
        <v>18000</v>
      </c>
      <c r="B7441" s="79">
        <v>61577188.729838595</v>
      </c>
    </row>
    <row r="7442" spans="1:2" x14ac:dyDescent="0.35">
      <c r="A7442" s="75">
        <v>19000</v>
      </c>
      <c r="B7442" s="79">
        <v>27465868.885478109</v>
      </c>
    </row>
    <row r="7443" spans="1:2" x14ac:dyDescent="0.35">
      <c r="A7443" s="75">
        <v>20000</v>
      </c>
      <c r="B7443" s="79">
        <v>19263700.512350507</v>
      </c>
    </row>
    <row r="7445" spans="1:2" x14ac:dyDescent="0.35">
      <c r="A7445" s="74" t="s">
        <v>412</v>
      </c>
    </row>
    <row r="7446" spans="1:2" x14ac:dyDescent="0.35">
      <c r="B7446" s="42">
        <v>5.0000000000000001E-3</v>
      </c>
    </row>
    <row r="7449" spans="1:2" ht="16" x14ac:dyDescent="0.4">
      <c r="A7449" s="72" t="s">
        <v>407</v>
      </c>
    </row>
    <row r="7450" spans="1:2" ht="16" x14ac:dyDescent="0.4">
      <c r="A7450" s="78">
        <v>5</v>
      </c>
      <c r="B7450" s="8" t="s">
        <v>436</v>
      </c>
    </row>
    <row r="7452" spans="1:2" x14ac:dyDescent="0.35">
      <c r="B7452" s="79">
        <v>1.642369662286</v>
      </c>
    </row>
    <row r="7454" spans="1:2" x14ac:dyDescent="0.35">
      <c r="A7454" s="76" t="s">
        <v>416</v>
      </c>
    </row>
    <row r="7455" spans="1:2" ht="16" x14ac:dyDescent="0.4">
      <c r="A7455" s="72" t="s">
        <v>407</v>
      </c>
    </row>
    <row r="7456" spans="1:2" ht="16" x14ac:dyDescent="0.4">
      <c r="A7456" s="78">
        <v>5</v>
      </c>
      <c r="B7456" s="8" t="s">
        <v>437</v>
      </c>
    </row>
    <row r="7458" spans="1:2" x14ac:dyDescent="0.35">
      <c r="A7458" t="s">
        <v>409</v>
      </c>
      <c r="B7458" t="s">
        <v>2</v>
      </c>
    </row>
    <row r="7459" spans="1:2" x14ac:dyDescent="0.35">
      <c r="B7459" s="4" t="s">
        <v>480</v>
      </c>
    </row>
    <row r="7460" spans="1:2" x14ac:dyDescent="0.35">
      <c r="A7460" s="75">
        <v>1</v>
      </c>
      <c r="B7460" s="79">
        <v>43.893540326482331</v>
      </c>
    </row>
    <row r="7461" spans="1:2" x14ac:dyDescent="0.35">
      <c r="A7461" s="75">
        <v>2</v>
      </c>
      <c r="B7461" s="79">
        <v>2.6570181354715929</v>
      </c>
    </row>
    <row r="7462" spans="1:2" x14ac:dyDescent="0.35">
      <c r="A7462" s="75">
        <v>5</v>
      </c>
      <c r="B7462" s="79">
        <v>1.0642465871776401</v>
      </c>
    </row>
    <row r="7463" spans="1:2" x14ac:dyDescent="0.35">
      <c r="A7463" s="75">
        <v>10</v>
      </c>
      <c r="B7463" s="79">
        <v>1.065577051197605</v>
      </c>
    </row>
    <row r="7464" spans="1:2" x14ac:dyDescent="0.35">
      <c r="A7464" s="75">
        <v>15</v>
      </c>
      <c r="B7464" s="79">
        <v>1.096824137426291</v>
      </c>
    </row>
    <row r="7465" spans="1:2" x14ac:dyDescent="0.35">
      <c r="A7465" s="75">
        <v>20</v>
      </c>
      <c r="B7465" s="79">
        <v>1.1385047910596799</v>
      </c>
    </row>
    <row r="7466" spans="1:2" x14ac:dyDescent="0.35">
      <c r="A7466" s="75">
        <v>25</v>
      </c>
      <c r="B7466" s="79">
        <v>1.190319165255626</v>
      </c>
    </row>
    <row r="7467" spans="1:2" x14ac:dyDescent="0.35">
      <c r="A7467" s="75">
        <v>30</v>
      </c>
      <c r="B7467" s="79">
        <v>1.244986672513281</v>
      </c>
    </row>
    <row r="7468" spans="1:2" x14ac:dyDescent="0.35">
      <c r="A7468" s="75">
        <v>35</v>
      </c>
      <c r="B7468" s="79">
        <v>1.3028445145601251</v>
      </c>
    </row>
    <row r="7469" spans="1:2" x14ac:dyDescent="0.35">
      <c r="A7469" s="75">
        <v>40</v>
      </c>
      <c r="B7469" s="79">
        <v>1.361794689720802</v>
      </c>
    </row>
    <row r="7470" spans="1:2" x14ac:dyDescent="0.35">
      <c r="A7470" s="75">
        <v>45</v>
      </c>
      <c r="B7470" s="79">
        <v>1.4233525542576391</v>
      </c>
    </row>
    <row r="7471" spans="1:2" x14ac:dyDescent="0.35">
      <c r="A7471" s="75">
        <v>50</v>
      </c>
      <c r="B7471" s="79">
        <v>1.4877500641994701</v>
      </c>
    </row>
    <row r="7472" spans="1:2" x14ac:dyDescent="0.35">
      <c r="A7472" s="75">
        <v>75</v>
      </c>
      <c r="B7472" s="79">
        <v>1.8570330793276919</v>
      </c>
    </row>
    <row r="7473" spans="1:2" x14ac:dyDescent="0.35">
      <c r="A7473" s="75">
        <v>100</v>
      </c>
      <c r="B7473" s="79">
        <v>2.3145860716396922</v>
      </c>
    </row>
    <row r="7474" spans="1:2" x14ac:dyDescent="0.35">
      <c r="A7474" s="75">
        <v>150</v>
      </c>
      <c r="B7474" s="79">
        <v>3.580846359699394</v>
      </c>
    </row>
    <row r="7475" spans="1:2" x14ac:dyDescent="0.35">
      <c r="A7475" s="75">
        <v>200</v>
      </c>
      <c r="B7475" s="79">
        <v>5.5425823968629011</v>
      </c>
    </row>
    <row r="7476" spans="1:2" x14ac:dyDescent="0.35">
      <c r="A7476" s="75">
        <v>250</v>
      </c>
      <c r="B7476" s="79">
        <v>8.5944259441390436</v>
      </c>
    </row>
    <row r="7477" spans="1:2" x14ac:dyDescent="0.35">
      <c r="A7477" s="75">
        <v>300</v>
      </c>
      <c r="B7477" s="79">
        <v>13.343476335085761</v>
      </c>
    </row>
    <row r="7478" spans="1:2" x14ac:dyDescent="0.35">
      <c r="A7478" s="75">
        <v>400</v>
      </c>
      <c r="B7478" s="79">
        <v>32.005564222978165</v>
      </c>
    </row>
    <row r="7479" spans="1:2" x14ac:dyDescent="0.35">
      <c r="A7479" s="75">
        <v>500</v>
      </c>
      <c r="B7479" s="79">
        <v>76.795725463482469</v>
      </c>
    </row>
    <row r="7480" spans="1:2" x14ac:dyDescent="0.35">
      <c r="A7480" s="75">
        <v>750</v>
      </c>
      <c r="B7480" s="79">
        <v>686.92599618085478</v>
      </c>
    </row>
    <row r="7481" spans="1:2" x14ac:dyDescent="0.35">
      <c r="A7481" s="75">
        <v>1000</v>
      </c>
      <c r="B7481" s="79">
        <v>6158.2243176427819</v>
      </c>
    </row>
    <row r="7482" spans="1:2" x14ac:dyDescent="0.35">
      <c r="A7482" s="75">
        <v>1500</v>
      </c>
      <c r="B7482" s="79">
        <v>491109.77090610738</v>
      </c>
    </row>
    <row r="7483" spans="1:2" x14ac:dyDescent="0.35">
      <c r="A7483" s="75">
        <v>2000</v>
      </c>
      <c r="B7483" s="79">
        <v>44493834.046508014</v>
      </c>
    </row>
    <row r="7484" spans="1:2" x14ac:dyDescent="0.35">
      <c r="A7484" s="75">
        <v>3000</v>
      </c>
      <c r="B7484" s="79">
        <v>1E+40</v>
      </c>
    </row>
    <row r="7485" spans="1:2" x14ac:dyDescent="0.35">
      <c r="A7485" s="75">
        <v>4000</v>
      </c>
      <c r="B7485" s="79">
        <v>1E+40</v>
      </c>
    </row>
    <row r="7486" spans="1:2" x14ac:dyDescent="0.35">
      <c r="A7486" s="75">
        <v>5000</v>
      </c>
      <c r="B7486" s="79">
        <v>1E+40</v>
      </c>
    </row>
    <row r="7487" spans="1:2" x14ac:dyDescent="0.35">
      <c r="A7487" s="75">
        <v>6000</v>
      </c>
      <c r="B7487" s="79">
        <v>1E+40</v>
      </c>
    </row>
    <row r="7488" spans="1:2" x14ac:dyDescent="0.35">
      <c r="A7488" s="75">
        <v>7000</v>
      </c>
      <c r="B7488" s="79">
        <v>1E+40</v>
      </c>
    </row>
    <row r="7489" spans="1:2" x14ac:dyDescent="0.35">
      <c r="A7489" s="75">
        <v>8000</v>
      </c>
      <c r="B7489" s="79">
        <v>1E+40</v>
      </c>
    </row>
    <row r="7490" spans="1:2" x14ac:dyDescent="0.35">
      <c r="A7490" s="75">
        <v>9000</v>
      </c>
      <c r="B7490" s="79">
        <v>1E+40</v>
      </c>
    </row>
    <row r="7491" spans="1:2" x14ac:dyDescent="0.35">
      <c r="A7491" s="75">
        <v>10000</v>
      </c>
      <c r="B7491" s="79">
        <v>1E+40</v>
      </c>
    </row>
    <row r="7492" spans="1:2" x14ac:dyDescent="0.35">
      <c r="A7492" s="75">
        <v>11000</v>
      </c>
      <c r="B7492" s="79">
        <v>1E+40</v>
      </c>
    </row>
    <row r="7493" spans="1:2" x14ac:dyDescent="0.35">
      <c r="A7493" s="75">
        <v>12000</v>
      </c>
      <c r="B7493" s="79">
        <v>1E+40</v>
      </c>
    </row>
    <row r="7494" spans="1:2" x14ac:dyDescent="0.35">
      <c r="A7494" s="75">
        <v>13000</v>
      </c>
      <c r="B7494" s="79">
        <v>1E+40</v>
      </c>
    </row>
    <row r="7495" spans="1:2" x14ac:dyDescent="0.35">
      <c r="A7495" s="75">
        <v>14000</v>
      </c>
      <c r="B7495" s="79">
        <v>1E+40</v>
      </c>
    </row>
    <row r="7496" spans="1:2" x14ac:dyDescent="0.35">
      <c r="A7496" s="75">
        <v>15000</v>
      </c>
      <c r="B7496" s="79">
        <v>1E+40</v>
      </c>
    </row>
    <row r="7497" spans="1:2" x14ac:dyDescent="0.35">
      <c r="A7497" s="75">
        <v>16000</v>
      </c>
      <c r="B7497" s="79">
        <v>1E+40</v>
      </c>
    </row>
    <row r="7498" spans="1:2" x14ac:dyDescent="0.35">
      <c r="A7498" s="75">
        <v>17000</v>
      </c>
      <c r="B7498" s="79">
        <v>1E+40</v>
      </c>
    </row>
    <row r="7499" spans="1:2" x14ac:dyDescent="0.35">
      <c r="A7499" s="75">
        <v>18000</v>
      </c>
      <c r="B7499" s="79">
        <v>146030908997.06863</v>
      </c>
    </row>
    <row r="7500" spans="1:2" x14ac:dyDescent="0.35">
      <c r="A7500" s="75">
        <v>19000</v>
      </c>
      <c r="B7500" s="79">
        <v>67938164111.929283</v>
      </c>
    </row>
    <row r="7501" spans="1:2" x14ac:dyDescent="0.35">
      <c r="A7501" s="75">
        <v>20000</v>
      </c>
      <c r="B7501" s="79">
        <v>47025758957.393707</v>
      </c>
    </row>
    <row r="7504" spans="1:2" x14ac:dyDescent="0.35">
      <c r="A7504" s="4" t="s">
        <v>568</v>
      </c>
    </row>
    <row r="7506" spans="1:2" ht="18.5" x14ac:dyDescent="0.45">
      <c r="A7506" s="5" t="s">
        <v>404</v>
      </c>
    </row>
    <row r="7507" spans="1:2" x14ac:dyDescent="0.35">
      <c r="A7507" s="4"/>
    </row>
    <row r="7508" spans="1:2" x14ac:dyDescent="0.35">
      <c r="A7508" s="4" t="s">
        <v>406</v>
      </c>
    </row>
    <row r="7509" spans="1:2" ht="16" x14ac:dyDescent="0.4">
      <c r="A7509" s="72" t="s">
        <v>407</v>
      </c>
    </row>
    <row r="7510" spans="1:2" ht="16" x14ac:dyDescent="0.4">
      <c r="A7510" s="8" t="s">
        <v>408</v>
      </c>
    </row>
    <row r="7512" spans="1:2" x14ac:dyDescent="0.35">
      <c r="A7512" s="74" t="s">
        <v>410</v>
      </c>
    </row>
    <row r="7513" spans="1:2" x14ac:dyDescent="0.35">
      <c r="B7513" s="42">
        <v>2.0000000000000001E-4</v>
      </c>
    </row>
    <row r="7515" spans="1:2" x14ac:dyDescent="0.35">
      <c r="A7515" t="s">
        <v>409</v>
      </c>
      <c r="B7515" t="s">
        <v>2</v>
      </c>
    </row>
    <row r="7516" spans="1:2" x14ac:dyDescent="0.35">
      <c r="B7516" s="4" t="s">
        <v>480</v>
      </c>
    </row>
    <row r="7517" spans="1:2" x14ac:dyDescent="0.35">
      <c r="A7517" s="73">
        <v>1</v>
      </c>
      <c r="B7517" s="77">
        <v>3.5211641267662642E-8</v>
      </c>
    </row>
    <row r="7518" spans="1:2" x14ac:dyDescent="0.35">
      <c r="A7518" s="73">
        <v>2</v>
      </c>
      <c r="B7518" s="77">
        <v>3.3745890058093576E-5</v>
      </c>
    </row>
    <row r="7519" spans="1:2" x14ac:dyDescent="0.35">
      <c r="A7519" s="73">
        <v>5</v>
      </c>
      <c r="B7519" s="77">
        <v>1.162704189353446E-3</v>
      </c>
    </row>
    <row r="7520" spans="1:2" x14ac:dyDescent="0.35">
      <c r="A7520" s="73">
        <v>10</v>
      </c>
      <c r="B7520" s="77">
        <v>2.0214144106591079E-3</v>
      </c>
    </row>
    <row r="7521" spans="1:2" x14ac:dyDescent="0.35">
      <c r="A7521" s="73">
        <v>15</v>
      </c>
      <c r="B7521" s="77">
        <v>1.9706329455953359E-3</v>
      </c>
    </row>
    <row r="7522" spans="1:2" x14ac:dyDescent="0.35">
      <c r="A7522" s="73">
        <v>20</v>
      </c>
      <c r="B7522" s="77">
        <v>1.8351014129160343E-3</v>
      </c>
    </row>
    <row r="7523" spans="1:2" x14ac:dyDescent="0.35">
      <c r="A7523" s="73">
        <v>25</v>
      </c>
      <c r="B7523" s="77">
        <v>1.7023883457369061E-3</v>
      </c>
    </row>
    <row r="7524" spans="1:2" x14ac:dyDescent="0.35">
      <c r="A7524" s="73">
        <v>30</v>
      </c>
      <c r="B7524" s="77">
        <v>1.5787711408665305E-3</v>
      </c>
    </row>
    <row r="7525" spans="1:2" x14ac:dyDescent="0.35">
      <c r="A7525" s="73">
        <v>35</v>
      </c>
      <c r="B7525" s="77">
        <v>1.4640909471485407E-3</v>
      </c>
    </row>
    <row r="7526" spans="1:2" x14ac:dyDescent="0.35">
      <c r="A7526" s="73">
        <v>40</v>
      </c>
      <c r="B7526" s="77">
        <v>1.357737859810947E-3</v>
      </c>
    </row>
    <row r="7527" spans="1:2" x14ac:dyDescent="0.35">
      <c r="A7527" s="73">
        <v>45</v>
      </c>
      <c r="B7527" s="77">
        <v>1.2591101169442047E-3</v>
      </c>
    </row>
    <row r="7528" spans="1:2" x14ac:dyDescent="0.35">
      <c r="A7528" s="73">
        <v>50</v>
      </c>
      <c r="B7528" s="77">
        <v>1.167646793348734E-3</v>
      </c>
    </row>
    <row r="7529" spans="1:2" x14ac:dyDescent="0.35">
      <c r="A7529" s="73">
        <v>75</v>
      </c>
      <c r="B7529" s="77">
        <v>8.0084851480497269E-4</v>
      </c>
    </row>
    <row r="7530" spans="1:2" x14ac:dyDescent="0.35">
      <c r="A7530" s="73">
        <v>100</v>
      </c>
      <c r="B7530" s="77">
        <v>5.4927427223544424E-4</v>
      </c>
    </row>
    <row r="7531" spans="1:2" x14ac:dyDescent="0.35">
      <c r="A7531" s="73">
        <v>150</v>
      </c>
      <c r="B7531" s="77">
        <v>2.5838483447188998E-4</v>
      </c>
    </row>
    <row r="7532" spans="1:2" x14ac:dyDescent="0.35">
      <c r="A7532" s="73">
        <v>200</v>
      </c>
      <c r="B7532" s="77">
        <v>1.2154714848897218E-4</v>
      </c>
    </row>
    <row r="7533" spans="1:2" x14ac:dyDescent="0.35">
      <c r="A7533" s="73">
        <v>250</v>
      </c>
      <c r="B7533" s="77">
        <v>5.7177151266833801E-5</v>
      </c>
    </row>
    <row r="7534" spans="1:2" x14ac:dyDescent="0.35">
      <c r="A7534" s="73">
        <v>300</v>
      </c>
      <c r="B7534" s="77">
        <v>2.6896775499269891E-5</v>
      </c>
    </row>
    <row r="7535" spans="1:2" x14ac:dyDescent="0.35">
      <c r="A7535" s="73">
        <v>400</v>
      </c>
      <c r="B7535" s="77">
        <v>5.9518957739742221E-6</v>
      </c>
    </row>
    <row r="7536" spans="1:2" x14ac:dyDescent="0.35">
      <c r="A7536" s="73">
        <v>500</v>
      </c>
      <c r="B7536" s="77">
        <v>1.3170699709162243E-6</v>
      </c>
    </row>
    <row r="7537" spans="1:2" x14ac:dyDescent="0.35">
      <c r="A7537" s="73">
        <v>750</v>
      </c>
      <c r="B7537" s="77">
        <v>3.0331262588576553E-8</v>
      </c>
    </row>
    <row r="7538" spans="1:2" x14ac:dyDescent="0.35">
      <c r="A7538" s="73">
        <v>1000</v>
      </c>
      <c r="B7538" s="77">
        <v>6.9161889753378912E-10</v>
      </c>
    </row>
    <row r="7539" spans="1:2" x14ac:dyDescent="0.35">
      <c r="A7539" s="73">
        <v>1500</v>
      </c>
      <c r="B7539" s="77">
        <v>0</v>
      </c>
    </row>
    <row r="7540" spans="1:2" x14ac:dyDescent="0.35">
      <c r="A7540" s="73">
        <v>2000</v>
      </c>
      <c r="B7540" s="77">
        <v>0</v>
      </c>
    </row>
    <row r="7541" spans="1:2" x14ac:dyDescent="0.35">
      <c r="A7541" s="73">
        <v>3000</v>
      </c>
      <c r="B7541" s="77">
        <v>0</v>
      </c>
    </row>
    <row r="7542" spans="1:2" x14ac:dyDescent="0.35">
      <c r="A7542" s="73">
        <v>4000</v>
      </c>
      <c r="B7542" s="77">
        <v>0</v>
      </c>
    </row>
    <row r="7543" spans="1:2" x14ac:dyDescent="0.35">
      <c r="A7543" s="73">
        <v>5000</v>
      </c>
      <c r="B7543" s="77">
        <v>0</v>
      </c>
    </row>
    <row r="7544" spans="1:2" x14ac:dyDescent="0.35">
      <c r="A7544" s="73">
        <v>6000</v>
      </c>
      <c r="B7544" s="77">
        <v>0</v>
      </c>
    </row>
    <row r="7545" spans="1:2" x14ac:dyDescent="0.35">
      <c r="A7545" s="73">
        <v>7000</v>
      </c>
      <c r="B7545" s="77">
        <v>0</v>
      </c>
    </row>
    <row r="7546" spans="1:2" x14ac:dyDescent="0.35">
      <c r="A7546" s="73">
        <v>8000</v>
      </c>
      <c r="B7546" s="77">
        <v>0</v>
      </c>
    </row>
    <row r="7547" spans="1:2" x14ac:dyDescent="0.35">
      <c r="A7547" s="73">
        <v>9000</v>
      </c>
      <c r="B7547" s="77">
        <v>0</v>
      </c>
    </row>
    <row r="7548" spans="1:2" x14ac:dyDescent="0.35">
      <c r="A7548" s="73">
        <v>10000</v>
      </c>
      <c r="B7548" s="77">
        <v>0</v>
      </c>
    </row>
    <row r="7549" spans="1:2" x14ac:dyDescent="0.35">
      <c r="A7549" s="73">
        <v>11000</v>
      </c>
      <c r="B7549" s="77">
        <v>0</v>
      </c>
    </row>
    <row r="7550" spans="1:2" x14ac:dyDescent="0.35">
      <c r="A7550" s="73">
        <v>12000</v>
      </c>
      <c r="B7550" s="77">
        <v>0</v>
      </c>
    </row>
    <row r="7551" spans="1:2" x14ac:dyDescent="0.35">
      <c r="A7551" s="73">
        <v>13000</v>
      </c>
      <c r="B7551" s="77">
        <v>0</v>
      </c>
    </row>
    <row r="7552" spans="1:2" x14ac:dyDescent="0.35">
      <c r="A7552" s="73">
        <v>14000</v>
      </c>
      <c r="B7552" s="77">
        <v>0</v>
      </c>
    </row>
    <row r="7553" spans="1:2" x14ac:dyDescent="0.35">
      <c r="A7553" s="73">
        <v>15000</v>
      </c>
      <c r="B7553" s="77">
        <v>0</v>
      </c>
    </row>
    <row r="7554" spans="1:2" x14ac:dyDescent="0.35">
      <c r="A7554" s="73">
        <v>16000</v>
      </c>
      <c r="B7554" s="77">
        <v>0</v>
      </c>
    </row>
    <row r="7555" spans="1:2" x14ac:dyDescent="0.35">
      <c r="A7555" s="73">
        <v>17000</v>
      </c>
      <c r="B7555" s="77">
        <v>4.0712779025437409E-16</v>
      </c>
    </row>
    <row r="7556" spans="1:2" x14ac:dyDescent="0.35">
      <c r="A7556" s="73">
        <v>18000</v>
      </c>
      <c r="B7556" s="77">
        <v>2.15553946955556E-14</v>
      </c>
    </row>
    <row r="7557" spans="1:2" x14ac:dyDescent="0.35">
      <c r="A7557" s="73">
        <v>19000</v>
      </c>
      <c r="B7557" s="77">
        <v>3.8576182890392079E-14</v>
      </c>
    </row>
    <row r="7558" spans="1:2" x14ac:dyDescent="0.35">
      <c r="A7558" s="73">
        <v>20000</v>
      </c>
      <c r="B7558" s="77">
        <v>5.2464149540193314E-14</v>
      </c>
    </row>
    <row r="7561" spans="1:2" ht="16" x14ac:dyDescent="0.4">
      <c r="A7561" s="72" t="s">
        <v>407</v>
      </c>
    </row>
    <row r="7562" spans="1:2" ht="16" x14ac:dyDescent="0.4">
      <c r="A7562" s="8" t="s">
        <v>411</v>
      </c>
    </row>
    <row r="7564" spans="1:2" x14ac:dyDescent="0.35">
      <c r="A7564" t="s">
        <v>409</v>
      </c>
      <c r="B7564" t="s">
        <v>2</v>
      </c>
    </row>
    <row r="7565" spans="1:2" x14ac:dyDescent="0.35">
      <c r="B7565" s="4" t="s">
        <v>480</v>
      </c>
    </row>
    <row r="7566" spans="1:2" x14ac:dyDescent="0.35">
      <c r="A7566" s="75">
        <v>1</v>
      </c>
      <c r="B7566" s="77">
        <v>19.879789035646571</v>
      </c>
    </row>
    <row r="7567" spans="1:2" x14ac:dyDescent="0.35">
      <c r="A7567" s="75">
        <v>2</v>
      </c>
      <c r="B7567" s="77">
        <v>2.0743266773967126E-2</v>
      </c>
    </row>
    <row r="7568" spans="1:2" x14ac:dyDescent="0.35">
      <c r="A7568" s="75">
        <v>5</v>
      </c>
      <c r="B7568" s="77">
        <v>6.0204479042021391E-4</v>
      </c>
    </row>
    <row r="7569" spans="1:2" x14ac:dyDescent="0.35">
      <c r="A7569" s="75">
        <v>10</v>
      </c>
      <c r="B7569" s="77">
        <v>3.4629217854034998E-4</v>
      </c>
    </row>
    <row r="7570" spans="1:2" x14ac:dyDescent="0.35">
      <c r="A7570" s="75">
        <v>15</v>
      </c>
      <c r="B7570" s="77">
        <v>3.552158211728909E-4</v>
      </c>
    </row>
    <row r="7571" spans="1:2" x14ac:dyDescent="0.35">
      <c r="A7571" s="75">
        <v>20</v>
      </c>
      <c r="B7571" s="77">
        <v>3.8145030845335024E-4</v>
      </c>
    </row>
    <row r="7572" spans="1:2" x14ac:dyDescent="0.35">
      <c r="A7572" s="75">
        <v>25</v>
      </c>
      <c r="B7572" s="77">
        <v>4.1118702542397508E-4</v>
      </c>
    </row>
    <row r="7573" spans="1:2" x14ac:dyDescent="0.35">
      <c r="A7573" s="75">
        <v>30</v>
      </c>
      <c r="B7573" s="77">
        <v>4.4338281963768057E-4</v>
      </c>
    </row>
    <row r="7574" spans="1:2" x14ac:dyDescent="0.35">
      <c r="A7574" s="75">
        <v>35</v>
      </c>
      <c r="B7574" s="77">
        <v>4.7811237502924122E-4</v>
      </c>
    </row>
    <row r="7575" spans="1:2" x14ac:dyDescent="0.35">
      <c r="A7575" s="75">
        <v>40</v>
      </c>
      <c r="B7575" s="77">
        <v>5.1556343880509374E-4</v>
      </c>
    </row>
    <row r="7576" spans="1:2" x14ac:dyDescent="0.35">
      <c r="A7576" s="75">
        <v>45</v>
      </c>
      <c r="B7576" s="77">
        <v>5.5594819752450566E-4</v>
      </c>
    </row>
    <row r="7577" spans="1:2" x14ac:dyDescent="0.35">
      <c r="A7577" s="75">
        <v>50</v>
      </c>
      <c r="B7577" s="77">
        <v>5.9949635796322127E-4</v>
      </c>
    </row>
    <row r="7578" spans="1:2" x14ac:dyDescent="0.35">
      <c r="A7578" s="75">
        <v>75</v>
      </c>
      <c r="B7578" s="77">
        <v>8.7407292023319557E-4</v>
      </c>
    </row>
    <row r="7579" spans="1:2" x14ac:dyDescent="0.35">
      <c r="A7579" s="75">
        <v>100</v>
      </c>
      <c r="B7579" s="77">
        <v>1.2744088616259599E-3</v>
      </c>
    </row>
    <row r="7580" spans="1:2" x14ac:dyDescent="0.35">
      <c r="A7580" s="75">
        <v>150</v>
      </c>
      <c r="B7580" s="77">
        <v>2.7091373277797928E-3</v>
      </c>
    </row>
    <row r="7581" spans="1:2" x14ac:dyDescent="0.35">
      <c r="A7581" s="75">
        <v>200</v>
      </c>
      <c r="B7581" s="77">
        <v>5.7590820410197462E-3</v>
      </c>
    </row>
    <row r="7582" spans="1:2" x14ac:dyDescent="0.35">
      <c r="A7582" s="75">
        <v>250</v>
      </c>
      <c r="B7582" s="77">
        <v>1.2242652606689804E-2</v>
      </c>
    </row>
    <row r="7583" spans="1:2" x14ac:dyDescent="0.35">
      <c r="A7583" s="75">
        <v>300</v>
      </c>
      <c r="B7583" s="77">
        <v>2.6025424498152257E-2</v>
      </c>
    </row>
    <row r="7584" spans="1:2" x14ac:dyDescent="0.35">
      <c r="A7584" s="75">
        <v>400</v>
      </c>
      <c r="B7584" s="77">
        <v>0.11760958635412956</v>
      </c>
    </row>
    <row r="7585" spans="1:2" x14ac:dyDescent="0.35">
      <c r="A7585" s="75">
        <v>500</v>
      </c>
      <c r="B7585" s="77">
        <v>0.53148277271331501</v>
      </c>
    </row>
    <row r="7586" spans="1:2" x14ac:dyDescent="0.35">
      <c r="A7586" s="75">
        <v>750</v>
      </c>
      <c r="B7586" s="77">
        <v>23.078498560875474</v>
      </c>
    </row>
    <row r="7587" spans="1:2" x14ac:dyDescent="0.35">
      <c r="A7587" s="75">
        <v>1000</v>
      </c>
      <c r="B7587" s="77">
        <v>1012.1180934993198</v>
      </c>
    </row>
    <row r="7588" spans="1:2" x14ac:dyDescent="0.35">
      <c r="A7588" s="75">
        <v>1500</v>
      </c>
      <c r="B7588" s="77">
        <v>1E+40</v>
      </c>
    </row>
    <row r="7589" spans="1:2" x14ac:dyDescent="0.35">
      <c r="A7589" s="75">
        <v>2000</v>
      </c>
      <c r="B7589" s="77">
        <v>1E+40</v>
      </c>
    </row>
    <row r="7590" spans="1:2" x14ac:dyDescent="0.35">
      <c r="A7590" s="75">
        <v>3000</v>
      </c>
      <c r="B7590" s="77">
        <v>1E+40</v>
      </c>
    </row>
    <row r="7591" spans="1:2" x14ac:dyDescent="0.35">
      <c r="A7591" s="75">
        <v>4000</v>
      </c>
      <c r="B7591" s="77">
        <v>1E+40</v>
      </c>
    </row>
    <row r="7592" spans="1:2" x14ac:dyDescent="0.35">
      <c r="A7592" s="75">
        <v>5000</v>
      </c>
      <c r="B7592" s="77">
        <v>1E+40</v>
      </c>
    </row>
    <row r="7593" spans="1:2" x14ac:dyDescent="0.35">
      <c r="A7593" s="75">
        <v>6000</v>
      </c>
      <c r="B7593" s="77">
        <v>1E+40</v>
      </c>
    </row>
    <row r="7594" spans="1:2" x14ac:dyDescent="0.35">
      <c r="A7594" s="75">
        <v>7000</v>
      </c>
      <c r="B7594" s="77">
        <v>1E+40</v>
      </c>
    </row>
    <row r="7595" spans="1:2" x14ac:dyDescent="0.35">
      <c r="A7595" s="75">
        <v>8000</v>
      </c>
      <c r="B7595" s="77">
        <v>1E+40</v>
      </c>
    </row>
    <row r="7596" spans="1:2" x14ac:dyDescent="0.35">
      <c r="A7596" s="75">
        <v>9000</v>
      </c>
      <c r="B7596" s="77">
        <v>1E+40</v>
      </c>
    </row>
    <row r="7597" spans="1:2" x14ac:dyDescent="0.35">
      <c r="A7597" s="75">
        <v>10000</v>
      </c>
      <c r="B7597" s="77">
        <v>1E+40</v>
      </c>
    </row>
    <row r="7598" spans="1:2" x14ac:dyDescent="0.35">
      <c r="A7598" s="75">
        <v>11000</v>
      </c>
      <c r="B7598" s="77">
        <v>1E+40</v>
      </c>
    </row>
    <row r="7599" spans="1:2" x14ac:dyDescent="0.35">
      <c r="A7599" s="75">
        <v>12000</v>
      </c>
      <c r="B7599" s="77">
        <v>1E+40</v>
      </c>
    </row>
    <row r="7600" spans="1:2" x14ac:dyDescent="0.35">
      <c r="A7600" s="75">
        <v>13000</v>
      </c>
      <c r="B7600" s="77">
        <v>1E+40</v>
      </c>
    </row>
    <row r="7601" spans="1:2" x14ac:dyDescent="0.35">
      <c r="A7601" s="75">
        <v>14000</v>
      </c>
      <c r="B7601" s="77">
        <v>1E+40</v>
      </c>
    </row>
    <row r="7602" spans="1:2" x14ac:dyDescent="0.35">
      <c r="A7602" s="75">
        <v>15000</v>
      </c>
      <c r="B7602" s="77">
        <v>1E+40</v>
      </c>
    </row>
    <row r="7603" spans="1:2" x14ac:dyDescent="0.35">
      <c r="A7603" s="75">
        <v>16000</v>
      </c>
      <c r="B7603" s="77">
        <v>1E+40</v>
      </c>
    </row>
    <row r="7604" spans="1:2" x14ac:dyDescent="0.35">
      <c r="A7604" s="75">
        <v>17000</v>
      </c>
      <c r="B7604" s="77">
        <v>1719361872.9948132</v>
      </c>
    </row>
    <row r="7605" spans="1:2" x14ac:dyDescent="0.35">
      <c r="A7605" s="75">
        <v>18000</v>
      </c>
      <c r="B7605" s="77">
        <v>32474469.147360574</v>
      </c>
    </row>
    <row r="7606" spans="1:2" x14ac:dyDescent="0.35">
      <c r="A7606" s="75">
        <v>19000</v>
      </c>
      <c r="B7606" s="77">
        <v>18145911.48089835</v>
      </c>
    </row>
    <row r="7607" spans="1:2" x14ac:dyDescent="0.35">
      <c r="A7607" s="75">
        <v>20000</v>
      </c>
      <c r="B7607" s="77">
        <v>13342444.433674142</v>
      </c>
    </row>
    <row r="7609" spans="1:2" x14ac:dyDescent="0.35">
      <c r="A7609" s="74" t="s">
        <v>412</v>
      </c>
    </row>
    <row r="7610" spans="1:2" x14ac:dyDescent="0.35">
      <c r="B7610" s="42">
        <v>3.5000000000000001E-3</v>
      </c>
    </row>
    <row r="7613" spans="1:2" ht="16" x14ac:dyDescent="0.4">
      <c r="A7613" s="72" t="s">
        <v>407</v>
      </c>
    </row>
    <row r="7614" spans="1:2" ht="16" x14ac:dyDescent="0.4">
      <c r="A7614" s="8" t="s">
        <v>413</v>
      </c>
    </row>
    <row r="7616" spans="1:2" x14ac:dyDescent="0.35">
      <c r="B7616" s="77">
        <v>1.5301676799999999</v>
      </c>
    </row>
    <row r="7619" spans="1:2" ht="16" x14ac:dyDescent="0.4">
      <c r="A7619" s="72" t="s">
        <v>407</v>
      </c>
    </row>
    <row r="7620" spans="1:2" ht="16" x14ac:dyDescent="0.4">
      <c r="A7620" s="8" t="s">
        <v>415</v>
      </c>
    </row>
    <row r="7622" spans="1:2" x14ac:dyDescent="0.35">
      <c r="A7622" t="s">
        <v>409</v>
      </c>
      <c r="B7622" t="s">
        <v>2</v>
      </c>
    </row>
    <row r="7623" spans="1:2" x14ac:dyDescent="0.35">
      <c r="B7623" s="4" t="s">
        <v>480</v>
      </c>
    </row>
    <row r="7624" spans="1:2" x14ac:dyDescent="0.35">
      <c r="A7624" s="75">
        <v>1</v>
      </c>
      <c r="B7624" s="77">
        <v>64959.511612631133</v>
      </c>
    </row>
    <row r="7625" spans="1:2" x14ac:dyDescent="0.35">
      <c r="A7625" s="75">
        <v>2</v>
      </c>
      <c r="B7625" s="77">
        <v>67.781025063760097</v>
      </c>
    </row>
    <row r="7626" spans="1:2" x14ac:dyDescent="0.35">
      <c r="A7626" s="75">
        <v>5</v>
      </c>
      <c r="B7626" s="77">
        <v>1.9672510349330274</v>
      </c>
    </row>
    <row r="7627" spans="1:2" x14ac:dyDescent="0.35">
      <c r="A7627" s="75">
        <v>10</v>
      </c>
      <c r="B7627" s="77">
        <v>1.1315497741409293</v>
      </c>
    </row>
    <row r="7628" spans="1:2" x14ac:dyDescent="0.35">
      <c r="A7628" s="75">
        <v>15</v>
      </c>
      <c r="B7628" s="77">
        <v>1.1607088092884397</v>
      </c>
    </row>
    <row r="7629" spans="1:2" x14ac:dyDescent="0.35">
      <c r="A7629" s="75">
        <v>20</v>
      </c>
      <c r="B7629" s="77">
        <v>1.246433032925353</v>
      </c>
    </row>
    <row r="7630" spans="1:2" x14ac:dyDescent="0.35">
      <c r="A7630" s="75">
        <v>25</v>
      </c>
      <c r="B7630" s="77">
        <v>1.3436011974320849</v>
      </c>
    </row>
    <row r="7631" spans="1:2" x14ac:dyDescent="0.35">
      <c r="A7631" s="75">
        <v>30</v>
      </c>
      <c r="B7631" s="77">
        <v>1.4488046814505995</v>
      </c>
    </row>
    <row r="7632" spans="1:2" x14ac:dyDescent="0.35">
      <c r="A7632" s="75">
        <v>35</v>
      </c>
      <c r="B7632" s="77">
        <v>1.5622875233818858</v>
      </c>
    </row>
    <row r="7633" spans="1:2" x14ac:dyDescent="0.35">
      <c r="A7633" s="75">
        <v>40</v>
      </c>
      <c r="B7633" s="77">
        <v>1.6846632089533278</v>
      </c>
    </row>
    <row r="7634" spans="1:2" x14ac:dyDescent="0.35">
      <c r="A7634" s="75">
        <v>45</v>
      </c>
      <c r="B7634" s="77">
        <v>1.8166250823063574</v>
      </c>
    </row>
    <row r="7635" spans="1:2" x14ac:dyDescent="0.35">
      <c r="A7635" s="75">
        <v>50</v>
      </c>
      <c r="B7635" s="77">
        <v>1.9589237369175816</v>
      </c>
    </row>
    <row r="7636" spans="1:2" x14ac:dyDescent="0.35">
      <c r="A7636" s="75">
        <v>75</v>
      </c>
      <c r="B7636" s="77">
        <v>2.8561344343425015</v>
      </c>
    </row>
    <row r="7637" spans="1:2" x14ac:dyDescent="0.35">
      <c r="A7637" s="75">
        <v>100</v>
      </c>
      <c r="B7637" s="77">
        <v>4.1642784587698252</v>
      </c>
    </row>
    <row r="7638" spans="1:2" x14ac:dyDescent="0.35">
      <c r="A7638" s="75">
        <v>150</v>
      </c>
      <c r="B7638" s="77">
        <v>8.8524197811438299</v>
      </c>
    </row>
    <row r="7639" spans="1:2" x14ac:dyDescent="0.35">
      <c r="A7639" s="75">
        <v>200</v>
      </c>
      <c r="B7639" s="77">
        <v>18.81846714021481</v>
      </c>
    </row>
    <row r="7640" spans="1:2" x14ac:dyDescent="0.35">
      <c r="A7640" s="75">
        <v>250</v>
      </c>
      <c r="B7640" s="77">
        <v>40.004284388916787</v>
      </c>
    </row>
    <row r="7641" spans="1:2" x14ac:dyDescent="0.35">
      <c r="A7641" s="75">
        <v>300</v>
      </c>
      <c r="B7641" s="77">
        <v>85.041086798252906</v>
      </c>
    </row>
    <row r="7642" spans="1:2" x14ac:dyDescent="0.35">
      <c r="A7642" s="75">
        <v>400</v>
      </c>
      <c r="B7642" s="77">
        <v>384.30293585252554</v>
      </c>
    </row>
    <row r="7643" spans="1:2" x14ac:dyDescent="0.35">
      <c r="A7643" s="75">
        <v>500</v>
      </c>
      <c r="B7643" s="77">
        <v>1736.6814750436861</v>
      </c>
    </row>
    <row r="7644" spans="1:2" x14ac:dyDescent="0.35">
      <c r="A7644" s="75">
        <v>750</v>
      </c>
      <c r="B7644" s="77">
        <v>75411.665213303524</v>
      </c>
    </row>
    <row r="7645" spans="1:2" x14ac:dyDescent="0.35">
      <c r="A7645" s="75">
        <v>1000</v>
      </c>
      <c r="B7645" s="77">
        <v>3307213.0156981219</v>
      </c>
    </row>
    <row r="7646" spans="1:2" x14ac:dyDescent="0.35">
      <c r="A7646" s="75">
        <v>1500</v>
      </c>
      <c r="B7646" s="77">
        <v>1E+40</v>
      </c>
    </row>
    <row r="7647" spans="1:2" x14ac:dyDescent="0.35">
      <c r="A7647" s="75">
        <v>2000</v>
      </c>
      <c r="B7647" s="77">
        <v>1E+40</v>
      </c>
    </row>
    <row r="7648" spans="1:2" x14ac:dyDescent="0.35">
      <c r="A7648" s="75">
        <v>3000</v>
      </c>
      <c r="B7648" s="77">
        <v>1E+40</v>
      </c>
    </row>
    <row r="7649" spans="1:2" x14ac:dyDescent="0.35">
      <c r="A7649" s="75">
        <v>4000</v>
      </c>
      <c r="B7649" s="77">
        <v>1E+40</v>
      </c>
    </row>
    <row r="7650" spans="1:2" x14ac:dyDescent="0.35">
      <c r="A7650" s="75">
        <v>5000</v>
      </c>
      <c r="B7650" s="77">
        <v>1E+40</v>
      </c>
    </row>
    <row r="7651" spans="1:2" x14ac:dyDescent="0.35">
      <c r="A7651" s="75">
        <v>6000</v>
      </c>
      <c r="B7651" s="77">
        <v>1E+40</v>
      </c>
    </row>
    <row r="7652" spans="1:2" x14ac:dyDescent="0.35">
      <c r="A7652" s="75">
        <v>7000</v>
      </c>
      <c r="B7652" s="77">
        <v>1E+40</v>
      </c>
    </row>
    <row r="7653" spans="1:2" x14ac:dyDescent="0.35">
      <c r="A7653" s="75">
        <v>8000</v>
      </c>
      <c r="B7653" s="77">
        <v>1E+40</v>
      </c>
    </row>
    <row r="7654" spans="1:2" x14ac:dyDescent="0.35">
      <c r="A7654" s="75">
        <v>9000</v>
      </c>
      <c r="B7654" s="77">
        <v>1E+40</v>
      </c>
    </row>
    <row r="7655" spans="1:2" x14ac:dyDescent="0.35">
      <c r="A7655" s="75">
        <v>10000</v>
      </c>
      <c r="B7655" s="77">
        <v>1E+40</v>
      </c>
    </row>
    <row r="7656" spans="1:2" x14ac:dyDescent="0.35">
      <c r="A7656" s="75">
        <v>11000</v>
      </c>
      <c r="B7656" s="77">
        <v>1E+40</v>
      </c>
    </row>
    <row r="7657" spans="1:2" x14ac:dyDescent="0.35">
      <c r="A7657" s="75">
        <v>12000</v>
      </c>
      <c r="B7657" s="77">
        <v>1E+40</v>
      </c>
    </row>
    <row r="7658" spans="1:2" x14ac:dyDescent="0.35">
      <c r="A7658" s="75">
        <v>13000</v>
      </c>
      <c r="B7658" s="77">
        <v>1E+40</v>
      </c>
    </row>
    <row r="7659" spans="1:2" x14ac:dyDescent="0.35">
      <c r="A7659" s="75">
        <v>14000</v>
      </c>
      <c r="B7659" s="77">
        <v>1E+40</v>
      </c>
    </row>
    <row r="7660" spans="1:2" x14ac:dyDescent="0.35">
      <c r="A7660" s="75">
        <v>15000</v>
      </c>
      <c r="B7660" s="77">
        <v>1E+40</v>
      </c>
    </row>
    <row r="7661" spans="1:2" x14ac:dyDescent="0.35">
      <c r="A7661" s="75">
        <v>16000</v>
      </c>
      <c r="B7661" s="77">
        <v>1E+40</v>
      </c>
    </row>
    <row r="7662" spans="1:2" x14ac:dyDescent="0.35">
      <c r="A7662" s="75">
        <v>17000</v>
      </c>
      <c r="B7662" s="77">
        <v>5618213923440.1191</v>
      </c>
    </row>
    <row r="7663" spans="1:2" x14ac:dyDescent="0.35">
      <c r="A7663" s="75">
        <v>18000</v>
      </c>
      <c r="B7663" s="77">
        <v>106114086618.79649</v>
      </c>
    </row>
    <row r="7664" spans="1:2" x14ac:dyDescent="0.35">
      <c r="A7664" s="75">
        <v>19000</v>
      </c>
      <c r="B7664" s="77">
        <v>59293866018.978882</v>
      </c>
    </row>
    <row r="7665" spans="1:2" x14ac:dyDescent="0.35">
      <c r="A7665" s="75">
        <v>20000</v>
      </c>
      <c r="B7665" s="77">
        <v>43597981476.363892</v>
      </c>
    </row>
    <row r="7666" spans="1:2" x14ac:dyDescent="0.35">
      <c r="A7666" s="4" t="s">
        <v>568</v>
      </c>
    </row>
    <row r="7668" spans="1:2" ht="18.5" x14ac:dyDescent="0.45">
      <c r="A7668" s="5" t="s">
        <v>432</v>
      </c>
    </row>
    <row r="7669" spans="1:2" x14ac:dyDescent="0.35">
      <c r="A7669" s="4" t="s">
        <v>405</v>
      </c>
    </row>
    <row r="7670" spans="1:2" x14ac:dyDescent="0.35">
      <c r="A7670" s="4" t="s">
        <v>433</v>
      </c>
    </row>
    <row r="7671" spans="1:2" ht="16" x14ac:dyDescent="0.4">
      <c r="A7671" s="72" t="s">
        <v>407</v>
      </c>
    </row>
    <row r="7672" spans="1:2" ht="16" x14ac:dyDescent="0.4">
      <c r="A7672" s="78">
        <v>95</v>
      </c>
      <c r="B7672" s="8" t="s">
        <v>434</v>
      </c>
    </row>
    <row r="7674" spans="1:2" x14ac:dyDescent="0.35">
      <c r="A7674" s="74" t="s">
        <v>410</v>
      </c>
    </row>
    <row r="7675" spans="1:2" x14ac:dyDescent="0.35">
      <c r="B7675" s="42">
        <v>2.0000000000000001E-4</v>
      </c>
    </row>
    <row r="7677" spans="1:2" x14ac:dyDescent="0.35">
      <c r="A7677" t="s">
        <v>409</v>
      </c>
      <c r="B7677" t="s">
        <v>2</v>
      </c>
    </row>
    <row r="7678" spans="1:2" x14ac:dyDescent="0.35">
      <c r="B7678" s="4" t="s">
        <v>480</v>
      </c>
    </row>
    <row r="7679" spans="1:2" x14ac:dyDescent="0.35">
      <c r="A7679" s="75">
        <v>1</v>
      </c>
      <c r="B7679" s="79">
        <v>2.6740132522865184E-5</v>
      </c>
    </row>
    <row r="7680" spans="1:2" x14ac:dyDescent="0.35">
      <c r="A7680" s="75">
        <v>2</v>
      </c>
      <c r="B7680" s="79">
        <v>5.2265582393253636E-4</v>
      </c>
    </row>
    <row r="7681" spans="1:2" x14ac:dyDescent="0.35">
      <c r="A7681" s="75">
        <v>5</v>
      </c>
      <c r="B7681" s="79">
        <v>1.523998318092158E-3</v>
      </c>
    </row>
    <row r="7682" spans="1:2" x14ac:dyDescent="0.35">
      <c r="A7682" s="75">
        <v>10</v>
      </c>
      <c r="B7682" s="79">
        <v>1.8695657877747386E-3</v>
      </c>
    </row>
    <row r="7683" spans="1:2" x14ac:dyDescent="0.35">
      <c r="A7683" s="75">
        <v>15</v>
      </c>
      <c r="B7683" s="79">
        <v>1.9110675933737692E-3</v>
      </c>
    </row>
    <row r="7684" spans="1:2" x14ac:dyDescent="0.35">
      <c r="A7684" s="75">
        <v>20</v>
      </c>
      <c r="B7684" s="79">
        <v>1.8487189221001205E-3</v>
      </c>
    </row>
    <row r="7685" spans="1:2" x14ac:dyDescent="0.35">
      <c r="A7685" s="75">
        <v>25</v>
      </c>
      <c r="B7685" s="79">
        <v>1.7639889378494279E-3</v>
      </c>
    </row>
    <row r="7686" spans="1:2" x14ac:dyDescent="0.35">
      <c r="A7686" s="75">
        <v>30</v>
      </c>
      <c r="B7686" s="79">
        <v>1.6749810298196405E-3</v>
      </c>
    </row>
    <row r="7687" spans="1:2" x14ac:dyDescent="0.35">
      <c r="A7687" s="75">
        <v>35</v>
      </c>
      <c r="B7687" s="79">
        <v>1.5939254020689985E-3</v>
      </c>
    </row>
    <row r="7688" spans="1:2" x14ac:dyDescent="0.35">
      <c r="A7688" s="75">
        <v>40</v>
      </c>
      <c r="B7688" s="79">
        <v>1.5135702213398632E-3</v>
      </c>
    </row>
    <row r="7689" spans="1:2" x14ac:dyDescent="0.35">
      <c r="A7689" s="75">
        <v>45</v>
      </c>
      <c r="B7689" s="79">
        <v>1.4387860795680547E-3</v>
      </c>
    </row>
    <row r="7690" spans="1:2" x14ac:dyDescent="0.35">
      <c r="A7690" s="75">
        <v>50</v>
      </c>
      <c r="B7690" s="79">
        <v>1.3710650685695982E-3</v>
      </c>
    </row>
    <row r="7691" spans="1:2" x14ac:dyDescent="0.35">
      <c r="A7691" s="75">
        <v>75</v>
      </c>
      <c r="B7691" s="79">
        <v>1.0776031569644069E-3</v>
      </c>
    </row>
    <row r="7692" spans="1:2" x14ac:dyDescent="0.35">
      <c r="A7692" s="75">
        <v>100</v>
      </c>
      <c r="B7692" s="79">
        <v>8.5055044117166695E-4</v>
      </c>
    </row>
    <row r="7693" spans="1:2" x14ac:dyDescent="0.35">
      <c r="A7693" s="75">
        <v>150</v>
      </c>
      <c r="B7693" s="79">
        <v>5.3032244342100647E-4</v>
      </c>
    </row>
    <row r="7694" spans="1:2" x14ac:dyDescent="0.35">
      <c r="A7694" s="75">
        <v>200</v>
      </c>
      <c r="B7694" s="79">
        <v>3.3549181551145908E-4</v>
      </c>
    </row>
    <row r="7695" spans="1:2" x14ac:dyDescent="0.35">
      <c r="A7695" s="75">
        <v>250</v>
      </c>
      <c r="B7695" s="79">
        <v>2.13182084773358E-4</v>
      </c>
    </row>
    <row r="7696" spans="1:2" x14ac:dyDescent="0.35">
      <c r="A7696" s="75">
        <v>300</v>
      </c>
      <c r="B7696" s="79">
        <v>1.3563532017064314E-4</v>
      </c>
    </row>
    <row r="7697" spans="1:2" x14ac:dyDescent="0.35">
      <c r="A7697" s="75">
        <v>400</v>
      </c>
      <c r="B7697" s="79">
        <v>5.4867179781922878E-5</v>
      </c>
    </row>
    <row r="7698" spans="1:2" x14ac:dyDescent="0.35">
      <c r="A7698" s="75">
        <v>500</v>
      </c>
      <c r="B7698" s="79">
        <v>2.2577640957183295E-5</v>
      </c>
    </row>
    <row r="7699" spans="1:2" x14ac:dyDescent="0.35">
      <c r="A7699" s="75">
        <v>750</v>
      </c>
      <c r="B7699" s="79">
        <v>2.5084329793389672E-6</v>
      </c>
    </row>
    <row r="7700" spans="1:2" x14ac:dyDescent="0.35">
      <c r="A7700" s="75">
        <v>1000</v>
      </c>
      <c r="B7700" s="79">
        <v>2.8046708510487018E-7</v>
      </c>
    </row>
    <row r="7701" spans="1:2" x14ac:dyDescent="0.35">
      <c r="A7701" s="75">
        <v>1500</v>
      </c>
      <c r="B7701" s="79">
        <v>3.4366383970247605E-9</v>
      </c>
    </row>
    <row r="7702" spans="1:2" x14ac:dyDescent="0.35">
      <c r="A7702" s="75">
        <v>2000</v>
      </c>
      <c r="B7702" s="79">
        <v>3.8166539032142094E-11</v>
      </c>
    </row>
    <row r="7703" spans="1:2" x14ac:dyDescent="0.35">
      <c r="A7703" s="75">
        <v>3000</v>
      </c>
      <c r="B7703" s="79">
        <v>0</v>
      </c>
    </row>
    <row r="7704" spans="1:2" x14ac:dyDescent="0.35">
      <c r="A7704" s="75">
        <v>4000</v>
      </c>
      <c r="B7704" s="79">
        <v>0</v>
      </c>
    </row>
    <row r="7705" spans="1:2" x14ac:dyDescent="0.35">
      <c r="A7705" s="75">
        <v>5000</v>
      </c>
      <c r="B7705" s="79">
        <v>0</v>
      </c>
    </row>
    <row r="7706" spans="1:2" x14ac:dyDescent="0.35">
      <c r="A7706" s="75">
        <v>6000</v>
      </c>
      <c r="B7706" s="79">
        <v>0</v>
      </c>
    </row>
    <row r="7707" spans="1:2" x14ac:dyDescent="0.35">
      <c r="A7707" s="75">
        <v>7000</v>
      </c>
      <c r="B7707" s="79">
        <v>0</v>
      </c>
    </row>
    <row r="7708" spans="1:2" x14ac:dyDescent="0.35">
      <c r="A7708" s="75">
        <v>8000</v>
      </c>
      <c r="B7708" s="79">
        <v>0</v>
      </c>
    </row>
    <row r="7709" spans="1:2" x14ac:dyDescent="0.35">
      <c r="A7709" s="75">
        <v>9000</v>
      </c>
      <c r="B7709" s="79">
        <v>0</v>
      </c>
    </row>
    <row r="7710" spans="1:2" x14ac:dyDescent="0.35">
      <c r="A7710" s="75">
        <v>10000</v>
      </c>
      <c r="B7710" s="79">
        <v>0</v>
      </c>
    </row>
    <row r="7711" spans="1:2" x14ac:dyDescent="0.35">
      <c r="A7711" s="75">
        <v>11000</v>
      </c>
      <c r="B7711" s="79">
        <v>0</v>
      </c>
    </row>
    <row r="7712" spans="1:2" x14ac:dyDescent="0.35">
      <c r="A7712" s="75">
        <v>12000</v>
      </c>
      <c r="B7712" s="79">
        <v>0</v>
      </c>
    </row>
    <row r="7713" spans="1:2" x14ac:dyDescent="0.35">
      <c r="A7713" s="75">
        <v>13000</v>
      </c>
      <c r="B7713" s="79">
        <v>0</v>
      </c>
    </row>
    <row r="7714" spans="1:2" x14ac:dyDescent="0.35">
      <c r="A7714" s="75">
        <v>14000</v>
      </c>
      <c r="B7714" s="79">
        <v>0</v>
      </c>
    </row>
    <row r="7715" spans="1:2" x14ac:dyDescent="0.35">
      <c r="A7715" s="75">
        <v>15000</v>
      </c>
      <c r="B7715" s="79">
        <v>0</v>
      </c>
    </row>
    <row r="7716" spans="1:2" x14ac:dyDescent="0.35">
      <c r="A7716" s="75">
        <v>16000</v>
      </c>
      <c r="B7716" s="79">
        <v>0</v>
      </c>
    </row>
    <row r="7717" spans="1:2" x14ac:dyDescent="0.35">
      <c r="A7717" s="75">
        <v>17000</v>
      </c>
      <c r="B7717" s="79">
        <v>0</v>
      </c>
    </row>
    <row r="7718" spans="1:2" x14ac:dyDescent="0.35">
      <c r="A7718" s="75">
        <v>18000</v>
      </c>
      <c r="B7718" s="79">
        <v>1.178992637703033E-14</v>
      </c>
    </row>
    <row r="7719" spans="1:2" x14ac:dyDescent="0.35">
      <c r="A7719" s="75">
        <v>19000</v>
      </c>
      <c r="B7719" s="79">
        <v>2.6178363562995832E-14</v>
      </c>
    </row>
    <row r="7720" spans="1:2" x14ac:dyDescent="0.35">
      <c r="A7720" s="75">
        <v>20000</v>
      </c>
      <c r="B7720" s="79">
        <v>3.6433561858057668E-14</v>
      </c>
    </row>
    <row r="7723" spans="1:2" ht="16" x14ac:dyDescent="0.4">
      <c r="A7723" s="72" t="s">
        <v>407</v>
      </c>
    </row>
    <row r="7724" spans="1:2" ht="16" x14ac:dyDescent="0.4">
      <c r="A7724" s="78">
        <v>5</v>
      </c>
      <c r="B7724" s="8" t="s">
        <v>435</v>
      </c>
    </row>
    <row r="7726" spans="1:2" x14ac:dyDescent="0.35">
      <c r="A7726" t="s">
        <v>409</v>
      </c>
      <c r="B7726" t="s">
        <v>2</v>
      </c>
    </row>
    <row r="7727" spans="1:2" x14ac:dyDescent="0.35">
      <c r="B7727" s="4" t="s">
        <v>480</v>
      </c>
    </row>
    <row r="7728" spans="1:2" x14ac:dyDescent="0.35">
      <c r="A7728" s="75">
        <v>1</v>
      </c>
      <c r="B7728" s="79">
        <v>2.6157104741071E-2</v>
      </c>
    </row>
    <row r="7729" spans="1:2" x14ac:dyDescent="0.35">
      <c r="A7729" s="75">
        <v>2</v>
      </c>
      <c r="B7729" s="79">
        <v>1.337497689822993E-3</v>
      </c>
    </row>
    <row r="7730" spans="1:2" x14ac:dyDescent="0.35">
      <c r="A7730" s="75">
        <v>5</v>
      </c>
      <c r="B7730" s="79">
        <v>4.5927224654984802E-4</v>
      </c>
    </row>
    <row r="7731" spans="1:2" x14ac:dyDescent="0.35">
      <c r="A7731" s="75">
        <v>10</v>
      </c>
      <c r="B7731" s="79">
        <v>3.7425158317026851E-4</v>
      </c>
    </row>
    <row r="7732" spans="1:2" x14ac:dyDescent="0.35">
      <c r="A7732" s="75">
        <v>15</v>
      </c>
      <c r="B7732" s="79">
        <v>3.6597224670028921E-4</v>
      </c>
    </row>
    <row r="7733" spans="1:2" x14ac:dyDescent="0.35">
      <c r="A7733" s="75">
        <v>20</v>
      </c>
      <c r="B7733" s="79">
        <v>3.7851035969505329E-4</v>
      </c>
    </row>
    <row r="7734" spans="1:2" x14ac:dyDescent="0.35">
      <c r="A7734" s="75">
        <v>25</v>
      </c>
      <c r="B7734" s="79">
        <v>3.9682110842378883E-4</v>
      </c>
    </row>
    <row r="7735" spans="1:2" x14ac:dyDescent="0.35">
      <c r="A7735" s="75">
        <v>30</v>
      </c>
      <c r="B7735" s="79">
        <v>4.1777974699343235E-4</v>
      </c>
    </row>
    <row r="7736" spans="1:2" x14ac:dyDescent="0.35">
      <c r="A7736" s="75">
        <v>35</v>
      </c>
      <c r="B7736" s="79">
        <v>4.3874630134329765E-4</v>
      </c>
    </row>
    <row r="7737" spans="1:2" x14ac:dyDescent="0.35">
      <c r="A7737" s="75">
        <v>40</v>
      </c>
      <c r="B7737" s="79">
        <v>4.6242889159372861E-4</v>
      </c>
    </row>
    <row r="7738" spans="1:2" x14ac:dyDescent="0.35">
      <c r="A7738" s="75">
        <v>45</v>
      </c>
      <c r="B7738" s="79">
        <v>4.8497054101268901E-4</v>
      </c>
    </row>
    <row r="7739" spans="1:2" x14ac:dyDescent="0.35">
      <c r="A7739" s="75">
        <v>50</v>
      </c>
      <c r="B7739" s="79">
        <v>5.1002239030928517E-4</v>
      </c>
    </row>
    <row r="7740" spans="1:2" x14ac:dyDescent="0.35">
      <c r="A7740" s="75">
        <v>75</v>
      </c>
      <c r="B7740" s="79">
        <v>6.4729764785792716E-4</v>
      </c>
    </row>
    <row r="7741" spans="1:2" x14ac:dyDescent="0.35">
      <c r="A7741" s="75">
        <v>100</v>
      </c>
      <c r="B7741" s="79">
        <v>8.2184898826728183E-4</v>
      </c>
    </row>
    <row r="7742" spans="1:2" x14ac:dyDescent="0.35">
      <c r="A7742" s="75">
        <v>150</v>
      </c>
      <c r="B7742" s="79">
        <v>1.3160695360487586E-3</v>
      </c>
    </row>
    <row r="7743" spans="1:2" x14ac:dyDescent="0.35">
      <c r="A7743" s="75">
        <v>200</v>
      </c>
      <c r="B7743" s="79">
        <v>2.0831336933117318E-3</v>
      </c>
    </row>
    <row r="7744" spans="1:2" x14ac:dyDescent="0.35">
      <c r="A7744" s="75">
        <v>250</v>
      </c>
      <c r="B7744" s="79">
        <v>3.279756276475873E-3</v>
      </c>
    </row>
    <row r="7745" spans="1:2" x14ac:dyDescent="0.35">
      <c r="A7745" s="75">
        <v>300</v>
      </c>
      <c r="B7745" s="79">
        <v>5.1594509625648485E-3</v>
      </c>
    </row>
    <row r="7746" spans="1:2" x14ac:dyDescent="0.35">
      <c r="A7746" s="75">
        <v>400</v>
      </c>
      <c r="B7746" s="79">
        <v>1.2750737954682999E-2</v>
      </c>
    </row>
    <row r="7747" spans="1:2" x14ac:dyDescent="0.35">
      <c r="A7747" s="75">
        <v>500</v>
      </c>
      <c r="B7747" s="79">
        <v>3.092922093679E-2</v>
      </c>
    </row>
    <row r="7748" spans="1:2" x14ac:dyDescent="0.35">
      <c r="A7748" s="75">
        <v>750</v>
      </c>
      <c r="B7748" s="79">
        <v>0.27823771146825699</v>
      </c>
    </row>
    <row r="7749" spans="1:2" x14ac:dyDescent="0.35">
      <c r="A7749" s="75">
        <v>1000</v>
      </c>
      <c r="B7749" s="79">
        <v>2.483034621764586</v>
      </c>
    </row>
    <row r="7750" spans="1:2" x14ac:dyDescent="0.35">
      <c r="A7750" s="75">
        <v>1500</v>
      </c>
      <c r="B7750" s="79">
        <v>203.12328580381191</v>
      </c>
    </row>
    <row r="7751" spans="1:2" x14ac:dyDescent="0.35">
      <c r="A7751" s="75">
        <v>2000</v>
      </c>
      <c r="B7751" s="79">
        <v>18136.688338899196</v>
      </c>
    </row>
    <row r="7752" spans="1:2" x14ac:dyDescent="0.35">
      <c r="A7752" s="75">
        <v>3000</v>
      </c>
      <c r="B7752" s="79">
        <v>1E+40</v>
      </c>
    </row>
    <row r="7753" spans="1:2" x14ac:dyDescent="0.35">
      <c r="A7753" s="75">
        <v>4000</v>
      </c>
      <c r="B7753" s="79">
        <v>1E+40</v>
      </c>
    </row>
    <row r="7754" spans="1:2" x14ac:dyDescent="0.35">
      <c r="A7754" s="75">
        <v>5000</v>
      </c>
      <c r="B7754" s="79">
        <v>1E+40</v>
      </c>
    </row>
    <row r="7755" spans="1:2" x14ac:dyDescent="0.35">
      <c r="A7755" s="75">
        <v>6000</v>
      </c>
      <c r="B7755" s="79">
        <v>1E+40</v>
      </c>
    </row>
    <row r="7756" spans="1:2" x14ac:dyDescent="0.35">
      <c r="A7756" s="75">
        <v>7000</v>
      </c>
      <c r="B7756" s="79">
        <v>1E+40</v>
      </c>
    </row>
    <row r="7757" spans="1:2" x14ac:dyDescent="0.35">
      <c r="A7757" s="75">
        <v>8000</v>
      </c>
      <c r="B7757" s="79">
        <v>1E+40</v>
      </c>
    </row>
    <row r="7758" spans="1:2" x14ac:dyDescent="0.35">
      <c r="A7758" s="75">
        <v>9000</v>
      </c>
      <c r="B7758" s="79">
        <v>1E+40</v>
      </c>
    </row>
    <row r="7759" spans="1:2" x14ac:dyDescent="0.35">
      <c r="A7759" s="75">
        <v>10000</v>
      </c>
      <c r="B7759" s="79">
        <v>1E+40</v>
      </c>
    </row>
    <row r="7760" spans="1:2" x14ac:dyDescent="0.35">
      <c r="A7760" s="75">
        <v>11000</v>
      </c>
      <c r="B7760" s="79">
        <v>1E+40</v>
      </c>
    </row>
    <row r="7761" spans="1:2" x14ac:dyDescent="0.35">
      <c r="A7761" s="75">
        <v>12000</v>
      </c>
      <c r="B7761" s="79">
        <v>1E+40</v>
      </c>
    </row>
    <row r="7762" spans="1:2" x14ac:dyDescent="0.35">
      <c r="A7762" s="75">
        <v>13000</v>
      </c>
      <c r="B7762" s="79">
        <v>1E+40</v>
      </c>
    </row>
    <row r="7763" spans="1:2" x14ac:dyDescent="0.35">
      <c r="A7763" s="75">
        <v>14000</v>
      </c>
      <c r="B7763" s="79">
        <v>1E+40</v>
      </c>
    </row>
    <row r="7764" spans="1:2" x14ac:dyDescent="0.35">
      <c r="A7764" s="75">
        <v>15000</v>
      </c>
      <c r="B7764" s="79">
        <v>1E+40</v>
      </c>
    </row>
    <row r="7765" spans="1:2" x14ac:dyDescent="0.35">
      <c r="A7765" s="75">
        <v>16000</v>
      </c>
      <c r="B7765" s="79">
        <v>1E+40</v>
      </c>
    </row>
    <row r="7766" spans="1:2" x14ac:dyDescent="0.35">
      <c r="A7766" s="75">
        <v>17000</v>
      </c>
      <c r="B7766" s="79">
        <v>1E+40</v>
      </c>
    </row>
    <row r="7767" spans="1:2" x14ac:dyDescent="0.35">
      <c r="A7767" s="75">
        <v>18000</v>
      </c>
      <c r="B7767" s="79">
        <v>58921655.869168185</v>
      </c>
    </row>
    <row r="7768" spans="1:2" x14ac:dyDescent="0.35">
      <c r="A7768" s="75">
        <v>19000</v>
      </c>
      <c r="B7768" s="79">
        <v>26643073.373980615</v>
      </c>
    </row>
    <row r="7769" spans="1:2" x14ac:dyDescent="0.35">
      <c r="A7769" s="75">
        <v>20000</v>
      </c>
      <c r="B7769" s="79">
        <v>19186221.119443689</v>
      </c>
    </row>
    <row r="7771" spans="1:2" x14ac:dyDescent="0.35">
      <c r="A7771" s="74" t="s">
        <v>412</v>
      </c>
    </row>
    <row r="7772" spans="1:2" x14ac:dyDescent="0.35">
      <c r="B7772" s="42">
        <v>3.5000000000000001E-3</v>
      </c>
    </row>
    <row r="7775" spans="1:2" ht="16" x14ac:dyDescent="0.4">
      <c r="A7775" s="72" t="s">
        <v>407</v>
      </c>
    </row>
    <row r="7776" spans="1:2" ht="16" x14ac:dyDescent="0.4">
      <c r="A7776" s="78">
        <v>5</v>
      </c>
      <c r="B7776" s="8" t="s">
        <v>436</v>
      </c>
    </row>
    <row r="7778" spans="1:2" x14ac:dyDescent="0.35">
      <c r="B7778" s="79">
        <v>1.633143695240721</v>
      </c>
    </row>
    <row r="7780" spans="1:2" x14ac:dyDescent="0.35">
      <c r="A7780" s="76" t="s">
        <v>416</v>
      </c>
    </row>
    <row r="7781" spans="1:2" ht="16" x14ac:dyDescent="0.4">
      <c r="A7781" s="72" t="s">
        <v>407</v>
      </c>
    </row>
    <row r="7782" spans="1:2" ht="16" x14ac:dyDescent="0.4">
      <c r="A7782" s="78">
        <v>5</v>
      </c>
      <c r="B7782" s="8" t="s">
        <v>437</v>
      </c>
    </row>
    <row r="7784" spans="1:2" x14ac:dyDescent="0.35">
      <c r="A7784" t="s">
        <v>409</v>
      </c>
      <c r="B7784" t="s">
        <v>2</v>
      </c>
    </row>
    <row r="7785" spans="1:2" x14ac:dyDescent="0.35">
      <c r="B7785" s="4" t="s">
        <v>480</v>
      </c>
    </row>
    <row r="7786" spans="1:2" x14ac:dyDescent="0.35">
      <c r="A7786" s="75">
        <v>1</v>
      </c>
      <c r="B7786" s="79">
        <v>56.082625200908019</v>
      </c>
    </row>
    <row r="7787" spans="1:2" x14ac:dyDescent="0.35">
      <c r="A7787" s="75">
        <v>2</v>
      </c>
      <c r="B7787" s="79">
        <v>2.8973202752313498</v>
      </c>
    </row>
    <row r="7788" spans="1:2" x14ac:dyDescent="0.35">
      <c r="A7788" s="75">
        <v>5</v>
      </c>
      <c r="B7788" s="79">
        <v>1.0686881772821111</v>
      </c>
    </row>
    <row r="7789" spans="1:2" x14ac:dyDescent="0.35">
      <c r="A7789" s="75">
        <v>10</v>
      </c>
      <c r="B7789" s="79">
        <v>1.064755649422011</v>
      </c>
    </row>
    <row r="7790" spans="1:2" x14ac:dyDescent="0.35">
      <c r="A7790" s="75">
        <v>15</v>
      </c>
      <c r="B7790" s="79">
        <v>1.0977732080935361</v>
      </c>
    </row>
    <row r="7791" spans="1:2" x14ac:dyDescent="0.35">
      <c r="A7791" s="75">
        <v>20</v>
      </c>
      <c r="B7791" s="79">
        <v>1.140768249134275</v>
      </c>
    </row>
    <row r="7792" spans="1:2" x14ac:dyDescent="0.35">
      <c r="A7792" s="75">
        <v>25</v>
      </c>
      <c r="B7792" s="79">
        <v>1.191291637486952</v>
      </c>
    </row>
    <row r="7793" spans="1:2" x14ac:dyDescent="0.35">
      <c r="A7793" s="75">
        <v>30</v>
      </c>
      <c r="B7793" s="79">
        <v>1.2459225825800759</v>
      </c>
    </row>
    <row r="7794" spans="1:2" x14ac:dyDescent="0.35">
      <c r="A7794" s="75">
        <v>35</v>
      </c>
      <c r="B7794" s="79">
        <v>1.304017591529216</v>
      </c>
    </row>
    <row r="7795" spans="1:2" x14ac:dyDescent="0.35">
      <c r="A7795" s="75">
        <v>40</v>
      </c>
      <c r="B7795" s="79">
        <v>1.3637709089951719</v>
      </c>
    </row>
    <row r="7796" spans="1:2" x14ac:dyDescent="0.35">
      <c r="A7796" s="75">
        <v>45</v>
      </c>
      <c r="B7796" s="79">
        <v>1.424647031245118</v>
      </c>
    </row>
    <row r="7797" spans="1:2" x14ac:dyDescent="0.35">
      <c r="A7797" s="75">
        <v>50</v>
      </c>
      <c r="B7797" s="79">
        <v>1.4889350799966381</v>
      </c>
    </row>
    <row r="7798" spans="1:2" x14ac:dyDescent="0.35">
      <c r="A7798" s="75">
        <v>75</v>
      </c>
      <c r="B7798" s="79">
        <v>1.856542041959742</v>
      </c>
    </row>
    <row r="7799" spans="1:2" x14ac:dyDescent="0.35">
      <c r="A7799" s="75">
        <v>100</v>
      </c>
      <c r="B7799" s="79">
        <v>2.3097530201470722</v>
      </c>
    </row>
    <row r="7800" spans="1:2" x14ac:dyDescent="0.35">
      <c r="A7800" s="75">
        <v>150</v>
      </c>
      <c r="B7800" s="79">
        <v>3.584434247694678</v>
      </c>
    </row>
    <row r="7801" spans="1:2" x14ac:dyDescent="0.35">
      <c r="A7801" s="75">
        <v>200</v>
      </c>
      <c r="B7801" s="79">
        <v>5.5696380279943334</v>
      </c>
    </row>
    <row r="7802" spans="1:2" x14ac:dyDescent="0.35">
      <c r="A7802" s="75">
        <v>250</v>
      </c>
      <c r="B7802" s="79">
        <v>8.6332480964291953</v>
      </c>
    </row>
    <row r="7803" spans="1:2" x14ac:dyDescent="0.35">
      <c r="A7803" s="75">
        <v>300</v>
      </c>
      <c r="B7803" s="79">
        <v>13.357645646995282</v>
      </c>
    </row>
    <row r="7804" spans="1:2" x14ac:dyDescent="0.35">
      <c r="A7804" s="75">
        <v>400</v>
      </c>
      <c r="B7804" s="79">
        <v>32.026397191528531</v>
      </c>
    </row>
    <row r="7805" spans="1:2" x14ac:dyDescent="0.35">
      <c r="A7805" s="75">
        <v>500</v>
      </c>
      <c r="B7805" s="79">
        <v>77.21289544646929</v>
      </c>
    </row>
    <row r="7806" spans="1:2" x14ac:dyDescent="0.35">
      <c r="A7806" s="75">
        <v>750</v>
      </c>
      <c r="B7806" s="79">
        <v>692.52026902764578</v>
      </c>
    </row>
    <row r="7807" spans="1:2" x14ac:dyDescent="0.35">
      <c r="A7807" s="75">
        <v>1000</v>
      </c>
      <c r="B7807" s="79">
        <v>6202.0274730110414</v>
      </c>
    </row>
    <row r="7808" spans="1:2" x14ac:dyDescent="0.35">
      <c r="A7808" s="75">
        <v>1500</v>
      </c>
      <c r="B7808" s="79">
        <v>498193.07049173099</v>
      </c>
    </row>
    <row r="7809" spans="1:2" x14ac:dyDescent="0.35">
      <c r="A7809" s="75">
        <v>2000</v>
      </c>
      <c r="B7809" s="79">
        <v>45087135.465317287</v>
      </c>
    </row>
    <row r="7810" spans="1:2" x14ac:dyDescent="0.35">
      <c r="A7810" s="75">
        <v>3000</v>
      </c>
      <c r="B7810" s="79">
        <v>1E+40</v>
      </c>
    </row>
    <row r="7811" spans="1:2" x14ac:dyDescent="0.35">
      <c r="A7811" s="75">
        <v>4000</v>
      </c>
      <c r="B7811" s="79">
        <v>1E+40</v>
      </c>
    </row>
    <row r="7812" spans="1:2" x14ac:dyDescent="0.35">
      <c r="A7812" s="75">
        <v>5000</v>
      </c>
      <c r="B7812" s="79">
        <v>1E+40</v>
      </c>
    </row>
    <row r="7813" spans="1:2" x14ac:dyDescent="0.35">
      <c r="A7813" s="75">
        <v>6000</v>
      </c>
      <c r="B7813" s="79">
        <v>1E+40</v>
      </c>
    </row>
    <row r="7814" spans="1:2" x14ac:dyDescent="0.35">
      <c r="A7814" s="75">
        <v>7000</v>
      </c>
      <c r="B7814" s="79">
        <v>1E+40</v>
      </c>
    </row>
    <row r="7815" spans="1:2" x14ac:dyDescent="0.35">
      <c r="A7815" s="75">
        <v>8000</v>
      </c>
      <c r="B7815" s="79">
        <v>1E+40</v>
      </c>
    </row>
    <row r="7816" spans="1:2" x14ac:dyDescent="0.35">
      <c r="A7816" s="75">
        <v>9000</v>
      </c>
      <c r="B7816" s="79">
        <v>1E+40</v>
      </c>
    </row>
    <row r="7817" spans="1:2" x14ac:dyDescent="0.35">
      <c r="A7817" s="75">
        <v>10000</v>
      </c>
      <c r="B7817" s="79">
        <v>1E+40</v>
      </c>
    </row>
    <row r="7818" spans="1:2" x14ac:dyDescent="0.35">
      <c r="A7818" s="75">
        <v>11000</v>
      </c>
      <c r="B7818" s="79">
        <v>1E+40</v>
      </c>
    </row>
    <row r="7819" spans="1:2" x14ac:dyDescent="0.35">
      <c r="A7819" s="75">
        <v>12000</v>
      </c>
      <c r="B7819" s="79">
        <v>1E+40</v>
      </c>
    </row>
    <row r="7820" spans="1:2" x14ac:dyDescent="0.35">
      <c r="A7820" s="75">
        <v>13000</v>
      </c>
      <c r="B7820" s="79">
        <v>1E+40</v>
      </c>
    </row>
    <row r="7821" spans="1:2" x14ac:dyDescent="0.35">
      <c r="A7821" s="75">
        <v>14000</v>
      </c>
      <c r="B7821" s="79">
        <v>1E+40</v>
      </c>
    </row>
    <row r="7822" spans="1:2" x14ac:dyDescent="0.35">
      <c r="A7822" s="75">
        <v>15000</v>
      </c>
      <c r="B7822" s="79">
        <v>1E+40</v>
      </c>
    </row>
    <row r="7823" spans="1:2" x14ac:dyDescent="0.35">
      <c r="A7823" s="75">
        <v>16000</v>
      </c>
      <c r="B7823" s="79">
        <v>1E+40</v>
      </c>
    </row>
    <row r="7824" spans="1:2" x14ac:dyDescent="0.35">
      <c r="A7824" s="75">
        <v>17000</v>
      </c>
      <c r="B7824" s="79">
        <v>1E+40</v>
      </c>
    </row>
    <row r="7825" spans="1:2" x14ac:dyDescent="0.35">
      <c r="A7825" s="75">
        <v>18000</v>
      </c>
      <c r="B7825" s="79">
        <v>154761245485.10184</v>
      </c>
    </row>
    <row r="7826" spans="1:2" x14ac:dyDescent="0.35">
      <c r="A7826" s="75">
        <v>19000</v>
      </c>
      <c r="B7826" s="79">
        <v>69080075724.444412</v>
      </c>
    </row>
    <row r="7827" spans="1:2" x14ac:dyDescent="0.35">
      <c r="A7827" s="75">
        <v>20000</v>
      </c>
      <c r="B7827" s="79">
        <v>47076560270.112892</v>
      </c>
    </row>
    <row r="7830" spans="1:2" x14ac:dyDescent="0.35">
      <c r="A7830" s="4" t="s">
        <v>577</v>
      </c>
    </row>
    <row r="7832" spans="1:2" ht="18.5" x14ac:dyDescent="0.45">
      <c r="A7832" s="5" t="s">
        <v>404</v>
      </c>
    </row>
    <row r="7833" spans="1:2" x14ac:dyDescent="0.35">
      <c r="A7833" s="4"/>
    </row>
    <row r="7834" spans="1:2" x14ac:dyDescent="0.35">
      <c r="A7834" s="4" t="s">
        <v>406</v>
      </c>
    </row>
    <row r="7835" spans="1:2" ht="16" x14ac:dyDescent="0.4">
      <c r="A7835" s="72" t="s">
        <v>407</v>
      </c>
    </row>
    <row r="7836" spans="1:2" ht="16" x14ac:dyDescent="0.4">
      <c r="A7836" s="8" t="s">
        <v>408</v>
      </c>
    </row>
    <row r="7838" spans="1:2" x14ac:dyDescent="0.35">
      <c r="A7838" s="74" t="s">
        <v>410</v>
      </c>
    </row>
    <row r="7839" spans="1:2" x14ac:dyDescent="0.35">
      <c r="B7839" s="42">
        <v>2.0000000000000001E-4</v>
      </c>
    </row>
    <row r="7841" spans="1:2" x14ac:dyDescent="0.35">
      <c r="A7841" t="s">
        <v>409</v>
      </c>
      <c r="B7841" t="s">
        <v>2</v>
      </c>
    </row>
    <row r="7842" spans="1:2" x14ac:dyDescent="0.35">
      <c r="B7842" s="4" t="s">
        <v>480</v>
      </c>
    </row>
    <row r="7843" spans="1:2" x14ac:dyDescent="0.35">
      <c r="A7843" s="73">
        <v>1</v>
      </c>
      <c r="B7843" s="77">
        <v>3.5211641267662634E-9</v>
      </c>
    </row>
    <row r="7844" spans="1:2" x14ac:dyDescent="0.35">
      <c r="A7844" s="73">
        <v>2</v>
      </c>
      <c r="B7844" s="77">
        <v>3.3745890058093566E-6</v>
      </c>
    </row>
    <row r="7845" spans="1:2" x14ac:dyDescent="0.35">
      <c r="A7845" s="73">
        <v>5</v>
      </c>
      <c r="B7845" s="77">
        <v>1.162704189353443E-4</v>
      </c>
    </row>
    <row r="7846" spans="1:2" x14ac:dyDescent="0.35">
      <c r="A7846" s="73">
        <v>10</v>
      </c>
      <c r="B7846" s="77">
        <v>2.0214144106590591E-4</v>
      </c>
    </row>
    <row r="7847" spans="1:2" x14ac:dyDescent="0.35">
      <c r="A7847" s="73">
        <v>15</v>
      </c>
      <c r="B7847" s="77">
        <v>1.9706329455953877E-4</v>
      </c>
    </row>
    <row r="7848" spans="1:2" x14ac:dyDescent="0.35">
      <c r="A7848" s="73">
        <v>20</v>
      </c>
      <c r="B7848" s="77">
        <v>1.8351014129159074E-4</v>
      </c>
    </row>
    <row r="7849" spans="1:2" x14ac:dyDescent="0.35">
      <c r="A7849" s="73">
        <v>25</v>
      </c>
      <c r="B7849" s="77">
        <v>1.7023883457371422E-4</v>
      </c>
    </row>
    <row r="7850" spans="1:2" x14ac:dyDescent="0.35">
      <c r="A7850" s="73">
        <v>30</v>
      </c>
      <c r="B7850" s="77">
        <v>1.5787711408664793E-4</v>
      </c>
    </row>
    <row r="7851" spans="1:2" x14ac:dyDescent="0.35">
      <c r="A7851" s="73">
        <v>35</v>
      </c>
      <c r="B7851" s="77">
        <v>1.4640909471493028E-4</v>
      </c>
    </row>
    <row r="7852" spans="1:2" x14ac:dyDescent="0.35">
      <c r="A7852" s="73">
        <v>40</v>
      </c>
      <c r="B7852" s="77">
        <v>1.3577378598110177E-4</v>
      </c>
    </row>
    <row r="7853" spans="1:2" x14ac:dyDescent="0.35">
      <c r="A7853" s="73">
        <v>45</v>
      </c>
      <c r="B7853" s="77">
        <v>1.2591101169438744E-4</v>
      </c>
    </row>
    <row r="7854" spans="1:2" x14ac:dyDescent="0.35">
      <c r="A7854" s="73">
        <v>50</v>
      </c>
      <c r="B7854" s="77">
        <v>1.1676467933490586E-4</v>
      </c>
    </row>
    <row r="7855" spans="1:2" x14ac:dyDescent="0.35">
      <c r="A7855" s="73">
        <v>75</v>
      </c>
      <c r="B7855" s="77">
        <v>8.0084851480507495E-5</v>
      </c>
    </row>
    <row r="7856" spans="1:2" x14ac:dyDescent="0.35">
      <c r="A7856" s="73">
        <v>100</v>
      </c>
      <c r="B7856" s="77">
        <v>5.4927427223543371E-5</v>
      </c>
    </row>
    <row r="7857" spans="1:2" x14ac:dyDescent="0.35">
      <c r="A7857" s="73">
        <v>150</v>
      </c>
      <c r="B7857" s="77">
        <v>2.5838483447190618E-5</v>
      </c>
    </row>
    <row r="7858" spans="1:2" x14ac:dyDescent="0.35">
      <c r="A7858" s="73">
        <v>200</v>
      </c>
      <c r="B7858" s="77">
        <v>1.2154714848898025E-5</v>
      </c>
    </row>
    <row r="7859" spans="1:2" x14ac:dyDescent="0.35">
      <c r="A7859" s="73">
        <v>250</v>
      </c>
      <c r="B7859" s="77">
        <v>5.7177151266347092E-6</v>
      </c>
    </row>
    <row r="7860" spans="1:2" x14ac:dyDescent="0.35">
      <c r="A7860" s="73">
        <v>300</v>
      </c>
      <c r="B7860" s="77">
        <v>2.6896775499290372E-6</v>
      </c>
    </row>
    <row r="7861" spans="1:2" x14ac:dyDescent="0.35">
      <c r="A7861" s="73">
        <v>400</v>
      </c>
      <c r="B7861" s="77">
        <v>5.9518957742208321E-7</v>
      </c>
    </row>
    <row r="7862" spans="1:2" x14ac:dyDescent="0.35">
      <c r="A7862" s="73">
        <v>500</v>
      </c>
      <c r="B7862" s="77">
        <v>1.317069970866494E-7</v>
      </c>
    </row>
    <row r="7863" spans="1:2" x14ac:dyDescent="0.35">
      <c r="A7863" s="73">
        <v>750</v>
      </c>
      <c r="B7863" s="77">
        <v>3.0331262113943706E-9</v>
      </c>
    </row>
    <row r="7864" spans="1:2" x14ac:dyDescent="0.35">
      <c r="A7864" s="73">
        <v>1000</v>
      </c>
      <c r="B7864" s="77">
        <v>6.9161836722833649E-11</v>
      </c>
    </row>
    <row r="7865" spans="1:2" x14ac:dyDescent="0.35">
      <c r="A7865" s="73">
        <v>1500</v>
      </c>
      <c r="B7865" s="77">
        <v>0</v>
      </c>
    </row>
    <row r="7866" spans="1:2" x14ac:dyDescent="0.35">
      <c r="A7866" s="73">
        <v>2000</v>
      </c>
      <c r="B7866" s="77">
        <v>0</v>
      </c>
    </row>
    <row r="7867" spans="1:2" x14ac:dyDescent="0.35">
      <c r="A7867" s="73">
        <v>3000</v>
      </c>
      <c r="B7867" s="77">
        <v>0</v>
      </c>
    </row>
    <row r="7868" spans="1:2" x14ac:dyDescent="0.35">
      <c r="A7868" s="73">
        <v>4000</v>
      </c>
      <c r="B7868" s="77">
        <v>0</v>
      </c>
    </row>
    <row r="7869" spans="1:2" x14ac:dyDescent="0.35">
      <c r="A7869" s="73">
        <v>5000</v>
      </c>
      <c r="B7869" s="77">
        <v>0</v>
      </c>
    </row>
    <row r="7870" spans="1:2" x14ac:dyDescent="0.35">
      <c r="A7870" s="73">
        <v>6000</v>
      </c>
      <c r="B7870" s="77">
        <v>0</v>
      </c>
    </row>
    <row r="7871" spans="1:2" x14ac:dyDescent="0.35">
      <c r="A7871" s="73">
        <v>7000</v>
      </c>
      <c r="B7871" s="77">
        <v>0</v>
      </c>
    </row>
    <row r="7872" spans="1:2" x14ac:dyDescent="0.35">
      <c r="A7872" s="73">
        <v>8000</v>
      </c>
      <c r="B7872" s="77">
        <v>0</v>
      </c>
    </row>
    <row r="7873" spans="1:2" x14ac:dyDescent="0.35">
      <c r="A7873" s="73">
        <v>9000</v>
      </c>
      <c r="B7873" s="77">
        <v>0</v>
      </c>
    </row>
    <row r="7874" spans="1:2" x14ac:dyDescent="0.35">
      <c r="A7874" s="73">
        <v>10000</v>
      </c>
      <c r="B7874" s="77">
        <v>0</v>
      </c>
    </row>
    <row r="7875" spans="1:2" x14ac:dyDescent="0.35">
      <c r="A7875" s="73">
        <v>11000</v>
      </c>
      <c r="B7875" s="77">
        <v>0</v>
      </c>
    </row>
    <row r="7876" spans="1:2" x14ac:dyDescent="0.35">
      <c r="A7876" s="73">
        <v>12000</v>
      </c>
      <c r="B7876" s="77">
        <v>0</v>
      </c>
    </row>
    <row r="7877" spans="1:2" x14ac:dyDescent="0.35">
      <c r="A7877" s="73">
        <v>13000</v>
      </c>
      <c r="B7877" s="77">
        <v>0</v>
      </c>
    </row>
    <row r="7878" spans="1:2" x14ac:dyDescent="0.35">
      <c r="A7878" s="73">
        <v>14000</v>
      </c>
      <c r="B7878" s="77">
        <v>0</v>
      </c>
    </row>
    <row r="7879" spans="1:2" x14ac:dyDescent="0.35">
      <c r="A7879" s="73">
        <v>15000</v>
      </c>
      <c r="B7879" s="77">
        <v>0</v>
      </c>
    </row>
    <row r="7880" spans="1:2" x14ac:dyDescent="0.35">
      <c r="A7880" s="73">
        <v>16000</v>
      </c>
      <c r="B7880" s="77">
        <v>0</v>
      </c>
    </row>
    <row r="7881" spans="1:2" x14ac:dyDescent="0.35">
      <c r="A7881" s="73">
        <v>17000</v>
      </c>
      <c r="B7881" s="77">
        <v>3.6008687562635834E-17</v>
      </c>
    </row>
    <row r="7882" spans="1:2" x14ac:dyDescent="0.35">
      <c r="A7882" s="73">
        <v>18000</v>
      </c>
      <c r="B7882" s="77">
        <v>2.1553267413701473E-15</v>
      </c>
    </row>
    <row r="7883" spans="1:2" x14ac:dyDescent="0.35">
      <c r="A7883" s="73">
        <v>19000</v>
      </c>
      <c r="B7883" s="77">
        <v>3.8518800244405483E-15</v>
      </c>
    </row>
    <row r="7884" spans="1:2" x14ac:dyDescent="0.35">
      <c r="A7884" s="73">
        <v>20000</v>
      </c>
      <c r="B7884" s="77">
        <v>5.2412656366537752E-15</v>
      </c>
    </row>
    <row r="7887" spans="1:2" ht="16" x14ac:dyDescent="0.4">
      <c r="A7887" s="72" t="s">
        <v>407</v>
      </c>
    </row>
    <row r="7888" spans="1:2" ht="16" x14ac:dyDescent="0.4">
      <c r="A7888" s="8" t="s">
        <v>411</v>
      </c>
    </row>
    <row r="7890" spans="1:2" x14ac:dyDescent="0.35">
      <c r="A7890" t="s">
        <v>409</v>
      </c>
      <c r="B7890" t="s">
        <v>2</v>
      </c>
    </row>
    <row r="7891" spans="1:2" x14ac:dyDescent="0.35">
      <c r="B7891" s="4" t="s">
        <v>480</v>
      </c>
    </row>
    <row r="7892" spans="1:2" x14ac:dyDescent="0.35">
      <c r="A7892" s="75">
        <v>1</v>
      </c>
      <c r="B7892" s="77">
        <v>19.879789035646574</v>
      </c>
    </row>
    <row r="7893" spans="1:2" x14ac:dyDescent="0.35">
      <c r="A7893" s="75">
        <v>2</v>
      </c>
      <c r="B7893" s="77">
        <v>2.0743266773967133E-2</v>
      </c>
    </row>
    <row r="7894" spans="1:2" x14ac:dyDescent="0.35">
      <c r="A7894" s="75">
        <v>5</v>
      </c>
      <c r="B7894" s="77">
        <v>6.0204479042021543E-4</v>
      </c>
    </row>
    <row r="7895" spans="1:2" x14ac:dyDescent="0.35">
      <c r="A7895" s="75">
        <v>10</v>
      </c>
      <c r="B7895" s="77">
        <v>3.4629217854035828E-4</v>
      </c>
    </row>
    <row r="7896" spans="1:2" x14ac:dyDescent="0.35">
      <c r="A7896" s="75">
        <v>15</v>
      </c>
      <c r="B7896" s="77">
        <v>3.5521582117288157E-4</v>
      </c>
    </row>
    <row r="7897" spans="1:2" x14ac:dyDescent="0.35">
      <c r="A7897" s="75">
        <v>20</v>
      </c>
      <c r="B7897" s="77">
        <v>3.8145030845337659E-4</v>
      </c>
    </row>
    <row r="7898" spans="1:2" x14ac:dyDescent="0.35">
      <c r="A7898" s="75">
        <v>25</v>
      </c>
      <c r="B7898" s="77">
        <v>4.1118702542391805E-4</v>
      </c>
    </row>
    <row r="7899" spans="1:2" x14ac:dyDescent="0.35">
      <c r="A7899" s="75">
        <v>30</v>
      </c>
      <c r="B7899" s="77">
        <v>4.4338281963769493E-4</v>
      </c>
    </row>
    <row r="7900" spans="1:2" x14ac:dyDescent="0.35">
      <c r="A7900" s="75">
        <v>35</v>
      </c>
      <c r="B7900" s="77">
        <v>4.7811237502899234E-4</v>
      </c>
    </row>
    <row r="7901" spans="1:2" x14ac:dyDescent="0.35">
      <c r="A7901" s="75">
        <v>40</v>
      </c>
      <c r="B7901" s="77">
        <v>5.1556343880506685E-4</v>
      </c>
    </row>
    <row r="7902" spans="1:2" x14ac:dyDescent="0.35">
      <c r="A7902" s="75">
        <v>45</v>
      </c>
      <c r="B7902" s="77">
        <v>5.5594819752465149E-4</v>
      </c>
    </row>
    <row r="7903" spans="1:2" x14ac:dyDescent="0.35">
      <c r="A7903" s="75">
        <v>50</v>
      </c>
      <c r="B7903" s="77">
        <v>5.9949635796305463E-4</v>
      </c>
    </row>
    <row r="7904" spans="1:2" x14ac:dyDescent="0.35">
      <c r="A7904" s="75">
        <v>75</v>
      </c>
      <c r="B7904" s="77">
        <v>8.74072920233084E-4</v>
      </c>
    </row>
    <row r="7905" spans="1:2" x14ac:dyDescent="0.35">
      <c r="A7905" s="75">
        <v>100</v>
      </c>
      <c r="B7905" s="77">
        <v>1.2744088616259842E-3</v>
      </c>
    </row>
    <row r="7906" spans="1:2" x14ac:dyDescent="0.35">
      <c r="A7906" s="75">
        <v>150</v>
      </c>
      <c r="B7906" s="77">
        <v>2.7091373277796228E-3</v>
      </c>
    </row>
    <row r="7907" spans="1:2" x14ac:dyDescent="0.35">
      <c r="A7907" s="75">
        <v>200</v>
      </c>
      <c r="B7907" s="77">
        <v>5.7590820410193637E-3</v>
      </c>
    </row>
    <row r="7908" spans="1:2" x14ac:dyDescent="0.35">
      <c r="A7908" s="75">
        <v>250</v>
      </c>
      <c r="B7908" s="77">
        <v>1.2242652606794018E-2</v>
      </c>
    </row>
    <row r="7909" spans="1:2" x14ac:dyDescent="0.35">
      <c r="A7909" s="75">
        <v>300</v>
      </c>
      <c r="B7909" s="77">
        <v>2.602542449813244E-2</v>
      </c>
    </row>
    <row r="7910" spans="1:2" x14ac:dyDescent="0.35">
      <c r="A7910" s="75">
        <v>400</v>
      </c>
      <c r="B7910" s="77">
        <v>0.11760958634925654</v>
      </c>
    </row>
    <row r="7911" spans="1:2" x14ac:dyDescent="0.35">
      <c r="A7911" s="75">
        <v>500</v>
      </c>
      <c r="B7911" s="77">
        <v>0.53148277273338285</v>
      </c>
    </row>
    <row r="7912" spans="1:2" x14ac:dyDescent="0.35">
      <c r="A7912" s="75">
        <v>750</v>
      </c>
      <c r="B7912" s="77">
        <v>23.078498922014862</v>
      </c>
    </row>
    <row r="7913" spans="1:2" x14ac:dyDescent="0.35">
      <c r="A7913" s="75">
        <v>1000</v>
      </c>
      <c r="B7913" s="77">
        <v>1012.1188695512136</v>
      </c>
    </row>
    <row r="7914" spans="1:2" x14ac:dyDescent="0.35">
      <c r="A7914" s="75">
        <v>1500</v>
      </c>
      <c r="B7914" s="77">
        <v>1E+40</v>
      </c>
    </row>
    <row r="7915" spans="1:2" x14ac:dyDescent="0.35">
      <c r="A7915" s="75">
        <v>2000</v>
      </c>
      <c r="B7915" s="77">
        <v>1E+40</v>
      </c>
    </row>
    <row r="7916" spans="1:2" x14ac:dyDescent="0.35">
      <c r="A7916" s="75">
        <v>3000</v>
      </c>
      <c r="B7916" s="77">
        <v>1E+40</v>
      </c>
    </row>
    <row r="7917" spans="1:2" x14ac:dyDescent="0.35">
      <c r="A7917" s="75">
        <v>4000</v>
      </c>
      <c r="B7917" s="77">
        <v>1E+40</v>
      </c>
    </row>
    <row r="7918" spans="1:2" x14ac:dyDescent="0.35">
      <c r="A7918" s="75">
        <v>5000</v>
      </c>
      <c r="B7918" s="77">
        <v>1E+40</v>
      </c>
    </row>
    <row r="7919" spans="1:2" x14ac:dyDescent="0.35">
      <c r="A7919" s="75">
        <v>6000</v>
      </c>
      <c r="B7919" s="77">
        <v>1E+40</v>
      </c>
    </row>
    <row r="7920" spans="1:2" x14ac:dyDescent="0.35">
      <c r="A7920" s="75">
        <v>7000</v>
      </c>
      <c r="B7920" s="77">
        <v>1E+40</v>
      </c>
    </row>
    <row r="7921" spans="1:2" x14ac:dyDescent="0.35">
      <c r="A7921" s="75">
        <v>8000</v>
      </c>
      <c r="B7921" s="77">
        <v>1E+40</v>
      </c>
    </row>
    <row r="7922" spans="1:2" x14ac:dyDescent="0.35">
      <c r="A7922" s="75">
        <v>9000</v>
      </c>
      <c r="B7922" s="77">
        <v>1E+40</v>
      </c>
    </row>
    <row r="7923" spans="1:2" x14ac:dyDescent="0.35">
      <c r="A7923" s="75">
        <v>10000</v>
      </c>
      <c r="B7923" s="77">
        <v>1E+40</v>
      </c>
    </row>
    <row r="7924" spans="1:2" x14ac:dyDescent="0.35">
      <c r="A7924" s="75">
        <v>11000</v>
      </c>
      <c r="B7924" s="77">
        <v>1E+40</v>
      </c>
    </row>
    <row r="7925" spans="1:2" x14ac:dyDescent="0.35">
      <c r="A7925" s="75">
        <v>12000</v>
      </c>
      <c r="B7925" s="77">
        <v>1E+40</v>
      </c>
    </row>
    <row r="7926" spans="1:2" x14ac:dyDescent="0.35">
      <c r="A7926" s="75">
        <v>13000</v>
      </c>
      <c r="B7926" s="77">
        <v>1E+40</v>
      </c>
    </row>
    <row r="7927" spans="1:2" x14ac:dyDescent="0.35">
      <c r="A7927" s="75">
        <v>14000</v>
      </c>
      <c r="B7927" s="77">
        <v>1E+40</v>
      </c>
    </row>
    <row r="7928" spans="1:2" x14ac:dyDescent="0.35">
      <c r="A7928" s="75">
        <v>15000</v>
      </c>
      <c r="B7928" s="77">
        <v>1E+40</v>
      </c>
    </row>
    <row r="7929" spans="1:2" x14ac:dyDescent="0.35">
      <c r="A7929" s="75">
        <v>16000</v>
      </c>
      <c r="B7929" s="77">
        <v>1E+40</v>
      </c>
    </row>
    <row r="7930" spans="1:2" x14ac:dyDescent="0.35">
      <c r="A7930" s="75">
        <v>17000</v>
      </c>
      <c r="B7930" s="77">
        <v>1943975322.0174296</v>
      </c>
    </row>
    <row r="7931" spans="1:2" x14ac:dyDescent="0.35">
      <c r="A7931" s="75">
        <v>18000</v>
      </c>
      <c r="B7931" s="77">
        <v>32477674.338834029</v>
      </c>
    </row>
    <row r="7932" spans="1:2" x14ac:dyDescent="0.35">
      <c r="A7932" s="75">
        <v>19000</v>
      </c>
      <c r="B7932" s="77">
        <v>18172944.005483892</v>
      </c>
    </row>
    <row r="7933" spans="1:2" x14ac:dyDescent="0.35">
      <c r="A7933" s="75">
        <v>20000</v>
      </c>
      <c r="B7933" s="77">
        <v>13355552.809700882</v>
      </c>
    </row>
    <row r="7935" spans="1:2" x14ac:dyDescent="0.35">
      <c r="A7935" s="74" t="s">
        <v>412</v>
      </c>
    </row>
    <row r="7936" spans="1:2" x14ac:dyDescent="0.35">
      <c r="B7936" s="42">
        <v>3.5E-4</v>
      </c>
    </row>
    <row r="7939" spans="1:2" ht="16" x14ac:dyDescent="0.4">
      <c r="A7939" s="72" t="s">
        <v>407</v>
      </c>
    </row>
    <row r="7940" spans="1:2" ht="16" x14ac:dyDescent="0.4">
      <c r="A7940" s="8" t="s">
        <v>413</v>
      </c>
    </row>
    <row r="7942" spans="1:2" x14ac:dyDescent="0.35">
      <c r="B7942" s="77">
        <v>1.5301676799999999</v>
      </c>
    </row>
    <row r="7945" spans="1:2" ht="16" x14ac:dyDescent="0.4">
      <c r="A7945" s="72" t="s">
        <v>407</v>
      </c>
    </row>
    <row r="7946" spans="1:2" ht="16" x14ac:dyDescent="0.4">
      <c r="A7946" s="8" t="s">
        <v>415</v>
      </c>
    </row>
    <row r="7948" spans="1:2" x14ac:dyDescent="0.35">
      <c r="A7948" t="s">
        <v>409</v>
      </c>
      <c r="B7948" t="s">
        <v>2</v>
      </c>
    </row>
    <row r="7949" spans="1:2" x14ac:dyDescent="0.35">
      <c r="B7949" s="4" t="s">
        <v>480</v>
      </c>
    </row>
    <row r="7950" spans="1:2" x14ac:dyDescent="0.35">
      <c r="A7950" s="75">
        <v>1</v>
      </c>
      <c r="B7950" s="77">
        <v>64959.511612631148</v>
      </c>
    </row>
    <row r="7951" spans="1:2" x14ac:dyDescent="0.35">
      <c r="A7951" s="75">
        <v>2</v>
      </c>
      <c r="B7951" s="77">
        <v>67.781025063760111</v>
      </c>
    </row>
    <row r="7952" spans="1:2" x14ac:dyDescent="0.35">
      <c r="A7952" s="75">
        <v>5</v>
      </c>
      <c r="B7952" s="77">
        <v>1.9672510349330325</v>
      </c>
    </row>
    <row r="7953" spans="1:2" x14ac:dyDescent="0.35">
      <c r="A7953" s="75">
        <v>10</v>
      </c>
      <c r="B7953" s="77">
        <v>1.1315497741409564</v>
      </c>
    </row>
    <row r="7954" spans="1:2" x14ac:dyDescent="0.35">
      <c r="A7954" s="75">
        <v>15</v>
      </c>
      <c r="B7954" s="77">
        <v>1.1607088092884095</v>
      </c>
    </row>
    <row r="7955" spans="1:2" x14ac:dyDescent="0.35">
      <c r="A7955" s="75">
        <v>20</v>
      </c>
      <c r="B7955" s="77">
        <v>1.2464330329254392</v>
      </c>
    </row>
    <row r="7956" spans="1:2" x14ac:dyDescent="0.35">
      <c r="A7956" s="75">
        <v>25</v>
      </c>
      <c r="B7956" s="77">
        <v>1.3436011974318984</v>
      </c>
    </row>
    <row r="7957" spans="1:2" x14ac:dyDescent="0.35">
      <c r="A7957" s="75">
        <v>30</v>
      </c>
      <c r="B7957" s="77">
        <v>1.4488046814506463</v>
      </c>
    </row>
    <row r="7958" spans="1:2" x14ac:dyDescent="0.35">
      <c r="A7958" s="75">
        <v>35</v>
      </c>
      <c r="B7958" s="77">
        <v>1.5622875233810727</v>
      </c>
    </row>
    <row r="7959" spans="1:2" x14ac:dyDescent="0.35">
      <c r="A7959" s="75">
        <v>40</v>
      </c>
      <c r="B7959" s="77">
        <v>1.6846632089532398</v>
      </c>
    </row>
    <row r="7960" spans="1:2" x14ac:dyDescent="0.35">
      <c r="A7960" s="75">
        <v>45</v>
      </c>
      <c r="B7960" s="77">
        <v>1.8166250823068339</v>
      </c>
    </row>
    <row r="7961" spans="1:2" x14ac:dyDescent="0.35">
      <c r="A7961" s="75">
        <v>50</v>
      </c>
      <c r="B7961" s="77">
        <v>1.9589237369170371</v>
      </c>
    </row>
    <row r="7962" spans="1:2" x14ac:dyDescent="0.35">
      <c r="A7962" s="75">
        <v>75</v>
      </c>
      <c r="B7962" s="77">
        <v>2.8561344343421364</v>
      </c>
    </row>
    <row r="7963" spans="1:2" x14ac:dyDescent="0.35">
      <c r="A7963" s="75">
        <v>100</v>
      </c>
      <c r="B7963" s="77">
        <v>4.1642784587699051</v>
      </c>
    </row>
    <row r="7964" spans="1:2" x14ac:dyDescent="0.35">
      <c r="A7964" s="75">
        <v>150</v>
      </c>
      <c r="B7964" s="77">
        <v>8.8524197811432757</v>
      </c>
    </row>
    <row r="7965" spans="1:2" x14ac:dyDescent="0.35">
      <c r="A7965" s="75">
        <v>200</v>
      </c>
      <c r="B7965" s="77">
        <v>18.81846714021356</v>
      </c>
    </row>
    <row r="7966" spans="1:2" x14ac:dyDescent="0.35">
      <c r="A7966" s="75">
        <v>250</v>
      </c>
      <c r="B7966" s="77">
        <v>40.004284389257315</v>
      </c>
    </row>
    <row r="7967" spans="1:2" x14ac:dyDescent="0.35">
      <c r="A7967" s="75">
        <v>300</v>
      </c>
      <c r="B7967" s="77">
        <v>85.041086798188161</v>
      </c>
    </row>
    <row r="7968" spans="1:2" x14ac:dyDescent="0.35">
      <c r="A7968" s="75">
        <v>400</v>
      </c>
      <c r="B7968" s="77">
        <v>384.30293583660233</v>
      </c>
    </row>
    <row r="7969" spans="1:2" x14ac:dyDescent="0.35">
      <c r="A7969" s="75">
        <v>500</v>
      </c>
      <c r="B7969" s="77">
        <v>1736.6814751092602</v>
      </c>
    </row>
    <row r="7970" spans="1:2" x14ac:dyDescent="0.35">
      <c r="A7970" s="75">
        <v>750</v>
      </c>
      <c r="B7970" s="77">
        <v>75411.666393368287</v>
      </c>
    </row>
    <row r="7971" spans="1:2" x14ac:dyDescent="0.35">
      <c r="A7971" s="75">
        <v>1000</v>
      </c>
      <c r="B7971" s="77">
        <v>3307215.5515375072</v>
      </c>
    </row>
    <row r="7972" spans="1:2" x14ac:dyDescent="0.35">
      <c r="A7972" s="75">
        <v>1500</v>
      </c>
      <c r="B7972" s="77">
        <v>1E+40</v>
      </c>
    </row>
    <row r="7973" spans="1:2" x14ac:dyDescent="0.35">
      <c r="A7973" s="75">
        <v>2000</v>
      </c>
      <c r="B7973" s="77">
        <v>1E+40</v>
      </c>
    </row>
    <row r="7974" spans="1:2" x14ac:dyDescent="0.35">
      <c r="A7974" s="75">
        <v>3000</v>
      </c>
      <c r="B7974" s="77">
        <v>1E+40</v>
      </c>
    </row>
    <row r="7975" spans="1:2" x14ac:dyDescent="0.35">
      <c r="A7975" s="75">
        <v>4000</v>
      </c>
      <c r="B7975" s="77">
        <v>1E+40</v>
      </c>
    </row>
    <row r="7976" spans="1:2" x14ac:dyDescent="0.35">
      <c r="A7976" s="75">
        <v>5000</v>
      </c>
      <c r="B7976" s="77">
        <v>1E+40</v>
      </c>
    </row>
    <row r="7977" spans="1:2" x14ac:dyDescent="0.35">
      <c r="A7977" s="75">
        <v>6000</v>
      </c>
      <c r="B7977" s="77">
        <v>1E+40</v>
      </c>
    </row>
    <row r="7978" spans="1:2" x14ac:dyDescent="0.35">
      <c r="A7978" s="75">
        <v>7000</v>
      </c>
      <c r="B7978" s="77">
        <v>1E+40</v>
      </c>
    </row>
    <row r="7979" spans="1:2" x14ac:dyDescent="0.35">
      <c r="A7979" s="75">
        <v>8000</v>
      </c>
      <c r="B7979" s="77">
        <v>1E+40</v>
      </c>
    </row>
    <row r="7980" spans="1:2" x14ac:dyDescent="0.35">
      <c r="A7980" s="75">
        <v>9000</v>
      </c>
      <c r="B7980" s="77">
        <v>1E+40</v>
      </c>
    </row>
    <row r="7981" spans="1:2" x14ac:dyDescent="0.35">
      <c r="A7981" s="75">
        <v>10000</v>
      </c>
      <c r="B7981" s="77">
        <v>1E+40</v>
      </c>
    </row>
    <row r="7982" spans="1:2" x14ac:dyDescent="0.35">
      <c r="A7982" s="75">
        <v>11000</v>
      </c>
      <c r="B7982" s="77">
        <v>1E+40</v>
      </c>
    </row>
    <row r="7983" spans="1:2" x14ac:dyDescent="0.35">
      <c r="A7983" s="75">
        <v>12000</v>
      </c>
      <c r="B7983" s="77">
        <v>1E+40</v>
      </c>
    </row>
    <row r="7984" spans="1:2" x14ac:dyDescent="0.35">
      <c r="A7984" s="75">
        <v>13000</v>
      </c>
      <c r="B7984" s="77">
        <v>1E+40</v>
      </c>
    </row>
    <row r="7985" spans="1:2" x14ac:dyDescent="0.35">
      <c r="A7985" s="75">
        <v>14000</v>
      </c>
      <c r="B7985" s="77">
        <v>1E+40</v>
      </c>
    </row>
    <row r="7986" spans="1:2" x14ac:dyDescent="0.35">
      <c r="A7986" s="75">
        <v>15000</v>
      </c>
      <c r="B7986" s="77">
        <v>1E+40</v>
      </c>
    </row>
    <row r="7987" spans="1:2" x14ac:dyDescent="0.35">
      <c r="A7987" s="75">
        <v>16000</v>
      </c>
      <c r="B7987" s="77">
        <v>1E+40</v>
      </c>
    </row>
    <row r="7988" spans="1:2" x14ac:dyDescent="0.35">
      <c r="A7988" s="75">
        <v>17000</v>
      </c>
      <c r="B7988" s="77">
        <v>6352164365468.1992</v>
      </c>
    </row>
    <row r="7989" spans="1:2" x14ac:dyDescent="0.35">
      <c r="A7989" s="75">
        <v>18000</v>
      </c>
      <c r="B7989" s="77">
        <v>106124559952.91322</v>
      </c>
    </row>
    <row r="7990" spans="1:2" x14ac:dyDescent="0.35">
      <c r="A7990" s="75">
        <v>19000</v>
      </c>
      <c r="B7990" s="77">
        <v>59382197921.877068</v>
      </c>
    </row>
    <row r="7991" spans="1:2" x14ac:dyDescent="0.35">
      <c r="A7991" s="75">
        <v>20000</v>
      </c>
      <c r="B7991" s="77">
        <v>43640814612.228905</v>
      </c>
    </row>
    <row r="7992" spans="1:2" x14ac:dyDescent="0.35">
      <c r="A7992" s="4" t="s">
        <v>577</v>
      </c>
    </row>
    <row r="7994" spans="1:2" ht="18.5" x14ac:dyDescent="0.45">
      <c r="A7994" s="5" t="s">
        <v>432</v>
      </c>
    </row>
    <row r="7995" spans="1:2" x14ac:dyDescent="0.35">
      <c r="A7995" s="4" t="s">
        <v>405</v>
      </c>
    </row>
    <row r="7996" spans="1:2" x14ac:dyDescent="0.35">
      <c r="A7996" s="4" t="s">
        <v>433</v>
      </c>
    </row>
    <row r="7997" spans="1:2" ht="16" x14ac:dyDescent="0.4">
      <c r="A7997" s="72" t="s">
        <v>407</v>
      </c>
    </row>
    <row r="7998" spans="1:2" ht="16" x14ac:dyDescent="0.4">
      <c r="A7998" s="78">
        <v>95</v>
      </c>
      <c r="B7998" s="8" t="s">
        <v>434</v>
      </c>
    </row>
    <row r="8000" spans="1:2" x14ac:dyDescent="0.35">
      <c r="A8000" s="74" t="s">
        <v>410</v>
      </c>
    </row>
    <row r="8001" spans="1:2" x14ac:dyDescent="0.35">
      <c r="B8001" s="42">
        <v>2.0000000000000001E-4</v>
      </c>
    </row>
    <row r="8003" spans="1:2" x14ac:dyDescent="0.35">
      <c r="A8003" t="s">
        <v>409</v>
      </c>
      <c r="B8003" t="s">
        <v>2</v>
      </c>
    </row>
    <row r="8004" spans="1:2" x14ac:dyDescent="0.35">
      <c r="B8004" s="4" t="s">
        <v>480</v>
      </c>
    </row>
    <row r="8005" spans="1:2" x14ac:dyDescent="0.35">
      <c r="A8005" s="75">
        <v>1</v>
      </c>
      <c r="B8005" s="79">
        <v>2.9754094122983032E-6</v>
      </c>
    </row>
    <row r="8006" spans="1:2" x14ac:dyDescent="0.35">
      <c r="A8006" s="75">
        <v>2</v>
      </c>
      <c r="B8006" s="79">
        <v>5.3551103801625372E-5</v>
      </c>
    </row>
    <row r="8007" spans="1:2" x14ac:dyDescent="0.35">
      <c r="A8007" s="75">
        <v>5</v>
      </c>
      <c r="B8007" s="79">
        <v>1.5184626101951836E-4</v>
      </c>
    </row>
    <row r="8008" spans="1:2" x14ac:dyDescent="0.35">
      <c r="A8008" s="75">
        <v>10</v>
      </c>
      <c r="B8008" s="79">
        <v>1.8503028420642552E-4</v>
      </c>
    </row>
    <row r="8009" spans="1:2" x14ac:dyDescent="0.35">
      <c r="A8009" s="75">
        <v>15</v>
      </c>
      <c r="B8009" s="79">
        <v>1.8808178334941145E-4</v>
      </c>
    </row>
    <row r="8010" spans="1:2" x14ac:dyDescent="0.35">
      <c r="A8010" s="75">
        <v>20</v>
      </c>
      <c r="B8010" s="79">
        <v>1.8307657198625505E-4</v>
      </c>
    </row>
    <row r="8011" spans="1:2" x14ac:dyDescent="0.35">
      <c r="A8011" s="75">
        <v>25</v>
      </c>
      <c r="B8011" s="79">
        <v>1.7432847029855812E-4</v>
      </c>
    </row>
    <row r="8012" spans="1:2" x14ac:dyDescent="0.35">
      <c r="A8012" s="75">
        <v>30</v>
      </c>
      <c r="B8012" s="79">
        <v>1.6592885771596688E-4</v>
      </c>
    </row>
    <row r="8013" spans="1:2" x14ac:dyDescent="0.35">
      <c r="A8013" s="75">
        <v>35</v>
      </c>
      <c r="B8013" s="79">
        <v>1.5833696576877506E-4</v>
      </c>
    </row>
    <row r="8014" spans="1:2" x14ac:dyDescent="0.35">
      <c r="A8014" s="75">
        <v>40</v>
      </c>
      <c r="B8014" s="79">
        <v>1.5029838160292321E-4</v>
      </c>
    </row>
    <row r="8015" spans="1:2" x14ac:dyDescent="0.35">
      <c r="A8015" s="75">
        <v>45</v>
      </c>
      <c r="B8015" s="79">
        <v>1.4259532423590958E-4</v>
      </c>
    </row>
    <row r="8016" spans="1:2" x14ac:dyDescent="0.35">
      <c r="A8016" s="75">
        <v>50</v>
      </c>
      <c r="B8016" s="79">
        <v>1.360747012165424E-4</v>
      </c>
    </row>
    <row r="8017" spans="1:2" x14ac:dyDescent="0.35">
      <c r="A8017" s="75">
        <v>75</v>
      </c>
      <c r="B8017" s="79">
        <v>1.0724354616721913E-4</v>
      </c>
    </row>
    <row r="8018" spans="1:2" x14ac:dyDescent="0.35">
      <c r="A8018" s="75">
        <v>100</v>
      </c>
      <c r="B8018" s="79">
        <v>8.5437946256872394E-5</v>
      </c>
    </row>
    <row r="8019" spans="1:2" x14ac:dyDescent="0.35">
      <c r="A8019" s="75">
        <v>150</v>
      </c>
      <c r="B8019" s="79">
        <v>5.4455438845524779E-5</v>
      </c>
    </row>
    <row r="8020" spans="1:2" x14ac:dyDescent="0.35">
      <c r="A8020" s="75">
        <v>200</v>
      </c>
      <c r="B8020" s="79">
        <v>3.4589471174470504E-5</v>
      </c>
    </row>
    <row r="8021" spans="1:2" x14ac:dyDescent="0.35">
      <c r="A8021" s="75">
        <v>250</v>
      </c>
      <c r="B8021" s="79">
        <v>2.1895165403273204E-5</v>
      </c>
    </row>
    <row r="8022" spans="1:2" x14ac:dyDescent="0.35">
      <c r="A8022" s="75">
        <v>300</v>
      </c>
      <c r="B8022" s="79">
        <v>1.4020691832248507E-5</v>
      </c>
    </row>
    <row r="8023" spans="1:2" x14ac:dyDescent="0.35">
      <c r="A8023" s="75">
        <v>400</v>
      </c>
      <c r="B8023" s="79">
        <v>5.7543990333868388E-6</v>
      </c>
    </row>
    <row r="8024" spans="1:2" x14ac:dyDescent="0.35">
      <c r="A8024" s="75">
        <v>500</v>
      </c>
      <c r="B8024" s="79">
        <v>2.3617819293155663E-6</v>
      </c>
    </row>
    <row r="8025" spans="1:2" x14ac:dyDescent="0.35">
      <c r="A8025" s="75">
        <v>750</v>
      </c>
      <c r="B8025" s="79">
        <v>2.652915840648869E-7</v>
      </c>
    </row>
    <row r="8026" spans="1:2" x14ac:dyDescent="0.35">
      <c r="A8026" s="75">
        <v>1000</v>
      </c>
      <c r="B8026" s="79">
        <v>3.0540678066986997E-8</v>
      </c>
    </row>
    <row r="8027" spans="1:2" x14ac:dyDescent="0.35">
      <c r="A8027" s="75">
        <v>1500</v>
      </c>
      <c r="B8027" s="79">
        <v>3.9045585360189659E-10</v>
      </c>
    </row>
    <row r="8028" spans="1:2" x14ac:dyDescent="0.35">
      <c r="A8028" s="75">
        <v>2000</v>
      </c>
      <c r="B8028" s="79">
        <v>4.5728055156138273E-12</v>
      </c>
    </row>
    <row r="8029" spans="1:2" x14ac:dyDescent="0.35">
      <c r="A8029" s="75">
        <v>3000</v>
      </c>
      <c r="B8029" s="79">
        <v>0</v>
      </c>
    </row>
    <row r="8030" spans="1:2" x14ac:dyDescent="0.35">
      <c r="A8030" s="75">
        <v>4000</v>
      </c>
      <c r="B8030" s="79">
        <v>0</v>
      </c>
    </row>
    <row r="8031" spans="1:2" x14ac:dyDescent="0.35">
      <c r="A8031" s="75">
        <v>5000</v>
      </c>
      <c r="B8031" s="79">
        <v>0</v>
      </c>
    </row>
    <row r="8032" spans="1:2" x14ac:dyDescent="0.35">
      <c r="A8032" s="75">
        <v>6000</v>
      </c>
      <c r="B8032" s="79">
        <v>0</v>
      </c>
    </row>
    <row r="8033" spans="1:2" x14ac:dyDescent="0.35">
      <c r="A8033" s="75">
        <v>7000</v>
      </c>
      <c r="B8033" s="79">
        <v>0</v>
      </c>
    </row>
    <row r="8034" spans="1:2" x14ac:dyDescent="0.35">
      <c r="A8034" s="75">
        <v>8000</v>
      </c>
      <c r="B8034" s="79">
        <v>0</v>
      </c>
    </row>
    <row r="8035" spans="1:2" x14ac:dyDescent="0.35">
      <c r="A8035" s="75">
        <v>9000</v>
      </c>
      <c r="B8035" s="79">
        <v>0</v>
      </c>
    </row>
    <row r="8036" spans="1:2" x14ac:dyDescent="0.35">
      <c r="A8036" s="75">
        <v>10000</v>
      </c>
      <c r="B8036" s="79">
        <v>0</v>
      </c>
    </row>
    <row r="8037" spans="1:2" x14ac:dyDescent="0.35">
      <c r="A8037" s="75">
        <v>11000</v>
      </c>
      <c r="B8037" s="79">
        <v>0</v>
      </c>
    </row>
    <row r="8038" spans="1:2" x14ac:dyDescent="0.35">
      <c r="A8038" s="75">
        <v>12000</v>
      </c>
      <c r="B8038" s="79">
        <v>0</v>
      </c>
    </row>
    <row r="8039" spans="1:2" x14ac:dyDescent="0.35">
      <c r="A8039" s="75">
        <v>13000</v>
      </c>
      <c r="B8039" s="79">
        <v>0</v>
      </c>
    </row>
    <row r="8040" spans="1:2" x14ac:dyDescent="0.35">
      <c r="A8040" s="75">
        <v>14000</v>
      </c>
      <c r="B8040" s="79">
        <v>0</v>
      </c>
    </row>
    <row r="8041" spans="1:2" x14ac:dyDescent="0.35">
      <c r="A8041" s="75">
        <v>15000</v>
      </c>
      <c r="B8041" s="79">
        <v>0</v>
      </c>
    </row>
    <row r="8042" spans="1:2" x14ac:dyDescent="0.35">
      <c r="A8042" s="75">
        <v>16000</v>
      </c>
      <c r="B8042" s="79">
        <v>0</v>
      </c>
    </row>
    <row r="8043" spans="1:2" x14ac:dyDescent="0.35">
      <c r="A8043" s="75">
        <v>17000</v>
      </c>
      <c r="B8043" s="79">
        <v>0</v>
      </c>
    </row>
    <row r="8044" spans="1:2" x14ac:dyDescent="0.35">
      <c r="A8044" s="75">
        <v>18000</v>
      </c>
      <c r="B8044" s="79">
        <v>9.3617428045610262E-16</v>
      </c>
    </row>
    <row r="8045" spans="1:2" x14ac:dyDescent="0.35">
      <c r="A8045" s="75">
        <v>19000</v>
      </c>
      <c r="B8045" s="79">
        <v>2.4120234604165176E-15</v>
      </c>
    </row>
    <row r="8046" spans="1:2" x14ac:dyDescent="0.35">
      <c r="A8046" s="75">
        <v>20000</v>
      </c>
      <c r="B8046" s="79">
        <v>3.5186126756415231E-15</v>
      </c>
    </row>
    <row r="8049" spans="1:2" ht="16" x14ac:dyDescent="0.4">
      <c r="A8049" s="72" t="s">
        <v>407</v>
      </c>
    </row>
    <row r="8050" spans="1:2" ht="16" x14ac:dyDescent="0.4">
      <c r="A8050" s="78">
        <v>5</v>
      </c>
      <c r="B8050" s="8" t="s">
        <v>435</v>
      </c>
    </row>
    <row r="8052" spans="1:2" x14ac:dyDescent="0.35">
      <c r="A8052" t="s">
        <v>409</v>
      </c>
      <c r="B8052" t="s">
        <v>2</v>
      </c>
    </row>
    <row r="8053" spans="1:2" x14ac:dyDescent="0.35">
      <c r="B8053" s="4" t="s">
        <v>480</v>
      </c>
    </row>
    <row r="8054" spans="1:2" x14ac:dyDescent="0.35">
      <c r="A8054" s="75">
        <v>1</v>
      </c>
      <c r="B8054" s="79">
        <v>2.3085099669542E-2</v>
      </c>
    </row>
    <row r="8055" spans="1:2" x14ac:dyDescent="0.35">
      <c r="A8055" s="75">
        <v>2</v>
      </c>
      <c r="B8055" s="79">
        <v>1.3053542577690707E-3</v>
      </c>
    </row>
    <row r="8056" spans="1:2" x14ac:dyDescent="0.35">
      <c r="A8056" s="75">
        <v>5</v>
      </c>
      <c r="B8056" s="79">
        <v>4.6070535306197869E-4</v>
      </c>
    </row>
    <row r="8057" spans="1:2" x14ac:dyDescent="0.35">
      <c r="A8057" s="75">
        <v>10</v>
      </c>
      <c r="B8057" s="79">
        <v>3.7826773419107941E-4</v>
      </c>
    </row>
    <row r="8058" spans="1:2" x14ac:dyDescent="0.35">
      <c r="A8058" s="75">
        <v>15</v>
      </c>
      <c r="B8058" s="79">
        <v>3.7172990191654536E-4</v>
      </c>
    </row>
    <row r="8059" spans="1:2" x14ac:dyDescent="0.35">
      <c r="A8059" s="75">
        <v>20</v>
      </c>
      <c r="B8059" s="79">
        <v>3.8220737566762192E-4</v>
      </c>
    </row>
    <row r="8060" spans="1:2" x14ac:dyDescent="0.35">
      <c r="A8060" s="75">
        <v>25</v>
      </c>
      <c r="B8060" s="79">
        <v>4.0073417133151042E-4</v>
      </c>
    </row>
    <row r="8061" spans="1:2" x14ac:dyDescent="0.35">
      <c r="A8061" s="75">
        <v>30</v>
      </c>
      <c r="B8061" s="79">
        <v>4.2148759019693951E-4</v>
      </c>
    </row>
    <row r="8062" spans="1:2" x14ac:dyDescent="0.35">
      <c r="A8062" s="75">
        <v>35</v>
      </c>
      <c r="B8062" s="79">
        <v>4.4209326812796548E-4</v>
      </c>
    </row>
    <row r="8063" spans="1:2" x14ac:dyDescent="0.35">
      <c r="A8063" s="75">
        <v>40</v>
      </c>
      <c r="B8063" s="79">
        <v>4.6564918688037868E-4</v>
      </c>
    </row>
    <row r="8064" spans="1:2" x14ac:dyDescent="0.35">
      <c r="A8064" s="75">
        <v>45</v>
      </c>
      <c r="B8064" s="79">
        <v>4.906781401130398E-4</v>
      </c>
    </row>
    <row r="8065" spans="1:2" x14ac:dyDescent="0.35">
      <c r="A8065" s="75">
        <v>50</v>
      </c>
      <c r="B8065" s="79">
        <v>5.1344946607358155E-4</v>
      </c>
    </row>
    <row r="8066" spans="1:2" x14ac:dyDescent="0.35">
      <c r="A8066" s="75">
        <v>75</v>
      </c>
      <c r="B8066" s="79">
        <v>6.5178756804889994E-4</v>
      </c>
    </row>
    <row r="8067" spans="1:2" x14ac:dyDescent="0.35">
      <c r="A8067" s="75">
        <v>100</v>
      </c>
      <c r="B8067" s="79">
        <v>8.1897019552727994E-4</v>
      </c>
    </row>
    <row r="8068" spans="1:2" x14ac:dyDescent="0.35">
      <c r="A8068" s="75">
        <v>150</v>
      </c>
      <c r="B8068" s="79">
        <v>1.2839635554565125E-3</v>
      </c>
    </row>
    <row r="8069" spans="1:2" x14ac:dyDescent="0.35">
      <c r="A8069" s="75">
        <v>200</v>
      </c>
      <c r="B8069" s="79">
        <v>2.0234875407636006E-3</v>
      </c>
    </row>
    <row r="8070" spans="1:2" x14ac:dyDescent="0.35">
      <c r="A8070" s="75">
        <v>250</v>
      </c>
      <c r="B8070" s="79">
        <v>3.1967685146135987E-3</v>
      </c>
    </row>
    <row r="8071" spans="1:2" x14ac:dyDescent="0.35">
      <c r="A8071" s="75">
        <v>300</v>
      </c>
      <c r="B8071" s="79">
        <v>4.9891196648805883E-3</v>
      </c>
    </row>
    <row r="8072" spans="1:2" x14ac:dyDescent="0.35">
      <c r="A8072" s="75">
        <v>400</v>
      </c>
      <c r="B8072" s="79">
        <v>1.2160478864545E-2</v>
      </c>
    </row>
    <row r="8073" spans="1:2" x14ac:dyDescent="0.35">
      <c r="A8073" s="75">
        <v>500</v>
      </c>
      <c r="B8073" s="79">
        <v>2.9525158901134999E-2</v>
      </c>
    </row>
    <row r="8074" spans="1:2" x14ac:dyDescent="0.35">
      <c r="A8074" s="75">
        <v>750</v>
      </c>
      <c r="B8074" s="79">
        <v>0.26315311513457801</v>
      </c>
    </row>
    <row r="8075" spans="1:2" x14ac:dyDescent="0.35">
      <c r="A8075" s="75">
        <v>1000</v>
      </c>
      <c r="B8075" s="79">
        <v>2.2885642169509839</v>
      </c>
    </row>
    <row r="8076" spans="1:2" x14ac:dyDescent="0.35">
      <c r="A8076" s="75">
        <v>1500</v>
      </c>
      <c r="B8076" s="79">
        <v>179.1347738764517</v>
      </c>
    </row>
    <row r="8077" spans="1:2" x14ac:dyDescent="0.35">
      <c r="A8077" s="75">
        <v>2000</v>
      </c>
      <c r="B8077" s="79">
        <v>15191.060960617504</v>
      </c>
    </row>
    <row r="8078" spans="1:2" x14ac:dyDescent="0.35">
      <c r="A8078" s="75">
        <v>3000</v>
      </c>
      <c r="B8078" s="79">
        <v>1E+40</v>
      </c>
    </row>
    <row r="8079" spans="1:2" x14ac:dyDescent="0.35">
      <c r="A8079" s="75">
        <v>4000</v>
      </c>
      <c r="B8079" s="79">
        <v>1E+40</v>
      </c>
    </row>
    <row r="8080" spans="1:2" x14ac:dyDescent="0.35">
      <c r="A8080" s="75">
        <v>5000</v>
      </c>
      <c r="B8080" s="79">
        <v>1E+40</v>
      </c>
    </row>
    <row r="8081" spans="1:2" x14ac:dyDescent="0.35">
      <c r="A8081" s="75">
        <v>6000</v>
      </c>
      <c r="B8081" s="79">
        <v>1E+40</v>
      </c>
    </row>
    <row r="8082" spans="1:2" x14ac:dyDescent="0.35">
      <c r="A8082" s="75">
        <v>7000</v>
      </c>
      <c r="B8082" s="79">
        <v>1E+40</v>
      </c>
    </row>
    <row r="8083" spans="1:2" x14ac:dyDescent="0.35">
      <c r="A8083" s="75">
        <v>8000</v>
      </c>
      <c r="B8083" s="79">
        <v>1E+40</v>
      </c>
    </row>
    <row r="8084" spans="1:2" x14ac:dyDescent="0.35">
      <c r="A8084" s="75">
        <v>9000</v>
      </c>
      <c r="B8084" s="79">
        <v>1E+40</v>
      </c>
    </row>
    <row r="8085" spans="1:2" x14ac:dyDescent="0.35">
      <c r="A8085" s="75">
        <v>10000</v>
      </c>
      <c r="B8085" s="79">
        <v>1E+40</v>
      </c>
    </row>
    <row r="8086" spans="1:2" x14ac:dyDescent="0.35">
      <c r="A8086" s="75">
        <v>11000</v>
      </c>
      <c r="B8086" s="79">
        <v>1E+40</v>
      </c>
    </row>
    <row r="8087" spans="1:2" x14ac:dyDescent="0.35">
      <c r="A8087" s="75">
        <v>12000</v>
      </c>
      <c r="B8087" s="79">
        <v>1E+40</v>
      </c>
    </row>
    <row r="8088" spans="1:2" x14ac:dyDescent="0.35">
      <c r="A8088" s="75">
        <v>13000</v>
      </c>
      <c r="B8088" s="79">
        <v>1E+40</v>
      </c>
    </row>
    <row r="8089" spans="1:2" x14ac:dyDescent="0.35">
      <c r="A8089" s="75">
        <v>14000</v>
      </c>
      <c r="B8089" s="79">
        <v>1E+40</v>
      </c>
    </row>
    <row r="8090" spans="1:2" x14ac:dyDescent="0.35">
      <c r="A8090" s="75">
        <v>15000</v>
      </c>
      <c r="B8090" s="79">
        <v>1E+40</v>
      </c>
    </row>
    <row r="8091" spans="1:2" x14ac:dyDescent="0.35">
      <c r="A8091" s="75">
        <v>16000</v>
      </c>
      <c r="B8091" s="79">
        <v>1E+40</v>
      </c>
    </row>
    <row r="8092" spans="1:2" x14ac:dyDescent="0.35">
      <c r="A8092" s="75">
        <v>17000</v>
      </c>
      <c r="B8092" s="79">
        <v>1E+40</v>
      </c>
    </row>
    <row r="8093" spans="1:2" x14ac:dyDescent="0.35">
      <c r="A8093" s="75">
        <v>18000</v>
      </c>
      <c r="B8093" s="79">
        <v>72320008.471472725</v>
      </c>
    </row>
    <row r="8094" spans="1:2" x14ac:dyDescent="0.35">
      <c r="A8094" s="75">
        <v>19000</v>
      </c>
      <c r="B8094" s="79">
        <v>28059380.125328213</v>
      </c>
    </row>
    <row r="8095" spans="1:2" x14ac:dyDescent="0.35">
      <c r="A8095" s="75">
        <v>20000</v>
      </c>
      <c r="B8095" s="79">
        <v>19771312.00581732</v>
      </c>
    </row>
    <row r="8097" spans="1:2" x14ac:dyDescent="0.35">
      <c r="A8097" s="74" t="s">
        <v>412</v>
      </c>
    </row>
    <row r="8098" spans="1:2" x14ac:dyDescent="0.35">
      <c r="B8098" s="42">
        <v>3.5E-4</v>
      </c>
    </row>
    <row r="8101" spans="1:2" ht="16" x14ac:dyDescent="0.4">
      <c r="A8101" s="72" t="s">
        <v>407</v>
      </c>
    </row>
    <row r="8102" spans="1:2" ht="16" x14ac:dyDescent="0.4">
      <c r="A8102" s="78">
        <v>5</v>
      </c>
      <c r="B8102" s="8" t="s">
        <v>436</v>
      </c>
    </row>
    <row r="8104" spans="1:2" x14ac:dyDescent="0.35">
      <c r="B8104" s="79">
        <v>1.6444302564698581</v>
      </c>
    </row>
    <row r="8106" spans="1:2" x14ac:dyDescent="0.35">
      <c r="A8106" s="76" t="s">
        <v>416</v>
      </c>
    </row>
    <row r="8107" spans="1:2" ht="16" x14ac:dyDescent="0.4">
      <c r="A8107" s="72" t="s">
        <v>407</v>
      </c>
    </row>
    <row r="8108" spans="1:2" ht="16" x14ac:dyDescent="0.4">
      <c r="A8108" s="78">
        <v>5</v>
      </c>
      <c r="B8108" s="8" t="s">
        <v>437</v>
      </c>
    </row>
    <row r="8110" spans="1:2" x14ac:dyDescent="0.35">
      <c r="A8110" t="s">
        <v>409</v>
      </c>
      <c r="B8110" t="s">
        <v>2</v>
      </c>
    </row>
    <row r="8111" spans="1:2" x14ac:dyDescent="0.35">
      <c r="B8111" s="4" t="s">
        <v>480</v>
      </c>
    </row>
    <row r="8112" spans="1:2" x14ac:dyDescent="0.35">
      <c r="A8112" s="75">
        <v>1</v>
      </c>
      <c r="B8112" s="79">
        <v>49.134081745278074</v>
      </c>
    </row>
    <row r="8113" spans="1:2" x14ac:dyDescent="0.35">
      <c r="A8113" s="75">
        <v>2</v>
      </c>
      <c r="B8113" s="79">
        <v>2.758164022519888</v>
      </c>
    </row>
    <row r="8114" spans="1:2" x14ac:dyDescent="0.35">
      <c r="A8114" s="75">
        <v>5</v>
      </c>
      <c r="B8114" s="79">
        <v>1.068105854761686</v>
      </c>
    </row>
    <row r="8115" spans="1:2" x14ac:dyDescent="0.35">
      <c r="A8115" s="75">
        <v>10</v>
      </c>
      <c r="B8115" s="79">
        <v>1.06459793426119</v>
      </c>
    </row>
    <row r="8116" spans="1:2" x14ac:dyDescent="0.35">
      <c r="A8116" s="75">
        <v>15</v>
      </c>
      <c r="B8116" s="79">
        <v>1.0971895915117149</v>
      </c>
    </row>
    <row r="8117" spans="1:2" x14ac:dyDescent="0.35">
      <c r="A8117" s="75">
        <v>20</v>
      </c>
      <c r="B8117" s="79">
        <v>1.137551670407041</v>
      </c>
    </row>
    <row r="8118" spans="1:2" x14ac:dyDescent="0.35">
      <c r="A8118" s="75">
        <v>25</v>
      </c>
      <c r="B8118" s="79">
        <v>1.187812789458222</v>
      </c>
    </row>
    <row r="8119" spans="1:2" x14ac:dyDescent="0.35">
      <c r="A8119" s="75">
        <v>30</v>
      </c>
      <c r="B8119" s="79">
        <v>1.2420423829705629</v>
      </c>
    </row>
    <row r="8120" spans="1:2" x14ac:dyDescent="0.35">
      <c r="A8120" s="75">
        <v>35</v>
      </c>
      <c r="B8120" s="79">
        <v>1.299002363857569</v>
      </c>
    </row>
    <row r="8121" spans="1:2" x14ac:dyDescent="0.35">
      <c r="A8121" s="75">
        <v>40</v>
      </c>
      <c r="B8121" s="79">
        <v>1.3583453723483689</v>
      </c>
    </row>
    <row r="8122" spans="1:2" x14ac:dyDescent="0.35">
      <c r="A8122" s="75">
        <v>45</v>
      </c>
      <c r="B8122" s="79">
        <v>1.4186534223317939</v>
      </c>
    </row>
    <row r="8123" spans="1:2" x14ac:dyDescent="0.35">
      <c r="A8123" s="75">
        <v>50</v>
      </c>
      <c r="B8123" s="79">
        <v>1.4823807617557161</v>
      </c>
    </row>
    <row r="8124" spans="1:2" x14ac:dyDescent="0.35">
      <c r="A8124" s="75">
        <v>75</v>
      </c>
      <c r="B8124" s="79">
        <v>1.8466034129165001</v>
      </c>
    </row>
    <row r="8125" spans="1:2" x14ac:dyDescent="0.35">
      <c r="A8125" s="75">
        <v>100</v>
      </c>
      <c r="B8125" s="79">
        <v>2.301713523651304</v>
      </c>
    </row>
    <row r="8126" spans="1:2" x14ac:dyDescent="0.35">
      <c r="A8126" s="75">
        <v>150</v>
      </c>
      <c r="B8126" s="79">
        <v>3.5454895471431351</v>
      </c>
    </row>
    <row r="8127" spans="1:2" x14ac:dyDescent="0.35">
      <c r="A8127" s="75">
        <v>200</v>
      </c>
      <c r="B8127" s="79">
        <v>5.4745515387869172</v>
      </c>
    </row>
    <row r="8128" spans="1:2" x14ac:dyDescent="0.35">
      <c r="A8128" s="75">
        <v>250</v>
      </c>
      <c r="B8128" s="79">
        <v>8.4444155079631091</v>
      </c>
    </row>
    <row r="8129" spans="1:2" x14ac:dyDescent="0.35">
      <c r="A8129" s="75">
        <v>300</v>
      </c>
      <c r="B8129" s="79">
        <v>13.024745797957467</v>
      </c>
    </row>
    <row r="8130" spans="1:2" x14ac:dyDescent="0.35">
      <c r="A8130" s="75">
        <v>400</v>
      </c>
      <c r="B8130" s="79">
        <v>31.219954337253522</v>
      </c>
    </row>
    <row r="8131" spans="1:2" x14ac:dyDescent="0.35">
      <c r="A8131" s="75">
        <v>500</v>
      </c>
      <c r="B8131" s="79">
        <v>74.378726636977134</v>
      </c>
    </row>
    <row r="8132" spans="1:2" x14ac:dyDescent="0.35">
      <c r="A8132" s="75">
        <v>750</v>
      </c>
      <c r="B8132" s="79">
        <v>656.38017688530647</v>
      </c>
    </row>
    <row r="8133" spans="1:2" x14ac:dyDescent="0.35">
      <c r="A8133" s="75">
        <v>1000</v>
      </c>
      <c r="B8133" s="79">
        <v>5764.6024620383159</v>
      </c>
    </row>
    <row r="8134" spans="1:2" x14ac:dyDescent="0.35">
      <c r="A8134" s="75">
        <v>1500</v>
      </c>
      <c r="B8134" s="79">
        <v>445230.89364506083</v>
      </c>
    </row>
    <row r="8135" spans="1:2" x14ac:dyDescent="0.35">
      <c r="A8135" s="75">
        <v>2000</v>
      </c>
      <c r="B8135" s="79">
        <v>38044666.787092835</v>
      </c>
    </row>
    <row r="8136" spans="1:2" x14ac:dyDescent="0.35">
      <c r="A8136" s="75">
        <v>3000</v>
      </c>
      <c r="B8136" s="79">
        <v>1E+40</v>
      </c>
    </row>
    <row r="8137" spans="1:2" x14ac:dyDescent="0.35">
      <c r="A8137" s="75">
        <v>4000</v>
      </c>
      <c r="B8137" s="79">
        <v>1E+40</v>
      </c>
    </row>
    <row r="8138" spans="1:2" x14ac:dyDescent="0.35">
      <c r="A8138" s="75">
        <v>5000</v>
      </c>
      <c r="B8138" s="79">
        <v>1E+40</v>
      </c>
    </row>
    <row r="8139" spans="1:2" x14ac:dyDescent="0.35">
      <c r="A8139" s="75">
        <v>6000</v>
      </c>
      <c r="B8139" s="79">
        <v>1E+40</v>
      </c>
    </row>
    <row r="8140" spans="1:2" x14ac:dyDescent="0.35">
      <c r="A8140" s="75">
        <v>7000</v>
      </c>
      <c r="B8140" s="79">
        <v>1E+40</v>
      </c>
    </row>
    <row r="8141" spans="1:2" x14ac:dyDescent="0.35">
      <c r="A8141" s="75">
        <v>8000</v>
      </c>
      <c r="B8141" s="79">
        <v>1E+40</v>
      </c>
    </row>
    <row r="8142" spans="1:2" x14ac:dyDescent="0.35">
      <c r="A8142" s="75">
        <v>9000</v>
      </c>
      <c r="B8142" s="79">
        <v>1E+40</v>
      </c>
    </row>
    <row r="8143" spans="1:2" x14ac:dyDescent="0.35">
      <c r="A8143" s="75">
        <v>10000</v>
      </c>
      <c r="B8143" s="79">
        <v>1E+40</v>
      </c>
    </row>
    <row r="8144" spans="1:2" x14ac:dyDescent="0.35">
      <c r="A8144" s="75">
        <v>11000</v>
      </c>
      <c r="B8144" s="79">
        <v>1E+40</v>
      </c>
    </row>
    <row r="8145" spans="1:2" x14ac:dyDescent="0.35">
      <c r="A8145" s="75">
        <v>12000</v>
      </c>
      <c r="B8145" s="79">
        <v>1E+40</v>
      </c>
    </row>
    <row r="8146" spans="1:2" x14ac:dyDescent="0.35">
      <c r="A8146" s="75">
        <v>13000</v>
      </c>
      <c r="B8146" s="79">
        <v>1E+40</v>
      </c>
    </row>
    <row r="8147" spans="1:2" x14ac:dyDescent="0.35">
      <c r="A8147" s="75">
        <v>14000</v>
      </c>
      <c r="B8147" s="79">
        <v>1E+40</v>
      </c>
    </row>
    <row r="8148" spans="1:2" x14ac:dyDescent="0.35">
      <c r="A8148" s="75">
        <v>15000</v>
      </c>
      <c r="B8148" s="79">
        <v>1E+40</v>
      </c>
    </row>
    <row r="8149" spans="1:2" x14ac:dyDescent="0.35">
      <c r="A8149" s="75">
        <v>16000</v>
      </c>
      <c r="B8149" s="79">
        <v>1E+40</v>
      </c>
    </row>
    <row r="8150" spans="1:2" x14ac:dyDescent="0.35">
      <c r="A8150" s="75">
        <v>17000</v>
      </c>
      <c r="B8150" s="79">
        <v>1E+40</v>
      </c>
    </row>
    <row r="8151" spans="1:2" x14ac:dyDescent="0.35">
      <c r="A8151" s="75">
        <v>18000</v>
      </c>
      <c r="B8151" s="79">
        <v>161310466130.21484</v>
      </c>
    </row>
    <row r="8152" spans="1:2" x14ac:dyDescent="0.35">
      <c r="A8152" s="75">
        <v>19000</v>
      </c>
      <c r="B8152" s="79">
        <v>70557690263.170013</v>
      </c>
    </row>
    <row r="8153" spans="1:2" x14ac:dyDescent="0.35">
      <c r="A8153" s="75">
        <v>20000</v>
      </c>
      <c r="B8153" s="79">
        <v>48193120629.461838</v>
      </c>
    </row>
    <row r="8156" spans="1:2" x14ac:dyDescent="0.35">
      <c r="A8156" s="4" t="s">
        <v>590</v>
      </c>
    </row>
    <row r="8158" spans="1:2" ht="18.5" x14ac:dyDescent="0.45">
      <c r="A8158" s="5" t="s">
        <v>404</v>
      </c>
    </row>
    <row r="8159" spans="1:2" x14ac:dyDescent="0.35">
      <c r="A8159" s="4"/>
    </row>
    <row r="8160" spans="1:2" x14ac:dyDescent="0.35">
      <c r="A8160" s="4" t="s">
        <v>406</v>
      </c>
    </row>
    <row r="8161" spans="1:2" ht="16" x14ac:dyDescent="0.4">
      <c r="A8161" s="72" t="s">
        <v>407</v>
      </c>
    </row>
    <row r="8162" spans="1:2" ht="16" x14ac:dyDescent="0.4">
      <c r="A8162" s="8" t="s">
        <v>408</v>
      </c>
    </row>
    <row r="8164" spans="1:2" x14ac:dyDescent="0.35">
      <c r="A8164" s="74" t="s">
        <v>410</v>
      </c>
    </row>
    <row r="8165" spans="1:2" x14ac:dyDescent="0.35">
      <c r="B8165" s="42">
        <v>2.0000000000000001E-4</v>
      </c>
    </row>
    <row r="8167" spans="1:2" x14ac:dyDescent="0.35">
      <c r="A8167" t="s">
        <v>409</v>
      </c>
      <c r="B8167" t="s">
        <v>2</v>
      </c>
    </row>
    <row r="8168" spans="1:2" x14ac:dyDescent="0.35">
      <c r="B8168" s="4" t="s">
        <v>480</v>
      </c>
    </row>
    <row r="8169" spans="1:2" x14ac:dyDescent="0.35">
      <c r="A8169" s="73">
        <v>1</v>
      </c>
      <c r="B8169" s="77">
        <v>3.5211641267662634E-9</v>
      </c>
    </row>
    <row r="8170" spans="1:2" x14ac:dyDescent="0.35">
      <c r="A8170" s="73">
        <v>2</v>
      </c>
      <c r="B8170" s="77">
        <v>3.3745890058093566E-6</v>
      </c>
    </row>
    <row r="8171" spans="1:2" x14ac:dyDescent="0.35">
      <c r="A8171" s="73">
        <v>5</v>
      </c>
      <c r="B8171" s="77">
        <v>1.162704189353443E-4</v>
      </c>
    </row>
    <row r="8172" spans="1:2" x14ac:dyDescent="0.35">
      <c r="A8172" s="73">
        <v>10</v>
      </c>
      <c r="B8172" s="77">
        <v>2.0214144106590591E-4</v>
      </c>
    </row>
    <row r="8173" spans="1:2" x14ac:dyDescent="0.35">
      <c r="A8173" s="73">
        <v>15</v>
      </c>
      <c r="B8173" s="77">
        <v>1.9706329455953877E-4</v>
      </c>
    </row>
    <row r="8174" spans="1:2" x14ac:dyDescent="0.35">
      <c r="A8174" s="73">
        <v>20</v>
      </c>
      <c r="B8174" s="77">
        <v>1.8351014129159074E-4</v>
      </c>
    </row>
    <row r="8175" spans="1:2" x14ac:dyDescent="0.35">
      <c r="A8175" s="73">
        <v>25</v>
      </c>
      <c r="B8175" s="77">
        <v>1.7023883457371422E-4</v>
      </c>
    </row>
    <row r="8176" spans="1:2" x14ac:dyDescent="0.35">
      <c r="A8176" s="73">
        <v>30</v>
      </c>
      <c r="B8176" s="77">
        <v>1.5787711408664793E-4</v>
      </c>
    </row>
    <row r="8177" spans="1:2" x14ac:dyDescent="0.35">
      <c r="A8177" s="73">
        <v>35</v>
      </c>
      <c r="B8177" s="77">
        <v>1.4640909471493028E-4</v>
      </c>
    </row>
    <row r="8178" spans="1:2" x14ac:dyDescent="0.35">
      <c r="A8178" s="73">
        <v>40</v>
      </c>
      <c r="B8178" s="77">
        <v>1.3577378598110177E-4</v>
      </c>
    </row>
    <row r="8179" spans="1:2" x14ac:dyDescent="0.35">
      <c r="A8179" s="73">
        <v>45</v>
      </c>
      <c r="B8179" s="77">
        <v>1.2591101169438744E-4</v>
      </c>
    </row>
    <row r="8180" spans="1:2" x14ac:dyDescent="0.35">
      <c r="A8180" s="73">
        <v>50</v>
      </c>
      <c r="B8180" s="77">
        <v>1.1676467933490586E-4</v>
      </c>
    </row>
    <row r="8181" spans="1:2" x14ac:dyDescent="0.35">
      <c r="A8181" s="73">
        <v>75</v>
      </c>
      <c r="B8181" s="77">
        <v>8.0084851480507495E-5</v>
      </c>
    </row>
    <row r="8182" spans="1:2" x14ac:dyDescent="0.35">
      <c r="A8182" s="73">
        <v>100</v>
      </c>
      <c r="B8182" s="77">
        <v>5.4927427223543371E-5</v>
      </c>
    </row>
    <row r="8183" spans="1:2" x14ac:dyDescent="0.35">
      <c r="A8183" s="73">
        <v>150</v>
      </c>
      <c r="B8183" s="77">
        <v>2.5838483447190618E-5</v>
      </c>
    </row>
    <row r="8184" spans="1:2" x14ac:dyDescent="0.35">
      <c r="A8184" s="73">
        <v>200</v>
      </c>
      <c r="B8184" s="77">
        <v>1.2154714848898025E-5</v>
      </c>
    </row>
    <row r="8185" spans="1:2" x14ac:dyDescent="0.35">
      <c r="A8185" s="73">
        <v>250</v>
      </c>
      <c r="B8185" s="77">
        <v>5.7177151266347092E-6</v>
      </c>
    </row>
    <row r="8186" spans="1:2" x14ac:dyDescent="0.35">
      <c r="A8186" s="73">
        <v>300</v>
      </c>
      <c r="B8186" s="77">
        <v>2.6896775499290372E-6</v>
      </c>
    </row>
    <row r="8187" spans="1:2" x14ac:dyDescent="0.35">
      <c r="A8187" s="73">
        <v>400</v>
      </c>
      <c r="B8187" s="77">
        <v>5.9518957742208321E-7</v>
      </c>
    </row>
    <row r="8188" spans="1:2" x14ac:dyDescent="0.35">
      <c r="A8188" s="73">
        <v>500</v>
      </c>
      <c r="B8188" s="77">
        <v>1.317069970866494E-7</v>
      </c>
    </row>
    <row r="8189" spans="1:2" x14ac:dyDescent="0.35">
      <c r="A8189" s="73">
        <v>750</v>
      </c>
      <c r="B8189" s="77">
        <v>3.0331262113943706E-9</v>
      </c>
    </row>
    <row r="8190" spans="1:2" x14ac:dyDescent="0.35">
      <c r="A8190" s="73">
        <v>1000</v>
      </c>
      <c r="B8190" s="77">
        <v>6.9161836722833649E-11</v>
      </c>
    </row>
    <row r="8191" spans="1:2" x14ac:dyDescent="0.35">
      <c r="A8191" s="73">
        <v>1500</v>
      </c>
      <c r="B8191" s="77">
        <v>0</v>
      </c>
    </row>
    <row r="8192" spans="1:2" x14ac:dyDescent="0.35">
      <c r="A8192" s="73">
        <v>2000</v>
      </c>
      <c r="B8192" s="77">
        <v>0</v>
      </c>
    </row>
    <row r="8193" spans="1:2" x14ac:dyDescent="0.35">
      <c r="A8193" s="73">
        <v>3000</v>
      </c>
      <c r="B8193" s="77">
        <v>0</v>
      </c>
    </row>
    <row r="8194" spans="1:2" x14ac:dyDescent="0.35">
      <c r="A8194" s="73">
        <v>4000</v>
      </c>
      <c r="B8194" s="77">
        <v>0</v>
      </c>
    </row>
    <row r="8195" spans="1:2" x14ac:dyDescent="0.35">
      <c r="A8195" s="73">
        <v>5000</v>
      </c>
      <c r="B8195" s="77">
        <v>0</v>
      </c>
    </row>
    <row r="8196" spans="1:2" x14ac:dyDescent="0.35">
      <c r="A8196" s="73">
        <v>6000</v>
      </c>
      <c r="B8196" s="77">
        <v>0</v>
      </c>
    </row>
    <row r="8197" spans="1:2" x14ac:dyDescent="0.35">
      <c r="A8197" s="73">
        <v>7000</v>
      </c>
      <c r="B8197" s="77">
        <v>0</v>
      </c>
    </row>
    <row r="8198" spans="1:2" x14ac:dyDescent="0.35">
      <c r="A8198" s="73">
        <v>8000</v>
      </c>
      <c r="B8198" s="77">
        <v>0</v>
      </c>
    </row>
    <row r="8199" spans="1:2" x14ac:dyDescent="0.35">
      <c r="A8199" s="73">
        <v>9000</v>
      </c>
      <c r="B8199" s="77">
        <v>0</v>
      </c>
    </row>
    <row r="8200" spans="1:2" x14ac:dyDescent="0.35">
      <c r="A8200" s="73">
        <v>10000</v>
      </c>
      <c r="B8200" s="77">
        <v>0</v>
      </c>
    </row>
    <row r="8201" spans="1:2" x14ac:dyDescent="0.35">
      <c r="A8201" s="73">
        <v>11000</v>
      </c>
      <c r="B8201" s="77">
        <v>0</v>
      </c>
    </row>
    <row r="8202" spans="1:2" x14ac:dyDescent="0.35">
      <c r="A8202" s="73">
        <v>12000</v>
      </c>
      <c r="B8202" s="77">
        <v>0</v>
      </c>
    </row>
    <row r="8203" spans="1:2" x14ac:dyDescent="0.35">
      <c r="A8203" s="73">
        <v>13000</v>
      </c>
      <c r="B8203" s="77">
        <v>0</v>
      </c>
    </row>
    <row r="8204" spans="1:2" x14ac:dyDescent="0.35">
      <c r="A8204" s="73">
        <v>14000</v>
      </c>
      <c r="B8204" s="77">
        <v>0</v>
      </c>
    </row>
    <row r="8205" spans="1:2" x14ac:dyDescent="0.35">
      <c r="A8205" s="73">
        <v>15000</v>
      </c>
      <c r="B8205" s="77">
        <v>0</v>
      </c>
    </row>
    <row r="8206" spans="1:2" x14ac:dyDescent="0.35">
      <c r="A8206" s="73">
        <v>16000</v>
      </c>
      <c r="B8206" s="77">
        <v>0</v>
      </c>
    </row>
    <row r="8207" spans="1:2" x14ac:dyDescent="0.35">
      <c r="A8207" s="73">
        <v>17000</v>
      </c>
      <c r="B8207" s="77">
        <v>3.6008687562635834E-17</v>
      </c>
    </row>
    <row r="8208" spans="1:2" x14ac:dyDescent="0.35">
      <c r="A8208" s="73">
        <v>18000</v>
      </c>
      <c r="B8208" s="77">
        <v>2.1553267413701473E-15</v>
      </c>
    </row>
    <row r="8209" spans="1:2" x14ac:dyDescent="0.35">
      <c r="A8209" s="73">
        <v>19000</v>
      </c>
      <c r="B8209" s="77">
        <v>3.8518800244405483E-15</v>
      </c>
    </row>
    <row r="8210" spans="1:2" x14ac:dyDescent="0.35">
      <c r="A8210" s="73">
        <v>20000</v>
      </c>
      <c r="B8210" s="77">
        <v>5.2412656366537752E-15</v>
      </c>
    </row>
    <row r="8213" spans="1:2" ht="16" x14ac:dyDescent="0.4">
      <c r="A8213" s="72" t="s">
        <v>407</v>
      </c>
    </row>
    <row r="8214" spans="1:2" ht="16" x14ac:dyDescent="0.4">
      <c r="A8214" s="8" t="s">
        <v>411</v>
      </c>
    </row>
    <row r="8216" spans="1:2" x14ac:dyDescent="0.35">
      <c r="A8216" t="s">
        <v>409</v>
      </c>
      <c r="B8216" t="s">
        <v>2</v>
      </c>
    </row>
    <row r="8217" spans="1:2" x14ac:dyDescent="0.35">
      <c r="B8217" s="4" t="s">
        <v>480</v>
      </c>
    </row>
    <row r="8218" spans="1:2" x14ac:dyDescent="0.35">
      <c r="A8218" s="75">
        <v>1</v>
      </c>
      <c r="B8218" s="77">
        <v>19.879789035646574</v>
      </c>
    </row>
    <row r="8219" spans="1:2" x14ac:dyDescent="0.35">
      <c r="A8219" s="75">
        <v>2</v>
      </c>
      <c r="B8219" s="77">
        <v>2.0743266773967133E-2</v>
      </c>
    </row>
    <row r="8220" spans="1:2" x14ac:dyDescent="0.35">
      <c r="A8220" s="75">
        <v>5</v>
      </c>
      <c r="B8220" s="77">
        <v>6.0204479042021543E-4</v>
      </c>
    </row>
    <row r="8221" spans="1:2" x14ac:dyDescent="0.35">
      <c r="A8221" s="75">
        <v>10</v>
      </c>
      <c r="B8221" s="77">
        <v>3.4629217854035828E-4</v>
      </c>
    </row>
    <row r="8222" spans="1:2" x14ac:dyDescent="0.35">
      <c r="A8222" s="75">
        <v>15</v>
      </c>
      <c r="B8222" s="77">
        <v>3.5521582117288157E-4</v>
      </c>
    </row>
    <row r="8223" spans="1:2" x14ac:dyDescent="0.35">
      <c r="A8223" s="75">
        <v>20</v>
      </c>
      <c r="B8223" s="77">
        <v>3.8145030845337659E-4</v>
      </c>
    </row>
    <row r="8224" spans="1:2" x14ac:dyDescent="0.35">
      <c r="A8224" s="75">
        <v>25</v>
      </c>
      <c r="B8224" s="77">
        <v>4.1118702542391805E-4</v>
      </c>
    </row>
    <row r="8225" spans="1:2" x14ac:dyDescent="0.35">
      <c r="A8225" s="75">
        <v>30</v>
      </c>
      <c r="B8225" s="77">
        <v>4.4338281963769493E-4</v>
      </c>
    </row>
    <row r="8226" spans="1:2" x14ac:dyDescent="0.35">
      <c r="A8226" s="75">
        <v>35</v>
      </c>
      <c r="B8226" s="77">
        <v>4.7811237502899234E-4</v>
      </c>
    </row>
    <row r="8227" spans="1:2" x14ac:dyDescent="0.35">
      <c r="A8227" s="75">
        <v>40</v>
      </c>
      <c r="B8227" s="77">
        <v>5.1556343880506685E-4</v>
      </c>
    </row>
    <row r="8228" spans="1:2" x14ac:dyDescent="0.35">
      <c r="A8228" s="75">
        <v>45</v>
      </c>
      <c r="B8228" s="77">
        <v>5.5594819752465149E-4</v>
      </c>
    </row>
    <row r="8229" spans="1:2" x14ac:dyDescent="0.35">
      <c r="A8229" s="75">
        <v>50</v>
      </c>
      <c r="B8229" s="77">
        <v>5.9949635796305463E-4</v>
      </c>
    </row>
    <row r="8230" spans="1:2" x14ac:dyDescent="0.35">
      <c r="A8230" s="75">
        <v>75</v>
      </c>
      <c r="B8230" s="77">
        <v>8.74072920233084E-4</v>
      </c>
    </row>
    <row r="8231" spans="1:2" x14ac:dyDescent="0.35">
      <c r="A8231" s="75">
        <v>100</v>
      </c>
      <c r="B8231" s="77">
        <v>1.2744088616259842E-3</v>
      </c>
    </row>
    <row r="8232" spans="1:2" x14ac:dyDescent="0.35">
      <c r="A8232" s="75">
        <v>150</v>
      </c>
      <c r="B8232" s="77">
        <v>2.7091373277796228E-3</v>
      </c>
    </row>
    <row r="8233" spans="1:2" x14ac:dyDescent="0.35">
      <c r="A8233" s="75">
        <v>200</v>
      </c>
      <c r="B8233" s="77">
        <v>5.7590820410193637E-3</v>
      </c>
    </row>
    <row r="8234" spans="1:2" x14ac:dyDescent="0.35">
      <c r="A8234" s="75">
        <v>250</v>
      </c>
      <c r="B8234" s="77">
        <v>1.2242652606794018E-2</v>
      </c>
    </row>
    <row r="8235" spans="1:2" x14ac:dyDescent="0.35">
      <c r="A8235" s="75">
        <v>300</v>
      </c>
      <c r="B8235" s="77">
        <v>2.602542449813244E-2</v>
      </c>
    </row>
    <row r="8236" spans="1:2" x14ac:dyDescent="0.35">
      <c r="A8236" s="75">
        <v>400</v>
      </c>
      <c r="B8236" s="77">
        <v>0.11760958634925654</v>
      </c>
    </row>
    <row r="8237" spans="1:2" x14ac:dyDescent="0.35">
      <c r="A8237" s="75">
        <v>500</v>
      </c>
      <c r="B8237" s="77">
        <v>0.53148277273338285</v>
      </c>
    </row>
    <row r="8238" spans="1:2" x14ac:dyDescent="0.35">
      <c r="A8238" s="75">
        <v>750</v>
      </c>
      <c r="B8238" s="77">
        <v>23.078498922014862</v>
      </c>
    </row>
    <row r="8239" spans="1:2" x14ac:dyDescent="0.35">
      <c r="A8239" s="75">
        <v>1000</v>
      </c>
      <c r="B8239" s="77">
        <v>1012.1188695512136</v>
      </c>
    </row>
    <row r="8240" spans="1:2" x14ac:dyDescent="0.35">
      <c r="A8240" s="75">
        <v>1500</v>
      </c>
      <c r="B8240" s="77">
        <v>1E+40</v>
      </c>
    </row>
    <row r="8241" spans="1:2" x14ac:dyDescent="0.35">
      <c r="A8241" s="75">
        <v>2000</v>
      </c>
      <c r="B8241" s="77">
        <v>1E+40</v>
      </c>
    </row>
    <row r="8242" spans="1:2" x14ac:dyDescent="0.35">
      <c r="A8242" s="75">
        <v>3000</v>
      </c>
      <c r="B8242" s="77">
        <v>1E+40</v>
      </c>
    </row>
    <row r="8243" spans="1:2" x14ac:dyDescent="0.35">
      <c r="A8243" s="75">
        <v>4000</v>
      </c>
      <c r="B8243" s="77">
        <v>1E+40</v>
      </c>
    </row>
    <row r="8244" spans="1:2" x14ac:dyDescent="0.35">
      <c r="A8244" s="75">
        <v>5000</v>
      </c>
      <c r="B8244" s="77">
        <v>1E+40</v>
      </c>
    </row>
    <row r="8245" spans="1:2" x14ac:dyDescent="0.35">
      <c r="A8245" s="75">
        <v>6000</v>
      </c>
      <c r="B8245" s="77">
        <v>1E+40</v>
      </c>
    </row>
    <row r="8246" spans="1:2" x14ac:dyDescent="0.35">
      <c r="A8246" s="75">
        <v>7000</v>
      </c>
      <c r="B8246" s="77">
        <v>1E+40</v>
      </c>
    </row>
    <row r="8247" spans="1:2" x14ac:dyDescent="0.35">
      <c r="A8247" s="75">
        <v>8000</v>
      </c>
      <c r="B8247" s="77">
        <v>1E+40</v>
      </c>
    </row>
    <row r="8248" spans="1:2" x14ac:dyDescent="0.35">
      <c r="A8248" s="75">
        <v>9000</v>
      </c>
      <c r="B8248" s="77">
        <v>1E+40</v>
      </c>
    </row>
    <row r="8249" spans="1:2" x14ac:dyDescent="0.35">
      <c r="A8249" s="75">
        <v>10000</v>
      </c>
      <c r="B8249" s="77">
        <v>1E+40</v>
      </c>
    </row>
    <row r="8250" spans="1:2" x14ac:dyDescent="0.35">
      <c r="A8250" s="75">
        <v>11000</v>
      </c>
      <c r="B8250" s="77">
        <v>1E+40</v>
      </c>
    </row>
    <row r="8251" spans="1:2" x14ac:dyDescent="0.35">
      <c r="A8251" s="75">
        <v>12000</v>
      </c>
      <c r="B8251" s="77">
        <v>1E+40</v>
      </c>
    </row>
    <row r="8252" spans="1:2" x14ac:dyDescent="0.35">
      <c r="A8252" s="75">
        <v>13000</v>
      </c>
      <c r="B8252" s="77">
        <v>1E+40</v>
      </c>
    </row>
    <row r="8253" spans="1:2" x14ac:dyDescent="0.35">
      <c r="A8253" s="75">
        <v>14000</v>
      </c>
      <c r="B8253" s="77">
        <v>1E+40</v>
      </c>
    </row>
    <row r="8254" spans="1:2" x14ac:dyDescent="0.35">
      <c r="A8254" s="75">
        <v>15000</v>
      </c>
      <c r="B8254" s="77">
        <v>1E+40</v>
      </c>
    </row>
    <row r="8255" spans="1:2" x14ac:dyDescent="0.35">
      <c r="A8255" s="75">
        <v>16000</v>
      </c>
      <c r="B8255" s="77">
        <v>1E+40</v>
      </c>
    </row>
    <row r="8256" spans="1:2" x14ac:dyDescent="0.35">
      <c r="A8256" s="75">
        <v>17000</v>
      </c>
      <c r="B8256" s="77">
        <v>1943975322.0174296</v>
      </c>
    </row>
    <row r="8257" spans="1:2" x14ac:dyDescent="0.35">
      <c r="A8257" s="75">
        <v>18000</v>
      </c>
      <c r="B8257" s="77">
        <v>32477674.338834029</v>
      </c>
    </row>
    <row r="8258" spans="1:2" x14ac:dyDescent="0.35">
      <c r="A8258" s="75">
        <v>19000</v>
      </c>
      <c r="B8258" s="77">
        <v>18172944.005483892</v>
      </c>
    </row>
    <row r="8259" spans="1:2" x14ac:dyDescent="0.35">
      <c r="A8259" s="75">
        <v>20000</v>
      </c>
      <c r="B8259" s="77">
        <v>13355552.809700882</v>
      </c>
    </row>
    <row r="8261" spans="1:2" x14ac:dyDescent="0.35">
      <c r="A8261" s="74" t="s">
        <v>412</v>
      </c>
    </row>
    <row r="8262" spans="1:2" x14ac:dyDescent="0.35">
      <c r="B8262" s="42">
        <v>3.5E-4</v>
      </c>
    </row>
    <row r="8265" spans="1:2" ht="16" x14ac:dyDescent="0.4">
      <c r="A8265" s="72" t="s">
        <v>407</v>
      </c>
    </row>
    <row r="8266" spans="1:2" ht="16" x14ac:dyDescent="0.4">
      <c r="A8266" s="8" t="s">
        <v>413</v>
      </c>
    </row>
    <row r="8268" spans="1:2" x14ac:dyDescent="0.35">
      <c r="B8268" s="77">
        <v>1.5301676799999999</v>
      </c>
    </row>
    <row r="8271" spans="1:2" ht="16" x14ac:dyDescent="0.4">
      <c r="A8271" s="72" t="s">
        <v>407</v>
      </c>
    </row>
    <row r="8272" spans="1:2" ht="16" x14ac:dyDescent="0.4">
      <c r="A8272" s="8" t="s">
        <v>415</v>
      </c>
    </row>
    <row r="8274" spans="1:2" x14ac:dyDescent="0.35">
      <c r="A8274" t="s">
        <v>409</v>
      </c>
      <c r="B8274" t="s">
        <v>2</v>
      </c>
    </row>
    <row r="8275" spans="1:2" x14ac:dyDescent="0.35">
      <c r="B8275" s="4" t="s">
        <v>480</v>
      </c>
    </row>
    <row r="8276" spans="1:2" x14ac:dyDescent="0.35">
      <c r="A8276" s="75">
        <v>1</v>
      </c>
      <c r="B8276" s="77">
        <v>64959.511612631148</v>
      </c>
    </row>
    <row r="8277" spans="1:2" x14ac:dyDescent="0.35">
      <c r="A8277" s="75">
        <v>2</v>
      </c>
      <c r="B8277" s="77">
        <v>67.781025063760111</v>
      </c>
    </row>
    <row r="8278" spans="1:2" x14ac:dyDescent="0.35">
      <c r="A8278" s="75">
        <v>5</v>
      </c>
      <c r="B8278" s="77">
        <v>1.9672510349330325</v>
      </c>
    </row>
    <row r="8279" spans="1:2" x14ac:dyDescent="0.35">
      <c r="A8279" s="75">
        <v>10</v>
      </c>
      <c r="B8279" s="77">
        <v>1.1315497741409564</v>
      </c>
    </row>
    <row r="8280" spans="1:2" x14ac:dyDescent="0.35">
      <c r="A8280" s="75">
        <v>15</v>
      </c>
      <c r="B8280" s="77">
        <v>1.1607088092884095</v>
      </c>
    </row>
    <row r="8281" spans="1:2" x14ac:dyDescent="0.35">
      <c r="A8281" s="75">
        <v>20</v>
      </c>
      <c r="B8281" s="77">
        <v>1.2464330329254392</v>
      </c>
    </row>
    <row r="8282" spans="1:2" x14ac:dyDescent="0.35">
      <c r="A8282" s="75">
        <v>25</v>
      </c>
      <c r="B8282" s="77">
        <v>1.3436011974318984</v>
      </c>
    </row>
    <row r="8283" spans="1:2" x14ac:dyDescent="0.35">
      <c r="A8283" s="75">
        <v>30</v>
      </c>
      <c r="B8283" s="77">
        <v>1.4488046814506463</v>
      </c>
    </row>
    <row r="8284" spans="1:2" x14ac:dyDescent="0.35">
      <c r="A8284" s="75">
        <v>35</v>
      </c>
      <c r="B8284" s="77">
        <v>1.5622875233810727</v>
      </c>
    </row>
    <row r="8285" spans="1:2" x14ac:dyDescent="0.35">
      <c r="A8285" s="75">
        <v>40</v>
      </c>
      <c r="B8285" s="77">
        <v>1.6846632089532398</v>
      </c>
    </row>
    <row r="8286" spans="1:2" x14ac:dyDescent="0.35">
      <c r="A8286" s="75">
        <v>45</v>
      </c>
      <c r="B8286" s="77">
        <v>1.8166250823068339</v>
      </c>
    </row>
    <row r="8287" spans="1:2" x14ac:dyDescent="0.35">
      <c r="A8287" s="75">
        <v>50</v>
      </c>
      <c r="B8287" s="77">
        <v>1.9589237369170371</v>
      </c>
    </row>
    <row r="8288" spans="1:2" x14ac:dyDescent="0.35">
      <c r="A8288" s="75">
        <v>75</v>
      </c>
      <c r="B8288" s="77">
        <v>2.8561344343421364</v>
      </c>
    </row>
    <row r="8289" spans="1:2" x14ac:dyDescent="0.35">
      <c r="A8289" s="75">
        <v>100</v>
      </c>
      <c r="B8289" s="77">
        <v>4.1642784587699051</v>
      </c>
    </row>
    <row r="8290" spans="1:2" x14ac:dyDescent="0.35">
      <c r="A8290" s="75">
        <v>150</v>
      </c>
      <c r="B8290" s="77">
        <v>8.8524197811432757</v>
      </c>
    </row>
    <row r="8291" spans="1:2" x14ac:dyDescent="0.35">
      <c r="A8291" s="75">
        <v>200</v>
      </c>
      <c r="B8291" s="77">
        <v>18.81846714021356</v>
      </c>
    </row>
    <row r="8292" spans="1:2" x14ac:dyDescent="0.35">
      <c r="A8292" s="75">
        <v>250</v>
      </c>
      <c r="B8292" s="77">
        <v>40.004284389257315</v>
      </c>
    </row>
    <row r="8293" spans="1:2" x14ac:dyDescent="0.35">
      <c r="A8293" s="75">
        <v>300</v>
      </c>
      <c r="B8293" s="77">
        <v>85.041086798188161</v>
      </c>
    </row>
    <row r="8294" spans="1:2" x14ac:dyDescent="0.35">
      <c r="A8294" s="75">
        <v>400</v>
      </c>
      <c r="B8294" s="77">
        <v>384.30293583660233</v>
      </c>
    </row>
    <row r="8295" spans="1:2" x14ac:dyDescent="0.35">
      <c r="A8295" s="75">
        <v>500</v>
      </c>
      <c r="B8295" s="77">
        <v>1736.6814751092602</v>
      </c>
    </row>
    <row r="8296" spans="1:2" x14ac:dyDescent="0.35">
      <c r="A8296" s="75">
        <v>750</v>
      </c>
      <c r="B8296" s="77">
        <v>75411.666393368287</v>
      </c>
    </row>
    <row r="8297" spans="1:2" x14ac:dyDescent="0.35">
      <c r="A8297" s="75">
        <v>1000</v>
      </c>
      <c r="B8297" s="77">
        <v>3307215.5515375072</v>
      </c>
    </row>
    <row r="8298" spans="1:2" x14ac:dyDescent="0.35">
      <c r="A8298" s="75">
        <v>1500</v>
      </c>
      <c r="B8298" s="77">
        <v>1E+40</v>
      </c>
    </row>
    <row r="8299" spans="1:2" x14ac:dyDescent="0.35">
      <c r="A8299" s="75">
        <v>2000</v>
      </c>
      <c r="B8299" s="77">
        <v>1E+40</v>
      </c>
    </row>
    <row r="8300" spans="1:2" x14ac:dyDescent="0.35">
      <c r="A8300" s="75">
        <v>3000</v>
      </c>
      <c r="B8300" s="77">
        <v>1E+40</v>
      </c>
    </row>
    <row r="8301" spans="1:2" x14ac:dyDescent="0.35">
      <c r="A8301" s="75">
        <v>4000</v>
      </c>
      <c r="B8301" s="77">
        <v>1E+40</v>
      </c>
    </row>
    <row r="8302" spans="1:2" x14ac:dyDescent="0.35">
      <c r="A8302" s="75">
        <v>5000</v>
      </c>
      <c r="B8302" s="77">
        <v>1E+40</v>
      </c>
    </row>
    <row r="8303" spans="1:2" x14ac:dyDescent="0.35">
      <c r="A8303" s="75">
        <v>6000</v>
      </c>
      <c r="B8303" s="77">
        <v>1E+40</v>
      </c>
    </row>
    <row r="8304" spans="1:2" x14ac:dyDescent="0.35">
      <c r="A8304" s="75">
        <v>7000</v>
      </c>
      <c r="B8304" s="77">
        <v>1E+40</v>
      </c>
    </row>
    <row r="8305" spans="1:2" x14ac:dyDescent="0.35">
      <c r="A8305" s="75">
        <v>8000</v>
      </c>
      <c r="B8305" s="77">
        <v>1E+40</v>
      </c>
    </row>
    <row r="8306" spans="1:2" x14ac:dyDescent="0.35">
      <c r="A8306" s="75">
        <v>9000</v>
      </c>
      <c r="B8306" s="77">
        <v>1E+40</v>
      </c>
    </row>
    <row r="8307" spans="1:2" x14ac:dyDescent="0.35">
      <c r="A8307" s="75">
        <v>10000</v>
      </c>
      <c r="B8307" s="77">
        <v>1E+40</v>
      </c>
    </row>
    <row r="8308" spans="1:2" x14ac:dyDescent="0.35">
      <c r="A8308" s="75">
        <v>11000</v>
      </c>
      <c r="B8308" s="77">
        <v>1E+40</v>
      </c>
    </row>
    <row r="8309" spans="1:2" x14ac:dyDescent="0.35">
      <c r="A8309" s="75">
        <v>12000</v>
      </c>
      <c r="B8309" s="77">
        <v>1E+40</v>
      </c>
    </row>
    <row r="8310" spans="1:2" x14ac:dyDescent="0.35">
      <c r="A8310" s="75">
        <v>13000</v>
      </c>
      <c r="B8310" s="77">
        <v>1E+40</v>
      </c>
    </row>
    <row r="8311" spans="1:2" x14ac:dyDescent="0.35">
      <c r="A8311" s="75">
        <v>14000</v>
      </c>
      <c r="B8311" s="77">
        <v>1E+40</v>
      </c>
    </row>
    <row r="8312" spans="1:2" x14ac:dyDescent="0.35">
      <c r="A8312" s="75">
        <v>15000</v>
      </c>
      <c r="B8312" s="77">
        <v>1E+40</v>
      </c>
    </row>
    <row r="8313" spans="1:2" x14ac:dyDescent="0.35">
      <c r="A8313" s="75">
        <v>16000</v>
      </c>
      <c r="B8313" s="77">
        <v>1E+40</v>
      </c>
    </row>
    <row r="8314" spans="1:2" x14ac:dyDescent="0.35">
      <c r="A8314" s="75">
        <v>17000</v>
      </c>
      <c r="B8314" s="77">
        <v>6352164365468.1992</v>
      </c>
    </row>
    <row r="8315" spans="1:2" x14ac:dyDescent="0.35">
      <c r="A8315" s="75">
        <v>18000</v>
      </c>
      <c r="B8315" s="77">
        <v>106124559952.91322</v>
      </c>
    </row>
    <row r="8316" spans="1:2" x14ac:dyDescent="0.35">
      <c r="A8316" s="75">
        <v>19000</v>
      </c>
      <c r="B8316" s="77">
        <v>59382197921.877068</v>
      </c>
    </row>
    <row r="8317" spans="1:2" x14ac:dyDescent="0.35">
      <c r="A8317" s="75">
        <v>20000</v>
      </c>
      <c r="B8317" s="77">
        <v>43640814612.228905</v>
      </c>
    </row>
    <row r="8318" spans="1:2" x14ac:dyDescent="0.35">
      <c r="A8318" s="4" t="s">
        <v>590</v>
      </c>
    </row>
    <row r="8320" spans="1:2" ht="18.5" x14ac:dyDescent="0.45">
      <c r="A8320" s="5" t="s">
        <v>432</v>
      </c>
    </row>
    <row r="8321" spans="1:2" x14ac:dyDescent="0.35">
      <c r="A8321" s="4" t="s">
        <v>405</v>
      </c>
    </row>
    <row r="8322" spans="1:2" x14ac:dyDescent="0.35">
      <c r="A8322" s="4" t="s">
        <v>433</v>
      </c>
    </row>
    <row r="8323" spans="1:2" ht="16" x14ac:dyDescent="0.4">
      <c r="A8323" s="72" t="s">
        <v>407</v>
      </c>
    </row>
    <row r="8324" spans="1:2" ht="16" x14ac:dyDescent="0.4">
      <c r="A8324" s="78">
        <v>50</v>
      </c>
      <c r="B8324" s="8" t="s">
        <v>434</v>
      </c>
    </row>
    <row r="8326" spans="1:2" x14ac:dyDescent="0.35">
      <c r="A8326" s="74" t="s">
        <v>410</v>
      </c>
    </row>
    <row r="8327" spans="1:2" x14ac:dyDescent="0.35">
      <c r="B8327" s="42">
        <v>2.0000000000000001E-4</v>
      </c>
    </row>
    <row r="8329" spans="1:2" x14ac:dyDescent="0.35">
      <c r="A8329" t="s">
        <v>409</v>
      </c>
      <c r="B8329" t="s">
        <v>2</v>
      </c>
    </row>
    <row r="8330" spans="1:2" x14ac:dyDescent="0.35">
      <c r="B8330" s="4" t="s">
        <v>480</v>
      </c>
    </row>
    <row r="8331" spans="1:2" x14ac:dyDescent="0.35">
      <c r="A8331" s="75">
        <v>1</v>
      </c>
      <c r="B8331" s="79">
        <v>6.7318620511635674E-8</v>
      </c>
    </row>
    <row r="8332" spans="1:2" x14ac:dyDescent="0.35">
      <c r="A8332" s="75">
        <v>2</v>
      </c>
      <c r="B8332" s="79">
        <v>1.1570372405595122E-5</v>
      </c>
    </row>
    <row r="8333" spans="1:2" x14ac:dyDescent="0.35">
      <c r="A8333" s="75">
        <v>5</v>
      </c>
      <c r="B8333" s="79">
        <v>1.2228737447595329E-4</v>
      </c>
    </row>
    <row r="8334" spans="1:2" x14ac:dyDescent="0.35">
      <c r="A8334" s="75">
        <v>10</v>
      </c>
      <c r="B8334" s="79">
        <v>1.5784545107270042E-4</v>
      </c>
    </row>
    <row r="8335" spans="1:2" x14ac:dyDescent="0.35">
      <c r="A8335" s="75">
        <v>15</v>
      </c>
      <c r="B8335" s="79">
        <v>1.5243431129303319E-4</v>
      </c>
    </row>
    <row r="8336" spans="1:2" x14ac:dyDescent="0.35">
      <c r="A8336" s="75">
        <v>20</v>
      </c>
      <c r="B8336" s="79">
        <v>1.4450655537330239E-4</v>
      </c>
    </row>
    <row r="8337" spans="1:2" x14ac:dyDescent="0.35">
      <c r="A8337" s="75">
        <v>25</v>
      </c>
      <c r="B8337" s="79">
        <v>1.367042701532348E-4</v>
      </c>
    </row>
    <row r="8338" spans="1:2" x14ac:dyDescent="0.35">
      <c r="A8338" s="75">
        <v>30</v>
      </c>
      <c r="B8338" s="79">
        <v>1.2972872307030815E-4</v>
      </c>
    </row>
    <row r="8339" spans="1:2" x14ac:dyDescent="0.35">
      <c r="A8339" s="75">
        <v>35</v>
      </c>
      <c r="B8339" s="79">
        <v>1.2209996840674086E-4</v>
      </c>
    </row>
    <row r="8340" spans="1:2" x14ac:dyDescent="0.35">
      <c r="A8340" s="75">
        <v>40</v>
      </c>
      <c r="B8340" s="79">
        <v>1.155141286661407E-4</v>
      </c>
    </row>
    <row r="8341" spans="1:2" x14ac:dyDescent="0.35">
      <c r="A8341" s="75">
        <v>45</v>
      </c>
      <c r="B8341" s="79">
        <v>1.0944956532232461E-4</v>
      </c>
    </row>
    <row r="8342" spans="1:2" x14ac:dyDescent="0.35">
      <c r="A8342" s="75">
        <v>50</v>
      </c>
      <c r="B8342" s="79">
        <v>1.0385605262713856E-4</v>
      </c>
    </row>
    <row r="8343" spans="1:2" x14ac:dyDescent="0.35">
      <c r="A8343" s="75">
        <v>75</v>
      </c>
      <c r="B8343" s="79">
        <v>7.8933983656175892E-5</v>
      </c>
    </row>
    <row r="8344" spans="1:2" x14ac:dyDescent="0.35">
      <c r="A8344" s="75">
        <v>100</v>
      </c>
      <c r="B8344" s="79">
        <v>6.0554420910819386E-5</v>
      </c>
    </row>
    <row r="8345" spans="1:2" x14ac:dyDescent="0.35">
      <c r="A8345" s="75">
        <v>150</v>
      </c>
      <c r="B8345" s="79">
        <v>3.5818370071526288E-5</v>
      </c>
    </row>
    <row r="8346" spans="1:2" x14ac:dyDescent="0.35">
      <c r="A8346" s="75">
        <v>200</v>
      </c>
      <c r="B8346" s="79">
        <v>2.1027413137608397E-5</v>
      </c>
    </row>
    <row r="8347" spans="1:2" x14ac:dyDescent="0.35">
      <c r="A8347" s="75">
        <v>250</v>
      </c>
      <c r="B8347" s="79">
        <v>1.2278252365728826E-5</v>
      </c>
    </row>
    <row r="8348" spans="1:2" x14ac:dyDescent="0.35">
      <c r="A8348" s="75">
        <v>300</v>
      </c>
      <c r="B8348" s="79">
        <v>7.1687317740596615E-6</v>
      </c>
    </row>
    <row r="8349" spans="1:2" x14ac:dyDescent="0.35">
      <c r="A8349" s="75">
        <v>400</v>
      </c>
      <c r="B8349" s="79">
        <v>2.4434534508459791E-6</v>
      </c>
    </row>
    <row r="8350" spans="1:2" x14ac:dyDescent="0.35">
      <c r="A8350" s="75">
        <v>500</v>
      </c>
      <c r="B8350" s="79">
        <v>8.252465665644385E-7</v>
      </c>
    </row>
    <row r="8351" spans="1:2" x14ac:dyDescent="0.35">
      <c r="A8351" s="75">
        <v>750</v>
      </c>
      <c r="B8351" s="79">
        <v>5.4797328775141968E-8</v>
      </c>
    </row>
    <row r="8352" spans="1:2" x14ac:dyDescent="0.35">
      <c r="A8352" s="75">
        <v>1000</v>
      </c>
      <c r="B8352" s="79">
        <v>3.6469903037811664E-9</v>
      </c>
    </row>
    <row r="8353" spans="1:2" x14ac:dyDescent="0.35">
      <c r="A8353" s="75">
        <v>1500</v>
      </c>
      <c r="B8353" s="79">
        <v>1.5674724287551926E-11</v>
      </c>
    </row>
    <row r="8354" spans="1:2" x14ac:dyDescent="0.35">
      <c r="A8354" s="75">
        <v>2000</v>
      </c>
      <c r="B8354" s="79">
        <v>0</v>
      </c>
    </row>
    <row r="8355" spans="1:2" x14ac:dyDescent="0.35">
      <c r="A8355" s="75">
        <v>3000</v>
      </c>
      <c r="B8355" s="79">
        <v>0</v>
      </c>
    </row>
    <row r="8356" spans="1:2" x14ac:dyDescent="0.35">
      <c r="A8356" s="75">
        <v>4000</v>
      </c>
      <c r="B8356" s="79">
        <v>0</v>
      </c>
    </row>
    <row r="8357" spans="1:2" x14ac:dyDescent="0.35">
      <c r="A8357" s="75">
        <v>5000</v>
      </c>
      <c r="B8357" s="79">
        <v>0</v>
      </c>
    </row>
    <row r="8358" spans="1:2" x14ac:dyDescent="0.35">
      <c r="A8358" s="75">
        <v>6000</v>
      </c>
      <c r="B8358" s="79">
        <v>0</v>
      </c>
    </row>
    <row r="8359" spans="1:2" x14ac:dyDescent="0.35">
      <c r="A8359" s="75">
        <v>7000</v>
      </c>
      <c r="B8359" s="79">
        <v>0</v>
      </c>
    </row>
    <row r="8360" spans="1:2" x14ac:dyDescent="0.35">
      <c r="A8360" s="75">
        <v>8000</v>
      </c>
      <c r="B8360" s="79">
        <v>0</v>
      </c>
    </row>
    <row r="8361" spans="1:2" x14ac:dyDescent="0.35">
      <c r="A8361" s="75">
        <v>9000</v>
      </c>
      <c r="B8361" s="79">
        <v>0</v>
      </c>
    </row>
    <row r="8362" spans="1:2" x14ac:dyDescent="0.35">
      <c r="A8362" s="75">
        <v>10000</v>
      </c>
      <c r="B8362" s="79">
        <v>0</v>
      </c>
    </row>
    <row r="8363" spans="1:2" x14ac:dyDescent="0.35">
      <c r="A8363" s="75">
        <v>11000</v>
      </c>
      <c r="B8363" s="79">
        <v>0</v>
      </c>
    </row>
    <row r="8364" spans="1:2" x14ac:dyDescent="0.35">
      <c r="A8364" s="75">
        <v>12000</v>
      </c>
      <c r="B8364" s="79">
        <v>0</v>
      </c>
    </row>
    <row r="8365" spans="1:2" x14ac:dyDescent="0.35">
      <c r="A8365" s="75">
        <v>13000</v>
      </c>
      <c r="B8365" s="79">
        <v>0</v>
      </c>
    </row>
    <row r="8366" spans="1:2" x14ac:dyDescent="0.35">
      <c r="A8366" s="75">
        <v>14000</v>
      </c>
      <c r="B8366" s="79">
        <v>0</v>
      </c>
    </row>
    <row r="8367" spans="1:2" x14ac:dyDescent="0.35">
      <c r="A8367" s="75">
        <v>15000</v>
      </c>
      <c r="B8367" s="79">
        <v>0</v>
      </c>
    </row>
    <row r="8368" spans="1:2" x14ac:dyDescent="0.35">
      <c r="A8368" s="75">
        <v>16000</v>
      </c>
      <c r="B8368" s="79">
        <v>0</v>
      </c>
    </row>
    <row r="8369" spans="1:2" x14ac:dyDescent="0.35">
      <c r="A8369" s="75">
        <v>17000</v>
      </c>
      <c r="B8369" s="79">
        <v>0</v>
      </c>
    </row>
    <row r="8370" spans="1:2" x14ac:dyDescent="0.35">
      <c r="A8370" s="75">
        <v>18000</v>
      </c>
      <c r="B8370" s="79">
        <v>0</v>
      </c>
    </row>
    <row r="8371" spans="1:2" x14ac:dyDescent="0.35">
      <c r="A8371" s="75">
        <v>19000</v>
      </c>
      <c r="B8371" s="79">
        <v>0</v>
      </c>
    </row>
    <row r="8372" spans="1:2" x14ac:dyDescent="0.35">
      <c r="A8372" s="75">
        <v>20000</v>
      </c>
      <c r="B8372" s="79">
        <v>0</v>
      </c>
    </row>
    <row r="8375" spans="1:2" ht="16" x14ac:dyDescent="0.4">
      <c r="A8375" s="72" t="s">
        <v>407</v>
      </c>
    </row>
    <row r="8376" spans="1:2" ht="16" x14ac:dyDescent="0.4">
      <c r="A8376" s="78">
        <v>50</v>
      </c>
      <c r="B8376" s="8" t="s">
        <v>435</v>
      </c>
    </row>
    <row r="8378" spans="1:2" x14ac:dyDescent="0.35">
      <c r="A8378" t="s">
        <v>409</v>
      </c>
      <c r="B8378" t="s">
        <v>2</v>
      </c>
    </row>
    <row r="8379" spans="1:2" x14ac:dyDescent="0.35">
      <c r="B8379" s="4" t="s">
        <v>480</v>
      </c>
    </row>
    <row r="8380" spans="1:2" x14ac:dyDescent="0.35">
      <c r="A8380" s="75">
        <v>1</v>
      </c>
      <c r="B8380" s="79">
        <v>1.026308998377921</v>
      </c>
    </row>
    <row r="8381" spans="1:2" x14ac:dyDescent="0.35">
      <c r="A8381" s="75">
        <v>2</v>
      </c>
      <c r="B8381" s="79">
        <v>6.0390883234145518E-3</v>
      </c>
    </row>
    <row r="8382" spans="1:2" x14ac:dyDescent="0.35">
      <c r="A8382" s="75">
        <v>5</v>
      </c>
      <c r="B8382" s="79">
        <v>5.7132370471043236E-4</v>
      </c>
    </row>
    <row r="8383" spans="1:2" x14ac:dyDescent="0.35">
      <c r="A8383" s="75">
        <v>10</v>
      </c>
      <c r="B8383" s="79">
        <v>4.4303874837830072E-4</v>
      </c>
    </row>
    <row r="8384" spans="1:2" x14ac:dyDescent="0.35">
      <c r="A8384" s="75">
        <v>15</v>
      </c>
      <c r="B8384" s="79">
        <v>4.5912653640326113E-4</v>
      </c>
    </row>
    <row r="8385" spans="1:2" x14ac:dyDescent="0.35">
      <c r="A8385" s="75">
        <v>20</v>
      </c>
      <c r="B8385" s="79">
        <v>4.8427841579486353E-4</v>
      </c>
    </row>
    <row r="8386" spans="1:2" x14ac:dyDescent="0.35">
      <c r="A8386" s="75">
        <v>25</v>
      </c>
      <c r="B8386" s="79">
        <v>5.1170328915184457E-4</v>
      </c>
    </row>
    <row r="8387" spans="1:2" x14ac:dyDescent="0.35">
      <c r="A8387" s="75">
        <v>30</v>
      </c>
      <c r="B8387" s="79">
        <v>5.3950816625914476E-4</v>
      </c>
    </row>
    <row r="8388" spans="1:2" x14ac:dyDescent="0.35">
      <c r="A8388" s="75">
        <v>35</v>
      </c>
      <c r="B8388" s="79">
        <v>5.7319988651583604E-4</v>
      </c>
    </row>
    <row r="8389" spans="1:2" x14ac:dyDescent="0.35">
      <c r="A8389" s="75">
        <v>40</v>
      </c>
      <c r="B8389" s="79">
        <v>6.0559291884612068E-4</v>
      </c>
    </row>
    <row r="8390" spans="1:2" x14ac:dyDescent="0.35">
      <c r="A8390" s="75">
        <v>45</v>
      </c>
      <c r="B8390" s="79">
        <v>6.3945867297732131E-4</v>
      </c>
    </row>
    <row r="8391" spans="1:2" x14ac:dyDescent="0.35">
      <c r="A8391" s="75">
        <v>50</v>
      </c>
      <c r="B8391" s="79">
        <v>6.7370430827892258E-4</v>
      </c>
    </row>
    <row r="8392" spans="1:2" x14ac:dyDescent="0.35">
      <c r="A8392" s="75">
        <v>75</v>
      </c>
      <c r="B8392" s="79">
        <v>8.8624984637889035E-4</v>
      </c>
    </row>
    <row r="8393" spans="1:2" x14ac:dyDescent="0.35">
      <c r="A8393" s="75">
        <v>100</v>
      </c>
      <c r="B8393" s="79">
        <v>1.1559592697748691E-3</v>
      </c>
    </row>
    <row r="8394" spans="1:2" x14ac:dyDescent="0.35">
      <c r="A8394" s="75">
        <v>150</v>
      </c>
      <c r="B8394" s="79">
        <v>1.9536148203045914E-3</v>
      </c>
    </row>
    <row r="8395" spans="1:2" x14ac:dyDescent="0.35">
      <c r="A8395" s="75">
        <v>200</v>
      </c>
      <c r="B8395" s="79">
        <v>3.3288591380469736E-3</v>
      </c>
    </row>
    <row r="8396" spans="1:2" x14ac:dyDescent="0.35">
      <c r="A8396" s="75">
        <v>250</v>
      </c>
      <c r="B8396" s="79">
        <v>5.6996962310863764E-3</v>
      </c>
    </row>
    <row r="8397" spans="1:2" x14ac:dyDescent="0.35">
      <c r="A8397" s="75">
        <v>300</v>
      </c>
      <c r="B8397" s="79">
        <v>9.74375099503977E-3</v>
      </c>
    </row>
    <row r="8398" spans="1:2" x14ac:dyDescent="0.35">
      <c r="A8398" s="75">
        <v>400</v>
      </c>
      <c r="B8398" s="79">
        <v>2.8594326487328001E-2</v>
      </c>
    </row>
    <row r="8399" spans="1:2" x14ac:dyDescent="0.35">
      <c r="A8399" s="75">
        <v>500</v>
      </c>
      <c r="B8399" s="79">
        <v>8.4660277162623004E-2</v>
      </c>
    </row>
    <row r="8400" spans="1:2" x14ac:dyDescent="0.35">
      <c r="A8400" s="75">
        <v>750</v>
      </c>
      <c r="B8400" s="79">
        <v>1.2687660116126649</v>
      </c>
    </row>
    <row r="8401" spans="1:2" x14ac:dyDescent="0.35">
      <c r="A8401" s="75">
        <v>1000</v>
      </c>
      <c r="B8401" s="79">
        <v>18.888086025334083</v>
      </c>
    </row>
    <row r="8402" spans="1:2" x14ac:dyDescent="0.35">
      <c r="A8402" s="75">
        <v>1500</v>
      </c>
      <c r="B8402" s="79">
        <v>4402.6061225477679</v>
      </c>
    </row>
    <row r="8403" spans="1:2" x14ac:dyDescent="0.35">
      <c r="A8403" s="75">
        <v>2000</v>
      </c>
      <c r="B8403" s="79">
        <v>1E+40</v>
      </c>
    </row>
    <row r="8404" spans="1:2" x14ac:dyDescent="0.35">
      <c r="A8404" s="75">
        <v>3000</v>
      </c>
      <c r="B8404" s="79">
        <v>1E+40</v>
      </c>
    </row>
    <row r="8405" spans="1:2" x14ac:dyDescent="0.35">
      <c r="A8405" s="75">
        <v>4000</v>
      </c>
      <c r="B8405" s="79">
        <v>1E+40</v>
      </c>
    </row>
    <row r="8406" spans="1:2" x14ac:dyDescent="0.35">
      <c r="A8406" s="75">
        <v>5000</v>
      </c>
      <c r="B8406" s="79">
        <v>1E+40</v>
      </c>
    </row>
    <row r="8407" spans="1:2" x14ac:dyDescent="0.35">
      <c r="A8407" s="75">
        <v>6000</v>
      </c>
      <c r="B8407" s="79">
        <v>1E+40</v>
      </c>
    </row>
    <row r="8408" spans="1:2" x14ac:dyDescent="0.35">
      <c r="A8408" s="75">
        <v>7000</v>
      </c>
      <c r="B8408" s="79">
        <v>1E+40</v>
      </c>
    </row>
    <row r="8409" spans="1:2" x14ac:dyDescent="0.35">
      <c r="A8409" s="75">
        <v>8000</v>
      </c>
      <c r="B8409" s="79">
        <v>1E+40</v>
      </c>
    </row>
    <row r="8410" spans="1:2" x14ac:dyDescent="0.35">
      <c r="A8410" s="75">
        <v>9000</v>
      </c>
      <c r="B8410" s="79">
        <v>1E+40</v>
      </c>
    </row>
    <row r="8411" spans="1:2" x14ac:dyDescent="0.35">
      <c r="A8411" s="75">
        <v>10000</v>
      </c>
      <c r="B8411" s="79">
        <v>1E+40</v>
      </c>
    </row>
    <row r="8412" spans="1:2" x14ac:dyDescent="0.35">
      <c r="A8412" s="75">
        <v>11000</v>
      </c>
      <c r="B8412" s="79">
        <v>1E+40</v>
      </c>
    </row>
    <row r="8413" spans="1:2" x14ac:dyDescent="0.35">
      <c r="A8413" s="75">
        <v>12000</v>
      </c>
      <c r="B8413" s="79">
        <v>1E+40</v>
      </c>
    </row>
    <row r="8414" spans="1:2" x14ac:dyDescent="0.35">
      <c r="A8414" s="75">
        <v>13000</v>
      </c>
      <c r="B8414" s="79">
        <v>1E+40</v>
      </c>
    </row>
    <row r="8415" spans="1:2" x14ac:dyDescent="0.35">
      <c r="A8415" s="75">
        <v>14000</v>
      </c>
      <c r="B8415" s="79">
        <v>1E+40</v>
      </c>
    </row>
    <row r="8416" spans="1:2" x14ac:dyDescent="0.35">
      <c r="A8416" s="75">
        <v>15000</v>
      </c>
      <c r="B8416" s="79">
        <v>1E+40</v>
      </c>
    </row>
    <row r="8417" spans="1:2" x14ac:dyDescent="0.35">
      <c r="A8417" s="75">
        <v>16000</v>
      </c>
      <c r="B8417" s="79">
        <v>1E+40</v>
      </c>
    </row>
    <row r="8418" spans="1:2" x14ac:dyDescent="0.35">
      <c r="A8418" s="75">
        <v>17000</v>
      </c>
      <c r="B8418" s="79">
        <v>1E+40</v>
      </c>
    </row>
    <row r="8419" spans="1:2" x14ac:dyDescent="0.35">
      <c r="A8419" s="75">
        <v>18000</v>
      </c>
      <c r="B8419" s="79">
        <v>1E+40</v>
      </c>
    </row>
    <row r="8420" spans="1:2" x14ac:dyDescent="0.35">
      <c r="A8420" s="75">
        <v>19000</v>
      </c>
      <c r="B8420" s="79">
        <v>1E+40</v>
      </c>
    </row>
    <row r="8421" spans="1:2" x14ac:dyDescent="0.35">
      <c r="A8421" s="75">
        <v>20000</v>
      </c>
      <c r="B8421" s="79">
        <v>1E+40</v>
      </c>
    </row>
    <row r="8423" spans="1:2" x14ac:dyDescent="0.35">
      <c r="A8423" s="74" t="s">
        <v>412</v>
      </c>
    </row>
    <row r="8424" spans="1:2" x14ac:dyDescent="0.35">
      <c r="B8424" s="42">
        <v>3.5E-4</v>
      </c>
    </row>
    <row r="8427" spans="1:2" ht="16" x14ac:dyDescent="0.4">
      <c r="A8427" s="72" t="s">
        <v>407</v>
      </c>
    </row>
    <row r="8428" spans="1:2" ht="16" x14ac:dyDescent="0.4">
      <c r="A8428" s="78">
        <v>50</v>
      </c>
      <c r="B8428" s="8" t="s">
        <v>436</v>
      </c>
    </row>
    <row r="8430" spans="1:2" x14ac:dyDescent="0.35">
      <c r="B8430" s="79">
        <v>2.0228381852355399</v>
      </c>
    </row>
    <row r="8432" spans="1:2" x14ac:dyDescent="0.35">
      <c r="A8432" s="76" t="s">
        <v>416</v>
      </c>
    </row>
    <row r="8433" spans="1:2" ht="16" x14ac:dyDescent="0.4">
      <c r="A8433" s="72" t="s">
        <v>407</v>
      </c>
    </row>
    <row r="8434" spans="1:2" ht="16" x14ac:dyDescent="0.4">
      <c r="A8434" s="78">
        <v>50</v>
      </c>
      <c r="B8434" s="8" t="s">
        <v>437</v>
      </c>
    </row>
    <row r="8436" spans="1:2" x14ac:dyDescent="0.35">
      <c r="A8436" t="s">
        <v>409</v>
      </c>
      <c r="B8436" t="s">
        <v>2</v>
      </c>
    </row>
    <row r="8437" spans="1:2" x14ac:dyDescent="0.35">
      <c r="B8437" s="4" t="s">
        <v>480</v>
      </c>
    </row>
    <row r="8438" spans="1:2" x14ac:dyDescent="0.35">
      <c r="A8438" s="75">
        <v>1</v>
      </c>
      <c r="B8438" s="79">
        <v>2529.7709430431437</v>
      </c>
    </row>
    <row r="8439" spans="1:2" x14ac:dyDescent="0.35">
      <c r="A8439" s="75">
        <v>2</v>
      </c>
      <c r="B8439" s="79">
        <v>14.953816206333901</v>
      </c>
    </row>
    <row r="8440" spans="1:2" x14ac:dyDescent="0.35">
      <c r="A8440" s="75">
        <v>5</v>
      </c>
      <c r="B8440" s="79">
        <v>1.3624740310447561</v>
      </c>
    </row>
    <row r="8441" spans="1:2" x14ac:dyDescent="0.35">
      <c r="A8441" s="75">
        <v>10</v>
      </c>
      <c r="B8441" s="79">
        <v>1.0873746670192921</v>
      </c>
    </row>
    <row r="8442" spans="1:2" x14ac:dyDescent="0.35">
      <c r="A8442" s="75">
        <v>15</v>
      </c>
      <c r="B8442" s="79">
        <v>1.1265406809414671</v>
      </c>
    </row>
    <row r="8443" spans="1:2" x14ac:dyDescent="0.35">
      <c r="A8443" s="75">
        <v>20</v>
      </c>
      <c r="B8443" s="79">
        <v>1.183511463799616</v>
      </c>
    </row>
    <row r="8444" spans="1:2" x14ac:dyDescent="0.35">
      <c r="A8444" s="75">
        <v>25</v>
      </c>
      <c r="B8444" s="79">
        <v>1.2491719194136659</v>
      </c>
    </row>
    <row r="8445" spans="1:2" x14ac:dyDescent="0.35">
      <c r="A8445" s="75">
        <v>30</v>
      </c>
      <c r="B8445" s="79">
        <v>1.3183267528909319</v>
      </c>
    </row>
    <row r="8446" spans="1:2" x14ac:dyDescent="0.35">
      <c r="A8446" s="75">
        <v>35</v>
      </c>
      <c r="B8446" s="79">
        <v>1.3909346319682301</v>
      </c>
    </row>
    <row r="8447" spans="1:2" x14ac:dyDescent="0.35">
      <c r="A8447" s="75">
        <v>40</v>
      </c>
      <c r="B8447" s="79">
        <v>1.466755051161905</v>
      </c>
    </row>
    <row r="8448" spans="1:2" x14ac:dyDescent="0.35">
      <c r="A8448" s="75">
        <v>45</v>
      </c>
      <c r="B8448" s="79">
        <v>1.5493917193508591</v>
      </c>
    </row>
    <row r="8449" spans="1:2" x14ac:dyDescent="0.35">
      <c r="A8449" s="75">
        <v>50</v>
      </c>
      <c r="B8449" s="79">
        <v>1.6360639204392069</v>
      </c>
    </row>
    <row r="8450" spans="1:2" x14ac:dyDescent="0.35">
      <c r="A8450" s="75">
        <v>75</v>
      </c>
      <c r="B8450" s="79">
        <v>2.1499176900195689</v>
      </c>
    </row>
    <row r="8451" spans="1:2" x14ac:dyDescent="0.35">
      <c r="A8451" s="75">
        <v>100</v>
      </c>
      <c r="B8451" s="79">
        <v>2.8188644490564658</v>
      </c>
    </row>
    <row r="8452" spans="1:2" x14ac:dyDescent="0.35">
      <c r="A8452" s="75">
        <v>150</v>
      </c>
      <c r="B8452" s="79">
        <v>4.8388223777335782</v>
      </c>
    </row>
    <row r="8453" spans="1:2" x14ac:dyDescent="0.35">
      <c r="A8453" s="75">
        <v>200</v>
      </c>
      <c r="B8453" s="79">
        <v>8.3015866346565943</v>
      </c>
    </row>
    <row r="8454" spans="1:2" x14ac:dyDescent="0.35">
      <c r="A8454" s="75">
        <v>250</v>
      </c>
      <c r="B8454" s="79">
        <v>14.230681298382718</v>
      </c>
    </row>
    <row r="8455" spans="1:2" x14ac:dyDescent="0.35">
      <c r="A8455" s="75">
        <v>300</v>
      </c>
      <c r="B8455" s="79">
        <v>24.441562365710524</v>
      </c>
    </row>
    <row r="8456" spans="1:2" x14ac:dyDescent="0.35">
      <c r="A8456" s="75">
        <v>400</v>
      </c>
      <c r="B8456" s="79">
        <v>72.335237740436028</v>
      </c>
    </row>
    <row r="8457" spans="1:2" x14ac:dyDescent="0.35">
      <c r="A8457" s="75">
        <v>500</v>
      </c>
      <c r="B8457" s="79">
        <v>213.25420421200189</v>
      </c>
    </row>
    <row r="8458" spans="1:2" x14ac:dyDescent="0.35">
      <c r="A8458" s="75">
        <v>750</v>
      </c>
      <c r="B8458" s="79">
        <v>3182.5175146037054</v>
      </c>
    </row>
    <row r="8459" spans="1:2" x14ac:dyDescent="0.35">
      <c r="A8459" s="75">
        <v>1000</v>
      </c>
      <c r="B8459" s="79">
        <v>47501.119077721349</v>
      </c>
    </row>
    <row r="8460" spans="1:2" x14ac:dyDescent="0.35">
      <c r="A8460" s="75">
        <v>1500</v>
      </c>
      <c r="B8460" s="79">
        <v>10911742.728496738</v>
      </c>
    </row>
    <row r="8461" spans="1:2" x14ac:dyDescent="0.35">
      <c r="A8461" s="75">
        <v>2000</v>
      </c>
      <c r="B8461" s="79">
        <v>1E+40</v>
      </c>
    </row>
    <row r="8462" spans="1:2" x14ac:dyDescent="0.35">
      <c r="A8462" s="75">
        <v>3000</v>
      </c>
      <c r="B8462" s="79">
        <v>1E+40</v>
      </c>
    </row>
    <row r="8463" spans="1:2" x14ac:dyDescent="0.35">
      <c r="A8463" s="75">
        <v>4000</v>
      </c>
      <c r="B8463" s="79">
        <v>1E+40</v>
      </c>
    </row>
    <row r="8464" spans="1:2" x14ac:dyDescent="0.35">
      <c r="A8464" s="75">
        <v>5000</v>
      </c>
      <c r="B8464" s="79">
        <v>1E+40</v>
      </c>
    </row>
    <row r="8465" spans="1:2" x14ac:dyDescent="0.35">
      <c r="A8465" s="75">
        <v>6000</v>
      </c>
      <c r="B8465" s="79">
        <v>1E+40</v>
      </c>
    </row>
    <row r="8466" spans="1:2" x14ac:dyDescent="0.35">
      <c r="A8466" s="75">
        <v>7000</v>
      </c>
      <c r="B8466" s="79">
        <v>1E+40</v>
      </c>
    </row>
    <row r="8467" spans="1:2" x14ac:dyDescent="0.35">
      <c r="A8467" s="75">
        <v>8000</v>
      </c>
      <c r="B8467" s="79">
        <v>1E+40</v>
      </c>
    </row>
    <row r="8468" spans="1:2" x14ac:dyDescent="0.35">
      <c r="A8468" s="75">
        <v>9000</v>
      </c>
      <c r="B8468" s="79">
        <v>1E+40</v>
      </c>
    </row>
    <row r="8469" spans="1:2" x14ac:dyDescent="0.35">
      <c r="A8469" s="75">
        <v>10000</v>
      </c>
      <c r="B8469" s="79">
        <v>1E+40</v>
      </c>
    </row>
    <row r="8470" spans="1:2" x14ac:dyDescent="0.35">
      <c r="A8470" s="75">
        <v>11000</v>
      </c>
      <c r="B8470" s="79">
        <v>1E+40</v>
      </c>
    </row>
    <row r="8471" spans="1:2" x14ac:dyDescent="0.35">
      <c r="A8471" s="75">
        <v>12000</v>
      </c>
      <c r="B8471" s="79">
        <v>1E+40</v>
      </c>
    </row>
    <row r="8472" spans="1:2" x14ac:dyDescent="0.35">
      <c r="A8472" s="75">
        <v>13000</v>
      </c>
      <c r="B8472" s="79">
        <v>1E+40</v>
      </c>
    </row>
    <row r="8473" spans="1:2" x14ac:dyDescent="0.35">
      <c r="A8473" s="75">
        <v>14000</v>
      </c>
      <c r="B8473" s="79">
        <v>1E+40</v>
      </c>
    </row>
    <row r="8474" spans="1:2" x14ac:dyDescent="0.35">
      <c r="A8474" s="75">
        <v>15000</v>
      </c>
      <c r="B8474" s="79">
        <v>1E+40</v>
      </c>
    </row>
    <row r="8475" spans="1:2" x14ac:dyDescent="0.35">
      <c r="A8475" s="75">
        <v>16000</v>
      </c>
      <c r="B8475" s="79">
        <v>1E+40</v>
      </c>
    </row>
    <row r="8476" spans="1:2" x14ac:dyDescent="0.35">
      <c r="A8476" s="75">
        <v>17000</v>
      </c>
      <c r="B8476" s="79">
        <v>1E+40</v>
      </c>
    </row>
    <row r="8477" spans="1:2" x14ac:dyDescent="0.35">
      <c r="A8477" s="75">
        <v>18000</v>
      </c>
      <c r="B8477" s="79">
        <v>1E+40</v>
      </c>
    </row>
    <row r="8478" spans="1:2" x14ac:dyDescent="0.35">
      <c r="A8478" s="75">
        <v>19000</v>
      </c>
      <c r="B8478" s="79">
        <v>1E+40</v>
      </c>
    </row>
    <row r="8479" spans="1:2" x14ac:dyDescent="0.35">
      <c r="A8479" s="75">
        <v>20000</v>
      </c>
      <c r="B8479" s="79">
        <v>1E+40</v>
      </c>
    </row>
    <row r="8482" spans="1:2" x14ac:dyDescent="0.35">
      <c r="A8482" s="4" t="s">
        <v>599</v>
      </c>
    </row>
    <row r="8484" spans="1:2" ht="18.5" x14ac:dyDescent="0.45">
      <c r="A8484" s="5" t="s">
        <v>404</v>
      </c>
    </row>
    <row r="8485" spans="1:2" x14ac:dyDescent="0.35">
      <c r="A8485" s="4"/>
    </row>
    <row r="8486" spans="1:2" x14ac:dyDescent="0.35">
      <c r="A8486" s="4" t="s">
        <v>406</v>
      </c>
    </row>
    <row r="8487" spans="1:2" ht="16" x14ac:dyDescent="0.4">
      <c r="A8487" s="72" t="s">
        <v>407</v>
      </c>
    </row>
    <row r="8488" spans="1:2" ht="16" x14ac:dyDescent="0.4">
      <c r="A8488" s="8" t="s">
        <v>408</v>
      </c>
    </row>
    <row r="8490" spans="1:2" x14ac:dyDescent="0.35">
      <c r="A8490" s="74" t="s">
        <v>410</v>
      </c>
    </row>
    <row r="8491" spans="1:2" x14ac:dyDescent="0.35">
      <c r="B8491" s="42">
        <v>2.0000000000000001E-4</v>
      </c>
    </row>
    <row r="8493" spans="1:2" x14ac:dyDescent="0.35">
      <c r="A8493" t="s">
        <v>409</v>
      </c>
      <c r="B8493" t="s">
        <v>2</v>
      </c>
    </row>
    <row r="8494" spans="1:2" x14ac:dyDescent="0.35">
      <c r="B8494" s="4" t="s">
        <v>480</v>
      </c>
    </row>
    <row r="8495" spans="1:2" x14ac:dyDescent="0.35">
      <c r="A8495" s="73">
        <v>1</v>
      </c>
      <c r="B8495" s="77">
        <v>3.5211641267662634E-9</v>
      </c>
    </row>
    <row r="8496" spans="1:2" x14ac:dyDescent="0.35">
      <c r="A8496" s="73">
        <v>2</v>
      </c>
      <c r="B8496" s="77">
        <v>3.3745890058093566E-6</v>
      </c>
    </row>
    <row r="8497" spans="1:2" x14ac:dyDescent="0.35">
      <c r="A8497" s="73">
        <v>5</v>
      </c>
      <c r="B8497" s="77">
        <v>1.162704189353443E-4</v>
      </c>
    </row>
    <row r="8498" spans="1:2" x14ac:dyDescent="0.35">
      <c r="A8498" s="73">
        <v>10</v>
      </c>
      <c r="B8498" s="77">
        <v>2.0214144106590591E-4</v>
      </c>
    </row>
    <row r="8499" spans="1:2" x14ac:dyDescent="0.35">
      <c r="A8499" s="73">
        <v>15</v>
      </c>
      <c r="B8499" s="77">
        <v>1.9706329455953877E-4</v>
      </c>
    </row>
    <row r="8500" spans="1:2" x14ac:dyDescent="0.35">
      <c r="A8500" s="73">
        <v>20</v>
      </c>
      <c r="B8500" s="77">
        <v>1.8351014129159074E-4</v>
      </c>
    </row>
    <row r="8501" spans="1:2" x14ac:dyDescent="0.35">
      <c r="A8501" s="73">
        <v>25</v>
      </c>
      <c r="B8501" s="77">
        <v>1.7023883457371422E-4</v>
      </c>
    </row>
    <row r="8502" spans="1:2" x14ac:dyDescent="0.35">
      <c r="A8502" s="73">
        <v>30</v>
      </c>
      <c r="B8502" s="77">
        <v>1.5787711408664793E-4</v>
      </c>
    </row>
    <row r="8503" spans="1:2" x14ac:dyDescent="0.35">
      <c r="A8503" s="73">
        <v>35</v>
      </c>
      <c r="B8503" s="77">
        <v>1.4640909471493028E-4</v>
      </c>
    </row>
    <row r="8504" spans="1:2" x14ac:dyDescent="0.35">
      <c r="A8504" s="73">
        <v>40</v>
      </c>
      <c r="B8504" s="77">
        <v>1.3577378598110177E-4</v>
      </c>
    </row>
    <row r="8505" spans="1:2" x14ac:dyDescent="0.35">
      <c r="A8505" s="73">
        <v>45</v>
      </c>
      <c r="B8505" s="77">
        <v>1.2591101169438744E-4</v>
      </c>
    </row>
    <row r="8506" spans="1:2" x14ac:dyDescent="0.35">
      <c r="A8506" s="73">
        <v>50</v>
      </c>
      <c r="B8506" s="77">
        <v>1.1676467933490586E-4</v>
      </c>
    </row>
    <row r="8507" spans="1:2" x14ac:dyDescent="0.35">
      <c r="A8507" s="73">
        <v>75</v>
      </c>
      <c r="B8507" s="77">
        <v>8.0084851480507495E-5</v>
      </c>
    </row>
    <row r="8508" spans="1:2" x14ac:dyDescent="0.35">
      <c r="A8508" s="73">
        <v>100</v>
      </c>
      <c r="B8508" s="77">
        <v>5.4927427223543371E-5</v>
      </c>
    </row>
    <row r="8509" spans="1:2" x14ac:dyDescent="0.35">
      <c r="A8509" s="73">
        <v>150</v>
      </c>
      <c r="B8509" s="77">
        <v>2.5838483447190618E-5</v>
      </c>
    </row>
    <row r="8510" spans="1:2" x14ac:dyDescent="0.35">
      <c r="A8510" s="73">
        <v>200</v>
      </c>
      <c r="B8510" s="77">
        <v>1.2154714848898025E-5</v>
      </c>
    </row>
    <row r="8511" spans="1:2" x14ac:dyDescent="0.35">
      <c r="A8511" s="73">
        <v>250</v>
      </c>
      <c r="B8511" s="77">
        <v>5.7177151266347092E-6</v>
      </c>
    </row>
    <row r="8512" spans="1:2" x14ac:dyDescent="0.35">
      <c r="A8512" s="73">
        <v>300</v>
      </c>
      <c r="B8512" s="77">
        <v>2.6896775499290372E-6</v>
      </c>
    </row>
    <row r="8513" spans="1:2" x14ac:dyDescent="0.35">
      <c r="A8513" s="73">
        <v>400</v>
      </c>
      <c r="B8513" s="77">
        <v>5.9518957742208321E-7</v>
      </c>
    </row>
    <row r="8514" spans="1:2" x14ac:dyDescent="0.35">
      <c r="A8514" s="73">
        <v>500</v>
      </c>
      <c r="B8514" s="77">
        <v>1.317069970866494E-7</v>
      </c>
    </row>
    <row r="8515" spans="1:2" x14ac:dyDescent="0.35">
      <c r="A8515" s="73">
        <v>750</v>
      </c>
      <c r="B8515" s="77">
        <v>3.0331262113943706E-9</v>
      </c>
    </row>
    <row r="8516" spans="1:2" x14ac:dyDescent="0.35">
      <c r="A8516" s="73">
        <v>1000</v>
      </c>
      <c r="B8516" s="77">
        <v>6.9161836722833649E-11</v>
      </c>
    </row>
    <row r="8517" spans="1:2" x14ac:dyDescent="0.35">
      <c r="A8517" s="73">
        <v>1500</v>
      </c>
      <c r="B8517" s="77">
        <v>0</v>
      </c>
    </row>
    <row r="8518" spans="1:2" x14ac:dyDescent="0.35">
      <c r="A8518" s="73">
        <v>2000</v>
      </c>
      <c r="B8518" s="77">
        <v>0</v>
      </c>
    </row>
    <row r="8519" spans="1:2" x14ac:dyDescent="0.35">
      <c r="A8519" s="73">
        <v>3000</v>
      </c>
      <c r="B8519" s="77">
        <v>0</v>
      </c>
    </row>
    <row r="8520" spans="1:2" x14ac:dyDescent="0.35">
      <c r="A8520" s="73">
        <v>4000</v>
      </c>
      <c r="B8520" s="77">
        <v>0</v>
      </c>
    </row>
    <row r="8521" spans="1:2" x14ac:dyDescent="0.35">
      <c r="A8521" s="73">
        <v>5000</v>
      </c>
      <c r="B8521" s="77">
        <v>0</v>
      </c>
    </row>
    <row r="8522" spans="1:2" x14ac:dyDescent="0.35">
      <c r="A8522" s="73">
        <v>6000</v>
      </c>
      <c r="B8522" s="77">
        <v>0</v>
      </c>
    </row>
    <row r="8523" spans="1:2" x14ac:dyDescent="0.35">
      <c r="A8523" s="73">
        <v>7000</v>
      </c>
      <c r="B8523" s="77">
        <v>0</v>
      </c>
    </row>
    <row r="8524" spans="1:2" x14ac:dyDescent="0.35">
      <c r="A8524" s="73">
        <v>8000</v>
      </c>
      <c r="B8524" s="77">
        <v>0</v>
      </c>
    </row>
    <row r="8525" spans="1:2" x14ac:dyDescent="0.35">
      <c r="A8525" s="73">
        <v>9000</v>
      </c>
      <c r="B8525" s="77">
        <v>0</v>
      </c>
    </row>
    <row r="8526" spans="1:2" x14ac:dyDescent="0.35">
      <c r="A8526" s="73">
        <v>10000</v>
      </c>
      <c r="B8526" s="77">
        <v>0</v>
      </c>
    </row>
    <row r="8527" spans="1:2" x14ac:dyDescent="0.35">
      <c r="A8527" s="73">
        <v>11000</v>
      </c>
      <c r="B8527" s="77">
        <v>0</v>
      </c>
    </row>
    <row r="8528" spans="1:2" x14ac:dyDescent="0.35">
      <c r="A8528" s="73">
        <v>12000</v>
      </c>
      <c r="B8528" s="77">
        <v>0</v>
      </c>
    </row>
    <row r="8529" spans="1:2" x14ac:dyDescent="0.35">
      <c r="A8529" s="73">
        <v>13000</v>
      </c>
      <c r="B8529" s="77">
        <v>0</v>
      </c>
    </row>
    <row r="8530" spans="1:2" x14ac:dyDescent="0.35">
      <c r="A8530" s="73">
        <v>14000</v>
      </c>
      <c r="B8530" s="77">
        <v>0</v>
      </c>
    </row>
    <row r="8531" spans="1:2" x14ac:dyDescent="0.35">
      <c r="A8531" s="73">
        <v>15000</v>
      </c>
      <c r="B8531" s="77">
        <v>0</v>
      </c>
    </row>
    <row r="8532" spans="1:2" x14ac:dyDescent="0.35">
      <c r="A8532" s="73">
        <v>16000</v>
      </c>
      <c r="B8532" s="77">
        <v>0</v>
      </c>
    </row>
    <row r="8533" spans="1:2" x14ac:dyDescent="0.35">
      <c r="A8533" s="73">
        <v>17000</v>
      </c>
      <c r="B8533" s="77">
        <v>3.6008687562635834E-17</v>
      </c>
    </row>
    <row r="8534" spans="1:2" x14ac:dyDescent="0.35">
      <c r="A8534" s="73">
        <v>18000</v>
      </c>
      <c r="B8534" s="77">
        <v>2.1553267413701473E-15</v>
      </c>
    </row>
    <row r="8535" spans="1:2" x14ac:dyDescent="0.35">
      <c r="A8535" s="73">
        <v>19000</v>
      </c>
      <c r="B8535" s="77">
        <v>3.8518800244405483E-15</v>
      </c>
    </row>
    <row r="8536" spans="1:2" x14ac:dyDescent="0.35">
      <c r="A8536" s="73">
        <v>20000</v>
      </c>
      <c r="B8536" s="77">
        <v>5.2412656366537752E-15</v>
      </c>
    </row>
    <row r="8539" spans="1:2" ht="16" x14ac:dyDescent="0.4">
      <c r="A8539" s="72" t="s">
        <v>407</v>
      </c>
    </row>
    <row r="8540" spans="1:2" ht="16" x14ac:dyDescent="0.4">
      <c r="A8540" s="8" t="s">
        <v>411</v>
      </c>
    </row>
    <row r="8542" spans="1:2" x14ac:dyDescent="0.35">
      <c r="A8542" t="s">
        <v>409</v>
      </c>
      <c r="B8542" t="s">
        <v>2</v>
      </c>
    </row>
    <row r="8543" spans="1:2" x14ac:dyDescent="0.35">
      <c r="B8543" s="4" t="s">
        <v>480</v>
      </c>
    </row>
    <row r="8544" spans="1:2" x14ac:dyDescent="0.35">
      <c r="A8544" s="75">
        <v>1</v>
      </c>
      <c r="B8544" s="77">
        <v>19.879789035646574</v>
      </c>
    </row>
    <row r="8545" spans="1:2" x14ac:dyDescent="0.35">
      <c r="A8545" s="75">
        <v>2</v>
      </c>
      <c r="B8545" s="77">
        <v>2.0743266773967133E-2</v>
      </c>
    </row>
    <row r="8546" spans="1:2" x14ac:dyDescent="0.35">
      <c r="A8546" s="75">
        <v>5</v>
      </c>
      <c r="B8546" s="77">
        <v>6.0204479042021543E-4</v>
      </c>
    </row>
    <row r="8547" spans="1:2" x14ac:dyDescent="0.35">
      <c r="A8547" s="75">
        <v>10</v>
      </c>
      <c r="B8547" s="77">
        <v>3.4629217854035828E-4</v>
      </c>
    </row>
    <row r="8548" spans="1:2" x14ac:dyDescent="0.35">
      <c r="A8548" s="75">
        <v>15</v>
      </c>
      <c r="B8548" s="77">
        <v>3.5521582117288157E-4</v>
      </c>
    </row>
    <row r="8549" spans="1:2" x14ac:dyDescent="0.35">
      <c r="A8549" s="75">
        <v>20</v>
      </c>
      <c r="B8549" s="77">
        <v>3.8145030845337659E-4</v>
      </c>
    </row>
    <row r="8550" spans="1:2" x14ac:dyDescent="0.35">
      <c r="A8550" s="75">
        <v>25</v>
      </c>
      <c r="B8550" s="77">
        <v>4.1118702542391805E-4</v>
      </c>
    </row>
    <row r="8551" spans="1:2" x14ac:dyDescent="0.35">
      <c r="A8551" s="75">
        <v>30</v>
      </c>
      <c r="B8551" s="77">
        <v>4.4338281963769493E-4</v>
      </c>
    </row>
    <row r="8552" spans="1:2" x14ac:dyDescent="0.35">
      <c r="A8552" s="75">
        <v>35</v>
      </c>
      <c r="B8552" s="77">
        <v>4.7811237502899234E-4</v>
      </c>
    </row>
    <row r="8553" spans="1:2" x14ac:dyDescent="0.35">
      <c r="A8553" s="75">
        <v>40</v>
      </c>
      <c r="B8553" s="77">
        <v>5.1556343880506685E-4</v>
      </c>
    </row>
    <row r="8554" spans="1:2" x14ac:dyDescent="0.35">
      <c r="A8554" s="75">
        <v>45</v>
      </c>
      <c r="B8554" s="77">
        <v>5.5594819752465149E-4</v>
      </c>
    </row>
    <row r="8555" spans="1:2" x14ac:dyDescent="0.35">
      <c r="A8555" s="75">
        <v>50</v>
      </c>
      <c r="B8555" s="77">
        <v>5.9949635796305463E-4</v>
      </c>
    </row>
    <row r="8556" spans="1:2" x14ac:dyDescent="0.35">
      <c r="A8556" s="75">
        <v>75</v>
      </c>
      <c r="B8556" s="77">
        <v>8.74072920233084E-4</v>
      </c>
    </row>
    <row r="8557" spans="1:2" x14ac:dyDescent="0.35">
      <c r="A8557" s="75">
        <v>100</v>
      </c>
      <c r="B8557" s="77">
        <v>1.2744088616259842E-3</v>
      </c>
    </row>
    <row r="8558" spans="1:2" x14ac:dyDescent="0.35">
      <c r="A8558" s="75">
        <v>150</v>
      </c>
      <c r="B8558" s="77">
        <v>2.7091373277796228E-3</v>
      </c>
    </row>
    <row r="8559" spans="1:2" x14ac:dyDescent="0.35">
      <c r="A8559" s="75">
        <v>200</v>
      </c>
      <c r="B8559" s="77">
        <v>5.7590820410193637E-3</v>
      </c>
    </row>
    <row r="8560" spans="1:2" x14ac:dyDescent="0.35">
      <c r="A8560" s="75">
        <v>250</v>
      </c>
      <c r="B8560" s="77">
        <v>1.2242652606794018E-2</v>
      </c>
    </row>
    <row r="8561" spans="1:2" x14ac:dyDescent="0.35">
      <c r="A8561" s="75">
        <v>300</v>
      </c>
      <c r="B8561" s="77">
        <v>2.602542449813244E-2</v>
      </c>
    </row>
    <row r="8562" spans="1:2" x14ac:dyDescent="0.35">
      <c r="A8562" s="75">
        <v>400</v>
      </c>
      <c r="B8562" s="77">
        <v>0.11760958634925654</v>
      </c>
    </row>
    <row r="8563" spans="1:2" x14ac:dyDescent="0.35">
      <c r="A8563" s="75">
        <v>500</v>
      </c>
      <c r="B8563" s="77">
        <v>0.53148277273338285</v>
      </c>
    </row>
    <row r="8564" spans="1:2" x14ac:dyDescent="0.35">
      <c r="A8564" s="75">
        <v>750</v>
      </c>
      <c r="B8564" s="77">
        <v>23.078498922014862</v>
      </c>
    </row>
    <row r="8565" spans="1:2" x14ac:dyDescent="0.35">
      <c r="A8565" s="75">
        <v>1000</v>
      </c>
      <c r="B8565" s="77">
        <v>1012.1188695512136</v>
      </c>
    </row>
    <row r="8566" spans="1:2" x14ac:dyDescent="0.35">
      <c r="A8566" s="75">
        <v>1500</v>
      </c>
      <c r="B8566" s="77">
        <v>1E+40</v>
      </c>
    </row>
    <row r="8567" spans="1:2" x14ac:dyDescent="0.35">
      <c r="A8567" s="75">
        <v>2000</v>
      </c>
      <c r="B8567" s="77">
        <v>1E+40</v>
      </c>
    </row>
    <row r="8568" spans="1:2" x14ac:dyDescent="0.35">
      <c r="A8568" s="75">
        <v>3000</v>
      </c>
      <c r="B8568" s="77">
        <v>1E+40</v>
      </c>
    </row>
    <row r="8569" spans="1:2" x14ac:dyDescent="0.35">
      <c r="A8569" s="75">
        <v>4000</v>
      </c>
      <c r="B8569" s="77">
        <v>1E+40</v>
      </c>
    </row>
    <row r="8570" spans="1:2" x14ac:dyDescent="0.35">
      <c r="A8570" s="75">
        <v>5000</v>
      </c>
      <c r="B8570" s="77">
        <v>1E+40</v>
      </c>
    </row>
    <row r="8571" spans="1:2" x14ac:dyDescent="0.35">
      <c r="A8571" s="75">
        <v>6000</v>
      </c>
      <c r="B8571" s="77">
        <v>1E+40</v>
      </c>
    </row>
    <row r="8572" spans="1:2" x14ac:dyDescent="0.35">
      <c r="A8572" s="75">
        <v>7000</v>
      </c>
      <c r="B8572" s="77">
        <v>1E+40</v>
      </c>
    </row>
    <row r="8573" spans="1:2" x14ac:dyDescent="0.35">
      <c r="A8573" s="75">
        <v>8000</v>
      </c>
      <c r="B8573" s="77">
        <v>1E+40</v>
      </c>
    </row>
    <row r="8574" spans="1:2" x14ac:dyDescent="0.35">
      <c r="A8574" s="75">
        <v>9000</v>
      </c>
      <c r="B8574" s="77">
        <v>1E+40</v>
      </c>
    </row>
    <row r="8575" spans="1:2" x14ac:dyDescent="0.35">
      <c r="A8575" s="75">
        <v>10000</v>
      </c>
      <c r="B8575" s="77">
        <v>1E+40</v>
      </c>
    </row>
    <row r="8576" spans="1:2" x14ac:dyDescent="0.35">
      <c r="A8576" s="75">
        <v>11000</v>
      </c>
      <c r="B8576" s="77">
        <v>1E+40</v>
      </c>
    </row>
    <row r="8577" spans="1:2" x14ac:dyDescent="0.35">
      <c r="A8577" s="75">
        <v>12000</v>
      </c>
      <c r="B8577" s="77">
        <v>1E+40</v>
      </c>
    </row>
    <row r="8578" spans="1:2" x14ac:dyDescent="0.35">
      <c r="A8578" s="75">
        <v>13000</v>
      </c>
      <c r="B8578" s="77">
        <v>1E+40</v>
      </c>
    </row>
    <row r="8579" spans="1:2" x14ac:dyDescent="0.35">
      <c r="A8579" s="75">
        <v>14000</v>
      </c>
      <c r="B8579" s="77">
        <v>1E+40</v>
      </c>
    </row>
    <row r="8580" spans="1:2" x14ac:dyDescent="0.35">
      <c r="A8580" s="75">
        <v>15000</v>
      </c>
      <c r="B8580" s="77">
        <v>1E+40</v>
      </c>
    </row>
    <row r="8581" spans="1:2" x14ac:dyDescent="0.35">
      <c r="A8581" s="75">
        <v>16000</v>
      </c>
      <c r="B8581" s="77">
        <v>1E+40</v>
      </c>
    </row>
    <row r="8582" spans="1:2" x14ac:dyDescent="0.35">
      <c r="A8582" s="75">
        <v>17000</v>
      </c>
      <c r="B8582" s="77">
        <v>1943975322.0174296</v>
      </c>
    </row>
    <row r="8583" spans="1:2" x14ac:dyDescent="0.35">
      <c r="A8583" s="75">
        <v>18000</v>
      </c>
      <c r="B8583" s="77">
        <v>32477674.338834029</v>
      </c>
    </row>
    <row r="8584" spans="1:2" x14ac:dyDescent="0.35">
      <c r="A8584" s="75">
        <v>19000</v>
      </c>
      <c r="B8584" s="77">
        <v>18172944.005483892</v>
      </c>
    </row>
    <row r="8585" spans="1:2" x14ac:dyDescent="0.35">
      <c r="A8585" s="75">
        <v>20000</v>
      </c>
      <c r="B8585" s="77">
        <v>13355552.809700882</v>
      </c>
    </row>
    <row r="8587" spans="1:2" x14ac:dyDescent="0.35">
      <c r="A8587" s="74" t="s">
        <v>412</v>
      </c>
    </row>
    <row r="8588" spans="1:2" x14ac:dyDescent="0.35">
      <c r="B8588" s="42">
        <v>3.5E-4</v>
      </c>
    </row>
    <row r="8591" spans="1:2" ht="16" x14ac:dyDescent="0.4">
      <c r="A8591" s="72" t="s">
        <v>407</v>
      </c>
    </row>
    <row r="8592" spans="1:2" ht="16" x14ac:dyDescent="0.4">
      <c r="A8592" s="8" t="s">
        <v>413</v>
      </c>
    </row>
    <row r="8594" spans="1:2" x14ac:dyDescent="0.35">
      <c r="B8594" s="77">
        <v>1.5301676799999999</v>
      </c>
    </row>
    <row r="8597" spans="1:2" ht="16" x14ac:dyDescent="0.4">
      <c r="A8597" s="72" t="s">
        <v>407</v>
      </c>
    </row>
    <row r="8598" spans="1:2" ht="16" x14ac:dyDescent="0.4">
      <c r="A8598" s="8" t="s">
        <v>415</v>
      </c>
    </row>
    <row r="8600" spans="1:2" x14ac:dyDescent="0.35">
      <c r="A8600" t="s">
        <v>409</v>
      </c>
      <c r="B8600" t="s">
        <v>2</v>
      </c>
    </row>
    <row r="8601" spans="1:2" x14ac:dyDescent="0.35">
      <c r="B8601" s="4" t="s">
        <v>480</v>
      </c>
    </row>
    <row r="8602" spans="1:2" x14ac:dyDescent="0.35">
      <c r="A8602" s="75">
        <v>1</v>
      </c>
      <c r="B8602" s="77">
        <v>64959.511612631148</v>
      </c>
    </row>
    <row r="8603" spans="1:2" x14ac:dyDescent="0.35">
      <c r="A8603" s="75">
        <v>2</v>
      </c>
      <c r="B8603" s="77">
        <v>67.781025063760111</v>
      </c>
    </row>
    <row r="8604" spans="1:2" x14ac:dyDescent="0.35">
      <c r="A8604" s="75">
        <v>5</v>
      </c>
      <c r="B8604" s="77">
        <v>1.9672510349330325</v>
      </c>
    </row>
    <row r="8605" spans="1:2" x14ac:dyDescent="0.35">
      <c r="A8605" s="75">
        <v>10</v>
      </c>
      <c r="B8605" s="77">
        <v>1.1315497741409564</v>
      </c>
    </row>
    <row r="8606" spans="1:2" x14ac:dyDescent="0.35">
      <c r="A8606" s="75">
        <v>15</v>
      </c>
      <c r="B8606" s="77">
        <v>1.1607088092884095</v>
      </c>
    </row>
    <row r="8607" spans="1:2" x14ac:dyDescent="0.35">
      <c r="A8607" s="75">
        <v>20</v>
      </c>
      <c r="B8607" s="77">
        <v>1.2464330329254392</v>
      </c>
    </row>
    <row r="8608" spans="1:2" x14ac:dyDescent="0.35">
      <c r="A8608" s="75">
        <v>25</v>
      </c>
      <c r="B8608" s="77">
        <v>1.3436011974318984</v>
      </c>
    </row>
    <row r="8609" spans="1:2" x14ac:dyDescent="0.35">
      <c r="A8609" s="75">
        <v>30</v>
      </c>
      <c r="B8609" s="77">
        <v>1.4488046814506463</v>
      </c>
    </row>
    <row r="8610" spans="1:2" x14ac:dyDescent="0.35">
      <c r="A8610" s="75">
        <v>35</v>
      </c>
      <c r="B8610" s="77">
        <v>1.5622875233810727</v>
      </c>
    </row>
    <row r="8611" spans="1:2" x14ac:dyDescent="0.35">
      <c r="A8611" s="75">
        <v>40</v>
      </c>
      <c r="B8611" s="77">
        <v>1.6846632089532398</v>
      </c>
    </row>
    <row r="8612" spans="1:2" x14ac:dyDescent="0.35">
      <c r="A8612" s="75">
        <v>45</v>
      </c>
      <c r="B8612" s="77">
        <v>1.8166250823068339</v>
      </c>
    </row>
    <row r="8613" spans="1:2" x14ac:dyDescent="0.35">
      <c r="A8613" s="75">
        <v>50</v>
      </c>
      <c r="B8613" s="77">
        <v>1.9589237369170371</v>
      </c>
    </row>
    <row r="8614" spans="1:2" x14ac:dyDescent="0.35">
      <c r="A8614" s="75">
        <v>75</v>
      </c>
      <c r="B8614" s="77">
        <v>2.8561344343421364</v>
      </c>
    </row>
    <row r="8615" spans="1:2" x14ac:dyDescent="0.35">
      <c r="A8615" s="75">
        <v>100</v>
      </c>
      <c r="B8615" s="77">
        <v>4.1642784587699051</v>
      </c>
    </row>
    <row r="8616" spans="1:2" x14ac:dyDescent="0.35">
      <c r="A8616" s="75">
        <v>150</v>
      </c>
      <c r="B8616" s="77">
        <v>8.8524197811432757</v>
      </c>
    </row>
    <row r="8617" spans="1:2" x14ac:dyDescent="0.35">
      <c r="A8617" s="75">
        <v>200</v>
      </c>
      <c r="B8617" s="77">
        <v>18.81846714021356</v>
      </c>
    </row>
    <row r="8618" spans="1:2" x14ac:dyDescent="0.35">
      <c r="A8618" s="75">
        <v>250</v>
      </c>
      <c r="B8618" s="77">
        <v>40.004284389257315</v>
      </c>
    </row>
    <row r="8619" spans="1:2" x14ac:dyDescent="0.35">
      <c r="A8619" s="75">
        <v>300</v>
      </c>
      <c r="B8619" s="77">
        <v>85.041086798188161</v>
      </c>
    </row>
    <row r="8620" spans="1:2" x14ac:dyDescent="0.35">
      <c r="A8620" s="75">
        <v>400</v>
      </c>
      <c r="B8620" s="77">
        <v>384.30293583660233</v>
      </c>
    </row>
    <row r="8621" spans="1:2" x14ac:dyDescent="0.35">
      <c r="A8621" s="75">
        <v>500</v>
      </c>
      <c r="B8621" s="77">
        <v>1736.6814751092602</v>
      </c>
    </row>
    <row r="8622" spans="1:2" x14ac:dyDescent="0.35">
      <c r="A8622" s="75">
        <v>750</v>
      </c>
      <c r="B8622" s="77">
        <v>75411.666393368287</v>
      </c>
    </row>
    <row r="8623" spans="1:2" x14ac:dyDescent="0.35">
      <c r="A8623" s="75">
        <v>1000</v>
      </c>
      <c r="B8623" s="77">
        <v>3307215.5515375072</v>
      </c>
    </row>
    <row r="8624" spans="1:2" x14ac:dyDescent="0.35">
      <c r="A8624" s="75">
        <v>1500</v>
      </c>
      <c r="B8624" s="77">
        <v>1E+40</v>
      </c>
    </row>
    <row r="8625" spans="1:2" x14ac:dyDescent="0.35">
      <c r="A8625" s="75">
        <v>2000</v>
      </c>
      <c r="B8625" s="77">
        <v>1E+40</v>
      </c>
    </row>
    <row r="8626" spans="1:2" x14ac:dyDescent="0.35">
      <c r="A8626" s="75">
        <v>3000</v>
      </c>
      <c r="B8626" s="77">
        <v>1E+40</v>
      </c>
    </row>
    <row r="8627" spans="1:2" x14ac:dyDescent="0.35">
      <c r="A8627" s="75">
        <v>4000</v>
      </c>
      <c r="B8627" s="77">
        <v>1E+40</v>
      </c>
    </row>
    <row r="8628" spans="1:2" x14ac:dyDescent="0.35">
      <c r="A8628" s="75">
        <v>5000</v>
      </c>
      <c r="B8628" s="77">
        <v>1E+40</v>
      </c>
    </row>
    <row r="8629" spans="1:2" x14ac:dyDescent="0.35">
      <c r="A8629" s="75">
        <v>6000</v>
      </c>
      <c r="B8629" s="77">
        <v>1E+40</v>
      </c>
    </row>
    <row r="8630" spans="1:2" x14ac:dyDescent="0.35">
      <c r="A8630" s="75">
        <v>7000</v>
      </c>
      <c r="B8630" s="77">
        <v>1E+40</v>
      </c>
    </row>
    <row r="8631" spans="1:2" x14ac:dyDescent="0.35">
      <c r="A8631" s="75">
        <v>8000</v>
      </c>
      <c r="B8631" s="77">
        <v>1E+40</v>
      </c>
    </row>
    <row r="8632" spans="1:2" x14ac:dyDescent="0.35">
      <c r="A8632" s="75">
        <v>9000</v>
      </c>
      <c r="B8632" s="77">
        <v>1E+40</v>
      </c>
    </row>
    <row r="8633" spans="1:2" x14ac:dyDescent="0.35">
      <c r="A8633" s="75">
        <v>10000</v>
      </c>
      <c r="B8633" s="77">
        <v>1E+40</v>
      </c>
    </row>
    <row r="8634" spans="1:2" x14ac:dyDescent="0.35">
      <c r="A8634" s="75">
        <v>11000</v>
      </c>
      <c r="B8634" s="77">
        <v>1E+40</v>
      </c>
    </row>
    <row r="8635" spans="1:2" x14ac:dyDescent="0.35">
      <c r="A8635" s="75">
        <v>12000</v>
      </c>
      <c r="B8635" s="77">
        <v>1E+40</v>
      </c>
    </row>
    <row r="8636" spans="1:2" x14ac:dyDescent="0.35">
      <c r="A8636" s="75">
        <v>13000</v>
      </c>
      <c r="B8636" s="77">
        <v>1E+40</v>
      </c>
    </row>
    <row r="8637" spans="1:2" x14ac:dyDescent="0.35">
      <c r="A8637" s="75">
        <v>14000</v>
      </c>
      <c r="B8637" s="77">
        <v>1E+40</v>
      </c>
    </row>
    <row r="8638" spans="1:2" x14ac:dyDescent="0.35">
      <c r="A8638" s="75">
        <v>15000</v>
      </c>
      <c r="B8638" s="77">
        <v>1E+40</v>
      </c>
    </row>
    <row r="8639" spans="1:2" x14ac:dyDescent="0.35">
      <c r="A8639" s="75">
        <v>16000</v>
      </c>
      <c r="B8639" s="77">
        <v>1E+40</v>
      </c>
    </row>
    <row r="8640" spans="1:2" x14ac:dyDescent="0.35">
      <c r="A8640" s="75">
        <v>17000</v>
      </c>
      <c r="B8640" s="77">
        <v>6352164365468.1992</v>
      </c>
    </row>
    <row r="8641" spans="1:2" x14ac:dyDescent="0.35">
      <c r="A8641" s="75">
        <v>18000</v>
      </c>
      <c r="B8641" s="77">
        <v>106124559952.91322</v>
      </c>
    </row>
    <row r="8642" spans="1:2" x14ac:dyDescent="0.35">
      <c r="A8642" s="75">
        <v>19000</v>
      </c>
      <c r="B8642" s="77">
        <v>59382197921.877068</v>
      </c>
    </row>
    <row r="8643" spans="1:2" x14ac:dyDescent="0.35">
      <c r="A8643" s="75">
        <v>20000</v>
      </c>
      <c r="B8643" s="77">
        <v>43640814612.228905</v>
      </c>
    </row>
    <row r="8644" spans="1:2" x14ac:dyDescent="0.35">
      <c r="A8644" s="4" t="s">
        <v>599</v>
      </c>
    </row>
    <row r="8646" spans="1:2" ht="18.5" x14ac:dyDescent="0.45">
      <c r="A8646" s="5" t="s">
        <v>432</v>
      </c>
    </row>
    <row r="8647" spans="1:2" x14ac:dyDescent="0.35">
      <c r="A8647" s="4" t="s">
        <v>405</v>
      </c>
    </row>
    <row r="8648" spans="1:2" x14ac:dyDescent="0.35">
      <c r="A8648" s="4" t="s">
        <v>433</v>
      </c>
    </row>
    <row r="8649" spans="1:2" ht="16" x14ac:dyDescent="0.4">
      <c r="A8649" s="72" t="s">
        <v>407</v>
      </c>
    </row>
    <row r="8650" spans="1:2" ht="16" x14ac:dyDescent="0.4">
      <c r="A8650" s="78">
        <v>95</v>
      </c>
      <c r="B8650" s="8" t="s">
        <v>434</v>
      </c>
    </row>
    <row r="8652" spans="1:2" x14ac:dyDescent="0.35">
      <c r="A8652" s="74" t="s">
        <v>410</v>
      </c>
    </row>
    <row r="8653" spans="1:2" x14ac:dyDescent="0.35">
      <c r="B8653" s="42">
        <v>2.0000000000000001E-4</v>
      </c>
    </row>
    <row r="8655" spans="1:2" x14ac:dyDescent="0.35">
      <c r="A8655" t="s">
        <v>409</v>
      </c>
      <c r="B8655" t="s">
        <v>2</v>
      </c>
    </row>
    <row r="8656" spans="1:2" x14ac:dyDescent="0.35">
      <c r="B8656" s="4" t="s">
        <v>480</v>
      </c>
    </row>
    <row r="8657" spans="1:2" x14ac:dyDescent="0.35">
      <c r="A8657" s="75">
        <v>1</v>
      </c>
      <c r="B8657" s="79">
        <v>3.583803841833622E-6</v>
      </c>
    </row>
    <row r="8658" spans="1:2" x14ac:dyDescent="0.35">
      <c r="A8658" s="75">
        <v>2</v>
      </c>
      <c r="B8658" s="79">
        <v>5.8119335918381006E-5</v>
      </c>
    </row>
    <row r="8659" spans="1:2" x14ac:dyDescent="0.35">
      <c r="A8659" s="75">
        <v>5</v>
      </c>
      <c r="B8659" s="79">
        <v>1.5234174935597892E-4</v>
      </c>
    </row>
    <row r="8660" spans="1:2" x14ac:dyDescent="0.35">
      <c r="A8660" s="75">
        <v>10</v>
      </c>
      <c r="B8660" s="79">
        <v>1.8460041390679888E-4</v>
      </c>
    </row>
    <row r="8661" spans="1:2" x14ac:dyDescent="0.35">
      <c r="A8661" s="75">
        <v>15</v>
      </c>
      <c r="B8661" s="79">
        <v>1.8880095326910475E-4</v>
      </c>
    </row>
    <row r="8662" spans="1:2" x14ac:dyDescent="0.35">
      <c r="A8662" s="75">
        <v>20</v>
      </c>
      <c r="B8662" s="79">
        <v>1.8300846849627893E-4</v>
      </c>
    </row>
    <row r="8663" spans="1:2" x14ac:dyDescent="0.35">
      <c r="A8663" s="75">
        <v>25</v>
      </c>
      <c r="B8663" s="79">
        <v>1.7362072761862161E-4</v>
      </c>
    </row>
    <row r="8664" spans="1:2" x14ac:dyDescent="0.35">
      <c r="A8664" s="75">
        <v>30</v>
      </c>
      <c r="B8664" s="79">
        <v>1.6381821622597477E-4</v>
      </c>
    </row>
    <row r="8665" spans="1:2" x14ac:dyDescent="0.35">
      <c r="A8665" s="75">
        <v>35</v>
      </c>
      <c r="B8665" s="79">
        <v>1.5590132885350767E-4</v>
      </c>
    </row>
    <row r="8666" spans="1:2" x14ac:dyDescent="0.35">
      <c r="A8666" s="75">
        <v>40</v>
      </c>
      <c r="B8666" s="79">
        <v>1.4825117440760588E-4</v>
      </c>
    </row>
    <row r="8667" spans="1:2" x14ac:dyDescent="0.35">
      <c r="A8667" s="75">
        <v>45</v>
      </c>
      <c r="B8667" s="79">
        <v>1.4127513164529452E-4</v>
      </c>
    </row>
    <row r="8668" spans="1:2" x14ac:dyDescent="0.35">
      <c r="A8668" s="75">
        <v>50</v>
      </c>
      <c r="B8668" s="79">
        <v>1.3483014511705282E-4</v>
      </c>
    </row>
    <row r="8669" spans="1:2" x14ac:dyDescent="0.35">
      <c r="A8669" s="75">
        <v>75</v>
      </c>
      <c r="B8669" s="79">
        <v>1.0600843024271672E-4</v>
      </c>
    </row>
    <row r="8670" spans="1:2" x14ac:dyDescent="0.35">
      <c r="A8670" s="75">
        <v>100</v>
      </c>
      <c r="B8670" s="79">
        <v>8.3802928632315408E-5</v>
      </c>
    </row>
    <row r="8671" spans="1:2" x14ac:dyDescent="0.35">
      <c r="A8671" s="75">
        <v>150</v>
      </c>
      <c r="B8671" s="79">
        <v>5.2742594365293003E-5</v>
      </c>
    </row>
    <row r="8672" spans="1:2" x14ac:dyDescent="0.35">
      <c r="A8672" s="75">
        <v>200</v>
      </c>
      <c r="B8672" s="79">
        <v>3.3571587493782729E-5</v>
      </c>
    </row>
    <row r="8673" spans="1:2" x14ac:dyDescent="0.35">
      <c r="A8673" s="75">
        <v>250</v>
      </c>
      <c r="B8673" s="79">
        <v>2.1118855102220853E-5</v>
      </c>
    </row>
    <row r="8674" spans="1:2" x14ac:dyDescent="0.35">
      <c r="A8674" s="75">
        <v>300</v>
      </c>
      <c r="B8674" s="79">
        <v>1.3501529395388795E-5</v>
      </c>
    </row>
    <row r="8675" spans="1:2" x14ac:dyDescent="0.35">
      <c r="A8675" s="75">
        <v>400</v>
      </c>
      <c r="B8675" s="79">
        <v>5.5931700616213374E-6</v>
      </c>
    </row>
    <row r="8676" spans="1:2" x14ac:dyDescent="0.35">
      <c r="A8676" s="75">
        <v>500</v>
      </c>
      <c r="B8676" s="79">
        <v>2.3153632419463965E-6</v>
      </c>
    </row>
    <row r="8677" spans="1:2" x14ac:dyDescent="0.35">
      <c r="A8677" s="75">
        <v>750</v>
      </c>
      <c r="B8677" s="79">
        <v>2.5426476041087367E-7</v>
      </c>
    </row>
    <row r="8678" spans="1:2" x14ac:dyDescent="0.35">
      <c r="A8678" s="75">
        <v>1000</v>
      </c>
      <c r="B8678" s="79">
        <v>2.8234994247301495E-8</v>
      </c>
    </row>
    <row r="8679" spans="1:2" x14ac:dyDescent="0.35">
      <c r="A8679" s="75">
        <v>1500</v>
      </c>
      <c r="B8679" s="79">
        <v>3.5559745772754099E-10</v>
      </c>
    </row>
    <row r="8680" spans="1:2" x14ac:dyDescent="0.35">
      <c r="A8680" s="75">
        <v>2000</v>
      </c>
      <c r="B8680" s="79">
        <v>4.0963612141150807E-12</v>
      </c>
    </row>
    <row r="8681" spans="1:2" x14ac:dyDescent="0.35">
      <c r="A8681" s="75">
        <v>3000</v>
      </c>
      <c r="B8681" s="79">
        <v>0</v>
      </c>
    </row>
    <row r="8682" spans="1:2" x14ac:dyDescent="0.35">
      <c r="A8682" s="75">
        <v>4000</v>
      </c>
      <c r="B8682" s="79">
        <v>0</v>
      </c>
    </row>
    <row r="8683" spans="1:2" x14ac:dyDescent="0.35">
      <c r="A8683" s="75">
        <v>5000</v>
      </c>
      <c r="B8683" s="79">
        <v>0</v>
      </c>
    </row>
    <row r="8684" spans="1:2" x14ac:dyDescent="0.35">
      <c r="A8684" s="75">
        <v>6000</v>
      </c>
      <c r="B8684" s="79">
        <v>0</v>
      </c>
    </row>
    <row r="8685" spans="1:2" x14ac:dyDescent="0.35">
      <c r="A8685" s="75">
        <v>7000</v>
      </c>
      <c r="B8685" s="79">
        <v>0</v>
      </c>
    </row>
    <row r="8686" spans="1:2" x14ac:dyDescent="0.35">
      <c r="A8686" s="75">
        <v>8000</v>
      </c>
      <c r="B8686" s="79">
        <v>0</v>
      </c>
    </row>
    <row r="8687" spans="1:2" x14ac:dyDescent="0.35">
      <c r="A8687" s="75">
        <v>9000</v>
      </c>
      <c r="B8687" s="79">
        <v>0</v>
      </c>
    </row>
    <row r="8688" spans="1:2" x14ac:dyDescent="0.35">
      <c r="A8688" s="75">
        <v>10000</v>
      </c>
      <c r="B8688" s="79">
        <v>0</v>
      </c>
    </row>
    <row r="8689" spans="1:2" x14ac:dyDescent="0.35">
      <c r="A8689" s="75">
        <v>11000</v>
      </c>
      <c r="B8689" s="79">
        <v>0</v>
      </c>
    </row>
    <row r="8690" spans="1:2" x14ac:dyDescent="0.35">
      <c r="A8690" s="75">
        <v>12000</v>
      </c>
      <c r="B8690" s="79">
        <v>0</v>
      </c>
    </row>
    <row r="8691" spans="1:2" x14ac:dyDescent="0.35">
      <c r="A8691" s="75">
        <v>13000</v>
      </c>
      <c r="B8691" s="79">
        <v>0</v>
      </c>
    </row>
    <row r="8692" spans="1:2" x14ac:dyDescent="0.35">
      <c r="A8692" s="75">
        <v>14000</v>
      </c>
      <c r="B8692" s="79">
        <v>0</v>
      </c>
    </row>
    <row r="8693" spans="1:2" x14ac:dyDescent="0.35">
      <c r="A8693" s="75">
        <v>15000</v>
      </c>
      <c r="B8693" s="79">
        <v>0</v>
      </c>
    </row>
    <row r="8694" spans="1:2" x14ac:dyDescent="0.35">
      <c r="A8694" s="75">
        <v>16000</v>
      </c>
      <c r="B8694" s="79">
        <v>0</v>
      </c>
    </row>
    <row r="8695" spans="1:2" x14ac:dyDescent="0.35">
      <c r="A8695" s="75">
        <v>17000</v>
      </c>
      <c r="B8695" s="79">
        <v>0</v>
      </c>
    </row>
    <row r="8696" spans="1:2" x14ac:dyDescent="0.35">
      <c r="A8696" s="75">
        <v>18000</v>
      </c>
      <c r="B8696" s="79">
        <v>1.1256032398893841E-15</v>
      </c>
    </row>
    <row r="8697" spans="1:2" x14ac:dyDescent="0.35">
      <c r="A8697" s="75">
        <v>19000</v>
      </c>
      <c r="B8697" s="79">
        <v>2.4878436941290904E-15</v>
      </c>
    </row>
    <row r="8698" spans="1:2" x14ac:dyDescent="0.35">
      <c r="A8698" s="75">
        <v>20000</v>
      </c>
      <c r="B8698" s="79">
        <v>3.6279774001167103E-15</v>
      </c>
    </row>
    <row r="8701" spans="1:2" ht="16" x14ac:dyDescent="0.4">
      <c r="A8701" s="72" t="s">
        <v>407</v>
      </c>
    </row>
    <row r="8702" spans="1:2" ht="16" x14ac:dyDescent="0.4">
      <c r="A8702" s="78">
        <v>5</v>
      </c>
      <c r="B8702" s="8" t="s">
        <v>435</v>
      </c>
    </row>
    <row r="8704" spans="1:2" x14ac:dyDescent="0.35">
      <c r="A8704" t="s">
        <v>409</v>
      </c>
      <c r="B8704" t="s">
        <v>2</v>
      </c>
    </row>
    <row r="8705" spans="1:2" x14ac:dyDescent="0.35">
      <c r="B8705" s="4" t="s">
        <v>480</v>
      </c>
    </row>
    <row r="8706" spans="1:2" x14ac:dyDescent="0.35">
      <c r="A8706" s="75">
        <v>1</v>
      </c>
      <c r="B8706" s="79">
        <v>1.9111915242530999E-2</v>
      </c>
    </row>
    <row r="8707" spans="1:2" x14ac:dyDescent="0.35">
      <c r="A8707" s="75">
        <v>2</v>
      </c>
      <c r="B8707" s="79">
        <v>1.2019541818071265E-3</v>
      </c>
    </row>
    <row r="8708" spans="1:2" x14ac:dyDescent="0.35">
      <c r="A8708" s="75">
        <v>5</v>
      </c>
      <c r="B8708" s="79">
        <v>4.5908395697092822E-4</v>
      </c>
    </row>
    <row r="8709" spans="1:2" x14ac:dyDescent="0.35">
      <c r="A8709" s="75">
        <v>10</v>
      </c>
      <c r="B8709" s="79">
        <v>3.7909795500878349E-4</v>
      </c>
    </row>
    <row r="8710" spans="1:2" x14ac:dyDescent="0.35">
      <c r="A8710" s="75">
        <v>15</v>
      </c>
      <c r="B8710" s="79">
        <v>3.7062570063437118E-4</v>
      </c>
    </row>
    <row r="8711" spans="1:2" x14ac:dyDescent="0.35">
      <c r="A8711" s="75">
        <v>20</v>
      </c>
      <c r="B8711" s="79">
        <v>3.8217203782626069E-4</v>
      </c>
    </row>
    <row r="8712" spans="1:2" x14ac:dyDescent="0.35">
      <c r="A8712" s="75">
        <v>25</v>
      </c>
      <c r="B8712" s="79">
        <v>4.0278226171095572E-4</v>
      </c>
    </row>
    <row r="8713" spans="1:2" x14ac:dyDescent="0.35">
      <c r="A8713" s="75">
        <v>30</v>
      </c>
      <c r="B8713" s="79">
        <v>4.237201362150066E-4</v>
      </c>
    </row>
    <row r="8714" spans="1:2" x14ac:dyDescent="0.35">
      <c r="A8714" s="75">
        <v>35</v>
      </c>
      <c r="B8714" s="79">
        <v>4.4734872145109301E-4</v>
      </c>
    </row>
    <row r="8715" spans="1:2" x14ac:dyDescent="0.35">
      <c r="A8715" s="75">
        <v>40</v>
      </c>
      <c r="B8715" s="79">
        <v>4.70921418966993E-4</v>
      </c>
    </row>
    <row r="8716" spans="1:2" x14ac:dyDescent="0.35">
      <c r="A8716" s="75">
        <v>45</v>
      </c>
      <c r="B8716" s="79">
        <v>4.9511429760409583E-4</v>
      </c>
    </row>
    <row r="8717" spans="1:2" x14ac:dyDescent="0.35">
      <c r="A8717" s="75">
        <v>50</v>
      </c>
      <c r="B8717" s="79">
        <v>5.1862435236657795E-4</v>
      </c>
    </row>
    <row r="8718" spans="1:2" x14ac:dyDescent="0.35">
      <c r="A8718" s="75">
        <v>75</v>
      </c>
      <c r="B8718" s="79">
        <v>6.5995384093508103E-4</v>
      </c>
    </row>
    <row r="8719" spans="1:2" x14ac:dyDescent="0.35">
      <c r="A8719" s="75">
        <v>100</v>
      </c>
      <c r="B8719" s="79">
        <v>8.3455586349421836E-4</v>
      </c>
    </row>
    <row r="8720" spans="1:2" x14ac:dyDescent="0.35">
      <c r="A8720" s="75">
        <v>150</v>
      </c>
      <c r="B8720" s="79">
        <v>1.3242770387001338E-3</v>
      </c>
    </row>
    <row r="8721" spans="1:2" x14ac:dyDescent="0.35">
      <c r="A8721" s="75">
        <v>200</v>
      </c>
      <c r="B8721" s="79">
        <v>2.0793763003048192E-3</v>
      </c>
    </row>
    <row r="8722" spans="1:2" x14ac:dyDescent="0.35">
      <c r="A8722" s="75">
        <v>250</v>
      </c>
      <c r="B8722" s="79">
        <v>3.3042534557021514E-3</v>
      </c>
    </row>
    <row r="8723" spans="1:2" x14ac:dyDescent="0.35">
      <c r="A8723" s="75">
        <v>300</v>
      </c>
      <c r="B8723" s="79">
        <v>5.1746292687862676E-3</v>
      </c>
    </row>
    <row r="8724" spans="1:2" x14ac:dyDescent="0.35">
      <c r="A8724" s="75">
        <v>400</v>
      </c>
      <c r="B8724" s="79">
        <v>1.2507080642896001E-2</v>
      </c>
    </row>
    <row r="8725" spans="1:2" x14ac:dyDescent="0.35">
      <c r="A8725" s="75">
        <v>500</v>
      </c>
      <c r="B8725" s="79">
        <v>3.0037653123066999E-2</v>
      </c>
    </row>
    <row r="8726" spans="1:2" x14ac:dyDescent="0.35">
      <c r="A8726" s="75">
        <v>750</v>
      </c>
      <c r="B8726" s="79">
        <v>0.27467678101609999</v>
      </c>
    </row>
    <row r="8727" spans="1:2" x14ac:dyDescent="0.35">
      <c r="A8727" s="75">
        <v>1000</v>
      </c>
      <c r="B8727" s="79">
        <v>2.4786792424979618</v>
      </c>
    </row>
    <row r="8728" spans="1:2" x14ac:dyDescent="0.35">
      <c r="A8728" s="75">
        <v>1500</v>
      </c>
      <c r="B8728" s="79">
        <v>196.34256323293943</v>
      </c>
    </row>
    <row r="8729" spans="1:2" x14ac:dyDescent="0.35">
      <c r="A8729" s="75">
        <v>2000</v>
      </c>
      <c r="B8729" s="79">
        <v>16993.263848603689</v>
      </c>
    </row>
    <row r="8730" spans="1:2" x14ac:dyDescent="0.35">
      <c r="A8730" s="75">
        <v>3000</v>
      </c>
      <c r="B8730" s="79">
        <v>1E+40</v>
      </c>
    </row>
    <row r="8731" spans="1:2" x14ac:dyDescent="0.35">
      <c r="A8731" s="75">
        <v>4000</v>
      </c>
      <c r="B8731" s="79">
        <v>1E+40</v>
      </c>
    </row>
    <row r="8732" spans="1:2" x14ac:dyDescent="0.35">
      <c r="A8732" s="75">
        <v>5000</v>
      </c>
      <c r="B8732" s="79">
        <v>1E+40</v>
      </c>
    </row>
    <row r="8733" spans="1:2" x14ac:dyDescent="0.35">
      <c r="A8733" s="75">
        <v>6000</v>
      </c>
      <c r="B8733" s="79">
        <v>1E+40</v>
      </c>
    </row>
    <row r="8734" spans="1:2" x14ac:dyDescent="0.35">
      <c r="A8734" s="75">
        <v>7000</v>
      </c>
      <c r="B8734" s="79">
        <v>1E+40</v>
      </c>
    </row>
    <row r="8735" spans="1:2" x14ac:dyDescent="0.35">
      <c r="A8735" s="75">
        <v>8000</v>
      </c>
      <c r="B8735" s="79">
        <v>1E+40</v>
      </c>
    </row>
    <row r="8736" spans="1:2" x14ac:dyDescent="0.35">
      <c r="A8736" s="75">
        <v>9000</v>
      </c>
      <c r="B8736" s="79">
        <v>1E+40</v>
      </c>
    </row>
    <row r="8737" spans="1:2" x14ac:dyDescent="0.35">
      <c r="A8737" s="75">
        <v>10000</v>
      </c>
      <c r="B8737" s="79">
        <v>1E+40</v>
      </c>
    </row>
    <row r="8738" spans="1:2" x14ac:dyDescent="0.35">
      <c r="A8738" s="75">
        <v>11000</v>
      </c>
      <c r="B8738" s="79">
        <v>1E+40</v>
      </c>
    </row>
    <row r="8739" spans="1:2" x14ac:dyDescent="0.35">
      <c r="A8739" s="75">
        <v>12000</v>
      </c>
      <c r="B8739" s="79">
        <v>1E+40</v>
      </c>
    </row>
    <row r="8740" spans="1:2" x14ac:dyDescent="0.35">
      <c r="A8740" s="75">
        <v>13000</v>
      </c>
      <c r="B8740" s="79">
        <v>1E+40</v>
      </c>
    </row>
    <row r="8741" spans="1:2" x14ac:dyDescent="0.35">
      <c r="A8741" s="75">
        <v>14000</v>
      </c>
      <c r="B8741" s="79">
        <v>1E+40</v>
      </c>
    </row>
    <row r="8742" spans="1:2" x14ac:dyDescent="0.35">
      <c r="A8742" s="75">
        <v>15000</v>
      </c>
      <c r="B8742" s="79">
        <v>1E+40</v>
      </c>
    </row>
    <row r="8743" spans="1:2" x14ac:dyDescent="0.35">
      <c r="A8743" s="75">
        <v>16000</v>
      </c>
      <c r="B8743" s="79">
        <v>1E+40</v>
      </c>
    </row>
    <row r="8744" spans="1:2" x14ac:dyDescent="0.35">
      <c r="A8744" s="75">
        <v>17000</v>
      </c>
      <c r="B8744" s="79">
        <v>1E+40</v>
      </c>
    </row>
    <row r="8745" spans="1:2" x14ac:dyDescent="0.35">
      <c r="A8745" s="75">
        <v>18000</v>
      </c>
      <c r="B8745" s="79">
        <v>62183266.225703157</v>
      </c>
    </row>
    <row r="8746" spans="1:2" x14ac:dyDescent="0.35">
      <c r="A8746" s="75">
        <v>19000</v>
      </c>
      <c r="B8746" s="79">
        <v>27489875.834857881</v>
      </c>
    </row>
    <row r="8747" spans="1:2" x14ac:dyDescent="0.35">
      <c r="A8747" s="75">
        <v>20000</v>
      </c>
      <c r="B8747" s="79">
        <v>19093728.200490411</v>
      </c>
    </row>
    <row r="8749" spans="1:2" x14ac:dyDescent="0.35">
      <c r="A8749" s="74" t="s">
        <v>412</v>
      </c>
    </row>
    <row r="8750" spans="1:2" x14ac:dyDescent="0.35">
      <c r="B8750" s="42">
        <v>3.5E-4</v>
      </c>
    </row>
    <row r="8753" spans="1:2" ht="16" x14ac:dyDescent="0.4">
      <c r="A8753" s="72" t="s">
        <v>407</v>
      </c>
    </row>
    <row r="8754" spans="1:2" ht="16" x14ac:dyDescent="0.4">
      <c r="A8754" s="78">
        <v>5</v>
      </c>
      <c r="B8754" s="8" t="s">
        <v>436</v>
      </c>
    </row>
    <row r="8756" spans="1:2" x14ac:dyDescent="0.35">
      <c r="B8756" s="79">
        <v>1.646004757462862</v>
      </c>
    </row>
    <row r="8758" spans="1:2" x14ac:dyDescent="0.35">
      <c r="A8758" s="76" t="s">
        <v>416</v>
      </c>
    </row>
    <row r="8759" spans="1:2" ht="16" x14ac:dyDescent="0.4">
      <c r="A8759" s="72" t="s">
        <v>407</v>
      </c>
    </row>
    <row r="8760" spans="1:2" ht="16" x14ac:dyDescent="0.4">
      <c r="A8760" s="78">
        <v>5</v>
      </c>
      <c r="B8760" s="8" t="s">
        <v>437</v>
      </c>
    </row>
    <row r="8762" spans="1:2" x14ac:dyDescent="0.35">
      <c r="A8762" t="s">
        <v>409</v>
      </c>
      <c r="B8762" t="s">
        <v>2</v>
      </c>
    </row>
    <row r="8763" spans="1:2" x14ac:dyDescent="0.35">
      <c r="B8763" s="4" t="s">
        <v>480</v>
      </c>
    </row>
    <row r="8764" spans="1:2" x14ac:dyDescent="0.35">
      <c r="A8764" s="75">
        <v>1</v>
      </c>
      <c r="B8764" s="79">
        <v>42.249439419381858</v>
      </c>
    </row>
    <row r="8765" spans="1:2" x14ac:dyDescent="0.35">
      <c r="A8765" s="75">
        <v>2</v>
      </c>
      <c r="B8765" s="79">
        <v>2.5967596566333402</v>
      </c>
    </row>
    <row r="8766" spans="1:2" x14ac:dyDescent="0.35">
      <c r="A8766" s="75">
        <v>5</v>
      </c>
      <c r="B8766" s="79">
        <v>1.0595735176890151</v>
      </c>
    </row>
    <row r="8767" spans="1:2" x14ac:dyDescent="0.35">
      <c r="A8767" s="75">
        <v>10</v>
      </c>
      <c r="B8767" s="79">
        <v>1.0649980927587399</v>
      </c>
    </row>
    <row r="8768" spans="1:2" x14ac:dyDescent="0.35">
      <c r="A8768" s="75">
        <v>15</v>
      </c>
      <c r="B8768" s="79">
        <v>1.09793581425832</v>
      </c>
    </row>
    <row r="8769" spans="1:2" x14ac:dyDescent="0.35">
      <c r="A8769" s="75">
        <v>20</v>
      </c>
      <c r="B8769" s="79">
        <v>1.140516576221664</v>
      </c>
    </row>
    <row r="8770" spans="1:2" x14ac:dyDescent="0.35">
      <c r="A8770" s="75">
        <v>25</v>
      </c>
      <c r="B8770" s="79">
        <v>1.1921311460846471</v>
      </c>
    </row>
    <row r="8771" spans="1:2" x14ac:dyDescent="0.35">
      <c r="A8771" s="75">
        <v>30</v>
      </c>
      <c r="B8771" s="79">
        <v>1.2470775314193081</v>
      </c>
    </row>
    <row r="8772" spans="1:2" x14ac:dyDescent="0.35">
      <c r="A8772" s="75">
        <v>35</v>
      </c>
      <c r="B8772" s="79">
        <v>1.3036454490987031</v>
      </c>
    </row>
    <row r="8773" spans="1:2" x14ac:dyDescent="0.35">
      <c r="A8773" s="75">
        <v>40</v>
      </c>
      <c r="B8773" s="79">
        <v>1.362762169788122</v>
      </c>
    </row>
    <row r="8774" spans="1:2" x14ac:dyDescent="0.35">
      <c r="A8774" s="75">
        <v>45</v>
      </c>
      <c r="B8774" s="79">
        <v>1.4245146213460289</v>
      </c>
    </row>
    <row r="8775" spans="1:2" x14ac:dyDescent="0.35">
      <c r="A8775" s="75">
        <v>50</v>
      </c>
      <c r="B8775" s="79">
        <v>1.486964669844643</v>
      </c>
    </row>
    <row r="8776" spans="1:2" x14ac:dyDescent="0.35">
      <c r="A8776" s="75">
        <v>75</v>
      </c>
      <c r="B8776" s="79">
        <v>1.853579317871334</v>
      </c>
    </row>
    <row r="8777" spans="1:2" x14ac:dyDescent="0.35">
      <c r="A8777" s="75">
        <v>100</v>
      </c>
      <c r="B8777" s="79">
        <v>2.3069322609159482</v>
      </c>
    </row>
    <row r="8778" spans="1:2" x14ac:dyDescent="0.35">
      <c r="A8778" s="75">
        <v>150</v>
      </c>
      <c r="B8778" s="79">
        <v>3.5728313903793998</v>
      </c>
    </row>
    <row r="8779" spans="1:2" x14ac:dyDescent="0.35">
      <c r="A8779" s="75">
        <v>200</v>
      </c>
      <c r="B8779" s="79">
        <v>5.5225792926887234</v>
      </c>
    </row>
    <row r="8780" spans="1:2" x14ac:dyDescent="0.35">
      <c r="A8780" s="75">
        <v>250</v>
      </c>
      <c r="B8780" s="79">
        <v>8.5512953949175952</v>
      </c>
    </row>
    <row r="8781" spans="1:2" x14ac:dyDescent="0.35">
      <c r="A8781" s="75">
        <v>300</v>
      </c>
      <c r="B8781" s="79">
        <v>13.242187731224959</v>
      </c>
    </row>
    <row r="8782" spans="1:2" x14ac:dyDescent="0.35">
      <c r="A8782" s="75">
        <v>400</v>
      </c>
      <c r="B8782" s="79">
        <v>31.688678503804351</v>
      </c>
    </row>
    <row r="8783" spans="1:2" x14ac:dyDescent="0.35">
      <c r="A8783" s="75">
        <v>500</v>
      </c>
      <c r="B8783" s="79">
        <v>75.772769357644108</v>
      </c>
    </row>
    <row r="8784" spans="1:2" x14ac:dyDescent="0.35">
      <c r="A8784" s="75">
        <v>750</v>
      </c>
      <c r="B8784" s="79">
        <v>669.57075682467041</v>
      </c>
    </row>
    <row r="8785" spans="1:2" x14ac:dyDescent="0.35">
      <c r="A8785" s="75">
        <v>1000</v>
      </c>
      <c r="B8785" s="79">
        <v>5920.7909420313463</v>
      </c>
    </row>
    <row r="8786" spans="1:2" x14ac:dyDescent="0.35">
      <c r="A8786" s="75">
        <v>1500</v>
      </c>
      <c r="B8786" s="79">
        <v>463616.39800935425</v>
      </c>
    </row>
    <row r="8787" spans="1:2" x14ac:dyDescent="0.35">
      <c r="A8787" s="75">
        <v>2000</v>
      </c>
      <c r="B8787" s="79">
        <v>40162198.776047252</v>
      </c>
    </row>
    <row r="8788" spans="1:2" x14ac:dyDescent="0.35">
      <c r="A8788" s="75">
        <v>3000</v>
      </c>
      <c r="B8788" s="79">
        <v>1E+40</v>
      </c>
    </row>
    <row r="8789" spans="1:2" x14ac:dyDescent="0.35">
      <c r="A8789" s="75">
        <v>4000</v>
      </c>
      <c r="B8789" s="79">
        <v>1E+40</v>
      </c>
    </row>
    <row r="8790" spans="1:2" x14ac:dyDescent="0.35">
      <c r="A8790" s="75">
        <v>5000</v>
      </c>
      <c r="B8790" s="79">
        <v>1E+40</v>
      </c>
    </row>
    <row r="8791" spans="1:2" x14ac:dyDescent="0.35">
      <c r="A8791" s="75">
        <v>6000</v>
      </c>
      <c r="B8791" s="79">
        <v>1E+40</v>
      </c>
    </row>
    <row r="8792" spans="1:2" x14ac:dyDescent="0.35">
      <c r="A8792" s="75">
        <v>7000</v>
      </c>
      <c r="B8792" s="79">
        <v>1E+40</v>
      </c>
    </row>
    <row r="8793" spans="1:2" x14ac:dyDescent="0.35">
      <c r="A8793" s="75">
        <v>8000</v>
      </c>
      <c r="B8793" s="79">
        <v>1E+40</v>
      </c>
    </row>
    <row r="8794" spans="1:2" x14ac:dyDescent="0.35">
      <c r="A8794" s="75">
        <v>9000</v>
      </c>
      <c r="B8794" s="79">
        <v>1E+40</v>
      </c>
    </row>
    <row r="8795" spans="1:2" x14ac:dyDescent="0.35">
      <c r="A8795" s="75">
        <v>10000</v>
      </c>
      <c r="B8795" s="79">
        <v>1E+40</v>
      </c>
    </row>
    <row r="8796" spans="1:2" x14ac:dyDescent="0.35">
      <c r="A8796" s="75">
        <v>11000</v>
      </c>
      <c r="B8796" s="79">
        <v>1E+40</v>
      </c>
    </row>
    <row r="8797" spans="1:2" x14ac:dyDescent="0.35">
      <c r="A8797" s="75">
        <v>12000</v>
      </c>
      <c r="B8797" s="79">
        <v>1E+40</v>
      </c>
    </row>
    <row r="8798" spans="1:2" x14ac:dyDescent="0.35">
      <c r="A8798" s="75">
        <v>13000</v>
      </c>
      <c r="B8798" s="79">
        <v>1E+40</v>
      </c>
    </row>
    <row r="8799" spans="1:2" x14ac:dyDescent="0.35">
      <c r="A8799" s="75">
        <v>14000</v>
      </c>
      <c r="B8799" s="79">
        <v>1E+40</v>
      </c>
    </row>
    <row r="8800" spans="1:2" x14ac:dyDescent="0.35">
      <c r="A8800" s="75">
        <v>15000</v>
      </c>
      <c r="B8800" s="79">
        <v>1E+40</v>
      </c>
    </row>
    <row r="8801" spans="1:2" x14ac:dyDescent="0.35">
      <c r="A8801" s="75">
        <v>16000</v>
      </c>
      <c r="B8801" s="79">
        <v>1E+40</v>
      </c>
    </row>
    <row r="8802" spans="1:2" x14ac:dyDescent="0.35">
      <c r="A8802" s="75">
        <v>17000</v>
      </c>
      <c r="B8802" s="79">
        <v>1E+40</v>
      </c>
    </row>
    <row r="8803" spans="1:2" x14ac:dyDescent="0.35">
      <c r="A8803" s="75">
        <v>18000</v>
      </c>
      <c r="B8803" s="79">
        <v>156430114463.2399</v>
      </c>
    </row>
    <row r="8804" spans="1:2" x14ac:dyDescent="0.35">
      <c r="A8804" s="75">
        <v>19000</v>
      </c>
      <c r="B8804" s="79">
        <v>69292746067.469116</v>
      </c>
    </row>
    <row r="8805" spans="1:2" x14ac:dyDescent="0.35">
      <c r="A8805" s="75">
        <v>20000</v>
      </c>
      <c r="B8805" s="79">
        <v>47317819764.283478</v>
      </c>
    </row>
  </sheetData>
  <sheetProtection algorithmName="SHA-512" hashValue="umtBVo6RDoJJ+t/qS4Ypvv45c6Y9NWDNdykSO/0pmfP5RD9IV+YfO2xPKgMPRAHz5i+RayRGR75nnhpaODbIqQ==" saltValue="+zOpVa8oA8i5MM6LVWzAYg==" spinCount="100000" sheet="1" scenarios="1"/>
  <conditionalFormatting sqref="B19">
    <cfRule type="cellIs" dxfId="9575" priority="9325" stopIfTrue="1" operator="greaterThan">
      <formula>B$8</formula>
    </cfRule>
  </conditionalFormatting>
  <conditionalFormatting sqref="C19">
    <cfRule type="cellIs" dxfId="9574" priority="9326" stopIfTrue="1" operator="greaterThan">
      <formula>C$8</formula>
    </cfRule>
  </conditionalFormatting>
  <conditionalFormatting sqref="D19">
    <cfRule type="cellIs" dxfId="9573" priority="9327" stopIfTrue="1" operator="greaterThan">
      <formula>D$8</formula>
    </cfRule>
  </conditionalFormatting>
  <conditionalFormatting sqref="B20">
    <cfRule type="cellIs" dxfId="9572" priority="9328" stopIfTrue="1" operator="greaterThan">
      <formula>B$8</formula>
    </cfRule>
  </conditionalFormatting>
  <conditionalFormatting sqref="C20">
    <cfRule type="cellIs" dxfId="9571" priority="9329" stopIfTrue="1" operator="greaterThan">
      <formula>C$8</formula>
    </cfRule>
  </conditionalFormatting>
  <conditionalFormatting sqref="D20">
    <cfRule type="cellIs" dxfId="9570" priority="9330" stopIfTrue="1" operator="greaterThan">
      <formula>D$8</formula>
    </cfRule>
  </conditionalFormatting>
  <conditionalFormatting sqref="B21">
    <cfRule type="cellIs" dxfId="9569" priority="9331" stopIfTrue="1" operator="greaterThan">
      <formula>B$8</formula>
    </cfRule>
  </conditionalFormatting>
  <conditionalFormatting sqref="C21">
    <cfRule type="cellIs" dxfId="9568" priority="9332" stopIfTrue="1" operator="greaterThan">
      <formula>C$8</formula>
    </cfRule>
  </conditionalFormatting>
  <conditionalFormatting sqref="D21">
    <cfRule type="cellIs" dxfId="9567" priority="9333" stopIfTrue="1" operator="greaterThan">
      <formula>D$8</formula>
    </cfRule>
  </conditionalFormatting>
  <conditionalFormatting sqref="B22">
    <cfRule type="cellIs" dxfId="9566" priority="9334" stopIfTrue="1" operator="greaterThan">
      <formula>B$8</formula>
    </cfRule>
  </conditionalFormatting>
  <conditionalFormatting sqref="C22">
    <cfRule type="cellIs" dxfId="9565" priority="9335" stopIfTrue="1" operator="greaterThan">
      <formula>C$8</formula>
    </cfRule>
  </conditionalFormatting>
  <conditionalFormatting sqref="D22">
    <cfRule type="cellIs" dxfId="9564" priority="9336" stopIfTrue="1" operator="greaterThan">
      <formula>D$8</formula>
    </cfRule>
  </conditionalFormatting>
  <conditionalFormatting sqref="B23">
    <cfRule type="cellIs" dxfId="9563" priority="9337" stopIfTrue="1" operator="greaterThan">
      <formula>B$8</formula>
    </cfRule>
  </conditionalFormatting>
  <conditionalFormatting sqref="C23">
    <cfRule type="cellIs" dxfId="9562" priority="9338" stopIfTrue="1" operator="greaterThan">
      <formula>C$8</formula>
    </cfRule>
  </conditionalFormatting>
  <conditionalFormatting sqref="D23">
    <cfRule type="cellIs" dxfId="9561" priority="9339" stopIfTrue="1" operator="greaterThan">
      <formula>D$8</formula>
    </cfRule>
  </conditionalFormatting>
  <conditionalFormatting sqref="B24">
    <cfRule type="cellIs" dxfId="9560" priority="9340" stopIfTrue="1" operator="greaterThan">
      <formula>B$8</formula>
    </cfRule>
  </conditionalFormatting>
  <conditionalFormatting sqref="C24">
    <cfRule type="cellIs" dxfId="9559" priority="9341" stopIfTrue="1" operator="greaterThan">
      <formula>C$8</formula>
    </cfRule>
  </conditionalFormatting>
  <conditionalFormatting sqref="D24">
    <cfRule type="cellIs" dxfId="9558" priority="9342" stopIfTrue="1" operator="greaterThan">
      <formula>D$8</formula>
    </cfRule>
  </conditionalFormatting>
  <conditionalFormatting sqref="B25">
    <cfRule type="cellIs" dxfId="9557" priority="9343" stopIfTrue="1" operator="greaterThan">
      <formula>B$8</formula>
    </cfRule>
  </conditionalFormatting>
  <conditionalFormatting sqref="C25">
    <cfRule type="cellIs" dxfId="9556" priority="9344" stopIfTrue="1" operator="greaterThan">
      <formula>C$8</formula>
    </cfRule>
  </conditionalFormatting>
  <conditionalFormatting sqref="D25">
    <cfRule type="cellIs" dxfId="9555" priority="9345" stopIfTrue="1" operator="greaterThan">
      <formula>D$8</formula>
    </cfRule>
  </conditionalFormatting>
  <conditionalFormatting sqref="B26">
    <cfRule type="cellIs" dxfId="9554" priority="9346" stopIfTrue="1" operator="greaterThan">
      <formula>B$8</formula>
    </cfRule>
  </conditionalFormatting>
  <conditionalFormatting sqref="C26">
    <cfRule type="cellIs" dxfId="9553" priority="9347" stopIfTrue="1" operator="greaterThan">
      <formula>C$8</formula>
    </cfRule>
  </conditionalFormatting>
  <conditionalFormatting sqref="D26">
    <cfRule type="cellIs" dxfId="9552" priority="9348" stopIfTrue="1" operator="greaterThan">
      <formula>D$8</formula>
    </cfRule>
  </conditionalFormatting>
  <conditionalFormatting sqref="B27">
    <cfRule type="cellIs" dxfId="9551" priority="9349" stopIfTrue="1" operator="greaterThan">
      <formula>B$8</formula>
    </cfRule>
  </conditionalFormatting>
  <conditionalFormatting sqref="C27">
    <cfRule type="cellIs" dxfId="9550" priority="9350" stopIfTrue="1" operator="greaterThan">
      <formula>C$8</formula>
    </cfRule>
  </conditionalFormatting>
  <conditionalFormatting sqref="D27">
    <cfRule type="cellIs" dxfId="9549" priority="9351" stopIfTrue="1" operator="greaterThan">
      <formula>D$8</formula>
    </cfRule>
  </conditionalFormatting>
  <conditionalFormatting sqref="B28">
    <cfRule type="cellIs" dxfId="9548" priority="9352" stopIfTrue="1" operator="greaterThan">
      <formula>B$8</formula>
    </cfRule>
  </conditionalFormatting>
  <conditionalFormatting sqref="C28">
    <cfRule type="cellIs" dxfId="9547" priority="9353" stopIfTrue="1" operator="greaterThan">
      <formula>C$8</formula>
    </cfRule>
  </conditionalFormatting>
  <conditionalFormatting sqref="D28">
    <cfRule type="cellIs" dxfId="9546" priority="9354" stopIfTrue="1" operator="greaterThan">
      <formula>D$8</formula>
    </cfRule>
  </conditionalFormatting>
  <conditionalFormatting sqref="B29">
    <cfRule type="cellIs" dxfId="9545" priority="9355" stopIfTrue="1" operator="greaterThan">
      <formula>B$8</formula>
    </cfRule>
  </conditionalFormatting>
  <conditionalFormatting sqref="C29">
    <cfRule type="cellIs" dxfId="9544" priority="9356" stopIfTrue="1" operator="greaterThan">
      <formula>C$8</formula>
    </cfRule>
  </conditionalFormatting>
  <conditionalFormatting sqref="D29">
    <cfRule type="cellIs" dxfId="9543" priority="9357" stopIfTrue="1" operator="greaterThan">
      <formula>D$8</formula>
    </cfRule>
  </conditionalFormatting>
  <conditionalFormatting sqref="B30">
    <cfRule type="cellIs" dxfId="9542" priority="9358" stopIfTrue="1" operator="greaterThan">
      <formula>B$8</formula>
    </cfRule>
  </conditionalFormatting>
  <conditionalFormatting sqref="C30">
    <cfRule type="cellIs" dxfId="9541" priority="9359" stopIfTrue="1" operator="greaterThan">
      <formula>C$8</formula>
    </cfRule>
  </conditionalFormatting>
  <conditionalFormatting sqref="D30">
    <cfRule type="cellIs" dxfId="9540" priority="9360" stopIfTrue="1" operator="greaterThan">
      <formula>D$8</formula>
    </cfRule>
  </conditionalFormatting>
  <conditionalFormatting sqref="B31">
    <cfRule type="cellIs" dxfId="9539" priority="9361" stopIfTrue="1" operator="greaterThan">
      <formula>B$8</formula>
    </cfRule>
  </conditionalFormatting>
  <conditionalFormatting sqref="C31">
    <cfRule type="cellIs" dxfId="9538" priority="9362" stopIfTrue="1" operator="greaterThan">
      <formula>C$8</formula>
    </cfRule>
  </conditionalFormatting>
  <conditionalFormatting sqref="D31">
    <cfRule type="cellIs" dxfId="9537" priority="9363" stopIfTrue="1" operator="greaterThan">
      <formula>D$8</formula>
    </cfRule>
  </conditionalFormatting>
  <conditionalFormatting sqref="B32">
    <cfRule type="cellIs" dxfId="9536" priority="9364" stopIfTrue="1" operator="greaterThan">
      <formula>B$8</formula>
    </cfRule>
  </conditionalFormatting>
  <conditionalFormatting sqref="C32">
    <cfRule type="cellIs" dxfId="9535" priority="9365" stopIfTrue="1" operator="greaterThan">
      <formula>C$8</formula>
    </cfRule>
  </conditionalFormatting>
  <conditionalFormatting sqref="D32">
    <cfRule type="cellIs" dxfId="9534" priority="9366" stopIfTrue="1" operator="greaterThan">
      <formula>D$8</formula>
    </cfRule>
  </conditionalFormatting>
  <conditionalFormatting sqref="B33">
    <cfRule type="cellIs" dxfId="9533" priority="9367" stopIfTrue="1" operator="greaterThan">
      <formula>B$8</formula>
    </cfRule>
  </conditionalFormatting>
  <conditionalFormatting sqref="C33">
    <cfRule type="cellIs" dxfId="9532" priority="9368" stopIfTrue="1" operator="greaterThan">
      <formula>C$8</formula>
    </cfRule>
  </conditionalFormatting>
  <conditionalFormatting sqref="D33">
    <cfRule type="cellIs" dxfId="9531" priority="9369" stopIfTrue="1" operator="greaterThan">
      <formula>D$8</formula>
    </cfRule>
  </conditionalFormatting>
  <conditionalFormatting sqref="B34">
    <cfRule type="cellIs" dxfId="9530" priority="9370" stopIfTrue="1" operator="greaterThan">
      <formula>B$8</formula>
    </cfRule>
  </conditionalFormatting>
  <conditionalFormatting sqref="C34">
    <cfRule type="cellIs" dxfId="9529" priority="9371" stopIfTrue="1" operator="greaterThan">
      <formula>C$8</formula>
    </cfRule>
  </conditionalFormatting>
  <conditionalFormatting sqref="D34">
    <cfRule type="cellIs" dxfId="9528" priority="9372" stopIfTrue="1" operator="greaterThan">
      <formula>D$8</formula>
    </cfRule>
  </conditionalFormatting>
  <conditionalFormatting sqref="B35">
    <cfRule type="cellIs" dxfId="9527" priority="9373" stopIfTrue="1" operator="greaterThan">
      <formula>B$8</formula>
    </cfRule>
  </conditionalFormatting>
  <conditionalFormatting sqref="C35">
    <cfRule type="cellIs" dxfId="9526" priority="9374" stopIfTrue="1" operator="greaterThan">
      <formula>C$8</formula>
    </cfRule>
  </conditionalFormatting>
  <conditionalFormatting sqref="D35">
    <cfRule type="cellIs" dxfId="9525" priority="9375" stopIfTrue="1" operator="greaterThan">
      <formula>D$8</formula>
    </cfRule>
  </conditionalFormatting>
  <conditionalFormatting sqref="B36">
    <cfRule type="cellIs" dxfId="9524" priority="9376" stopIfTrue="1" operator="greaterThan">
      <formula>B$8</formula>
    </cfRule>
  </conditionalFormatting>
  <conditionalFormatting sqref="C36">
    <cfRule type="cellIs" dxfId="9523" priority="9377" stopIfTrue="1" operator="greaterThan">
      <formula>C$8</formula>
    </cfRule>
  </conditionalFormatting>
  <conditionalFormatting sqref="D36">
    <cfRule type="cellIs" dxfId="9522" priority="9378" stopIfTrue="1" operator="greaterThan">
      <formula>D$8</formula>
    </cfRule>
  </conditionalFormatting>
  <conditionalFormatting sqref="B37">
    <cfRule type="cellIs" dxfId="9521" priority="9379" stopIfTrue="1" operator="greaterThan">
      <formula>B$8</formula>
    </cfRule>
  </conditionalFormatting>
  <conditionalFormatting sqref="C37">
    <cfRule type="cellIs" dxfId="9520" priority="9380" stopIfTrue="1" operator="greaterThan">
      <formula>C$8</formula>
    </cfRule>
  </conditionalFormatting>
  <conditionalFormatting sqref="D37">
    <cfRule type="cellIs" dxfId="9519" priority="9381" stopIfTrue="1" operator="greaterThan">
      <formula>D$8</formula>
    </cfRule>
  </conditionalFormatting>
  <conditionalFormatting sqref="B38">
    <cfRule type="cellIs" dxfId="9518" priority="9382" stopIfTrue="1" operator="greaterThan">
      <formula>B$8</formula>
    </cfRule>
  </conditionalFormatting>
  <conditionalFormatting sqref="C38">
    <cfRule type="cellIs" dxfId="9517" priority="9383" stopIfTrue="1" operator="greaterThan">
      <formula>C$8</formula>
    </cfRule>
  </conditionalFormatting>
  <conditionalFormatting sqref="D38">
    <cfRule type="cellIs" dxfId="9516" priority="9384" stopIfTrue="1" operator="greaterThan">
      <formula>D$8</formula>
    </cfRule>
  </conditionalFormatting>
  <conditionalFormatting sqref="B39">
    <cfRule type="cellIs" dxfId="9515" priority="9385" stopIfTrue="1" operator="greaterThan">
      <formula>B$8</formula>
    </cfRule>
  </conditionalFormatting>
  <conditionalFormatting sqref="C39">
    <cfRule type="cellIs" dxfId="9514" priority="9386" stopIfTrue="1" operator="greaterThan">
      <formula>C$8</formula>
    </cfRule>
  </conditionalFormatting>
  <conditionalFormatting sqref="D39">
    <cfRule type="cellIs" dxfId="9513" priority="9387" stopIfTrue="1" operator="greaterThan">
      <formula>D$8</formula>
    </cfRule>
  </conditionalFormatting>
  <conditionalFormatting sqref="B40">
    <cfRule type="cellIs" dxfId="9512" priority="9388" stopIfTrue="1" operator="greaterThan">
      <formula>B$8</formula>
    </cfRule>
  </conditionalFormatting>
  <conditionalFormatting sqref="C40">
    <cfRule type="cellIs" dxfId="9511" priority="9389" stopIfTrue="1" operator="greaterThan">
      <formula>C$8</formula>
    </cfRule>
  </conditionalFormatting>
  <conditionalFormatting sqref="D40">
    <cfRule type="cellIs" dxfId="9510" priority="9390" stopIfTrue="1" operator="greaterThan">
      <formula>D$8</formula>
    </cfRule>
  </conditionalFormatting>
  <conditionalFormatting sqref="B41">
    <cfRule type="cellIs" dxfId="9509" priority="9391" stopIfTrue="1" operator="greaterThan">
      <formula>B$8</formula>
    </cfRule>
  </conditionalFormatting>
  <conditionalFormatting sqref="C41">
    <cfRule type="cellIs" dxfId="9508" priority="9392" stopIfTrue="1" operator="greaterThan">
      <formula>C$8</formula>
    </cfRule>
  </conditionalFormatting>
  <conditionalFormatting sqref="D41">
    <cfRule type="cellIs" dxfId="9507" priority="9393" stopIfTrue="1" operator="greaterThan">
      <formula>D$8</formula>
    </cfRule>
  </conditionalFormatting>
  <conditionalFormatting sqref="B42">
    <cfRule type="cellIs" dxfId="9506" priority="9394" stopIfTrue="1" operator="greaterThan">
      <formula>B$8</formula>
    </cfRule>
  </conditionalFormatting>
  <conditionalFormatting sqref="C42">
    <cfRule type="cellIs" dxfId="9505" priority="9395" stopIfTrue="1" operator="greaterThan">
      <formula>C$8</formula>
    </cfRule>
  </conditionalFormatting>
  <conditionalFormatting sqref="D42">
    <cfRule type="cellIs" dxfId="9504" priority="9396" stopIfTrue="1" operator="greaterThan">
      <formula>D$8</formula>
    </cfRule>
  </conditionalFormatting>
  <conditionalFormatting sqref="B43">
    <cfRule type="cellIs" dxfId="9503" priority="9397" stopIfTrue="1" operator="greaterThan">
      <formula>B$8</formula>
    </cfRule>
  </conditionalFormatting>
  <conditionalFormatting sqref="C43">
    <cfRule type="cellIs" dxfId="9502" priority="9398" stopIfTrue="1" operator="greaterThan">
      <formula>C$8</formula>
    </cfRule>
  </conditionalFormatting>
  <conditionalFormatting sqref="D43">
    <cfRule type="cellIs" dxfId="9501" priority="9399" stopIfTrue="1" operator="greaterThan">
      <formula>D$8</formula>
    </cfRule>
  </conditionalFormatting>
  <conditionalFormatting sqref="B44">
    <cfRule type="cellIs" dxfId="9500" priority="9400" stopIfTrue="1" operator="greaterThan">
      <formula>B$8</formula>
    </cfRule>
  </conditionalFormatting>
  <conditionalFormatting sqref="C44">
    <cfRule type="cellIs" dxfId="9499" priority="9401" stopIfTrue="1" operator="greaterThan">
      <formula>C$8</formula>
    </cfRule>
  </conditionalFormatting>
  <conditionalFormatting sqref="D44">
    <cfRule type="cellIs" dxfId="9498" priority="9402" stopIfTrue="1" operator="greaterThan">
      <formula>D$8</formula>
    </cfRule>
  </conditionalFormatting>
  <conditionalFormatting sqref="B45">
    <cfRule type="cellIs" dxfId="9497" priority="9403" stopIfTrue="1" operator="greaterThan">
      <formula>B$8</formula>
    </cfRule>
  </conditionalFormatting>
  <conditionalFormatting sqref="C45">
    <cfRule type="cellIs" dxfId="9496" priority="9404" stopIfTrue="1" operator="greaterThan">
      <formula>C$8</formula>
    </cfRule>
  </conditionalFormatting>
  <conditionalFormatting sqref="D45">
    <cfRule type="cellIs" dxfId="9495" priority="9405" stopIfTrue="1" operator="greaterThan">
      <formula>D$8</formula>
    </cfRule>
  </conditionalFormatting>
  <conditionalFormatting sqref="B46">
    <cfRule type="cellIs" dxfId="9494" priority="9406" stopIfTrue="1" operator="greaterThan">
      <formula>B$8</formula>
    </cfRule>
  </conditionalFormatting>
  <conditionalFormatting sqref="C46">
    <cfRule type="cellIs" dxfId="9493" priority="9407" stopIfTrue="1" operator="greaterThan">
      <formula>C$8</formula>
    </cfRule>
  </conditionalFormatting>
  <conditionalFormatting sqref="D46">
    <cfRule type="cellIs" dxfId="9492" priority="9408" stopIfTrue="1" operator="greaterThan">
      <formula>D$8</formula>
    </cfRule>
  </conditionalFormatting>
  <conditionalFormatting sqref="B47">
    <cfRule type="cellIs" dxfId="9491" priority="9409" stopIfTrue="1" operator="greaterThan">
      <formula>B$8</formula>
    </cfRule>
  </conditionalFormatting>
  <conditionalFormatting sqref="C47">
    <cfRule type="cellIs" dxfId="9490" priority="9410" stopIfTrue="1" operator="greaterThan">
      <formula>C$8</formula>
    </cfRule>
  </conditionalFormatting>
  <conditionalFormatting sqref="D47">
    <cfRule type="cellIs" dxfId="9489" priority="9411" stopIfTrue="1" operator="greaterThan">
      <formula>D$8</formula>
    </cfRule>
  </conditionalFormatting>
  <conditionalFormatting sqref="B48">
    <cfRule type="cellIs" dxfId="9488" priority="9412" stopIfTrue="1" operator="greaterThan">
      <formula>B$8</formula>
    </cfRule>
  </conditionalFormatting>
  <conditionalFormatting sqref="C48">
    <cfRule type="cellIs" dxfId="9487" priority="9413" stopIfTrue="1" operator="greaterThan">
      <formula>C$8</formula>
    </cfRule>
  </conditionalFormatting>
  <conditionalFormatting sqref="D48">
    <cfRule type="cellIs" dxfId="9486" priority="9414" stopIfTrue="1" operator="greaterThan">
      <formula>D$8</formula>
    </cfRule>
  </conditionalFormatting>
  <conditionalFormatting sqref="B49">
    <cfRule type="cellIs" dxfId="9485" priority="9415" stopIfTrue="1" operator="greaterThan">
      <formula>B$8</formula>
    </cfRule>
  </conditionalFormatting>
  <conditionalFormatting sqref="C49">
    <cfRule type="cellIs" dxfId="9484" priority="9416" stopIfTrue="1" operator="greaterThan">
      <formula>C$8</formula>
    </cfRule>
  </conditionalFormatting>
  <conditionalFormatting sqref="D49">
    <cfRule type="cellIs" dxfId="9483" priority="9417" stopIfTrue="1" operator="greaterThan">
      <formula>D$8</formula>
    </cfRule>
  </conditionalFormatting>
  <conditionalFormatting sqref="B50">
    <cfRule type="cellIs" dxfId="9482" priority="9418" stopIfTrue="1" operator="greaterThan">
      <formula>B$8</formula>
    </cfRule>
  </conditionalFormatting>
  <conditionalFormatting sqref="C50">
    <cfRule type="cellIs" dxfId="9481" priority="9419" stopIfTrue="1" operator="greaterThan">
      <formula>C$8</formula>
    </cfRule>
  </conditionalFormatting>
  <conditionalFormatting sqref="D50">
    <cfRule type="cellIs" dxfId="9480" priority="9420" stopIfTrue="1" operator="greaterThan">
      <formula>D$8</formula>
    </cfRule>
  </conditionalFormatting>
  <conditionalFormatting sqref="B51">
    <cfRule type="cellIs" dxfId="9479" priority="9421" stopIfTrue="1" operator="greaterThan">
      <formula>B$8</formula>
    </cfRule>
  </conditionalFormatting>
  <conditionalFormatting sqref="C51">
    <cfRule type="cellIs" dxfId="9478" priority="9422" stopIfTrue="1" operator="greaterThan">
      <formula>C$8</formula>
    </cfRule>
  </conditionalFormatting>
  <conditionalFormatting sqref="D51">
    <cfRule type="cellIs" dxfId="9477" priority="9423" stopIfTrue="1" operator="greaterThan">
      <formula>D$8</formula>
    </cfRule>
  </conditionalFormatting>
  <conditionalFormatting sqref="B52">
    <cfRule type="cellIs" dxfId="9476" priority="9424" stopIfTrue="1" operator="greaterThan">
      <formula>B$8</formula>
    </cfRule>
  </conditionalFormatting>
  <conditionalFormatting sqref="C52">
    <cfRule type="cellIs" dxfId="9475" priority="9425" stopIfTrue="1" operator="greaterThan">
      <formula>C$8</formula>
    </cfRule>
  </conditionalFormatting>
  <conditionalFormatting sqref="D52">
    <cfRule type="cellIs" dxfId="9474" priority="9426" stopIfTrue="1" operator="greaterThan">
      <formula>D$8</formula>
    </cfRule>
  </conditionalFormatting>
  <conditionalFormatting sqref="B53">
    <cfRule type="cellIs" dxfId="9473" priority="9427" stopIfTrue="1" operator="greaterThan">
      <formula>B$8</formula>
    </cfRule>
  </conditionalFormatting>
  <conditionalFormatting sqref="C53">
    <cfRule type="cellIs" dxfId="9472" priority="9428" stopIfTrue="1" operator="greaterThan">
      <formula>C$8</formula>
    </cfRule>
  </conditionalFormatting>
  <conditionalFormatting sqref="D53">
    <cfRule type="cellIs" dxfId="9471" priority="9429" stopIfTrue="1" operator="greaterThan">
      <formula>D$8</formula>
    </cfRule>
  </conditionalFormatting>
  <conditionalFormatting sqref="B54">
    <cfRule type="cellIs" dxfId="9470" priority="9430" stopIfTrue="1" operator="greaterThan">
      <formula>B$8</formula>
    </cfRule>
  </conditionalFormatting>
  <conditionalFormatting sqref="C54">
    <cfRule type="cellIs" dxfId="9469" priority="9431" stopIfTrue="1" operator="greaterThan">
      <formula>C$8</formula>
    </cfRule>
  </conditionalFormatting>
  <conditionalFormatting sqref="D54">
    <cfRule type="cellIs" dxfId="9468" priority="9432" stopIfTrue="1" operator="greaterThan">
      <formula>D$8</formula>
    </cfRule>
  </conditionalFormatting>
  <conditionalFormatting sqref="B55">
    <cfRule type="cellIs" dxfId="9467" priority="9433" stopIfTrue="1" operator="greaterThan">
      <formula>B$8</formula>
    </cfRule>
  </conditionalFormatting>
  <conditionalFormatting sqref="C55">
    <cfRule type="cellIs" dxfId="9466" priority="9434" stopIfTrue="1" operator="greaterThan">
      <formula>C$8</formula>
    </cfRule>
  </conditionalFormatting>
  <conditionalFormatting sqref="D55">
    <cfRule type="cellIs" dxfId="9465" priority="9435" stopIfTrue="1" operator="greaterThan">
      <formula>D$8</formula>
    </cfRule>
  </conditionalFormatting>
  <conditionalFormatting sqref="B56">
    <cfRule type="cellIs" dxfId="9464" priority="9436" stopIfTrue="1" operator="greaterThan">
      <formula>B$8</formula>
    </cfRule>
  </conditionalFormatting>
  <conditionalFormatting sqref="C56">
    <cfRule type="cellIs" dxfId="9463" priority="9437" stopIfTrue="1" operator="greaterThan">
      <formula>C$8</formula>
    </cfRule>
  </conditionalFormatting>
  <conditionalFormatting sqref="D56">
    <cfRule type="cellIs" dxfId="9462" priority="9438" stopIfTrue="1" operator="greaterThan">
      <formula>D$8</formula>
    </cfRule>
  </conditionalFormatting>
  <conditionalFormatting sqref="B57">
    <cfRule type="cellIs" dxfId="9461" priority="9439" stopIfTrue="1" operator="greaterThan">
      <formula>B$8</formula>
    </cfRule>
  </conditionalFormatting>
  <conditionalFormatting sqref="C57">
    <cfRule type="cellIs" dxfId="9460" priority="9440" stopIfTrue="1" operator="greaterThan">
      <formula>C$8</formula>
    </cfRule>
  </conditionalFormatting>
  <conditionalFormatting sqref="D57">
    <cfRule type="cellIs" dxfId="9459" priority="9441" stopIfTrue="1" operator="greaterThan">
      <formula>D$8</formula>
    </cfRule>
  </conditionalFormatting>
  <conditionalFormatting sqref="B58">
    <cfRule type="cellIs" dxfId="9458" priority="9442" stopIfTrue="1" operator="greaterThan">
      <formula>B$8</formula>
    </cfRule>
  </conditionalFormatting>
  <conditionalFormatting sqref="C58">
    <cfRule type="cellIs" dxfId="9457" priority="9443" stopIfTrue="1" operator="greaterThan">
      <formula>C$8</formula>
    </cfRule>
  </conditionalFormatting>
  <conditionalFormatting sqref="D58">
    <cfRule type="cellIs" dxfId="9456" priority="9444" stopIfTrue="1" operator="greaterThan">
      <formula>D$8</formula>
    </cfRule>
  </conditionalFormatting>
  <conditionalFormatting sqref="B59">
    <cfRule type="cellIs" dxfId="9455" priority="9445" stopIfTrue="1" operator="greaterThan">
      <formula>B$8</formula>
    </cfRule>
  </conditionalFormatting>
  <conditionalFormatting sqref="C59">
    <cfRule type="cellIs" dxfId="9454" priority="9446" stopIfTrue="1" operator="greaterThan">
      <formula>C$8</formula>
    </cfRule>
  </conditionalFormatting>
  <conditionalFormatting sqref="D59">
    <cfRule type="cellIs" dxfId="9453" priority="9447" stopIfTrue="1" operator="greaterThan">
      <formula>D$8</formula>
    </cfRule>
  </conditionalFormatting>
  <conditionalFormatting sqref="B60">
    <cfRule type="cellIs" dxfId="9452" priority="9448" stopIfTrue="1" operator="greaterThan">
      <formula>B$8</formula>
    </cfRule>
  </conditionalFormatting>
  <conditionalFormatting sqref="C60">
    <cfRule type="cellIs" dxfId="9451" priority="9449" stopIfTrue="1" operator="greaterThan">
      <formula>C$8</formula>
    </cfRule>
  </conditionalFormatting>
  <conditionalFormatting sqref="D60">
    <cfRule type="cellIs" dxfId="9450" priority="9450" stopIfTrue="1" operator="greaterThan">
      <formula>D$8</formula>
    </cfRule>
  </conditionalFormatting>
  <conditionalFormatting sqref="B68">
    <cfRule type="cellIs" dxfId="9449" priority="9451" stopIfTrue="1" operator="lessThan">
      <formula>B112</formula>
    </cfRule>
  </conditionalFormatting>
  <conditionalFormatting sqref="C68">
    <cfRule type="cellIs" dxfId="9448" priority="9452" stopIfTrue="1" operator="lessThan">
      <formula>C112</formula>
    </cfRule>
  </conditionalFormatting>
  <conditionalFormatting sqref="D68">
    <cfRule type="cellIs" dxfId="9447" priority="9453" stopIfTrue="1" operator="lessThan">
      <formula>D112</formula>
    </cfRule>
  </conditionalFormatting>
  <conditionalFormatting sqref="B69">
    <cfRule type="cellIs" dxfId="9446" priority="9454" stopIfTrue="1" operator="lessThan">
      <formula>B112</formula>
    </cfRule>
  </conditionalFormatting>
  <conditionalFormatting sqref="C69">
    <cfRule type="cellIs" dxfId="9445" priority="9455" stopIfTrue="1" operator="lessThan">
      <formula>C112</formula>
    </cfRule>
  </conditionalFormatting>
  <conditionalFormatting sqref="D69">
    <cfRule type="cellIs" dxfId="9444" priority="9456" stopIfTrue="1" operator="lessThan">
      <formula>D112</formula>
    </cfRule>
  </conditionalFormatting>
  <conditionalFormatting sqref="B70">
    <cfRule type="cellIs" dxfId="9443" priority="9457" stopIfTrue="1" operator="lessThan">
      <formula>B112</formula>
    </cfRule>
  </conditionalFormatting>
  <conditionalFormatting sqref="C70">
    <cfRule type="cellIs" dxfId="9442" priority="9458" stopIfTrue="1" operator="lessThan">
      <formula>C112</formula>
    </cfRule>
  </conditionalFormatting>
  <conditionalFormatting sqref="D70">
    <cfRule type="cellIs" dxfId="9441" priority="9459" stopIfTrue="1" operator="lessThan">
      <formula>D112</formula>
    </cfRule>
  </conditionalFormatting>
  <conditionalFormatting sqref="B71">
    <cfRule type="cellIs" dxfId="9440" priority="9460" stopIfTrue="1" operator="lessThan">
      <formula>B112</formula>
    </cfRule>
  </conditionalFormatting>
  <conditionalFormatting sqref="C71">
    <cfRule type="cellIs" dxfId="9439" priority="9461" stopIfTrue="1" operator="lessThan">
      <formula>C112</formula>
    </cfRule>
  </conditionalFormatting>
  <conditionalFormatting sqref="D71">
    <cfRule type="cellIs" dxfId="9438" priority="9462" stopIfTrue="1" operator="lessThan">
      <formula>D112</formula>
    </cfRule>
  </conditionalFormatting>
  <conditionalFormatting sqref="B72">
    <cfRule type="cellIs" dxfId="9437" priority="9463" stopIfTrue="1" operator="lessThan">
      <formula>B112</formula>
    </cfRule>
  </conditionalFormatting>
  <conditionalFormatting sqref="C72">
    <cfRule type="cellIs" dxfId="9436" priority="9464" stopIfTrue="1" operator="lessThan">
      <formula>C112</formula>
    </cfRule>
  </conditionalFormatting>
  <conditionalFormatting sqref="D72">
    <cfRule type="cellIs" dxfId="9435" priority="9465" stopIfTrue="1" operator="lessThan">
      <formula>D112</formula>
    </cfRule>
  </conditionalFormatting>
  <conditionalFormatting sqref="B73">
    <cfRule type="cellIs" dxfId="9434" priority="9466" stopIfTrue="1" operator="lessThan">
      <formula>B112</formula>
    </cfRule>
  </conditionalFormatting>
  <conditionalFormatting sqref="C73">
    <cfRule type="cellIs" dxfId="9433" priority="9467" stopIfTrue="1" operator="lessThan">
      <formula>C112</formula>
    </cfRule>
  </conditionalFormatting>
  <conditionalFormatting sqref="D73">
    <cfRule type="cellIs" dxfId="9432" priority="9468" stopIfTrue="1" operator="lessThan">
      <formula>D112</formula>
    </cfRule>
  </conditionalFormatting>
  <conditionalFormatting sqref="B74">
    <cfRule type="cellIs" dxfId="9431" priority="9469" stopIfTrue="1" operator="lessThan">
      <formula>B112</formula>
    </cfRule>
  </conditionalFormatting>
  <conditionalFormatting sqref="C74">
    <cfRule type="cellIs" dxfId="9430" priority="9470" stopIfTrue="1" operator="lessThan">
      <formula>C112</formula>
    </cfRule>
  </conditionalFormatting>
  <conditionalFormatting sqref="D74">
    <cfRule type="cellIs" dxfId="9429" priority="9471" stopIfTrue="1" operator="lessThan">
      <formula>D112</formula>
    </cfRule>
  </conditionalFormatting>
  <conditionalFormatting sqref="B75">
    <cfRule type="cellIs" dxfId="9428" priority="9472" stopIfTrue="1" operator="lessThan">
      <formula>B112</formula>
    </cfRule>
  </conditionalFormatting>
  <conditionalFormatting sqref="C75">
    <cfRule type="cellIs" dxfId="9427" priority="9473" stopIfTrue="1" operator="lessThan">
      <formula>C112</formula>
    </cfRule>
  </conditionalFormatting>
  <conditionalFormatting sqref="D75">
    <cfRule type="cellIs" dxfId="9426" priority="9474" stopIfTrue="1" operator="lessThan">
      <formula>D112</formula>
    </cfRule>
  </conditionalFormatting>
  <conditionalFormatting sqref="B76">
    <cfRule type="cellIs" dxfId="9425" priority="9475" stopIfTrue="1" operator="lessThan">
      <formula>B112</formula>
    </cfRule>
  </conditionalFormatting>
  <conditionalFormatting sqref="C76">
    <cfRule type="cellIs" dxfId="9424" priority="9476" stopIfTrue="1" operator="lessThan">
      <formula>C112</formula>
    </cfRule>
  </conditionalFormatting>
  <conditionalFormatting sqref="D76">
    <cfRule type="cellIs" dxfId="9423" priority="9477" stopIfTrue="1" operator="lessThan">
      <formula>D112</formula>
    </cfRule>
  </conditionalFormatting>
  <conditionalFormatting sqref="B77">
    <cfRule type="cellIs" dxfId="9422" priority="9478" stopIfTrue="1" operator="lessThan">
      <formula>B112</formula>
    </cfRule>
  </conditionalFormatting>
  <conditionalFormatting sqref="C77">
    <cfRule type="cellIs" dxfId="9421" priority="9479" stopIfTrue="1" operator="lessThan">
      <formula>C112</formula>
    </cfRule>
  </conditionalFormatting>
  <conditionalFormatting sqref="D77">
    <cfRule type="cellIs" dxfId="9420" priority="9480" stopIfTrue="1" operator="lessThan">
      <formula>D112</formula>
    </cfRule>
  </conditionalFormatting>
  <conditionalFormatting sqref="B78">
    <cfRule type="cellIs" dxfId="9419" priority="9481" stopIfTrue="1" operator="lessThan">
      <formula>B112</formula>
    </cfRule>
  </conditionalFormatting>
  <conditionalFormatting sqref="C78">
    <cfRule type="cellIs" dxfId="9418" priority="9482" stopIfTrue="1" operator="lessThan">
      <formula>C112</formula>
    </cfRule>
  </conditionalFormatting>
  <conditionalFormatting sqref="D78">
    <cfRule type="cellIs" dxfId="9417" priority="9483" stopIfTrue="1" operator="lessThan">
      <formula>D112</formula>
    </cfRule>
  </conditionalFormatting>
  <conditionalFormatting sqref="B79">
    <cfRule type="cellIs" dxfId="9416" priority="9484" stopIfTrue="1" operator="lessThan">
      <formula>B112</formula>
    </cfRule>
  </conditionalFormatting>
  <conditionalFormatting sqref="C79">
    <cfRule type="cellIs" dxfId="9415" priority="9485" stopIfTrue="1" operator="lessThan">
      <formula>C112</formula>
    </cfRule>
  </conditionalFormatting>
  <conditionalFormatting sqref="D79">
    <cfRule type="cellIs" dxfId="9414" priority="9486" stopIfTrue="1" operator="lessThan">
      <formula>D112</formula>
    </cfRule>
  </conditionalFormatting>
  <conditionalFormatting sqref="B80">
    <cfRule type="cellIs" dxfId="9413" priority="9487" stopIfTrue="1" operator="lessThan">
      <formula>B112</formula>
    </cfRule>
  </conditionalFormatting>
  <conditionalFormatting sqref="C80">
    <cfRule type="cellIs" dxfId="9412" priority="9488" stopIfTrue="1" operator="lessThan">
      <formula>C112</formula>
    </cfRule>
  </conditionalFormatting>
  <conditionalFormatting sqref="D80">
    <cfRule type="cellIs" dxfId="9411" priority="9489" stopIfTrue="1" operator="lessThan">
      <formula>D112</formula>
    </cfRule>
  </conditionalFormatting>
  <conditionalFormatting sqref="B81">
    <cfRule type="cellIs" dxfId="9410" priority="9490" stopIfTrue="1" operator="lessThan">
      <formula>B112</formula>
    </cfRule>
  </conditionalFormatting>
  <conditionalFormatting sqref="C81">
    <cfRule type="cellIs" dxfId="9409" priority="9491" stopIfTrue="1" operator="lessThan">
      <formula>C112</formula>
    </cfRule>
  </conditionalFormatting>
  <conditionalFormatting sqref="D81">
    <cfRule type="cellIs" dxfId="9408" priority="9492" stopIfTrue="1" operator="lessThan">
      <formula>D112</formula>
    </cfRule>
  </conditionalFormatting>
  <conditionalFormatting sqref="B82">
    <cfRule type="cellIs" dxfId="9407" priority="9493" stopIfTrue="1" operator="lessThan">
      <formula>B112</formula>
    </cfRule>
  </conditionalFormatting>
  <conditionalFormatting sqref="C82">
    <cfRule type="cellIs" dxfId="9406" priority="9494" stopIfTrue="1" operator="lessThan">
      <formula>C112</formula>
    </cfRule>
  </conditionalFormatting>
  <conditionalFormatting sqref="D82">
    <cfRule type="cellIs" dxfId="9405" priority="9495" stopIfTrue="1" operator="lessThan">
      <formula>D112</formula>
    </cfRule>
  </conditionalFormatting>
  <conditionalFormatting sqref="B83">
    <cfRule type="cellIs" dxfId="9404" priority="9496" stopIfTrue="1" operator="lessThan">
      <formula>B112</formula>
    </cfRule>
  </conditionalFormatting>
  <conditionalFormatting sqref="C83">
    <cfRule type="cellIs" dxfId="9403" priority="9497" stopIfTrue="1" operator="lessThan">
      <formula>C112</formula>
    </cfRule>
  </conditionalFormatting>
  <conditionalFormatting sqref="D83">
    <cfRule type="cellIs" dxfId="9402" priority="9498" stopIfTrue="1" operator="lessThan">
      <formula>D112</formula>
    </cfRule>
  </conditionalFormatting>
  <conditionalFormatting sqref="B84">
    <cfRule type="cellIs" dxfId="9401" priority="9499" stopIfTrue="1" operator="lessThan">
      <formula>B112</formula>
    </cfRule>
  </conditionalFormatting>
  <conditionalFormatting sqref="C84">
    <cfRule type="cellIs" dxfId="9400" priority="9500" stopIfTrue="1" operator="lessThan">
      <formula>C112</formula>
    </cfRule>
  </conditionalFormatting>
  <conditionalFormatting sqref="D84">
    <cfRule type="cellIs" dxfId="9399" priority="9501" stopIfTrue="1" operator="lessThan">
      <formula>D112</formula>
    </cfRule>
  </conditionalFormatting>
  <conditionalFormatting sqref="B85">
    <cfRule type="cellIs" dxfId="9398" priority="9502" stopIfTrue="1" operator="lessThan">
      <formula>B112</formula>
    </cfRule>
  </conditionalFormatting>
  <conditionalFormatting sqref="C85">
    <cfRule type="cellIs" dxfId="9397" priority="9503" stopIfTrue="1" operator="lessThan">
      <formula>C112</formula>
    </cfRule>
  </conditionalFormatting>
  <conditionalFormatting sqref="D85">
    <cfRule type="cellIs" dxfId="9396" priority="9504" stopIfTrue="1" operator="lessThan">
      <formula>D112</formula>
    </cfRule>
  </conditionalFormatting>
  <conditionalFormatting sqref="B86">
    <cfRule type="cellIs" dxfId="9395" priority="9505" stopIfTrue="1" operator="lessThan">
      <formula>B112</formula>
    </cfRule>
  </conditionalFormatting>
  <conditionalFormatting sqref="C86">
    <cfRule type="cellIs" dxfId="9394" priority="9506" stopIfTrue="1" operator="lessThan">
      <formula>C112</formula>
    </cfRule>
  </conditionalFormatting>
  <conditionalFormatting sqref="D86">
    <cfRule type="cellIs" dxfId="9393" priority="9507" stopIfTrue="1" operator="lessThan">
      <formula>D112</formula>
    </cfRule>
  </conditionalFormatting>
  <conditionalFormatting sqref="B87">
    <cfRule type="cellIs" dxfId="9392" priority="9508" stopIfTrue="1" operator="lessThan">
      <formula>B112</formula>
    </cfRule>
  </conditionalFormatting>
  <conditionalFormatting sqref="C87">
    <cfRule type="cellIs" dxfId="9391" priority="9509" stopIfTrue="1" operator="lessThan">
      <formula>C112</formula>
    </cfRule>
  </conditionalFormatting>
  <conditionalFormatting sqref="D87">
    <cfRule type="cellIs" dxfId="9390" priority="9510" stopIfTrue="1" operator="lessThan">
      <formula>D112</formula>
    </cfRule>
  </conditionalFormatting>
  <conditionalFormatting sqref="B88">
    <cfRule type="cellIs" dxfId="9389" priority="9511" stopIfTrue="1" operator="lessThan">
      <formula>B112</formula>
    </cfRule>
  </conditionalFormatting>
  <conditionalFormatting sqref="C88">
    <cfRule type="cellIs" dxfId="9388" priority="9512" stopIfTrue="1" operator="lessThan">
      <formula>C112</formula>
    </cfRule>
  </conditionalFormatting>
  <conditionalFormatting sqref="D88">
    <cfRule type="cellIs" dxfId="9387" priority="9513" stopIfTrue="1" operator="lessThan">
      <formula>D112</formula>
    </cfRule>
  </conditionalFormatting>
  <conditionalFormatting sqref="B89">
    <cfRule type="cellIs" dxfId="9386" priority="9514" stopIfTrue="1" operator="lessThan">
      <formula>B112</formula>
    </cfRule>
  </conditionalFormatting>
  <conditionalFormatting sqref="C89">
    <cfRule type="cellIs" dxfId="9385" priority="9515" stopIfTrue="1" operator="lessThan">
      <formula>C112</formula>
    </cfRule>
  </conditionalFormatting>
  <conditionalFormatting sqref="D89">
    <cfRule type="cellIs" dxfId="9384" priority="9516" stopIfTrue="1" operator="lessThan">
      <formula>D112</formula>
    </cfRule>
  </conditionalFormatting>
  <conditionalFormatting sqref="B90">
    <cfRule type="cellIs" dxfId="9383" priority="9517" stopIfTrue="1" operator="lessThan">
      <formula>B112</formula>
    </cfRule>
  </conditionalFormatting>
  <conditionalFormatting sqref="C90">
    <cfRule type="cellIs" dxfId="9382" priority="9518" stopIfTrue="1" operator="lessThan">
      <formula>C112</formula>
    </cfRule>
  </conditionalFormatting>
  <conditionalFormatting sqref="D90">
    <cfRule type="cellIs" dxfId="9381" priority="9519" stopIfTrue="1" operator="lessThan">
      <formula>D112</formula>
    </cfRule>
  </conditionalFormatting>
  <conditionalFormatting sqref="B91">
    <cfRule type="cellIs" dxfId="9380" priority="9520" stopIfTrue="1" operator="lessThan">
      <formula>B112</formula>
    </cfRule>
  </conditionalFormatting>
  <conditionalFormatting sqref="C91">
    <cfRule type="cellIs" dxfId="9379" priority="9521" stopIfTrue="1" operator="lessThan">
      <formula>C112</formula>
    </cfRule>
  </conditionalFormatting>
  <conditionalFormatting sqref="D91">
    <cfRule type="cellIs" dxfId="9378" priority="9522" stopIfTrue="1" operator="lessThan">
      <formula>D112</formula>
    </cfRule>
  </conditionalFormatting>
  <conditionalFormatting sqref="B92">
    <cfRule type="cellIs" dxfId="9377" priority="9523" stopIfTrue="1" operator="lessThan">
      <formula>B112</formula>
    </cfRule>
  </conditionalFormatting>
  <conditionalFormatting sqref="C92">
    <cfRule type="cellIs" dxfId="9376" priority="9524" stopIfTrue="1" operator="lessThan">
      <formula>C112</formula>
    </cfRule>
  </conditionalFormatting>
  <conditionalFormatting sqref="D92">
    <cfRule type="cellIs" dxfId="9375" priority="9525" stopIfTrue="1" operator="lessThan">
      <formula>D112</formula>
    </cfRule>
  </conditionalFormatting>
  <conditionalFormatting sqref="B93">
    <cfRule type="cellIs" dxfId="9374" priority="9526" stopIfTrue="1" operator="lessThan">
      <formula>B112</formula>
    </cfRule>
  </conditionalFormatting>
  <conditionalFormatting sqref="C93">
    <cfRule type="cellIs" dxfId="9373" priority="9527" stopIfTrue="1" operator="lessThan">
      <formula>C112</formula>
    </cfRule>
  </conditionalFormatting>
  <conditionalFormatting sqref="D93">
    <cfRule type="cellIs" dxfId="9372" priority="9528" stopIfTrue="1" operator="lessThan">
      <formula>D112</formula>
    </cfRule>
  </conditionalFormatting>
  <conditionalFormatting sqref="B94">
    <cfRule type="cellIs" dxfId="9371" priority="9529" stopIfTrue="1" operator="lessThan">
      <formula>B112</formula>
    </cfRule>
  </conditionalFormatting>
  <conditionalFormatting sqref="C94">
    <cfRule type="cellIs" dxfId="9370" priority="9530" stopIfTrue="1" operator="lessThan">
      <formula>C112</formula>
    </cfRule>
  </conditionalFormatting>
  <conditionalFormatting sqref="D94">
    <cfRule type="cellIs" dxfId="9369" priority="9531" stopIfTrue="1" operator="lessThan">
      <formula>D112</formula>
    </cfRule>
  </conditionalFormatting>
  <conditionalFormatting sqref="B95">
    <cfRule type="cellIs" dxfId="9368" priority="9532" stopIfTrue="1" operator="lessThan">
      <formula>B112</formula>
    </cfRule>
  </conditionalFormatting>
  <conditionalFormatting sqref="C95">
    <cfRule type="cellIs" dxfId="9367" priority="9533" stopIfTrue="1" operator="lessThan">
      <formula>C112</formula>
    </cfRule>
  </conditionalFormatting>
  <conditionalFormatting sqref="D95">
    <cfRule type="cellIs" dxfId="9366" priority="9534" stopIfTrue="1" operator="lessThan">
      <formula>D112</formula>
    </cfRule>
  </conditionalFormatting>
  <conditionalFormatting sqref="B96">
    <cfRule type="cellIs" dxfId="9365" priority="9535" stopIfTrue="1" operator="lessThan">
      <formula>B112</formula>
    </cfRule>
  </conditionalFormatting>
  <conditionalFormatting sqref="C96">
    <cfRule type="cellIs" dxfId="9364" priority="9536" stopIfTrue="1" operator="lessThan">
      <formula>C112</formula>
    </cfRule>
  </conditionalFormatting>
  <conditionalFormatting sqref="D96">
    <cfRule type="cellIs" dxfId="9363" priority="9537" stopIfTrue="1" operator="lessThan">
      <formula>D112</formula>
    </cfRule>
  </conditionalFormatting>
  <conditionalFormatting sqref="B97">
    <cfRule type="cellIs" dxfId="9362" priority="9538" stopIfTrue="1" operator="lessThan">
      <formula>B112</formula>
    </cfRule>
  </conditionalFormatting>
  <conditionalFormatting sqref="C97">
    <cfRule type="cellIs" dxfId="9361" priority="9539" stopIfTrue="1" operator="lessThan">
      <formula>C112</formula>
    </cfRule>
  </conditionalFormatting>
  <conditionalFormatting sqref="D97">
    <cfRule type="cellIs" dxfId="9360" priority="9540" stopIfTrue="1" operator="lessThan">
      <formula>D112</formula>
    </cfRule>
  </conditionalFormatting>
  <conditionalFormatting sqref="B98">
    <cfRule type="cellIs" dxfId="9359" priority="9541" stopIfTrue="1" operator="lessThan">
      <formula>B112</formula>
    </cfRule>
  </conditionalFormatting>
  <conditionalFormatting sqref="C98">
    <cfRule type="cellIs" dxfId="9358" priority="9542" stopIfTrue="1" operator="lessThan">
      <formula>C112</formula>
    </cfRule>
  </conditionalFormatting>
  <conditionalFormatting sqref="D98">
    <cfRule type="cellIs" dxfId="9357" priority="9543" stopIfTrue="1" operator="lessThan">
      <formula>D112</formula>
    </cfRule>
  </conditionalFormatting>
  <conditionalFormatting sqref="B99">
    <cfRule type="cellIs" dxfId="9356" priority="9544" stopIfTrue="1" operator="lessThan">
      <formula>B112</formula>
    </cfRule>
  </conditionalFormatting>
  <conditionalFormatting sqref="C99">
    <cfRule type="cellIs" dxfId="9355" priority="9545" stopIfTrue="1" operator="lessThan">
      <formula>C112</formula>
    </cfRule>
  </conditionalFormatting>
  <conditionalFormatting sqref="D99">
    <cfRule type="cellIs" dxfId="9354" priority="9546" stopIfTrue="1" operator="lessThan">
      <formula>D112</formula>
    </cfRule>
  </conditionalFormatting>
  <conditionalFormatting sqref="B100">
    <cfRule type="cellIs" dxfId="9353" priority="9547" stopIfTrue="1" operator="lessThan">
      <formula>B112</formula>
    </cfRule>
  </conditionalFormatting>
  <conditionalFormatting sqref="C100">
    <cfRule type="cellIs" dxfId="9352" priority="9548" stopIfTrue="1" operator="lessThan">
      <formula>C112</formula>
    </cfRule>
  </conditionalFormatting>
  <conditionalFormatting sqref="D100">
    <cfRule type="cellIs" dxfId="9351" priority="9549" stopIfTrue="1" operator="lessThan">
      <formula>D112</formula>
    </cfRule>
  </conditionalFormatting>
  <conditionalFormatting sqref="B101">
    <cfRule type="cellIs" dxfId="9350" priority="9550" stopIfTrue="1" operator="lessThan">
      <formula>B112</formula>
    </cfRule>
  </conditionalFormatting>
  <conditionalFormatting sqref="C101">
    <cfRule type="cellIs" dxfId="9349" priority="9551" stopIfTrue="1" operator="lessThan">
      <formula>C112</formula>
    </cfRule>
  </conditionalFormatting>
  <conditionalFormatting sqref="D101">
    <cfRule type="cellIs" dxfId="9348" priority="9552" stopIfTrue="1" operator="lessThan">
      <formula>D112</formula>
    </cfRule>
  </conditionalFormatting>
  <conditionalFormatting sqref="B102">
    <cfRule type="cellIs" dxfId="9347" priority="9553" stopIfTrue="1" operator="lessThan">
      <formula>B112</formula>
    </cfRule>
  </conditionalFormatting>
  <conditionalFormatting sqref="C102">
    <cfRule type="cellIs" dxfId="9346" priority="9554" stopIfTrue="1" operator="lessThan">
      <formula>C112</formula>
    </cfRule>
  </conditionalFormatting>
  <conditionalFormatting sqref="D102">
    <cfRule type="cellIs" dxfId="9345" priority="9555" stopIfTrue="1" operator="lessThan">
      <formula>D112</formula>
    </cfRule>
  </conditionalFormatting>
  <conditionalFormatting sqref="B103">
    <cfRule type="cellIs" dxfId="9344" priority="9556" stopIfTrue="1" operator="lessThan">
      <formula>B112</formula>
    </cfRule>
  </conditionalFormatting>
  <conditionalFormatting sqref="C103">
    <cfRule type="cellIs" dxfId="9343" priority="9557" stopIfTrue="1" operator="lessThan">
      <formula>C112</formula>
    </cfRule>
  </conditionalFormatting>
  <conditionalFormatting sqref="D103">
    <cfRule type="cellIs" dxfId="9342" priority="9558" stopIfTrue="1" operator="lessThan">
      <formula>D112</formula>
    </cfRule>
  </conditionalFormatting>
  <conditionalFormatting sqref="B104">
    <cfRule type="cellIs" dxfId="9341" priority="9559" stopIfTrue="1" operator="lessThan">
      <formula>B112</formula>
    </cfRule>
  </conditionalFormatting>
  <conditionalFormatting sqref="C104">
    <cfRule type="cellIs" dxfId="9340" priority="9560" stopIfTrue="1" operator="lessThan">
      <formula>C112</formula>
    </cfRule>
  </conditionalFormatting>
  <conditionalFormatting sqref="D104">
    <cfRule type="cellIs" dxfId="9339" priority="9561" stopIfTrue="1" operator="lessThan">
      <formula>D112</formula>
    </cfRule>
  </conditionalFormatting>
  <conditionalFormatting sqref="B105">
    <cfRule type="cellIs" dxfId="9338" priority="9562" stopIfTrue="1" operator="lessThan">
      <formula>B112</formula>
    </cfRule>
  </conditionalFormatting>
  <conditionalFormatting sqref="C105">
    <cfRule type="cellIs" dxfId="9337" priority="9563" stopIfTrue="1" operator="lessThan">
      <formula>C112</formula>
    </cfRule>
  </conditionalFormatting>
  <conditionalFormatting sqref="D105">
    <cfRule type="cellIs" dxfId="9336" priority="9564" stopIfTrue="1" operator="lessThan">
      <formula>D112</formula>
    </cfRule>
  </conditionalFormatting>
  <conditionalFormatting sqref="B106">
    <cfRule type="cellIs" dxfId="9335" priority="9565" stopIfTrue="1" operator="lessThan">
      <formula>B112</formula>
    </cfRule>
  </conditionalFormatting>
  <conditionalFormatting sqref="C106">
    <cfRule type="cellIs" dxfId="9334" priority="9566" stopIfTrue="1" operator="lessThan">
      <formula>C112</formula>
    </cfRule>
  </conditionalFormatting>
  <conditionalFormatting sqref="D106">
    <cfRule type="cellIs" dxfId="9333" priority="9567" stopIfTrue="1" operator="lessThan">
      <formula>D112</formula>
    </cfRule>
  </conditionalFormatting>
  <conditionalFormatting sqref="B107">
    <cfRule type="cellIs" dxfId="9332" priority="9568" stopIfTrue="1" operator="lessThan">
      <formula>B112</formula>
    </cfRule>
  </conditionalFormatting>
  <conditionalFormatting sqref="C107">
    <cfRule type="cellIs" dxfId="9331" priority="9569" stopIfTrue="1" operator="lessThan">
      <formula>C112</formula>
    </cfRule>
  </conditionalFormatting>
  <conditionalFormatting sqref="D107">
    <cfRule type="cellIs" dxfId="9330" priority="9570" stopIfTrue="1" operator="lessThan">
      <formula>D112</formula>
    </cfRule>
  </conditionalFormatting>
  <conditionalFormatting sqref="B108">
    <cfRule type="cellIs" dxfId="9329" priority="9571" stopIfTrue="1" operator="lessThan">
      <formula>B112</formula>
    </cfRule>
  </conditionalFormatting>
  <conditionalFormatting sqref="C108">
    <cfRule type="cellIs" dxfId="9328" priority="9572" stopIfTrue="1" operator="lessThan">
      <formula>C112</formula>
    </cfRule>
  </conditionalFormatting>
  <conditionalFormatting sqref="D108">
    <cfRule type="cellIs" dxfId="9327" priority="9573" stopIfTrue="1" operator="lessThan">
      <formula>D112</formula>
    </cfRule>
  </conditionalFormatting>
  <conditionalFormatting sqref="B109">
    <cfRule type="cellIs" dxfId="9326" priority="9574" stopIfTrue="1" operator="lessThan">
      <formula>B112</formula>
    </cfRule>
  </conditionalFormatting>
  <conditionalFormatting sqref="C109">
    <cfRule type="cellIs" dxfId="9325" priority="9575" stopIfTrue="1" operator="lessThan">
      <formula>C112</formula>
    </cfRule>
  </conditionalFormatting>
  <conditionalFormatting sqref="D109">
    <cfRule type="cellIs" dxfId="9324" priority="9576" stopIfTrue="1" operator="lessThan">
      <formula>D112</formula>
    </cfRule>
  </conditionalFormatting>
  <conditionalFormatting sqref="B181">
    <cfRule type="cellIs" dxfId="9323" priority="9073" stopIfTrue="1" operator="greaterThan">
      <formula>B$8</formula>
    </cfRule>
  </conditionalFormatting>
  <conditionalFormatting sqref="C181">
    <cfRule type="cellIs" dxfId="9322" priority="9074" stopIfTrue="1" operator="greaterThan">
      <formula>C$8</formula>
    </cfRule>
  </conditionalFormatting>
  <conditionalFormatting sqref="D181">
    <cfRule type="cellIs" dxfId="9321" priority="9075" stopIfTrue="1" operator="greaterThan">
      <formula>D$8</formula>
    </cfRule>
  </conditionalFormatting>
  <conditionalFormatting sqref="B182">
    <cfRule type="cellIs" dxfId="9320" priority="9076" stopIfTrue="1" operator="greaterThan">
      <formula>B$8</formula>
    </cfRule>
  </conditionalFormatting>
  <conditionalFormatting sqref="C182">
    <cfRule type="cellIs" dxfId="9319" priority="9077" stopIfTrue="1" operator="greaterThan">
      <formula>C$8</formula>
    </cfRule>
  </conditionalFormatting>
  <conditionalFormatting sqref="D182">
    <cfRule type="cellIs" dxfId="9318" priority="9078" stopIfTrue="1" operator="greaterThan">
      <formula>D$8</formula>
    </cfRule>
  </conditionalFormatting>
  <conditionalFormatting sqref="B183">
    <cfRule type="cellIs" dxfId="9317" priority="9079" stopIfTrue="1" operator="greaterThan">
      <formula>B$8</formula>
    </cfRule>
  </conditionalFormatting>
  <conditionalFormatting sqref="C183">
    <cfRule type="cellIs" dxfId="9316" priority="9080" stopIfTrue="1" operator="greaterThan">
      <formula>C$8</formula>
    </cfRule>
  </conditionalFormatting>
  <conditionalFormatting sqref="D183">
    <cfRule type="cellIs" dxfId="9315" priority="9081" stopIfTrue="1" operator="greaterThan">
      <formula>D$8</formula>
    </cfRule>
  </conditionalFormatting>
  <conditionalFormatting sqref="B184">
    <cfRule type="cellIs" dxfId="9314" priority="9082" stopIfTrue="1" operator="greaterThan">
      <formula>B$8</formula>
    </cfRule>
  </conditionalFormatting>
  <conditionalFormatting sqref="C184">
    <cfRule type="cellIs" dxfId="9313" priority="9083" stopIfTrue="1" operator="greaterThan">
      <formula>C$8</formula>
    </cfRule>
  </conditionalFormatting>
  <conditionalFormatting sqref="D184">
    <cfRule type="cellIs" dxfId="9312" priority="9084" stopIfTrue="1" operator="greaterThan">
      <formula>D$8</formula>
    </cfRule>
  </conditionalFormatting>
  <conditionalFormatting sqref="B185">
    <cfRule type="cellIs" dxfId="9311" priority="9085" stopIfTrue="1" operator="greaterThan">
      <formula>B$8</formula>
    </cfRule>
  </conditionalFormatting>
  <conditionalFormatting sqref="C185">
    <cfRule type="cellIs" dxfId="9310" priority="9086" stopIfTrue="1" operator="greaterThan">
      <formula>C$8</formula>
    </cfRule>
  </conditionalFormatting>
  <conditionalFormatting sqref="D185">
    <cfRule type="cellIs" dxfId="9309" priority="9087" stopIfTrue="1" operator="greaterThan">
      <formula>D$8</formula>
    </cfRule>
  </conditionalFormatting>
  <conditionalFormatting sqref="B186">
    <cfRule type="cellIs" dxfId="9308" priority="9088" stopIfTrue="1" operator="greaterThan">
      <formula>B$8</formula>
    </cfRule>
  </conditionalFormatting>
  <conditionalFormatting sqref="C186">
    <cfRule type="cellIs" dxfId="9307" priority="9089" stopIfTrue="1" operator="greaterThan">
      <formula>C$8</formula>
    </cfRule>
  </conditionalFormatting>
  <conditionalFormatting sqref="D186">
    <cfRule type="cellIs" dxfId="9306" priority="9090" stopIfTrue="1" operator="greaterThan">
      <formula>D$8</formula>
    </cfRule>
  </conditionalFormatting>
  <conditionalFormatting sqref="B187">
    <cfRule type="cellIs" dxfId="9305" priority="9091" stopIfTrue="1" operator="greaterThan">
      <formula>B$8</formula>
    </cfRule>
  </conditionalFormatting>
  <conditionalFormatting sqref="C187">
    <cfRule type="cellIs" dxfId="9304" priority="9092" stopIfTrue="1" operator="greaterThan">
      <formula>C$8</formula>
    </cfRule>
  </conditionalFormatting>
  <conditionalFormatting sqref="D187">
    <cfRule type="cellIs" dxfId="9303" priority="9093" stopIfTrue="1" operator="greaterThan">
      <formula>D$8</formula>
    </cfRule>
  </conditionalFormatting>
  <conditionalFormatting sqref="B188">
    <cfRule type="cellIs" dxfId="9302" priority="9094" stopIfTrue="1" operator="greaterThan">
      <formula>B$8</formula>
    </cfRule>
  </conditionalFormatting>
  <conditionalFormatting sqref="C188">
    <cfRule type="cellIs" dxfId="9301" priority="9095" stopIfTrue="1" operator="greaterThan">
      <formula>C$8</formula>
    </cfRule>
  </conditionalFormatting>
  <conditionalFormatting sqref="D188">
    <cfRule type="cellIs" dxfId="9300" priority="9096" stopIfTrue="1" operator="greaterThan">
      <formula>D$8</formula>
    </cfRule>
  </conditionalFormatting>
  <conditionalFormatting sqref="B189">
    <cfRule type="cellIs" dxfId="9299" priority="9097" stopIfTrue="1" operator="greaterThan">
      <formula>B$8</formula>
    </cfRule>
  </conditionalFormatting>
  <conditionalFormatting sqref="C189">
    <cfRule type="cellIs" dxfId="9298" priority="9098" stopIfTrue="1" operator="greaterThan">
      <formula>C$8</formula>
    </cfRule>
  </conditionalFormatting>
  <conditionalFormatting sqref="D189">
    <cfRule type="cellIs" dxfId="9297" priority="9099" stopIfTrue="1" operator="greaterThan">
      <formula>D$8</formula>
    </cfRule>
  </conditionalFormatting>
  <conditionalFormatting sqref="B190">
    <cfRule type="cellIs" dxfId="9296" priority="9100" stopIfTrue="1" operator="greaterThan">
      <formula>B$8</formula>
    </cfRule>
  </conditionalFormatting>
  <conditionalFormatting sqref="C190">
    <cfRule type="cellIs" dxfId="9295" priority="9101" stopIfTrue="1" operator="greaterThan">
      <formula>C$8</formula>
    </cfRule>
  </conditionalFormatting>
  <conditionalFormatting sqref="D190">
    <cfRule type="cellIs" dxfId="9294" priority="9102" stopIfTrue="1" operator="greaterThan">
      <formula>D$8</formula>
    </cfRule>
  </conditionalFormatting>
  <conditionalFormatting sqref="B191">
    <cfRule type="cellIs" dxfId="9293" priority="9103" stopIfTrue="1" operator="greaterThan">
      <formula>B$8</formula>
    </cfRule>
  </conditionalFormatting>
  <conditionalFormatting sqref="C191">
    <cfRule type="cellIs" dxfId="9292" priority="9104" stopIfTrue="1" operator="greaterThan">
      <formula>C$8</formula>
    </cfRule>
  </conditionalFormatting>
  <conditionalFormatting sqref="D191">
    <cfRule type="cellIs" dxfId="9291" priority="9105" stopIfTrue="1" operator="greaterThan">
      <formula>D$8</formula>
    </cfRule>
  </conditionalFormatting>
  <conditionalFormatting sqref="B192">
    <cfRule type="cellIs" dxfId="9290" priority="9106" stopIfTrue="1" operator="greaterThan">
      <formula>B$8</formula>
    </cfRule>
  </conditionalFormatting>
  <conditionalFormatting sqref="C192">
    <cfRule type="cellIs" dxfId="9289" priority="9107" stopIfTrue="1" operator="greaterThan">
      <formula>C$8</formula>
    </cfRule>
  </conditionalFormatting>
  <conditionalFormatting sqref="D192">
    <cfRule type="cellIs" dxfId="9288" priority="9108" stopIfTrue="1" operator="greaterThan">
      <formula>D$8</formula>
    </cfRule>
  </conditionalFormatting>
  <conditionalFormatting sqref="B193">
    <cfRule type="cellIs" dxfId="9287" priority="9109" stopIfTrue="1" operator="greaterThan">
      <formula>B$8</formula>
    </cfRule>
  </conditionalFormatting>
  <conditionalFormatting sqref="C193">
    <cfRule type="cellIs" dxfId="9286" priority="9110" stopIfTrue="1" operator="greaterThan">
      <formula>C$8</formula>
    </cfRule>
  </conditionalFormatting>
  <conditionalFormatting sqref="D193">
    <cfRule type="cellIs" dxfId="9285" priority="9111" stopIfTrue="1" operator="greaterThan">
      <formula>D$8</formula>
    </cfRule>
  </conditionalFormatting>
  <conditionalFormatting sqref="B194">
    <cfRule type="cellIs" dxfId="9284" priority="9112" stopIfTrue="1" operator="greaterThan">
      <formula>B$8</formula>
    </cfRule>
  </conditionalFormatting>
  <conditionalFormatting sqref="C194">
    <cfRule type="cellIs" dxfId="9283" priority="9113" stopIfTrue="1" operator="greaterThan">
      <formula>C$8</formula>
    </cfRule>
  </conditionalFormatting>
  <conditionalFormatting sqref="D194">
    <cfRule type="cellIs" dxfId="9282" priority="9114" stopIfTrue="1" operator="greaterThan">
      <formula>D$8</formula>
    </cfRule>
  </conditionalFormatting>
  <conditionalFormatting sqref="B195">
    <cfRule type="cellIs" dxfId="9281" priority="9115" stopIfTrue="1" operator="greaterThan">
      <formula>B$8</formula>
    </cfRule>
  </conditionalFormatting>
  <conditionalFormatting sqref="C195">
    <cfRule type="cellIs" dxfId="9280" priority="9116" stopIfTrue="1" operator="greaterThan">
      <formula>C$8</formula>
    </cfRule>
  </conditionalFormatting>
  <conditionalFormatting sqref="D195">
    <cfRule type="cellIs" dxfId="9279" priority="9117" stopIfTrue="1" operator="greaterThan">
      <formula>D$8</formula>
    </cfRule>
  </conditionalFormatting>
  <conditionalFormatting sqref="B196">
    <cfRule type="cellIs" dxfId="9278" priority="9118" stopIfTrue="1" operator="greaterThan">
      <formula>B$8</formula>
    </cfRule>
  </conditionalFormatting>
  <conditionalFormatting sqref="C196">
    <cfRule type="cellIs" dxfId="9277" priority="9119" stopIfTrue="1" operator="greaterThan">
      <formula>C$8</formula>
    </cfRule>
  </conditionalFormatting>
  <conditionalFormatting sqref="D196">
    <cfRule type="cellIs" dxfId="9276" priority="9120" stopIfTrue="1" operator="greaterThan">
      <formula>D$8</formula>
    </cfRule>
  </conditionalFormatting>
  <conditionalFormatting sqref="B197">
    <cfRule type="cellIs" dxfId="9275" priority="9121" stopIfTrue="1" operator="greaterThan">
      <formula>B$8</formula>
    </cfRule>
  </conditionalFormatting>
  <conditionalFormatting sqref="C197">
    <cfRule type="cellIs" dxfId="9274" priority="9122" stopIfTrue="1" operator="greaterThan">
      <formula>C$8</formula>
    </cfRule>
  </conditionalFormatting>
  <conditionalFormatting sqref="D197">
    <cfRule type="cellIs" dxfId="9273" priority="9123" stopIfTrue="1" operator="greaterThan">
      <formula>D$8</formula>
    </cfRule>
  </conditionalFormatting>
  <conditionalFormatting sqref="B198">
    <cfRule type="cellIs" dxfId="9272" priority="9124" stopIfTrue="1" operator="greaterThan">
      <formula>B$8</formula>
    </cfRule>
  </conditionalFormatting>
  <conditionalFormatting sqref="C198">
    <cfRule type="cellIs" dxfId="9271" priority="9125" stopIfTrue="1" operator="greaterThan">
      <formula>C$8</formula>
    </cfRule>
  </conditionalFormatting>
  <conditionalFormatting sqref="D198">
    <cfRule type="cellIs" dxfId="9270" priority="9126" stopIfTrue="1" operator="greaterThan">
      <formula>D$8</formula>
    </cfRule>
  </conditionalFormatting>
  <conditionalFormatting sqref="B199">
    <cfRule type="cellIs" dxfId="9269" priority="9127" stopIfTrue="1" operator="greaterThan">
      <formula>B$8</formula>
    </cfRule>
  </conditionalFormatting>
  <conditionalFormatting sqref="C199">
    <cfRule type="cellIs" dxfId="9268" priority="9128" stopIfTrue="1" operator="greaterThan">
      <formula>C$8</formula>
    </cfRule>
  </conditionalFormatting>
  <conditionalFormatting sqref="D199">
    <cfRule type="cellIs" dxfId="9267" priority="9129" stopIfTrue="1" operator="greaterThan">
      <formula>D$8</formula>
    </cfRule>
  </conditionalFormatting>
  <conditionalFormatting sqref="B200">
    <cfRule type="cellIs" dxfId="9266" priority="9130" stopIfTrue="1" operator="greaterThan">
      <formula>B$8</formula>
    </cfRule>
  </conditionalFormatting>
  <conditionalFormatting sqref="C200">
    <cfRule type="cellIs" dxfId="9265" priority="9131" stopIfTrue="1" operator="greaterThan">
      <formula>C$8</formula>
    </cfRule>
  </conditionalFormatting>
  <conditionalFormatting sqref="D200">
    <cfRule type="cellIs" dxfId="9264" priority="9132" stopIfTrue="1" operator="greaterThan">
      <formula>D$8</formula>
    </cfRule>
  </conditionalFormatting>
  <conditionalFormatting sqref="B201">
    <cfRule type="cellIs" dxfId="9263" priority="9133" stopIfTrue="1" operator="greaterThan">
      <formula>B$8</formula>
    </cfRule>
  </conditionalFormatting>
  <conditionalFormatting sqref="C201">
    <cfRule type="cellIs" dxfId="9262" priority="9134" stopIfTrue="1" operator="greaterThan">
      <formula>C$8</formula>
    </cfRule>
  </conditionalFormatting>
  <conditionalFormatting sqref="D201">
    <cfRule type="cellIs" dxfId="9261" priority="9135" stopIfTrue="1" operator="greaterThan">
      <formula>D$8</formula>
    </cfRule>
  </conditionalFormatting>
  <conditionalFormatting sqref="B202">
    <cfRule type="cellIs" dxfId="9260" priority="9136" stopIfTrue="1" operator="greaterThan">
      <formula>B$8</formula>
    </cfRule>
  </conditionalFormatting>
  <conditionalFormatting sqref="C202">
    <cfRule type="cellIs" dxfId="9259" priority="9137" stopIfTrue="1" operator="greaterThan">
      <formula>C$8</formula>
    </cfRule>
  </conditionalFormatting>
  <conditionalFormatting sqref="D202">
    <cfRule type="cellIs" dxfId="9258" priority="9138" stopIfTrue="1" operator="greaterThan">
      <formula>D$8</formula>
    </cfRule>
  </conditionalFormatting>
  <conditionalFormatting sqref="B203">
    <cfRule type="cellIs" dxfId="9257" priority="9139" stopIfTrue="1" operator="greaterThan">
      <formula>B$8</formula>
    </cfRule>
  </conditionalFormatting>
  <conditionalFormatting sqref="C203">
    <cfRule type="cellIs" dxfId="9256" priority="9140" stopIfTrue="1" operator="greaterThan">
      <formula>C$8</formula>
    </cfRule>
  </conditionalFormatting>
  <conditionalFormatting sqref="D203">
    <cfRule type="cellIs" dxfId="9255" priority="9141" stopIfTrue="1" operator="greaterThan">
      <formula>D$8</formula>
    </cfRule>
  </conditionalFormatting>
  <conditionalFormatting sqref="B204">
    <cfRule type="cellIs" dxfId="9254" priority="9142" stopIfTrue="1" operator="greaterThan">
      <formula>B$8</formula>
    </cfRule>
  </conditionalFormatting>
  <conditionalFormatting sqref="C204">
    <cfRule type="cellIs" dxfId="9253" priority="9143" stopIfTrue="1" operator="greaterThan">
      <formula>C$8</formula>
    </cfRule>
  </conditionalFormatting>
  <conditionalFormatting sqref="D204">
    <cfRule type="cellIs" dxfId="9252" priority="9144" stopIfTrue="1" operator="greaterThan">
      <formula>D$8</formula>
    </cfRule>
  </conditionalFormatting>
  <conditionalFormatting sqref="B205">
    <cfRule type="cellIs" dxfId="9251" priority="9145" stopIfTrue="1" operator="greaterThan">
      <formula>B$8</formula>
    </cfRule>
  </conditionalFormatting>
  <conditionalFormatting sqref="C205">
    <cfRule type="cellIs" dxfId="9250" priority="9146" stopIfTrue="1" operator="greaterThan">
      <formula>C$8</formula>
    </cfRule>
  </conditionalFormatting>
  <conditionalFormatting sqref="D205">
    <cfRule type="cellIs" dxfId="9249" priority="9147" stopIfTrue="1" operator="greaterThan">
      <formula>D$8</formula>
    </cfRule>
  </conditionalFormatting>
  <conditionalFormatting sqref="B206">
    <cfRule type="cellIs" dxfId="9248" priority="9148" stopIfTrue="1" operator="greaterThan">
      <formula>B$8</formula>
    </cfRule>
  </conditionalFormatting>
  <conditionalFormatting sqref="C206">
    <cfRule type="cellIs" dxfId="9247" priority="9149" stopIfTrue="1" operator="greaterThan">
      <formula>C$8</formula>
    </cfRule>
  </conditionalFormatting>
  <conditionalFormatting sqref="D206">
    <cfRule type="cellIs" dxfId="9246" priority="9150" stopIfTrue="1" operator="greaterThan">
      <formula>D$8</formula>
    </cfRule>
  </conditionalFormatting>
  <conditionalFormatting sqref="B207">
    <cfRule type="cellIs" dxfId="9245" priority="9151" stopIfTrue="1" operator="greaterThan">
      <formula>B$8</formula>
    </cfRule>
  </conditionalFormatting>
  <conditionalFormatting sqref="C207">
    <cfRule type="cellIs" dxfId="9244" priority="9152" stopIfTrue="1" operator="greaterThan">
      <formula>C$8</formula>
    </cfRule>
  </conditionalFormatting>
  <conditionalFormatting sqref="D207">
    <cfRule type="cellIs" dxfId="9243" priority="9153" stopIfTrue="1" operator="greaterThan">
      <formula>D$8</formula>
    </cfRule>
  </conditionalFormatting>
  <conditionalFormatting sqref="B208">
    <cfRule type="cellIs" dxfId="9242" priority="9154" stopIfTrue="1" operator="greaterThan">
      <formula>B$8</formula>
    </cfRule>
  </conditionalFormatting>
  <conditionalFormatting sqref="C208">
    <cfRule type="cellIs" dxfId="9241" priority="9155" stopIfTrue="1" operator="greaterThan">
      <formula>C$8</formula>
    </cfRule>
  </conditionalFormatting>
  <conditionalFormatting sqref="D208">
    <cfRule type="cellIs" dxfId="9240" priority="9156" stopIfTrue="1" operator="greaterThan">
      <formula>D$8</formula>
    </cfRule>
  </conditionalFormatting>
  <conditionalFormatting sqref="B209">
    <cfRule type="cellIs" dxfId="9239" priority="9157" stopIfTrue="1" operator="greaterThan">
      <formula>B$8</formula>
    </cfRule>
  </conditionalFormatting>
  <conditionalFormatting sqref="C209">
    <cfRule type="cellIs" dxfId="9238" priority="9158" stopIfTrue="1" operator="greaterThan">
      <formula>C$8</formula>
    </cfRule>
  </conditionalFormatting>
  <conditionalFormatting sqref="D209">
    <cfRule type="cellIs" dxfId="9237" priority="9159" stopIfTrue="1" operator="greaterThan">
      <formula>D$8</formula>
    </cfRule>
  </conditionalFormatting>
  <conditionalFormatting sqref="B210">
    <cfRule type="cellIs" dxfId="9236" priority="9160" stopIfTrue="1" operator="greaterThan">
      <formula>B$8</formula>
    </cfRule>
  </conditionalFormatting>
  <conditionalFormatting sqref="C210">
    <cfRule type="cellIs" dxfId="9235" priority="9161" stopIfTrue="1" operator="greaterThan">
      <formula>C$8</formula>
    </cfRule>
  </conditionalFormatting>
  <conditionalFormatting sqref="D210">
    <cfRule type="cellIs" dxfId="9234" priority="9162" stopIfTrue="1" operator="greaterThan">
      <formula>D$8</formula>
    </cfRule>
  </conditionalFormatting>
  <conditionalFormatting sqref="B211">
    <cfRule type="cellIs" dxfId="9233" priority="9163" stopIfTrue="1" operator="greaterThan">
      <formula>B$8</formula>
    </cfRule>
  </conditionalFormatting>
  <conditionalFormatting sqref="C211">
    <cfRule type="cellIs" dxfId="9232" priority="9164" stopIfTrue="1" operator="greaterThan">
      <formula>C$8</formula>
    </cfRule>
  </conditionalFormatting>
  <conditionalFormatting sqref="D211">
    <cfRule type="cellIs" dxfId="9231" priority="9165" stopIfTrue="1" operator="greaterThan">
      <formula>D$8</formula>
    </cfRule>
  </conditionalFormatting>
  <conditionalFormatting sqref="B212">
    <cfRule type="cellIs" dxfId="9230" priority="9166" stopIfTrue="1" operator="greaterThan">
      <formula>B$8</formula>
    </cfRule>
  </conditionalFormatting>
  <conditionalFormatting sqref="C212">
    <cfRule type="cellIs" dxfId="9229" priority="9167" stopIfTrue="1" operator="greaterThan">
      <formula>C$8</formula>
    </cfRule>
  </conditionalFormatting>
  <conditionalFormatting sqref="D212">
    <cfRule type="cellIs" dxfId="9228" priority="9168" stopIfTrue="1" operator="greaterThan">
      <formula>D$8</formula>
    </cfRule>
  </conditionalFormatting>
  <conditionalFormatting sqref="B213">
    <cfRule type="cellIs" dxfId="9227" priority="9169" stopIfTrue="1" operator="greaterThan">
      <formula>B$8</formula>
    </cfRule>
  </conditionalFormatting>
  <conditionalFormatting sqref="C213">
    <cfRule type="cellIs" dxfId="9226" priority="9170" stopIfTrue="1" operator="greaterThan">
      <formula>C$8</formula>
    </cfRule>
  </conditionalFormatting>
  <conditionalFormatting sqref="D213">
    <cfRule type="cellIs" dxfId="9225" priority="9171" stopIfTrue="1" operator="greaterThan">
      <formula>D$8</formula>
    </cfRule>
  </conditionalFormatting>
  <conditionalFormatting sqref="B214">
    <cfRule type="cellIs" dxfId="9224" priority="9172" stopIfTrue="1" operator="greaterThan">
      <formula>B$8</formula>
    </cfRule>
  </conditionalFormatting>
  <conditionalFormatting sqref="C214">
    <cfRule type="cellIs" dxfId="9223" priority="9173" stopIfTrue="1" operator="greaterThan">
      <formula>C$8</formula>
    </cfRule>
  </conditionalFormatting>
  <conditionalFormatting sqref="D214">
    <cfRule type="cellIs" dxfId="9222" priority="9174" stopIfTrue="1" operator="greaterThan">
      <formula>D$8</formula>
    </cfRule>
  </conditionalFormatting>
  <conditionalFormatting sqref="B215">
    <cfRule type="cellIs" dxfId="9221" priority="9175" stopIfTrue="1" operator="greaterThan">
      <formula>B$8</formula>
    </cfRule>
  </conditionalFormatting>
  <conditionalFormatting sqref="C215">
    <cfRule type="cellIs" dxfId="9220" priority="9176" stopIfTrue="1" operator="greaterThan">
      <formula>C$8</formula>
    </cfRule>
  </conditionalFormatting>
  <conditionalFormatting sqref="D215">
    <cfRule type="cellIs" dxfId="9219" priority="9177" stopIfTrue="1" operator="greaterThan">
      <formula>D$8</formula>
    </cfRule>
  </conditionalFormatting>
  <conditionalFormatting sqref="B216">
    <cfRule type="cellIs" dxfId="9218" priority="9178" stopIfTrue="1" operator="greaterThan">
      <formula>B$8</formula>
    </cfRule>
  </conditionalFormatting>
  <conditionalFormatting sqref="C216">
    <cfRule type="cellIs" dxfId="9217" priority="9179" stopIfTrue="1" operator="greaterThan">
      <formula>C$8</formula>
    </cfRule>
  </conditionalFormatting>
  <conditionalFormatting sqref="D216">
    <cfRule type="cellIs" dxfId="9216" priority="9180" stopIfTrue="1" operator="greaterThan">
      <formula>D$8</formula>
    </cfRule>
  </conditionalFormatting>
  <conditionalFormatting sqref="B217">
    <cfRule type="cellIs" dxfId="9215" priority="9181" stopIfTrue="1" operator="greaterThan">
      <formula>B$8</formula>
    </cfRule>
  </conditionalFormatting>
  <conditionalFormatting sqref="C217">
    <cfRule type="cellIs" dxfId="9214" priority="9182" stopIfTrue="1" operator="greaterThan">
      <formula>C$8</formula>
    </cfRule>
  </conditionalFormatting>
  <conditionalFormatting sqref="D217">
    <cfRule type="cellIs" dxfId="9213" priority="9183" stopIfTrue="1" operator="greaterThan">
      <formula>D$8</formula>
    </cfRule>
  </conditionalFormatting>
  <conditionalFormatting sqref="B218">
    <cfRule type="cellIs" dxfId="9212" priority="9184" stopIfTrue="1" operator="greaterThan">
      <formula>B$8</formula>
    </cfRule>
  </conditionalFormatting>
  <conditionalFormatting sqref="C218">
    <cfRule type="cellIs" dxfId="9211" priority="9185" stopIfTrue="1" operator="greaterThan">
      <formula>C$8</formula>
    </cfRule>
  </conditionalFormatting>
  <conditionalFormatting sqref="D218">
    <cfRule type="cellIs" dxfId="9210" priority="9186" stopIfTrue="1" operator="greaterThan">
      <formula>D$8</formula>
    </cfRule>
  </conditionalFormatting>
  <conditionalFormatting sqref="B219">
    <cfRule type="cellIs" dxfId="9209" priority="9187" stopIfTrue="1" operator="greaterThan">
      <formula>B$8</formula>
    </cfRule>
  </conditionalFormatting>
  <conditionalFormatting sqref="C219">
    <cfRule type="cellIs" dxfId="9208" priority="9188" stopIfTrue="1" operator="greaterThan">
      <formula>C$8</formula>
    </cfRule>
  </conditionalFormatting>
  <conditionalFormatting sqref="D219">
    <cfRule type="cellIs" dxfId="9207" priority="9189" stopIfTrue="1" operator="greaterThan">
      <formula>D$8</formula>
    </cfRule>
  </conditionalFormatting>
  <conditionalFormatting sqref="B220">
    <cfRule type="cellIs" dxfId="9206" priority="9190" stopIfTrue="1" operator="greaterThan">
      <formula>B$8</formula>
    </cfRule>
  </conditionalFormatting>
  <conditionalFormatting sqref="C220">
    <cfRule type="cellIs" dxfId="9205" priority="9191" stopIfTrue="1" operator="greaterThan">
      <formula>C$8</formula>
    </cfRule>
  </conditionalFormatting>
  <conditionalFormatting sqref="D220">
    <cfRule type="cellIs" dxfId="9204" priority="9192" stopIfTrue="1" operator="greaterThan">
      <formula>D$8</formula>
    </cfRule>
  </conditionalFormatting>
  <conditionalFormatting sqref="B221">
    <cfRule type="cellIs" dxfId="9203" priority="9193" stopIfTrue="1" operator="greaterThan">
      <formula>B$8</formula>
    </cfRule>
  </conditionalFormatting>
  <conditionalFormatting sqref="C221">
    <cfRule type="cellIs" dxfId="9202" priority="9194" stopIfTrue="1" operator="greaterThan">
      <formula>C$8</formula>
    </cfRule>
  </conditionalFormatting>
  <conditionalFormatting sqref="D221">
    <cfRule type="cellIs" dxfId="9201" priority="9195" stopIfTrue="1" operator="greaterThan">
      <formula>D$8</formula>
    </cfRule>
  </conditionalFormatting>
  <conditionalFormatting sqref="B222">
    <cfRule type="cellIs" dxfId="9200" priority="9196" stopIfTrue="1" operator="greaterThan">
      <formula>B$8</formula>
    </cfRule>
  </conditionalFormatting>
  <conditionalFormatting sqref="C222">
    <cfRule type="cellIs" dxfId="9199" priority="9197" stopIfTrue="1" operator="greaterThan">
      <formula>C$8</formula>
    </cfRule>
  </conditionalFormatting>
  <conditionalFormatting sqref="D222">
    <cfRule type="cellIs" dxfId="9198" priority="9198" stopIfTrue="1" operator="greaterThan">
      <formula>D$8</formula>
    </cfRule>
  </conditionalFormatting>
  <conditionalFormatting sqref="B230">
    <cfRule type="cellIs" dxfId="9197" priority="9199" stopIfTrue="1" operator="lessThan">
      <formula>B274</formula>
    </cfRule>
  </conditionalFormatting>
  <conditionalFormatting sqref="C230">
    <cfRule type="cellIs" dxfId="9196" priority="9200" stopIfTrue="1" operator="lessThan">
      <formula>C274</formula>
    </cfRule>
  </conditionalFormatting>
  <conditionalFormatting sqref="D230">
    <cfRule type="cellIs" dxfId="9195" priority="9201" stopIfTrue="1" operator="lessThan">
      <formula>D274</formula>
    </cfRule>
  </conditionalFormatting>
  <conditionalFormatting sqref="B231">
    <cfRule type="cellIs" dxfId="9194" priority="9202" stopIfTrue="1" operator="lessThan">
      <formula>B274</formula>
    </cfRule>
  </conditionalFormatting>
  <conditionalFormatting sqref="C231">
    <cfRule type="cellIs" dxfId="9193" priority="9203" stopIfTrue="1" operator="lessThan">
      <formula>C274</formula>
    </cfRule>
  </conditionalFormatting>
  <conditionalFormatting sqref="D231">
    <cfRule type="cellIs" dxfId="9192" priority="9204" stopIfTrue="1" operator="lessThan">
      <formula>D274</formula>
    </cfRule>
  </conditionalFormatting>
  <conditionalFormatting sqref="B232">
    <cfRule type="cellIs" dxfId="9191" priority="9205" stopIfTrue="1" operator="lessThan">
      <formula>B274</formula>
    </cfRule>
  </conditionalFormatting>
  <conditionalFormatting sqref="C232">
    <cfRule type="cellIs" dxfId="9190" priority="9206" stopIfTrue="1" operator="lessThan">
      <formula>C274</formula>
    </cfRule>
  </conditionalFormatting>
  <conditionalFormatting sqref="D232">
    <cfRule type="cellIs" dxfId="9189" priority="9207" stopIfTrue="1" operator="lessThan">
      <formula>D274</formula>
    </cfRule>
  </conditionalFormatting>
  <conditionalFormatting sqref="B233">
    <cfRule type="cellIs" dxfId="9188" priority="9208" stopIfTrue="1" operator="lessThan">
      <formula>B274</formula>
    </cfRule>
  </conditionalFormatting>
  <conditionalFormatting sqref="C233">
    <cfRule type="cellIs" dxfId="9187" priority="9209" stopIfTrue="1" operator="lessThan">
      <formula>C274</formula>
    </cfRule>
  </conditionalFormatting>
  <conditionalFormatting sqref="D233">
    <cfRule type="cellIs" dxfId="9186" priority="9210" stopIfTrue="1" operator="lessThan">
      <formula>D274</formula>
    </cfRule>
  </conditionalFormatting>
  <conditionalFormatting sqref="B234">
    <cfRule type="cellIs" dxfId="9185" priority="9211" stopIfTrue="1" operator="lessThan">
      <formula>B274</formula>
    </cfRule>
  </conditionalFormatting>
  <conditionalFormatting sqref="C234">
    <cfRule type="cellIs" dxfId="9184" priority="9212" stopIfTrue="1" operator="lessThan">
      <formula>C274</formula>
    </cfRule>
  </conditionalFormatting>
  <conditionalFormatting sqref="D234">
    <cfRule type="cellIs" dxfId="9183" priority="9213" stopIfTrue="1" operator="lessThan">
      <formula>D274</formula>
    </cfRule>
  </conditionalFormatting>
  <conditionalFormatting sqref="B235">
    <cfRule type="cellIs" dxfId="9182" priority="9214" stopIfTrue="1" operator="lessThan">
      <formula>B274</formula>
    </cfRule>
  </conditionalFormatting>
  <conditionalFormatting sqref="C235">
    <cfRule type="cellIs" dxfId="9181" priority="9215" stopIfTrue="1" operator="lessThan">
      <formula>C274</formula>
    </cfRule>
  </conditionalFormatting>
  <conditionalFormatting sqref="D235">
    <cfRule type="cellIs" dxfId="9180" priority="9216" stopIfTrue="1" operator="lessThan">
      <formula>D274</formula>
    </cfRule>
  </conditionalFormatting>
  <conditionalFormatting sqref="B236">
    <cfRule type="cellIs" dxfId="9179" priority="9217" stopIfTrue="1" operator="lessThan">
      <formula>B274</formula>
    </cfRule>
  </conditionalFormatting>
  <conditionalFormatting sqref="C236">
    <cfRule type="cellIs" dxfId="9178" priority="9218" stopIfTrue="1" operator="lessThan">
      <formula>C274</formula>
    </cfRule>
  </conditionalFormatting>
  <conditionalFormatting sqref="D236">
    <cfRule type="cellIs" dxfId="9177" priority="9219" stopIfTrue="1" operator="lessThan">
      <formula>D274</formula>
    </cfRule>
  </conditionalFormatting>
  <conditionalFormatting sqref="B237">
    <cfRule type="cellIs" dxfId="9176" priority="9220" stopIfTrue="1" operator="lessThan">
      <formula>B274</formula>
    </cfRule>
  </conditionalFormatting>
  <conditionalFormatting sqref="C237">
    <cfRule type="cellIs" dxfId="9175" priority="9221" stopIfTrue="1" operator="lessThan">
      <formula>C274</formula>
    </cfRule>
  </conditionalFormatting>
  <conditionalFormatting sqref="D237">
    <cfRule type="cellIs" dxfId="9174" priority="9222" stopIfTrue="1" operator="lessThan">
      <formula>D274</formula>
    </cfRule>
  </conditionalFormatting>
  <conditionalFormatting sqref="B238">
    <cfRule type="cellIs" dxfId="9173" priority="9223" stopIfTrue="1" operator="lessThan">
      <formula>B274</formula>
    </cfRule>
  </conditionalFormatting>
  <conditionalFormatting sqref="C238">
    <cfRule type="cellIs" dxfId="9172" priority="9224" stopIfTrue="1" operator="lessThan">
      <formula>C274</formula>
    </cfRule>
  </conditionalFormatting>
  <conditionalFormatting sqref="D238">
    <cfRule type="cellIs" dxfId="9171" priority="9225" stopIfTrue="1" operator="lessThan">
      <formula>D274</formula>
    </cfRule>
  </conditionalFormatting>
  <conditionalFormatting sqref="B239">
    <cfRule type="cellIs" dxfId="9170" priority="9226" stopIfTrue="1" operator="lessThan">
      <formula>B274</formula>
    </cfRule>
  </conditionalFormatting>
  <conditionalFormatting sqref="C239">
    <cfRule type="cellIs" dxfId="9169" priority="9227" stopIfTrue="1" operator="lessThan">
      <formula>C274</formula>
    </cfRule>
  </conditionalFormatting>
  <conditionalFormatting sqref="D239">
    <cfRule type="cellIs" dxfId="9168" priority="9228" stopIfTrue="1" operator="lessThan">
      <formula>D274</formula>
    </cfRule>
  </conditionalFormatting>
  <conditionalFormatting sqref="B240">
    <cfRule type="cellIs" dxfId="9167" priority="9229" stopIfTrue="1" operator="lessThan">
      <formula>B274</formula>
    </cfRule>
  </conditionalFormatting>
  <conditionalFormatting sqref="C240">
    <cfRule type="cellIs" dxfId="9166" priority="9230" stopIfTrue="1" operator="lessThan">
      <formula>C274</formula>
    </cfRule>
  </conditionalFormatting>
  <conditionalFormatting sqref="D240">
    <cfRule type="cellIs" dxfId="9165" priority="9231" stopIfTrue="1" operator="lessThan">
      <formula>D274</formula>
    </cfRule>
  </conditionalFormatting>
  <conditionalFormatting sqref="B241">
    <cfRule type="cellIs" dxfId="9164" priority="9232" stopIfTrue="1" operator="lessThan">
      <formula>B274</formula>
    </cfRule>
  </conditionalFormatting>
  <conditionalFormatting sqref="C241">
    <cfRule type="cellIs" dxfId="9163" priority="9233" stopIfTrue="1" operator="lessThan">
      <formula>C274</formula>
    </cfRule>
  </conditionalFormatting>
  <conditionalFormatting sqref="D241">
    <cfRule type="cellIs" dxfId="9162" priority="9234" stopIfTrue="1" operator="lessThan">
      <formula>D274</formula>
    </cfRule>
  </conditionalFormatting>
  <conditionalFormatting sqref="B242">
    <cfRule type="cellIs" dxfId="9161" priority="9235" stopIfTrue="1" operator="lessThan">
      <formula>B274</formula>
    </cfRule>
  </conditionalFormatting>
  <conditionalFormatting sqref="C242">
    <cfRule type="cellIs" dxfId="9160" priority="9236" stopIfTrue="1" operator="lessThan">
      <formula>C274</formula>
    </cfRule>
  </conditionalFormatting>
  <conditionalFormatting sqref="D242">
    <cfRule type="cellIs" dxfId="9159" priority="9237" stopIfTrue="1" operator="lessThan">
      <formula>D274</formula>
    </cfRule>
  </conditionalFormatting>
  <conditionalFormatting sqref="B243">
    <cfRule type="cellIs" dxfId="9158" priority="9238" stopIfTrue="1" operator="lessThan">
      <formula>B274</formula>
    </cfRule>
  </conditionalFormatting>
  <conditionalFormatting sqref="C243">
    <cfRule type="cellIs" dxfId="9157" priority="9239" stopIfTrue="1" operator="lessThan">
      <formula>C274</formula>
    </cfRule>
  </conditionalFormatting>
  <conditionalFormatting sqref="D243">
    <cfRule type="cellIs" dxfId="9156" priority="9240" stopIfTrue="1" operator="lessThan">
      <formula>D274</formula>
    </cfRule>
  </conditionalFormatting>
  <conditionalFormatting sqref="B244">
    <cfRule type="cellIs" dxfId="9155" priority="9241" stopIfTrue="1" operator="lessThan">
      <formula>B274</formula>
    </cfRule>
  </conditionalFormatting>
  <conditionalFormatting sqref="C244">
    <cfRule type="cellIs" dxfId="9154" priority="9242" stopIfTrue="1" operator="lessThan">
      <formula>C274</formula>
    </cfRule>
  </conditionalFormatting>
  <conditionalFormatting sqref="D244">
    <cfRule type="cellIs" dxfId="9153" priority="9243" stopIfTrue="1" operator="lessThan">
      <formula>D274</formula>
    </cfRule>
  </conditionalFormatting>
  <conditionalFormatting sqref="B245">
    <cfRule type="cellIs" dxfId="9152" priority="9244" stopIfTrue="1" operator="lessThan">
      <formula>B274</formula>
    </cfRule>
  </conditionalFormatting>
  <conditionalFormatting sqref="C245">
    <cfRule type="cellIs" dxfId="9151" priority="9245" stopIfTrue="1" operator="lessThan">
      <formula>C274</formula>
    </cfRule>
  </conditionalFormatting>
  <conditionalFormatting sqref="D245">
    <cfRule type="cellIs" dxfId="9150" priority="9246" stopIfTrue="1" operator="lessThan">
      <formula>D274</formula>
    </cfRule>
  </conditionalFormatting>
  <conditionalFormatting sqref="B246">
    <cfRule type="cellIs" dxfId="9149" priority="9247" stopIfTrue="1" operator="lessThan">
      <formula>B274</formula>
    </cfRule>
  </conditionalFormatting>
  <conditionalFormatting sqref="C246">
    <cfRule type="cellIs" dxfId="9148" priority="9248" stopIfTrue="1" operator="lessThan">
      <formula>C274</formula>
    </cfRule>
  </conditionalFormatting>
  <conditionalFormatting sqref="D246">
    <cfRule type="cellIs" dxfId="9147" priority="9249" stopIfTrue="1" operator="lessThan">
      <formula>D274</formula>
    </cfRule>
  </conditionalFormatting>
  <conditionalFormatting sqref="B247">
    <cfRule type="cellIs" dxfId="9146" priority="9250" stopIfTrue="1" operator="lessThan">
      <formula>B274</formula>
    </cfRule>
  </conditionalFormatting>
  <conditionalFormatting sqref="C247">
    <cfRule type="cellIs" dxfId="9145" priority="9251" stopIfTrue="1" operator="lessThan">
      <formula>C274</formula>
    </cfRule>
  </conditionalFormatting>
  <conditionalFormatting sqref="D247">
    <cfRule type="cellIs" dxfId="9144" priority="9252" stopIfTrue="1" operator="lessThan">
      <formula>D274</formula>
    </cfRule>
  </conditionalFormatting>
  <conditionalFormatting sqref="B248">
    <cfRule type="cellIs" dxfId="9143" priority="9253" stopIfTrue="1" operator="lessThan">
      <formula>B274</formula>
    </cfRule>
  </conditionalFormatting>
  <conditionalFormatting sqref="C248">
    <cfRule type="cellIs" dxfId="9142" priority="9254" stopIfTrue="1" operator="lessThan">
      <formula>C274</formula>
    </cfRule>
  </conditionalFormatting>
  <conditionalFormatting sqref="D248">
    <cfRule type="cellIs" dxfId="9141" priority="9255" stopIfTrue="1" operator="lessThan">
      <formula>D274</formula>
    </cfRule>
  </conditionalFormatting>
  <conditionalFormatting sqref="B249">
    <cfRule type="cellIs" dxfId="9140" priority="9256" stopIfTrue="1" operator="lessThan">
      <formula>B274</formula>
    </cfRule>
  </conditionalFormatting>
  <conditionalFormatting sqref="C249">
    <cfRule type="cellIs" dxfId="9139" priority="9257" stopIfTrue="1" operator="lessThan">
      <formula>C274</formula>
    </cfRule>
  </conditionalFormatting>
  <conditionalFormatting sqref="D249">
    <cfRule type="cellIs" dxfId="9138" priority="9258" stopIfTrue="1" operator="lessThan">
      <formula>D274</formula>
    </cfRule>
  </conditionalFormatting>
  <conditionalFormatting sqref="B250">
    <cfRule type="cellIs" dxfId="9137" priority="9259" stopIfTrue="1" operator="lessThan">
      <formula>B274</formula>
    </cfRule>
  </conditionalFormatting>
  <conditionalFormatting sqref="C250">
    <cfRule type="cellIs" dxfId="9136" priority="9260" stopIfTrue="1" operator="lessThan">
      <formula>C274</formula>
    </cfRule>
  </conditionalFormatting>
  <conditionalFormatting sqref="D250">
    <cfRule type="cellIs" dxfId="9135" priority="9261" stopIfTrue="1" operator="lessThan">
      <formula>D274</formula>
    </cfRule>
  </conditionalFormatting>
  <conditionalFormatting sqref="B251">
    <cfRule type="cellIs" dxfId="9134" priority="9262" stopIfTrue="1" operator="lessThan">
      <formula>B274</formula>
    </cfRule>
  </conditionalFormatting>
  <conditionalFormatting sqref="C251">
    <cfRule type="cellIs" dxfId="9133" priority="9263" stopIfTrue="1" operator="lessThan">
      <formula>C274</formula>
    </cfRule>
  </conditionalFormatting>
  <conditionalFormatting sqref="D251">
    <cfRule type="cellIs" dxfId="9132" priority="9264" stopIfTrue="1" operator="lessThan">
      <formula>D274</formula>
    </cfRule>
  </conditionalFormatting>
  <conditionalFormatting sqref="B252">
    <cfRule type="cellIs" dxfId="9131" priority="9265" stopIfTrue="1" operator="lessThan">
      <formula>B274</formula>
    </cfRule>
  </conditionalFormatting>
  <conditionalFormatting sqref="C252">
    <cfRule type="cellIs" dxfId="9130" priority="9266" stopIfTrue="1" operator="lessThan">
      <formula>C274</formula>
    </cfRule>
  </conditionalFormatting>
  <conditionalFormatting sqref="D252">
    <cfRule type="cellIs" dxfId="9129" priority="9267" stopIfTrue="1" operator="lessThan">
      <formula>D274</formula>
    </cfRule>
  </conditionalFormatting>
  <conditionalFormatting sqref="B253">
    <cfRule type="cellIs" dxfId="9128" priority="9268" stopIfTrue="1" operator="lessThan">
      <formula>B274</formula>
    </cfRule>
  </conditionalFormatting>
  <conditionalFormatting sqref="C253">
    <cfRule type="cellIs" dxfId="9127" priority="9269" stopIfTrue="1" operator="lessThan">
      <formula>C274</formula>
    </cfRule>
  </conditionalFormatting>
  <conditionalFormatting sqref="D253">
    <cfRule type="cellIs" dxfId="9126" priority="9270" stopIfTrue="1" operator="lessThan">
      <formula>D274</formula>
    </cfRule>
  </conditionalFormatting>
  <conditionalFormatting sqref="B254">
    <cfRule type="cellIs" dxfId="9125" priority="9271" stopIfTrue="1" operator="lessThan">
      <formula>B274</formula>
    </cfRule>
  </conditionalFormatting>
  <conditionalFormatting sqref="C254">
    <cfRule type="cellIs" dxfId="9124" priority="9272" stopIfTrue="1" operator="lessThan">
      <formula>C274</formula>
    </cfRule>
  </conditionalFormatting>
  <conditionalFormatting sqref="D254">
    <cfRule type="cellIs" dxfId="9123" priority="9273" stopIfTrue="1" operator="lessThan">
      <formula>D274</formula>
    </cfRule>
  </conditionalFormatting>
  <conditionalFormatting sqref="B255">
    <cfRule type="cellIs" dxfId="9122" priority="9274" stopIfTrue="1" operator="lessThan">
      <formula>B274</formula>
    </cfRule>
  </conditionalFormatting>
  <conditionalFormatting sqref="C255">
    <cfRule type="cellIs" dxfId="9121" priority="9275" stopIfTrue="1" operator="lessThan">
      <formula>C274</formula>
    </cfRule>
  </conditionalFormatting>
  <conditionalFormatting sqref="D255">
    <cfRule type="cellIs" dxfId="9120" priority="9276" stopIfTrue="1" operator="lessThan">
      <formula>D274</formula>
    </cfRule>
  </conditionalFormatting>
  <conditionalFormatting sqref="B256">
    <cfRule type="cellIs" dxfId="9119" priority="9277" stopIfTrue="1" operator="lessThan">
      <formula>B274</formula>
    </cfRule>
  </conditionalFormatting>
  <conditionalFormatting sqref="C256">
    <cfRule type="cellIs" dxfId="9118" priority="9278" stopIfTrue="1" operator="lessThan">
      <formula>C274</formula>
    </cfRule>
  </conditionalFormatting>
  <conditionalFormatting sqref="D256">
    <cfRule type="cellIs" dxfId="9117" priority="9279" stopIfTrue="1" operator="lessThan">
      <formula>D274</formula>
    </cfRule>
  </conditionalFormatting>
  <conditionalFormatting sqref="B257">
    <cfRule type="cellIs" dxfId="9116" priority="9280" stopIfTrue="1" operator="lessThan">
      <formula>B274</formula>
    </cfRule>
  </conditionalFormatting>
  <conditionalFormatting sqref="C257">
    <cfRule type="cellIs" dxfId="9115" priority="9281" stopIfTrue="1" operator="lessThan">
      <formula>C274</formula>
    </cfRule>
  </conditionalFormatting>
  <conditionalFormatting sqref="D257">
    <cfRule type="cellIs" dxfId="9114" priority="9282" stopIfTrue="1" operator="lessThan">
      <formula>D274</formula>
    </cfRule>
  </conditionalFormatting>
  <conditionalFormatting sqref="B258">
    <cfRule type="cellIs" dxfId="9113" priority="9283" stopIfTrue="1" operator="lessThan">
      <formula>B274</formula>
    </cfRule>
  </conditionalFormatting>
  <conditionalFormatting sqref="C258">
    <cfRule type="cellIs" dxfId="9112" priority="9284" stopIfTrue="1" operator="lessThan">
      <formula>C274</formula>
    </cfRule>
  </conditionalFormatting>
  <conditionalFormatting sqref="D258">
    <cfRule type="cellIs" dxfId="9111" priority="9285" stopIfTrue="1" operator="lessThan">
      <formula>D274</formula>
    </cfRule>
  </conditionalFormatting>
  <conditionalFormatting sqref="B259">
    <cfRule type="cellIs" dxfId="9110" priority="9286" stopIfTrue="1" operator="lessThan">
      <formula>B274</formula>
    </cfRule>
  </conditionalFormatting>
  <conditionalFormatting sqref="C259">
    <cfRule type="cellIs" dxfId="9109" priority="9287" stopIfTrue="1" operator="lessThan">
      <formula>C274</formula>
    </cfRule>
  </conditionalFormatting>
  <conditionalFormatting sqref="D259">
    <cfRule type="cellIs" dxfId="9108" priority="9288" stopIfTrue="1" operator="lessThan">
      <formula>D274</formula>
    </cfRule>
  </conditionalFormatting>
  <conditionalFormatting sqref="B260">
    <cfRule type="cellIs" dxfId="9107" priority="9289" stopIfTrue="1" operator="lessThan">
      <formula>B274</formula>
    </cfRule>
  </conditionalFormatting>
  <conditionalFormatting sqref="C260">
    <cfRule type="cellIs" dxfId="9106" priority="9290" stopIfTrue="1" operator="lessThan">
      <formula>C274</formula>
    </cfRule>
  </conditionalFormatting>
  <conditionalFormatting sqref="D260">
    <cfRule type="cellIs" dxfId="9105" priority="9291" stopIfTrue="1" operator="lessThan">
      <formula>D274</formula>
    </cfRule>
  </conditionalFormatting>
  <conditionalFormatting sqref="B261">
    <cfRule type="cellIs" dxfId="9104" priority="9292" stopIfTrue="1" operator="lessThan">
      <formula>B274</formula>
    </cfRule>
  </conditionalFormatting>
  <conditionalFormatting sqref="C261">
    <cfRule type="cellIs" dxfId="9103" priority="9293" stopIfTrue="1" operator="lessThan">
      <formula>C274</formula>
    </cfRule>
  </conditionalFormatting>
  <conditionalFormatting sqref="D261">
    <cfRule type="cellIs" dxfId="9102" priority="9294" stopIfTrue="1" operator="lessThan">
      <formula>D274</formula>
    </cfRule>
  </conditionalFormatting>
  <conditionalFormatting sqref="B262">
    <cfRule type="cellIs" dxfId="9101" priority="9295" stopIfTrue="1" operator="lessThan">
      <formula>B274</formula>
    </cfRule>
  </conditionalFormatting>
  <conditionalFormatting sqref="C262">
    <cfRule type="cellIs" dxfId="9100" priority="9296" stopIfTrue="1" operator="lessThan">
      <formula>C274</formula>
    </cfRule>
  </conditionalFormatting>
  <conditionalFormatting sqref="D262">
    <cfRule type="cellIs" dxfId="9099" priority="9297" stopIfTrue="1" operator="lessThan">
      <formula>D274</formula>
    </cfRule>
  </conditionalFormatting>
  <conditionalFormatting sqref="B263">
    <cfRule type="cellIs" dxfId="9098" priority="9298" stopIfTrue="1" operator="lessThan">
      <formula>B274</formula>
    </cfRule>
  </conditionalFormatting>
  <conditionalFormatting sqref="C263">
    <cfRule type="cellIs" dxfId="9097" priority="9299" stopIfTrue="1" operator="lessThan">
      <formula>C274</formula>
    </cfRule>
  </conditionalFormatting>
  <conditionalFormatting sqref="D263">
    <cfRule type="cellIs" dxfId="9096" priority="9300" stopIfTrue="1" operator="lessThan">
      <formula>D274</formula>
    </cfRule>
  </conditionalFormatting>
  <conditionalFormatting sqref="B264">
    <cfRule type="cellIs" dxfId="9095" priority="9301" stopIfTrue="1" operator="lessThan">
      <formula>B274</formula>
    </cfRule>
  </conditionalFormatting>
  <conditionalFormatting sqref="C264">
    <cfRule type="cellIs" dxfId="9094" priority="9302" stopIfTrue="1" operator="lessThan">
      <formula>C274</formula>
    </cfRule>
  </conditionalFormatting>
  <conditionalFormatting sqref="D264">
    <cfRule type="cellIs" dxfId="9093" priority="9303" stopIfTrue="1" operator="lessThan">
      <formula>D274</formula>
    </cfRule>
  </conditionalFormatting>
  <conditionalFormatting sqref="B265">
    <cfRule type="cellIs" dxfId="9092" priority="9304" stopIfTrue="1" operator="lessThan">
      <formula>B274</formula>
    </cfRule>
  </conditionalFormatting>
  <conditionalFormatting sqref="C265">
    <cfRule type="cellIs" dxfId="9091" priority="9305" stopIfTrue="1" operator="lessThan">
      <formula>C274</formula>
    </cfRule>
  </conditionalFormatting>
  <conditionalFormatting sqref="D265">
    <cfRule type="cellIs" dxfId="9090" priority="9306" stopIfTrue="1" operator="lessThan">
      <formula>D274</formula>
    </cfRule>
  </conditionalFormatting>
  <conditionalFormatting sqref="B266">
    <cfRule type="cellIs" dxfId="9089" priority="9307" stopIfTrue="1" operator="lessThan">
      <formula>B274</formula>
    </cfRule>
  </conditionalFormatting>
  <conditionalFormatting sqref="C266">
    <cfRule type="cellIs" dxfId="9088" priority="9308" stopIfTrue="1" operator="lessThan">
      <formula>C274</formula>
    </cfRule>
  </conditionalFormatting>
  <conditionalFormatting sqref="D266">
    <cfRule type="cellIs" dxfId="9087" priority="9309" stopIfTrue="1" operator="lessThan">
      <formula>D274</formula>
    </cfRule>
  </conditionalFormatting>
  <conditionalFormatting sqref="B267">
    <cfRule type="cellIs" dxfId="9086" priority="9310" stopIfTrue="1" operator="lessThan">
      <formula>B274</formula>
    </cfRule>
  </conditionalFormatting>
  <conditionalFormatting sqref="C267">
    <cfRule type="cellIs" dxfId="9085" priority="9311" stopIfTrue="1" operator="lessThan">
      <formula>C274</formula>
    </cfRule>
  </conditionalFormatting>
  <conditionalFormatting sqref="D267">
    <cfRule type="cellIs" dxfId="9084" priority="9312" stopIfTrue="1" operator="lessThan">
      <formula>D274</formula>
    </cfRule>
  </conditionalFormatting>
  <conditionalFormatting sqref="B268">
    <cfRule type="cellIs" dxfId="9083" priority="9313" stopIfTrue="1" operator="lessThan">
      <formula>B274</formula>
    </cfRule>
  </conditionalFormatting>
  <conditionalFormatting sqref="C268">
    <cfRule type="cellIs" dxfId="9082" priority="9314" stopIfTrue="1" operator="lessThan">
      <formula>C274</formula>
    </cfRule>
  </conditionalFormatting>
  <conditionalFormatting sqref="D268">
    <cfRule type="cellIs" dxfId="9081" priority="9315" stopIfTrue="1" operator="lessThan">
      <formula>D274</formula>
    </cfRule>
  </conditionalFormatting>
  <conditionalFormatting sqref="B269">
    <cfRule type="cellIs" dxfId="9080" priority="9316" stopIfTrue="1" operator="lessThan">
      <formula>B274</formula>
    </cfRule>
  </conditionalFormatting>
  <conditionalFormatting sqref="C269">
    <cfRule type="cellIs" dxfId="9079" priority="9317" stopIfTrue="1" operator="lessThan">
      <formula>C274</formula>
    </cfRule>
  </conditionalFormatting>
  <conditionalFormatting sqref="D269">
    <cfRule type="cellIs" dxfId="9078" priority="9318" stopIfTrue="1" operator="lessThan">
      <formula>D274</formula>
    </cfRule>
  </conditionalFormatting>
  <conditionalFormatting sqref="B270">
    <cfRule type="cellIs" dxfId="9077" priority="9319" stopIfTrue="1" operator="lessThan">
      <formula>B274</formula>
    </cfRule>
  </conditionalFormatting>
  <conditionalFormatting sqref="C270">
    <cfRule type="cellIs" dxfId="9076" priority="9320" stopIfTrue="1" operator="lessThan">
      <formula>C274</formula>
    </cfRule>
  </conditionalFormatting>
  <conditionalFormatting sqref="D270">
    <cfRule type="cellIs" dxfId="9075" priority="9321" stopIfTrue="1" operator="lessThan">
      <formula>D274</formula>
    </cfRule>
  </conditionalFormatting>
  <conditionalFormatting sqref="B271">
    <cfRule type="cellIs" dxfId="9074" priority="9322" stopIfTrue="1" operator="lessThan">
      <formula>B274</formula>
    </cfRule>
  </conditionalFormatting>
  <conditionalFormatting sqref="C271">
    <cfRule type="cellIs" dxfId="9073" priority="9323" stopIfTrue="1" operator="lessThan">
      <formula>C274</formula>
    </cfRule>
  </conditionalFormatting>
  <conditionalFormatting sqref="D271">
    <cfRule type="cellIs" dxfId="9072" priority="9324" stopIfTrue="1" operator="lessThan">
      <formula>D274</formula>
    </cfRule>
  </conditionalFormatting>
  <conditionalFormatting sqref="B345">
    <cfRule type="cellIs" dxfId="9071" priority="8821" stopIfTrue="1" operator="greaterThan">
      <formula>B$8</formula>
    </cfRule>
  </conditionalFormatting>
  <conditionalFormatting sqref="C345">
    <cfRule type="cellIs" dxfId="9070" priority="8822" stopIfTrue="1" operator="greaterThan">
      <formula>C$8</formula>
    </cfRule>
  </conditionalFormatting>
  <conditionalFormatting sqref="D345">
    <cfRule type="cellIs" dxfId="9069" priority="8823" stopIfTrue="1" operator="greaterThan">
      <formula>D$8</formula>
    </cfRule>
  </conditionalFormatting>
  <conditionalFormatting sqref="B346">
    <cfRule type="cellIs" dxfId="9068" priority="8824" stopIfTrue="1" operator="greaterThan">
      <formula>B$8</formula>
    </cfRule>
  </conditionalFormatting>
  <conditionalFormatting sqref="C346">
    <cfRule type="cellIs" dxfId="9067" priority="8825" stopIfTrue="1" operator="greaterThan">
      <formula>C$8</formula>
    </cfRule>
  </conditionalFormatting>
  <conditionalFormatting sqref="D346">
    <cfRule type="cellIs" dxfId="9066" priority="8826" stopIfTrue="1" operator="greaterThan">
      <formula>D$8</formula>
    </cfRule>
  </conditionalFormatting>
  <conditionalFormatting sqref="B347">
    <cfRule type="cellIs" dxfId="9065" priority="8827" stopIfTrue="1" operator="greaterThan">
      <formula>B$8</formula>
    </cfRule>
  </conditionalFormatting>
  <conditionalFormatting sqref="C347">
    <cfRule type="cellIs" dxfId="9064" priority="8828" stopIfTrue="1" operator="greaterThan">
      <formula>C$8</formula>
    </cfRule>
  </conditionalFormatting>
  <conditionalFormatting sqref="D347">
    <cfRule type="cellIs" dxfId="9063" priority="8829" stopIfTrue="1" operator="greaterThan">
      <formula>D$8</formula>
    </cfRule>
  </conditionalFormatting>
  <conditionalFormatting sqref="B348">
    <cfRule type="cellIs" dxfId="9062" priority="8830" stopIfTrue="1" operator="greaterThan">
      <formula>B$8</formula>
    </cfRule>
  </conditionalFormatting>
  <conditionalFormatting sqref="C348">
    <cfRule type="cellIs" dxfId="9061" priority="8831" stopIfTrue="1" operator="greaterThan">
      <formula>C$8</formula>
    </cfRule>
  </conditionalFormatting>
  <conditionalFormatting sqref="D348">
    <cfRule type="cellIs" dxfId="9060" priority="8832" stopIfTrue="1" operator="greaterThan">
      <formula>D$8</formula>
    </cfRule>
  </conditionalFormatting>
  <conditionalFormatting sqref="B349">
    <cfRule type="cellIs" dxfId="9059" priority="8833" stopIfTrue="1" operator="greaterThan">
      <formula>B$8</formula>
    </cfRule>
  </conditionalFormatting>
  <conditionalFormatting sqref="C349">
    <cfRule type="cellIs" dxfId="9058" priority="8834" stopIfTrue="1" operator="greaterThan">
      <formula>C$8</formula>
    </cfRule>
  </conditionalFormatting>
  <conditionalFormatting sqref="D349">
    <cfRule type="cellIs" dxfId="9057" priority="8835" stopIfTrue="1" operator="greaterThan">
      <formula>D$8</formula>
    </cfRule>
  </conditionalFormatting>
  <conditionalFormatting sqref="B350">
    <cfRule type="cellIs" dxfId="9056" priority="8836" stopIfTrue="1" operator="greaterThan">
      <formula>B$8</formula>
    </cfRule>
  </conditionalFormatting>
  <conditionalFormatting sqref="C350">
    <cfRule type="cellIs" dxfId="9055" priority="8837" stopIfTrue="1" operator="greaterThan">
      <formula>C$8</formula>
    </cfRule>
  </conditionalFormatting>
  <conditionalFormatting sqref="D350">
    <cfRule type="cellIs" dxfId="9054" priority="8838" stopIfTrue="1" operator="greaterThan">
      <formula>D$8</formula>
    </cfRule>
  </conditionalFormatting>
  <conditionalFormatting sqref="B351">
    <cfRule type="cellIs" dxfId="9053" priority="8839" stopIfTrue="1" operator="greaterThan">
      <formula>B$8</formula>
    </cfRule>
  </conditionalFormatting>
  <conditionalFormatting sqref="C351">
    <cfRule type="cellIs" dxfId="9052" priority="8840" stopIfTrue="1" operator="greaterThan">
      <formula>C$8</formula>
    </cfRule>
  </conditionalFormatting>
  <conditionalFormatting sqref="D351">
    <cfRule type="cellIs" dxfId="9051" priority="8841" stopIfTrue="1" operator="greaterThan">
      <formula>D$8</formula>
    </cfRule>
  </conditionalFormatting>
  <conditionalFormatting sqref="B352">
    <cfRule type="cellIs" dxfId="9050" priority="8842" stopIfTrue="1" operator="greaterThan">
      <formula>B$8</formula>
    </cfRule>
  </conditionalFormatting>
  <conditionalFormatting sqref="C352">
    <cfRule type="cellIs" dxfId="9049" priority="8843" stopIfTrue="1" operator="greaterThan">
      <formula>C$8</formula>
    </cfRule>
  </conditionalFormatting>
  <conditionalFormatting sqref="D352">
    <cfRule type="cellIs" dxfId="9048" priority="8844" stopIfTrue="1" operator="greaterThan">
      <formula>D$8</formula>
    </cfRule>
  </conditionalFormatting>
  <conditionalFormatting sqref="B353">
    <cfRule type="cellIs" dxfId="9047" priority="8845" stopIfTrue="1" operator="greaterThan">
      <formula>B$8</formula>
    </cfRule>
  </conditionalFormatting>
  <conditionalFormatting sqref="C353">
    <cfRule type="cellIs" dxfId="9046" priority="8846" stopIfTrue="1" operator="greaterThan">
      <formula>C$8</formula>
    </cfRule>
  </conditionalFormatting>
  <conditionalFormatting sqref="D353">
    <cfRule type="cellIs" dxfId="9045" priority="8847" stopIfTrue="1" operator="greaterThan">
      <formula>D$8</formula>
    </cfRule>
  </conditionalFormatting>
  <conditionalFormatting sqref="B354">
    <cfRule type="cellIs" dxfId="9044" priority="8848" stopIfTrue="1" operator="greaterThan">
      <formula>B$8</formula>
    </cfRule>
  </conditionalFormatting>
  <conditionalFormatting sqref="C354">
    <cfRule type="cellIs" dxfId="9043" priority="8849" stopIfTrue="1" operator="greaterThan">
      <formula>C$8</formula>
    </cfRule>
  </conditionalFormatting>
  <conditionalFormatting sqref="D354">
    <cfRule type="cellIs" dxfId="9042" priority="8850" stopIfTrue="1" operator="greaterThan">
      <formula>D$8</formula>
    </cfRule>
  </conditionalFormatting>
  <conditionalFormatting sqref="B355">
    <cfRule type="cellIs" dxfId="9041" priority="8851" stopIfTrue="1" operator="greaterThan">
      <formula>B$8</formula>
    </cfRule>
  </conditionalFormatting>
  <conditionalFormatting sqref="C355">
    <cfRule type="cellIs" dxfId="9040" priority="8852" stopIfTrue="1" operator="greaterThan">
      <formula>C$8</formula>
    </cfRule>
  </conditionalFormatting>
  <conditionalFormatting sqref="D355">
    <cfRule type="cellIs" dxfId="9039" priority="8853" stopIfTrue="1" operator="greaterThan">
      <formula>D$8</formula>
    </cfRule>
  </conditionalFormatting>
  <conditionalFormatting sqref="B356">
    <cfRule type="cellIs" dxfId="9038" priority="8854" stopIfTrue="1" operator="greaterThan">
      <formula>B$8</formula>
    </cfRule>
  </conditionalFormatting>
  <conditionalFormatting sqref="C356">
    <cfRule type="cellIs" dxfId="9037" priority="8855" stopIfTrue="1" operator="greaterThan">
      <formula>C$8</formula>
    </cfRule>
  </conditionalFormatting>
  <conditionalFormatting sqref="D356">
    <cfRule type="cellIs" dxfId="9036" priority="8856" stopIfTrue="1" operator="greaterThan">
      <formula>D$8</formula>
    </cfRule>
  </conditionalFormatting>
  <conditionalFormatting sqref="B357">
    <cfRule type="cellIs" dxfId="9035" priority="8857" stopIfTrue="1" operator="greaterThan">
      <formula>B$8</formula>
    </cfRule>
  </conditionalFormatting>
  <conditionalFormatting sqref="C357">
    <cfRule type="cellIs" dxfId="9034" priority="8858" stopIfTrue="1" operator="greaterThan">
      <formula>C$8</formula>
    </cfRule>
  </conditionalFormatting>
  <conditionalFormatting sqref="D357">
    <cfRule type="cellIs" dxfId="9033" priority="8859" stopIfTrue="1" operator="greaterThan">
      <formula>D$8</formula>
    </cfRule>
  </conditionalFormatting>
  <conditionalFormatting sqref="B358">
    <cfRule type="cellIs" dxfId="9032" priority="8860" stopIfTrue="1" operator="greaterThan">
      <formula>B$8</formula>
    </cfRule>
  </conditionalFormatting>
  <conditionalFormatting sqref="C358">
    <cfRule type="cellIs" dxfId="9031" priority="8861" stopIfTrue="1" operator="greaterThan">
      <formula>C$8</formula>
    </cfRule>
  </conditionalFormatting>
  <conditionalFormatting sqref="D358">
    <cfRule type="cellIs" dxfId="9030" priority="8862" stopIfTrue="1" operator="greaterThan">
      <formula>D$8</formula>
    </cfRule>
  </conditionalFormatting>
  <conditionalFormatting sqref="B359">
    <cfRule type="cellIs" dxfId="9029" priority="8863" stopIfTrue="1" operator="greaterThan">
      <formula>B$8</formula>
    </cfRule>
  </conditionalFormatting>
  <conditionalFormatting sqref="C359">
    <cfRule type="cellIs" dxfId="9028" priority="8864" stopIfTrue="1" operator="greaterThan">
      <formula>C$8</formula>
    </cfRule>
  </conditionalFormatting>
  <conditionalFormatting sqref="D359">
    <cfRule type="cellIs" dxfId="9027" priority="8865" stopIfTrue="1" operator="greaterThan">
      <formula>D$8</formula>
    </cfRule>
  </conditionalFormatting>
  <conditionalFormatting sqref="B360">
    <cfRule type="cellIs" dxfId="9026" priority="8866" stopIfTrue="1" operator="greaterThan">
      <formula>B$8</formula>
    </cfRule>
  </conditionalFormatting>
  <conditionalFormatting sqref="C360">
    <cfRule type="cellIs" dxfId="9025" priority="8867" stopIfTrue="1" operator="greaterThan">
      <formula>C$8</formula>
    </cfRule>
  </conditionalFormatting>
  <conditionalFormatting sqref="D360">
    <cfRule type="cellIs" dxfId="9024" priority="8868" stopIfTrue="1" operator="greaterThan">
      <formula>D$8</formula>
    </cfRule>
  </conditionalFormatting>
  <conditionalFormatting sqref="B361">
    <cfRule type="cellIs" dxfId="9023" priority="8869" stopIfTrue="1" operator="greaterThan">
      <formula>B$8</formula>
    </cfRule>
  </conditionalFormatting>
  <conditionalFormatting sqref="C361">
    <cfRule type="cellIs" dxfId="9022" priority="8870" stopIfTrue="1" operator="greaterThan">
      <formula>C$8</formula>
    </cfRule>
  </conditionalFormatting>
  <conditionalFormatting sqref="D361">
    <cfRule type="cellIs" dxfId="9021" priority="8871" stopIfTrue="1" operator="greaterThan">
      <formula>D$8</formula>
    </cfRule>
  </conditionalFormatting>
  <conditionalFormatting sqref="B362">
    <cfRule type="cellIs" dxfId="9020" priority="8872" stopIfTrue="1" operator="greaterThan">
      <formula>B$8</formula>
    </cfRule>
  </conditionalFormatting>
  <conditionalFormatting sqref="C362">
    <cfRule type="cellIs" dxfId="9019" priority="8873" stopIfTrue="1" operator="greaterThan">
      <formula>C$8</formula>
    </cfRule>
  </conditionalFormatting>
  <conditionalFormatting sqref="D362">
    <cfRule type="cellIs" dxfId="9018" priority="8874" stopIfTrue="1" operator="greaterThan">
      <formula>D$8</formula>
    </cfRule>
  </conditionalFormatting>
  <conditionalFormatting sqref="B363">
    <cfRule type="cellIs" dxfId="9017" priority="8875" stopIfTrue="1" operator="greaterThan">
      <formula>B$8</formula>
    </cfRule>
  </conditionalFormatting>
  <conditionalFormatting sqref="C363">
    <cfRule type="cellIs" dxfId="9016" priority="8876" stopIfTrue="1" operator="greaterThan">
      <formula>C$8</formula>
    </cfRule>
  </conditionalFormatting>
  <conditionalFormatting sqref="D363">
    <cfRule type="cellIs" dxfId="9015" priority="8877" stopIfTrue="1" operator="greaterThan">
      <formula>D$8</formula>
    </cfRule>
  </conditionalFormatting>
  <conditionalFormatting sqref="B364">
    <cfRule type="cellIs" dxfId="9014" priority="8878" stopIfTrue="1" operator="greaterThan">
      <formula>B$8</formula>
    </cfRule>
  </conditionalFormatting>
  <conditionalFormatting sqref="C364">
    <cfRule type="cellIs" dxfId="9013" priority="8879" stopIfTrue="1" operator="greaterThan">
      <formula>C$8</formula>
    </cfRule>
  </conditionalFormatting>
  <conditionalFormatting sqref="D364">
    <cfRule type="cellIs" dxfId="9012" priority="8880" stopIfTrue="1" operator="greaterThan">
      <formula>D$8</formula>
    </cfRule>
  </conditionalFormatting>
  <conditionalFormatting sqref="B365">
    <cfRule type="cellIs" dxfId="9011" priority="8881" stopIfTrue="1" operator="greaterThan">
      <formula>B$8</formula>
    </cfRule>
  </conditionalFormatting>
  <conditionalFormatting sqref="C365">
    <cfRule type="cellIs" dxfId="9010" priority="8882" stopIfTrue="1" operator="greaterThan">
      <formula>C$8</formula>
    </cfRule>
  </conditionalFormatting>
  <conditionalFormatting sqref="D365">
    <cfRule type="cellIs" dxfId="9009" priority="8883" stopIfTrue="1" operator="greaterThan">
      <formula>D$8</formula>
    </cfRule>
  </conditionalFormatting>
  <conditionalFormatting sqref="B366">
    <cfRule type="cellIs" dxfId="9008" priority="8884" stopIfTrue="1" operator="greaterThan">
      <formula>B$8</formula>
    </cfRule>
  </conditionalFormatting>
  <conditionalFormatting sqref="C366">
    <cfRule type="cellIs" dxfId="9007" priority="8885" stopIfTrue="1" operator="greaterThan">
      <formula>C$8</formula>
    </cfRule>
  </conditionalFormatting>
  <conditionalFormatting sqref="D366">
    <cfRule type="cellIs" dxfId="9006" priority="8886" stopIfTrue="1" operator="greaterThan">
      <formula>D$8</formula>
    </cfRule>
  </conditionalFormatting>
  <conditionalFormatting sqref="B367">
    <cfRule type="cellIs" dxfId="9005" priority="8887" stopIfTrue="1" operator="greaterThan">
      <formula>B$8</formula>
    </cfRule>
  </conditionalFormatting>
  <conditionalFormatting sqref="C367">
    <cfRule type="cellIs" dxfId="9004" priority="8888" stopIfTrue="1" operator="greaterThan">
      <formula>C$8</formula>
    </cfRule>
  </conditionalFormatting>
  <conditionalFormatting sqref="D367">
    <cfRule type="cellIs" dxfId="9003" priority="8889" stopIfTrue="1" operator="greaterThan">
      <formula>D$8</formula>
    </cfRule>
  </conditionalFormatting>
  <conditionalFormatting sqref="B368">
    <cfRule type="cellIs" dxfId="9002" priority="8890" stopIfTrue="1" operator="greaterThan">
      <formula>B$8</formula>
    </cfRule>
  </conditionalFormatting>
  <conditionalFormatting sqref="C368">
    <cfRule type="cellIs" dxfId="9001" priority="8891" stopIfTrue="1" operator="greaterThan">
      <formula>C$8</formula>
    </cfRule>
  </conditionalFormatting>
  <conditionalFormatting sqref="D368">
    <cfRule type="cellIs" dxfId="9000" priority="8892" stopIfTrue="1" operator="greaterThan">
      <formula>D$8</formula>
    </cfRule>
  </conditionalFormatting>
  <conditionalFormatting sqref="B369">
    <cfRule type="cellIs" dxfId="8999" priority="8893" stopIfTrue="1" operator="greaterThan">
      <formula>B$8</formula>
    </cfRule>
  </conditionalFormatting>
  <conditionalFormatting sqref="C369">
    <cfRule type="cellIs" dxfId="8998" priority="8894" stopIfTrue="1" operator="greaterThan">
      <formula>C$8</formula>
    </cfRule>
  </conditionalFormatting>
  <conditionalFormatting sqref="D369">
    <cfRule type="cellIs" dxfId="8997" priority="8895" stopIfTrue="1" operator="greaterThan">
      <formula>D$8</formula>
    </cfRule>
  </conditionalFormatting>
  <conditionalFormatting sqref="B370">
    <cfRule type="cellIs" dxfId="8996" priority="8896" stopIfTrue="1" operator="greaterThan">
      <formula>B$8</formula>
    </cfRule>
  </conditionalFormatting>
  <conditionalFormatting sqref="C370">
    <cfRule type="cellIs" dxfId="8995" priority="8897" stopIfTrue="1" operator="greaterThan">
      <formula>C$8</formula>
    </cfRule>
  </conditionalFormatting>
  <conditionalFormatting sqref="D370">
    <cfRule type="cellIs" dxfId="8994" priority="8898" stopIfTrue="1" operator="greaterThan">
      <formula>D$8</formula>
    </cfRule>
  </conditionalFormatting>
  <conditionalFormatting sqref="B371">
    <cfRule type="cellIs" dxfId="8993" priority="8899" stopIfTrue="1" operator="greaterThan">
      <formula>B$8</formula>
    </cfRule>
  </conditionalFormatting>
  <conditionalFormatting sqref="C371">
    <cfRule type="cellIs" dxfId="8992" priority="8900" stopIfTrue="1" operator="greaterThan">
      <formula>C$8</formula>
    </cfRule>
  </conditionalFormatting>
  <conditionalFormatting sqref="D371">
    <cfRule type="cellIs" dxfId="8991" priority="8901" stopIfTrue="1" operator="greaterThan">
      <formula>D$8</formula>
    </cfRule>
  </conditionalFormatting>
  <conditionalFormatting sqref="B372">
    <cfRule type="cellIs" dxfId="8990" priority="8902" stopIfTrue="1" operator="greaterThan">
      <formula>B$8</formula>
    </cfRule>
  </conditionalFormatting>
  <conditionalFormatting sqref="C372">
    <cfRule type="cellIs" dxfId="8989" priority="8903" stopIfTrue="1" operator="greaterThan">
      <formula>C$8</formula>
    </cfRule>
  </conditionalFormatting>
  <conditionalFormatting sqref="D372">
    <cfRule type="cellIs" dxfId="8988" priority="8904" stopIfTrue="1" operator="greaterThan">
      <formula>D$8</formula>
    </cfRule>
  </conditionalFormatting>
  <conditionalFormatting sqref="B373">
    <cfRule type="cellIs" dxfId="8987" priority="8905" stopIfTrue="1" operator="greaterThan">
      <formula>B$8</formula>
    </cfRule>
  </conditionalFormatting>
  <conditionalFormatting sqref="C373">
    <cfRule type="cellIs" dxfId="8986" priority="8906" stopIfTrue="1" operator="greaterThan">
      <formula>C$8</formula>
    </cfRule>
  </conditionalFormatting>
  <conditionalFormatting sqref="D373">
    <cfRule type="cellIs" dxfId="8985" priority="8907" stopIfTrue="1" operator="greaterThan">
      <formula>D$8</formula>
    </cfRule>
  </conditionalFormatting>
  <conditionalFormatting sqref="B374">
    <cfRule type="cellIs" dxfId="8984" priority="8908" stopIfTrue="1" operator="greaterThan">
      <formula>B$8</formula>
    </cfRule>
  </conditionalFormatting>
  <conditionalFormatting sqref="C374">
    <cfRule type="cellIs" dxfId="8983" priority="8909" stopIfTrue="1" operator="greaterThan">
      <formula>C$8</formula>
    </cfRule>
  </conditionalFormatting>
  <conditionalFormatting sqref="D374">
    <cfRule type="cellIs" dxfId="8982" priority="8910" stopIfTrue="1" operator="greaterThan">
      <formula>D$8</formula>
    </cfRule>
  </conditionalFormatting>
  <conditionalFormatting sqref="B375">
    <cfRule type="cellIs" dxfId="8981" priority="8911" stopIfTrue="1" operator="greaterThan">
      <formula>B$8</formula>
    </cfRule>
  </conditionalFormatting>
  <conditionalFormatting sqref="C375">
    <cfRule type="cellIs" dxfId="8980" priority="8912" stopIfTrue="1" operator="greaterThan">
      <formula>C$8</formula>
    </cfRule>
  </conditionalFormatting>
  <conditionalFormatting sqref="D375">
    <cfRule type="cellIs" dxfId="8979" priority="8913" stopIfTrue="1" operator="greaterThan">
      <formula>D$8</formula>
    </cfRule>
  </conditionalFormatting>
  <conditionalFormatting sqref="B376">
    <cfRule type="cellIs" dxfId="8978" priority="8914" stopIfTrue="1" operator="greaterThan">
      <formula>B$8</formula>
    </cfRule>
  </conditionalFormatting>
  <conditionalFormatting sqref="C376">
    <cfRule type="cellIs" dxfId="8977" priority="8915" stopIfTrue="1" operator="greaterThan">
      <formula>C$8</formula>
    </cfRule>
  </conditionalFormatting>
  <conditionalFormatting sqref="D376">
    <cfRule type="cellIs" dxfId="8976" priority="8916" stopIfTrue="1" operator="greaterThan">
      <formula>D$8</formula>
    </cfRule>
  </conditionalFormatting>
  <conditionalFormatting sqref="B377">
    <cfRule type="cellIs" dxfId="8975" priority="8917" stopIfTrue="1" operator="greaterThan">
      <formula>B$8</formula>
    </cfRule>
  </conditionalFormatting>
  <conditionalFormatting sqref="C377">
    <cfRule type="cellIs" dxfId="8974" priority="8918" stopIfTrue="1" operator="greaterThan">
      <formula>C$8</formula>
    </cfRule>
  </conditionalFormatting>
  <conditionalFormatting sqref="D377">
    <cfRule type="cellIs" dxfId="8973" priority="8919" stopIfTrue="1" operator="greaterThan">
      <formula>D$8</formula>
    </cfRule>
  </conditionalFormatting>
  <conditionalFormatting sqref="B378">
    <cfRule type="cellIs" dxfId="8972" priority="8920" stopIfTrue="1" operator="greaterThan">
      <formula>B$8</formula>
    </cfRule>
  </conditionalFormatting>
  <conditionalFormatting sqref="C378">
    <cfRule type="cellIs" dxfId="8971" priority="8921" stopIfTrue="1" operator="greaterThan">
      <formula>C$8</formula>
    </cfRule>
  </conditionalFormatting>
  <conditionalFormatting sqref="D378">
    <cfRule type="cellIs" dxfId="8970" priority="8922" stopIfTrue="1" operator="greaterThan">
      <formula>D$8</formula>
    </cfRule>
  </conditionalFormatting>
  <conditionalFormatting sqref="B379">
    <cfRule type="cellIs" dxfId="8969" priority="8923" stopIfTrue="1" operator="greaterThan">
      <formula>B$8</formula>
    </cfRule>
  </conditionalFormatting>
  <conditionalFormatting sqref="C379">
    <cfRule type="cellIs" dxfId="8968" priority="8924" stopIfTrue="1" operator="greaterThan">
      <formula>C$8</formula>
    </cfRule>
  </conditionalFormatting>
  <conditionalFormatting sqref="D379">
    <cfRule type="cellIs" dxfId="8967" priority="8925" stopIfTrue="1" operator="greaterThan">
      <formula>D$8</formula>
    </cfRule>
  </conditionalFormatting>
  <conditionalFormatting sqref="B380">
    <cfRule type="cellIs" dxfId="8966" priority="8926" stopIfTrue="1" operator="greaterThan">
      <formula>B$8</formula>
    </cfRule>
  </conditionalFormatting>
  <conditionalFormatting sqref="C380">
    <cfRule type="cellIs" dxfId="8965" priority="8927" stopIfTrue="1" operator="greaterThan">
      <formula>C$8</formula>
    </cfRule>
  </conditionalFormatting>
  <conditionalFormatting sqref="D380">
    <cfRule type="cellIs" dxfId="8964" priority="8928" stopIfTrue="1" operator="greaterThan">
      <formula>D$8</formula>
    </cfRule>
  </conditionalFormatting>
  <conditionalFormatting sqref="B381">
    <cfRule type="cellIs" dxfId="8963" priority="8929" stopIfTrue="1" operator="greaterThan">
      <formula>B$8</formula>
    </cfRule>
  </conditionalFormatting>
  <conditionalFormatting sqref="C381">
    <cfRule type="cellIs" dxfId="8962" priority="8930" stopIfTrue="1" operator="greaterThan">
      <formula>C$8</formula>
    </cfRule>
  </conditionalFormatting>
  <conditionalFormatting sqref="D381">
    <cfRule type="cellIs" dxfId="8961" priority="8931" stopIfTrue="1" operator="greaterThan">
      <formula>D$8</formula>
    </cfRule>
  </conditionalFormatting>
  <conditionalFormatting sqref="B382">
    <cfRule type="cellIs" dxfId="8960" priority="8932" stopIfTrue="1" operator="greaterThan">
      <formula>B$8</formula>
    </cfRule>
  </conditionalFormatting>
  <conditionalFormatting sqref="C382">
    <cfRule type="cellIs" dxfId="8959" priority="8933" stopIfTrue="1" operator="greaterThan">
      <formula>C$8</formula>
    </cfRule>
  </conditionalFormatting>
  <conditionalFormatting sqref="D382">
    <cfRule type="cellIs" dxfId="8958" priority="8934" stopIfTrue="1" operator="greaterThan">
      <formula>D$8</formula>
    </cfRule>
  </conditionalFormatting>
  <conditionalFormatting sqref="B383">
    <cfRule type="cellIs" dxfId="8957" priority="8935" stopIfTrue="1" operator="greaterThan">
      <formula>B$8</formula>
    </cfRule>
  </conditionalFormatting>
  <conditionalFormatting sqref="C383">
    <cfRule type="cellIs" dxfId="8956" priority="8936" stopIfTrue="1" operator="greaterThan">
      <formula>C$8</formula>
    </cfRule>
  </conditionalFormatting>
  <conditionalFormatting sqref="D383">
    <cfRule type="cellIs" dxfId="8955" priority="8937" stopIfTrue="1" operator="greaterThan">
      <formula>D$8</formula>
    </cfRule>
  </conditionalFormatting>
  <conditionalFormatting sqref="B384">
    <cfRule type="cellIs" dxfId="8954" priority="8938" stopIfTrue="1" operator="greaterThan">
      <formula>B$8</formula>
    </cfRule>
  </conditionalFormatting>
  <conditionalFormatting sqref="C384">
    <cfRule type="cellIs" dxfId="8953" priority="8939" stopIfTrue="1" operator="greaterThan">
      <formula>C$8</formula>
    </cfRule>
  </conditionalFormatting>
  <conditionalFormatting sqref="D384">
    <cfRule type="cellIs" dxfId="8952" priority="8940" stopIfTrue="1" operator="greaterThan">
      <formula>D$8</formula>
    </cfRule>
  </conditionalFormatting>
  <conditionalFormatting sqref="B385">
    <cfRule type="cellIs" dxfId="8951" priority="8941" stopIfTrue="1" operator="greaterThan">
      <formula>B$8</formula>
    </cfRule>
  </conditionalFormatting>
  <conditionalFormatting sqref="C385">
    <cfRule type="cellIs" dxfId="8950" priority="8942" stopIfTrue="1" operator="greaterThan">
      <formula>C$8</formula>
    </cfRule>
  </conditionalFormatting>
  <conditionalFormatting sqref="D385">
    <cfRule type="cellIs" dxfId="8949" priority="8943" stopIfTrue="1" operator="greaterThan">
      <formula>D$8</formula>
    </cfRule>
  </conditionalFormatting>
  <conditionalFormatting sqref="B386">
    <cfRule type="cellIs" dxfId="8948" priority="8944" stopIfTrue="1" operator="greaterThan">
      <formula>B$8</formula>
    </cfRule>
  </conditionalFormatting>
  <conditionalFormatting sqref="C386">
    <cfRule type="cellIs" dxfId="8947" priority="8945" stopIfTrue="1" operator="greaterThan">
      <formula>C$8</formula>
    </cfRule>
  </conditionalFormatting>
  <conditionalFormatting sqref="D386">
    <cfRule type="cellIs" dxfId="8946" priority="8946" stopIfTrue="1" operator="greaterThan">
      <formula>D$8</formula>
    </cfRule>
  </conditionalFormatting>
  <conditionalFormatting sqref="B394">
    <cfRule type="cellIs" dxfId="8945" priority="8947" stopIfTrue="1" operator="lessThan">
      <formula>B438</formula>
    </cfRule>
  </conditionalFormatting>
  <conditionalFormatting sqref="C394">
    <cfRule type="cellIs" dxfId="8944" priority="8948" stopIfTrue="1" operator="lessThan">
      <formula>C438</formula>
    </cfRule>
  </conditionalFormatting>
  <conditionalFormatting sqref="D394">
    <cfRule type="cellIs" dxfId="8943" priority="8949" stopIfTrue="1" operator="lessThan">
      <formula>D438</formula>
    </cfRule>
  </conditionalFormatting>
  <conditionalFormatting sqref="B395">
    <cfRule type="cellIs" dxfId="8942" priority="8950" stopIfTrue="1" operator="lessThan">
      <formula>B438</formula>
    </cfRule>
  </conditionalFormatting>
  <conditionalFormatting sqref="C395">
    <cfRule type="cellIs" dxfId="8941" priority="8951" stopIfTrue="1" operator="lessThan">
      <formula>C438</formula>
    </cfRule>
  </conditionalFormatting>
  <conditionalFormatting sqref="D395">
    <cfRule type="cellIs" dxfId="8940" priority="8952" stopIfTrue="1" operator="lessThan">
      <formula>D438</formula>
    </cfRule>
  </conditionalFormatting>
  <conditionalFormatting sqref="B396">
    <cfRule type="cellIs" dxfId="8939" priority="8953" stopIfTrue="1" operator="lessThan">
      <formula>B438</formula>
    </cfRule>
  </conditionalFormatting>
  <conditionalFormatting sqref="C396">
    <cfRule type="cellIs" dxfId="8938" priority="8954" stopIfTrue="1" operator="lessThan">
      <formula>C438</formula>
    </cfRule>
  </conditionalFormatting>
  <conditionalFormatting sqref="D396">
    <cfRule type="cellIs" dxfId="8937" priority="8955" stopIfTrue="1" operator="lessThan">
      <formula>D438</formula>
    </cfRule>
  </conditionalFormatting>
  <conditionalFormatting sqref="B397">
    <cfRule type="cellIs" dxfId="8936" priority="8956" stopIfTrue="1" operator="lessThan">
      <formula>B438</formula>
    </cfRule>
  </conditionalFormatting>
  <conditionalFormatting sqref="C397">
    <cfRule type="cellIs" dxfId="8935" priority="8957" stopIfTrue="1" operator="lessThan">
      <formula>C438</formula>
    </cfRule>
  </conditionalFormatting>
  <conditionalFormatting sqref="D397">
    <cfRule type="cellIs" dxfId="8934" priority="8958" stopIfTrue="1" operator="lessThan">
      <formula>D438</formula>
    </cfRule>
  </conditionalFormatting>
  <conditionalFormatting sqref="B398">
    <cfRule type="cellIs" dxfId="8933" priority="8959" stopIfTrue="1" operator="lessThan">
      <formula>B438</formula>
    </cfRule>
  </conditionalFormatting>
  <conditionalFormatting sqref="C398">
    <cfRule type="cellIs" dxfId="8932" priority="8960" stopIfTrue="1" operator="lessThan">
      <formula>C438</formula>
    </cfRule>
  </conditionalFormatting>
  <conditionalFormatting sqref="D398">
    <cfRule type="cellIs" dxfId="8931" priority="8961" stopIfTrue="1" operator="lessThan">
      <formula>D438</formula>
    </cfRule>
  </conditionalFormatting>
  <conditionalFormatting sqref="B399">
    <cfRule type="cellIs" dxfId="8930" priority="8962" stopIfTrue="1" operator="lessThan">
      <formula>B438</formula>
    </cfRule>
  </conditionalFormatting>
  <conditionalFormatting sqref="C399">
    <cfRule type="cellIs" dxfId="8929" priority="8963" stopIfTrue="1" operator="lessThan">
      <formula>C438</formula>
    </cfRule>
  </conditionalFormatting>
  <conditionalFormatting sqref="D399">
    <cfRule type="cellIs" dxfId="8928" priority="8964" stopIfTrue="1" operator="lessThan">
      <formula>D438</formula>
    </cfRule>
  </conditionalFormatting>
  <conditionalFormatting sqref="B400">
    <cfRule type="cellIs" dxfId="8927" priority="8965" stopIfTrue="1" operator="lessThan">
      <formula>B438</formula>
    </cfRule>
  </conditionalFormatting>
  <conditionalFormatting sqref="C400">
    <cfRule type="cellIs" dxfId="8926" priority="8966" stopIfTrue="1" operator="lessThan">
      <formula>C438</formula>
    </cfRule>
  </conditionalFormatting>
  <conditionalFormatting sqref="D400">
    <cfRule type="cellIs" dxfId="8925" priority="8967" stopIfTrue="1" operator="lessThan">
      <formula>D438</formula>
    </cfRule>
  </conditionalFormatting>
  <conditionalFormatting sqref="B401">
    <cfRule type="cellIs" dxfId="8924" priority="8968" stopIfTrue="1" operator="lessThan">
      <formula>B438</formula>
    </cfRule>
  </conditionalFormatting>
  <conditionalFormatting sqref="C401">
    <cfRule type="cellIs" dxfId="8923" priority="8969" stopIfTrue="1" operator="lessThan">
      <formula>C438</formula>
    </cfRule>
  </conditionalFormatting>
  <conditionalFormatting sqref="D401">
    <cfRule type="cellIs" dxfId="8922" priority="8970" stopIfTrue="1" operator="lessThan">
      <formula>D438</formula>
    </cfRule>
  </conditionalFormatting>
  <conditionalFormatting sqref="B402">
    <cfRule type="cellIs" dxfId="8921" priority="8971" stopIfTrue="1" operator="lessThan">
      <formula>B438</formula>
    </cfRule>
  </conditionalFormatting>
  <conditionalFormatting sqref="C402">
    <cfRule type="cellIs" dxfId="8920" priority="8972" stopIfTrue="1" operator="lessThan">
      <formula>C438</formula>
    </cfRule>
  </conditionalFormatting>
  <conditionalFormatting sqref="D402">
    <cfRule type="cellIs" dxfId="8919" priority="8973" stopIfTrue="1" operator="lessThan">
      <formula>D438</formula>
    </cfRule>
  </conditionalFormatting>
  <conditionalFormatting sqref="B403">
    <cfRule type="cellIs" dxfId="8918" priority="8974" stopIfTrue="1" operator="lessThan">
      <formula>B438</formula>
    </cfRule>
  </conditionalFormatting>
  <conditionalFormatting sqref="C403">
    <cfRule type="cellIs" dxfId="8917" priority="8975" stopIfTrue="1" operator="lessThan">
      <formula>C438</formula>
    </cfRule>
  </conditionalFormatting>
  <conditionalFormatting sqref="D403">
    <cfRule type="cellIs" dxfId="8916" priority="8976" stopIfTrue="1" operator="lessThan">
      <formula>D438</formula>
    </cfRule>
  </conditionalFormatting>
  <conditionalFormatting sqref="B404">
    <cfRule type="cellIs" dxfId="8915" priority="8977" stopIfTrue="1" operator="lessThan">
      <formula>B438</formula>
    </cfRule>
  </conditionalFormatting>
  <conditionalFormatting sqref="C404">
    <cfRule type="cellIs" dxfId="8914" priority="8978" stopIfTrue="1" operator="lessThan">
      <formula>C438</formula>
    </cfRule>
  </conditionalFormatting>
  <conditionalFormatting sqref="D404">
    <cfRule type="cellIs" dxfId="8913" priority="8979" stopIfTrue="1" operator="lessThan">
      <formula>D438</formula>
    </cfRule>
  </conditionalFormatting>
  <conditionalFormatting sqref="B405">
    <cfRule type="cellIs" dxfId="8912" priority="8980" stopIfTrue="1" operator="lessThan">
      <formula>B438</formula>
    </cfRule>
  </conditionalFormatting>
  <conditionalFormatting sqref="C405">
    <cfRule type="cellIs" dxfId="8911" priority="8981" stopIfTrue="1" operator="lessThan">
      <formula>C438</formula>
    </cfRule>
  </conditionalFormatting>
  <conditionalFormatting sqref="D405">
    <cfRule type="cellIs" dxfId="8910" priority="8982" stopIfTrue="1" operator="lessThan">
      <formula>D438</formula>
    </cfRule>
  </conditionalFormatting>
  <conditionalFormatting sqref="B406">
    <cfRule type="cellIs" dxfId="8909" priority="8983" stopIfTrue="1" operator="lessThan">
      <formula>B438</formula>
    </cfRule>
  </conditionalFormatting>
  <conditionalFormatting sqref="C406">
    <cfRule type="cellIs" dxfId="8908" priority="8984" stopIfTrue="1" operator="lessThan">
      <formula>C438</formula>
    </cfRule>
  </conditionalFormatting>
  <conditionalFormatting sqref="D406">
    <cfRule type="cellIs" dxfId="8907" priority="8985" stopIfTrue="1" operator="lessThan">
      <formula>D438</formula>
    </cfRule>
  </conditionalFormatting>
  <conditionalFormatting sqref="B407">
    <cfRule type="cellIs" dxfId="8906" priority="8986" stopIfTrue="1" operator="lessThan">
      <formula>B438</formula>
    </cfRule>
  </conditionalFormatting>
  <conditionalFormatting sqref="C407">
    <cfRule type="cellIs" dxfId="8905" priority="8987" stopIfTrue="1" operator="lessThan">
      <formula>C438</formula>
    </cfRule>
  </conditionalFormatting>
  <conditionalFormatting sqref="D407">
    <cfRule type="cellIs" dxfId="8904" priority="8988" stopIfTrue="1" operator="lessThan">
      <formula>D438</formula>
    </cfRule>
  </conditionalFormatting>
  <conditionalFormatting sqref="B408">
    <cfRule type="cellIs" dxfId="8903" priority="8989" stopIfTrue="1" operator="lessThan">
      <formula>B438</formula>
    </cfRule>
  </conditionalFormatting>
  <conditionalFormatting sqref="C408">
    <cfRule type="cellIs" dxfId="8902" priority="8990" stopIfTrue="1" operator="lessThan">
      <formula>C438</formula>
    </cfRule>
  </conditionalFormatting>
  <conditionalFormatting sqref="D408">
    <cfRule type="cellIs" dxfId="8901" priority="8991" stopIfTrue="1" operator="lessThan">
      <formula>D438</formula>
    </cfRule>
  </conditionalFormatting>
  <conditionalFormatting sqref="B409">
    <cfRule type="cellIs" dxfId="8900" priority="8992" stopIfTrue="1" operator="lessThan">
      <formula>B438</formula>
    </cfRule>
  </conditionalFormatting>
  <conditionalFormatting sqref="C409">
    <cfRule type="cellIs" dxfId="8899" priority="8993" stopIfTrue="1" operator="lessThan">
      <formula>C438</formula>
    </cfRule>
  </conditionalFormatting>
  <conditionalFormatting sqref="D409">
    <cfRule type="cellIs" dxfId="8898" priority="8994" stopIfTrue="1" operator="lessThan">
      <formula>D438</formula>
    </cfRule>
  </conditionalFormatting>
  <conditionalFormatting sqref="B410">
    <cfRule type="cellIs" dxfId="8897" priority="8995" stopIfTrue="1" operator="lessThan">
      <formula>B438</formula>
    </cfRule>
  </conditionalFormatting>
  <conditionalFormatting sqref="C410">
    <cfRule type="cellIs" dxfId="8896" priority="8996" stopIfTrue="1" operator="lessThan">
      <formula>C438</formula>
    </cfRule>
  </conditionalFormatting>
  <conditionalFormatting sqref="D410">
    <cfRule type="cellIs" dxfId="8895" priority="8997" stopIfTrue="1" operator="lessThan">
      <formula>D438</formula>
    </cfRule>
  </conditionalFormatting>
  <conditionalFormatting sqref="B411">
    <cfRule type="cellIs" dxfId="8894" priority="8998" stopIfTrue="1" operator="lessThan">
      <formula>B438</formula>
    </cfRule>
  </conditionalFormatting>
  <conditionalFormatting sqref="C411">
    <cfRule type="cellIs" dxfId="8893" priority="8999" stopIfTrue="1" operator="lessThan">
      <formula>C438</formula>
    </cfRule>
  </conditionalFormatting>
  <conditionalFormatting sqref="D411">
    <cfRule type="cellIs" dxfId="8892" priority="9000" stopIfTrue="1" operator="lessThan">
      <formula>D438</formula>
    </cfRule>
  </conditionalFormatting>
  <conditionalFormatting sqref="B412">
    <cfRule type="cellIs" dxfId="8891" priority="9001" stopIfTrue="1" operator="lessThan">
      <formula>B438</formula>
    </cfRule>
  </conditionalFormatting>
  <conditionalFormatting sqref="C412">
    <cfRule type="cellIs" dxfId="8890" priority="9002" stopIfTrue="1" operator="lessThan">
      <formula>C438</formula>
    </cfRule>
  </conditionalFormatting>
  <conditionalFormatting sqref="D412">
    <cfRule type="cellIs" dxfId="8889" priority="9003" stopIfTrue="1" operator="lessThan">
      <formula>D438</formula>
    </cfRule>
  </conditionalFormatting>
  <conditionalFormatting sqref="B413">
    <cfRule type="cellIs" dxfId="8888" priority="9004" stopIfTrue="1" operator="lessThan">
      <formula>B438</formula>
    </cfRule>
  </conditionalFormatting>
  <conditionalFormatting sqref="C413">
    <cfRule type="cellIs" dxfId="8887" priority="9005" stopIfTrue="1" operator="lessThan">
      <formula>C438</formula>
    </cfRule>
  </conditionalFormatting>
  <conditionalFormatting sqref="D413">
    <cfRule type="cellIs" dxfId="8886" priority="9006" stopIfTrue="1" operator="lessThan">
      <formula>D438</formula>
    </cfRule>
  </conditionalFormatting>
  <conditionalFormatting sqref="B414">
    <cfRule type="cellIs" dxfId="8885" priority="9007" stopIfTrue="1" operator="lessThan">
      <formula>B438</formula>
    </cfRule>
  </conditionalFormatting>
  <conditionalFormatting sqref="C414">
    <cfRule type="cellIs" dxfId="8884" priority="9008" stopIfTrue="1" operator="lessThan">
      <formula>C438</formula>
    </cfRule>
  </conditionalFormatting>
  <conditionalFormatting sqref="D414">
    <cfRule type="cellIs" dxfId="8883" priority="9009" stopIfTrue="1" operator="lessThan">
      <formula>D438</formula>
    </cfRule>
  </conditionalFormatting>
  <conditionalFormatting sqref="B415">
    <cfRule type="cellIs" dxfId="8882" priority="9010" stopIfTrue="1" operator="lessThan">
      <formula>B438</formula>
    </cfRule>
  </conditionalFormatting>
  <conditionalFormatting sqref="C415">
    <cfRule type="cellIs" dxfId="8881" priority="9011" stopIfTrue="1" operator="lessThan">
      <formula>C438</formula>
    </cfRule>
  </conditionalFormatting>
  <conditionalFormatting sqref="D415">
    <cfRule type="cellIs" dxfId="8880" priority="9012" stopIfTrue="1" operator="lessThan">
      <formula>D438</formula>
    </cfRule>
  </conditionalFormatting>
  <conditionalFormatting sqref="B416">
    <cfRule type="cellIs" dxfId="8879" priority="9013" stopIfTrue="1" operator="lessThan">
      <formula>B438</formula>
    </cfRule>
  </conditionalFormatting>
  <conditionalFormatting sqref="C416">
    <cfRule type="cellIs" dxfId="8878" priority="9014" stopIfTrue="1" operator="lessThan">
      <formula>C438</formula>
    </cfRule>
  </conditionalFormatting>
  <conditionalFormatting sqref="D416">
    <cfRule type="cellIs" dxfId="8877" priority="9015" stopIfTrue="1" operator="lessThan">
      <formula>D438</formula>
    </cfRule>
  </conditionalFormatting>
  <conditionalFormatting sqref="B417">
    <cfRule type="cellIs" dxfId="8876" priority="9016" stopIfTrue="1" operator="lessThan">
      <formula>B438</formula>
    </cfRule>
  </conditionalFormatting>
  <conditionalFormatting sqref="C417">
    <cfRule type="cellIs" dxfId="8875" priority="9017" stopIfTrue="1" operator="lessThan">
      <formula>C438</formula>
    </cfRule>
  </conditionalFormatting>
  <conditionalFormatting sqref="D417">
    <cfRule type="cellIs" dxfId="8874" priority="9018" stopIfTrue="1" operator="lessThan">
      <formula>D438</formula>
    </cfRule>
  </conditionalFormatting>
  <conditionalFormatting sqref="B418">
    <cfRule type="cellIs" dxfId="8873" priority="9019" stopIfTrue="1" operator="lessThan">
      <formula>B438</formula>
    </cfRule>
  </conditionalFormatting>
  <conditionalFormatting sqref="C418">
    <cfRule type="cellIs" dxfId="8872" priority="9020" stopIfTrue="1" operator="lessThan">
      <formula>C438</formula>
    </cfRule>
  </conditionalFormatting>
  <conditionalFormatting sqref="D418">
    <cfRule type="cellIs" dxfId="8871" priority="9021" stopIfTrue="1" operator="lessThan">
      <formula>D438</formula>
    </cfRule>
  </conditionalFormatting>
  <conditionalFormatting sqref="B419">
    <cfRule type="cellIs" dxfId="8870" priority="9022" stopIfTrue="1" operator="lessThan">
      <formula>B438</formula>
    </cfRule>
  </conditionalFormatting>
  <conditionalFormatting sqref="C419">
    <cfRule type="cellIs" dxfId="8869" priority="9023" stopIfTrue="1" operator="lessThan">
      <formula>C438</formula>
    </cfRule>
  </conditionalFormatting>
  <conditionalFormatting sqref="D419">
    <cfRule type="cellIs" dxfId="8868" priority="9024" stopIfTrue="1" operator="lessThan">
      <formula>D438</formula>
    </cfRule>
  </conditionalFormatting>
  <conditionalFormatting sqref="B420">
    <cfRule type="cellIs" dxfId="8867" priority="9025" stopIfTrue="1" operator="lessThan">
      <formula>B438</formula>
    </cfRule>
  </conditionalFormatting>
  <conditionalFormatting sqref="C420">
    <cfRule type="cellIs" dxfId="8866" priority="9026" stopIfTrue="1" operator="lessThan">
      <formula>C438</formula>
    </cfRule>
  </conditionalFormatting>
  <conditionalFormatting sqref="D420">
    <cfRule type="cellIs" dxfId="8865" priority="9027" stopIfTrue="1" operator="lessThan">
      <formula>D438</formula>
    </cfRule>
  </conditionalFormatting>
  <conditionalFormatting sqref="B421">
    <cfRule type="cellIs" dxfId="8864" priority="9028" stopIfTrue="1" operator="lessThan">
      <formula>B438</formula>
    </cfRule>
  </conditionalFormatting>
  <conditionalFormatting sqref="C421">
    <cfRule type="cellIs" dxfId="8863" priority="9029" stopIfTrue="1" operator="lessThan">
      <formula>C438</formula>
    </cfRule>
  </conditionalFormatting>
  <conditionalFormatting sqref="D421">
    <cfRule type="cellIs" dxfId="8862" priority="9030" stopIfTrue="1" operator="lessThan">
      <formula>D438</formula>
    </cfRule>
  </conditionalFormatting>
  <conditionalFormatting sqref="B422">
    <cfRule type="cellIs" dxfId="8861" priority="9031" stopIfTrue="1" operator="lessThan">
      <formula>B438</formula>
    </cfRule>
  </conditionalFormatting>
  <conditionalFormatting sqref="C422">
    <cfRule type="cellIs" dxfId="8860" priority="9032" stopIfTrue="1" operator="lessThan">
      <formula>C438</formula>
    </cfRule>
  </conditionalFormatting>
  <conditionalFormatting sqref="D422">
    <cfRule type="cellIs" dxfId="8859" priority="9033" stopIfTrue="1" operator="lessThan">
      <formula>D438</formula>
    </cfRule>
  </conditionalFormatting>
  <conditionalFormatting sqref="B423">
    <cfRule type="cellIs" dxfId="8858" priority="9034" stopIfTrue="1" operator="lessThan">
      <formula>B438</formula>
    </cfRule>
  </conditionalFormatting>
  <conditionalFormatting sqref="C423">
    <cfRule type="cellIs" dxfId="8857" priority="9035" stopIfTrue="1" operator="lessThan">
      <formula>C438</formula>
    </cfRule>
  </conditionalFormatting>
  <conditionalFormatting sqref="D423">
    <cfRule type="cellIs" dxfId="8856" priority="9036" stopIfTrue="1" operator="lessThan">
      <formula>D438</formula>
    </cfRule>
  </conditionalFormatting>
  <conditionalFormatting sqref="B424">
    <cfRule type="cellIs" dxfId="8855" priority="9037" stopIfTrue="1" operator="lessThan">
      <formula>B438</formula>
    </cfRule>
  </conditionalFormatting>
  <conditionalFormatting sqref="C424">
    <cfRule type="cellIs" dxfId="8854" priority="9038" stopIfTrue="1" operator="lessThan">
      <formula>C438</formula>
    </cfRule>
  </conditionalFormatting>
  <conditionalFormatting sqref="D424">
    <cfRule type="cellIs" dxfId="8853" priority="9039" stopIfTrue="1" operator="lessThan">
      <formula>D438</formula>
    </cfRule>
  </conditionalFormatting>
  <conditionalFormatting sqref="B425">
    <cfRule type="cellIs" dxfId="8852" priority="9040" stopIfTrue="1" operator="lessThan">
      <formula>B438</formula>
    </cfRule>
  </conditionalFormatting>
  <conditionalFormatting sqref="C425">
    <cfRule type="cellIs" dxfId="8851" priority="9041" stopIfTrue="1" operator="lessThan">
      <formula>C438</formula>
    </cfRule>
  </conditionalFormatting>
  <conditionalFormatting sqref="D425">
    <cfRule type="cellIs" dxfId="8850" priority="9042" stopIfTrue="1" operator="lessThan">
      <formula>D438</formula>
    </cfRule>
  </conditionalFormatting>
  <conditionalFormatting sqref="B426">
    <cfRule type="cellIs" dxfId="8849" priority="9043" stopIfTrue="1" operator="lessThan">
      <formula>B438</formula>
    </cfRule>
  </conditionalFormatting>
  <conditionalFormatting sqref="C426">
    <cfRule type="cellIs" dxfId="8848" priority="9044" stopIfTrue="1" operator="lessThan">
      <formula>C438</formula>
    </cfRule>
  </conditionalFormatting>
  <conditionalFormatting sqref="D426">
    <cfRule type="cellIs" dxfId="8847" priority="9045" stopIfTrue="1" operator="lessThan">
      <formula>D438</formula>
    </cfRule>
  </conditionalFormatting>
  <conditionalFormatting sqref="B427">
    <cfRule type="cellIs" dxfId="8846" priority="9046" stopIfTrue="1" operator="lessThan">
      <formula>B438</formula>
    </cfRule>
  </conditionalFormatting>
  <conditionalFormatting sqref="C427">
    <cfRule type="cellIs" dxfId="8845" priority="9047" stopIfTrue="1" operator="lessThan">
      <formula>C438</formula>
    </cfRule>
  </conditionalFormatting>
  <conditionalFormatting sqref="D427">
    <cfRule type="cellIs" dxfId="8844" priority="9048" stopIfTrue="1" operator="lessThan">
      <formula>D438</formula>
    </cfRule>
  </conditionalFormatting>
  <conditionalFormatting sqref="B428">
    <cfRule type="cellIs" dxfId="8843" priority="9049" stopIfTrue="1" operator="lessThan">
      <formula>B438</formula>
    </cfRule>
  </conditionalFormatting>
  <conditionalFormatting sqref="C428">
    <cfRule type="cellIs" dxfId="8842" priority="9050" stopIfTrue="1" operator="lessThan">
      <formula>C438</formula>
    </cfRule>
  </conditionalFormatting>
  <conditionalFormatting sqref="D428">
    <cfRule type="cellIs" dxfId="8841" priority="9051" stopIfTrue="1" operator="lessThan">
      <formula>D438</formula>
    </cfRule>
  </conditionalFormatting>
  <conditionalFormatting sqref="B429">
    <cfRule type="cellIs" dxfId="8840" priority="9052" stopIfTrue="1" operator="lessThan">
      <formula>B438</formula>
    </cfRule>
  </conditionalFormatting>
  <conditionalFormatting sqref="C429">
    <cfRule type="cellIs" dxfId="8839" priority="9053" stopIfTrue="1" operator="lessThan">
      <formula>C438</formula>
    </cfRule>
  </conditionalFormatting>
  <conditionalFormatting sqref="D429">
    <cfRule type="cellIs" dxfId="8838" priority="9054" stopIfTrue="1" operator="lessThan">
      <formula>D438</formula>
    </cfRule>
  </conditionalFormatting>
  <conditionalFormatting sqref="B430">
    <cfRule type="cellIs" dxfId="8837" priority="9055" stopIfTrue="1" operator="lessThan">
      <formula>B438</formula>
    </cfRule>
  </conditionalFormatting>
  <conditionalFormatting sqref="C430">
    <cfRule type="cellIs" dxfId="8836" priority="9056" stopIfTrue="1" operator="lessThan">
      <formula>C438</formula>
    </cfRule>
  </conditionalFormatting>
  <conditionalFormatting sqref="D430">
    <cfRule type="cellIs" dxfId="8835" priority="9057" stopIfTrue="1" operator="lessThan">
      <formula>D438</formula>
    </cfRule>
  </conditionalFormatting>
  <conditionalFormatting sqref="B431">
    <cfRule type="cellIs" dxfId="8834" priority="9058" stopIfTrue="1" operator="lessThan">
      <formula>B438</formula>
    </cfRule>
  </conditionalFormatting>
  <conditionalFormatting sqref="C431">
    <cfRule type="cellIs" dxfId="8833" priority="9059" stopIfTrue="1" operator="lessThan">
      <formula>C438</formula>
    </cfRule>
  </conditionalFormatting>
  <conditionalFormatting sqref="D431">
    <cfRule type="cellIs" dxfId="8832" priority="9060" stopIfTrue="1" operator="lessThan">
      <formula>D438</formula>
    </cfRule>
  </conditionalFormatting>
  <conditionalFormatting sqref="B432">
    <cfRule type="cellIs" dxfId="8831" priority="9061" stopIfTrue="1" operator="lessThan">
      <formula>B438</formula>
    </cfRule>
  </conditionalFormatting>
  <conditionalFormatting sqref="C432">
    <cfRule type="cellIs" dxfId="8830" priority="9062" stopIfTrue="1" operator="lessThan">
      <formula>C438</formula>
    </cfRule>
  </conditionalFormatting>
  <conditionalFormatting sqref="D432">
    <cfRule type="cellIs" dxfId="8829" priority="9063" stopIfTrue="1" operator="lessThan">
      <formula>D438</formula>
    </cfRule>
  </conditionalFormatting>
  <conditionalFormatting sqref="B433">
    <cfRule type="cellIs" dxfId="8828" priority="9064" stopIfTrue="1" operator="lessThan">
      <formula>B438</formula>
    </cfRule>
  </conditionalFormatting>
  <conditionalFormatting sqref="C433">
    <cfRule type="cellIs" dxfId="8827" priority="9065" stopIfTrue="1" operator="lessThan">
      <formula>C438</formula>
    </cfRule>
  </conditionalFormatting>
  <conditionalFormatting sqref="D433">
    <cfRule type="cellIs" dxfId="8826" priority="9066" stopIfTrue="1" operator="lessThan">
      <formula>D438</formula>
    </cfRule>
  </conditionalFormatting>
  <conditionalFormatting sqref="B434">
    <cfRule type="cellIs" dxfId="8825" priority="9067" stopIfTrue="1" operator="lessThan">
      <formula>B438</formula>
    </cfRule>
  </conditionalFormatting>
  <conditionalFormatting sqref="C434">
    <cfRule type="cellIs" dxfId="8824" priority="9068" stopIfTrue="1" operator="lessThan">
      <formula>C438</formula>
    </cfRule>
  </conditionalFormatting>
  <conditionalFormatting sqref="D434">
    <cfRule type="cellIs" dxfId="8823" priority="9069" stopIfTrue="1" operator="lessThan">
      <formula>D438</formula>
    </cfRule>
  </conditionalFormatting>
  <conditionalFormatting sqref="B435">
    <cfRule type="cellIs" dxfId="8822" priority="9070" stopIfTrue="1" operator="lessThan">
      <formula>B438</formula>
    </cfRule>
  </conditionalFormatting>
  <conditionalFormatting sqref="C435">
    <cfRule type="cellIs" dxfId="8821" priority="9071" stopIfTrue="1" operator="lessThan">
      <formula>C438</formula>
    </cfRule>
  </conditionalFormatting>
  <conditionalFormatting sqref="D435">
    <cfRule type="cellIs" dxfId="8820" priority="9072" stopIfTrue="1" operator="lessThan">
      <formula>D438</formula>
    </cfRule>
  </conditionalFormatting>
  <conditionalFormatting sqref="B507">
    <cfRule type="cellIs" dxfId="8819" priority="8569" stopIfTrue="1" operator="greaterThan">
      <formula>B$8</formula>
    </cfRule>
  </conditionalFormatting>
  <conditionalFormatting sqref="C507">
    <cfRule type="cellIs" dxfId="8818" priority="8570" stopIfTrue="1" operator="greaterThan">
      <formula>C$8</formula>
    </cfRule>
  </conditionalFormatting>
  <conditionalFormatting sqref="D507">
    <cfRule type="cellIs" dxfId="8817" priority="8571" stopIfTrue="1" operator="greaterThan">
      <formula>D$8</formula>
    </cfRule>
  </conditionalFormatting>
  <conditionalFormatting sqref="B508">
    <cfRule type="cellIs" dxfId="8816" priority="8572" stopIfTrue="1" operator="greaterThan">
      <formula>B$8</formula>
    </cfRule>
  </conditionalFormatting>
  <conditionalFormatting sqref="C508">
    <cfRule type="cellIs" dxfId="8815" priority="8573" stopIfTrue="1" operator="greaterThan">
      <formula>C$8</formula>
    </cfRule>
  </conditionalFormatting>
  <conditionalFormatting sqref="D508">
    <cfRule type="cellIs" dxfId="8814" priority="8574" stopIfTrue="1" operator="greaterThan">
      <formula>D$8</formula>
    </cfRule>
  </conditionalFormatting>
  <conditionalFormatting sqref="B509">
    <cfRule type="cellIs" dxfId="8813" priority="8575" stopIfTrue="1" operator="greaterThan">
      <formula>B$8</formula>
    </cfRule>
  </conditionalFormatting>
  <conditionalFormatting sqref="C509">
    <cfRule type="cellIs" dxfId="8812" priority="8576" stopIfTrue="1" operator="greaterThan">
      <formula>C$8</formula>
    </cfRule>
  </conditionalFormatting>
  <conditionalFormatting sqref="D509">
    <cfRule type="cellIs" dxfId="8811" priority="8577" stopIfTrue="1" operator="greaterThan">
      <formula>D$8</formula>
    </cfRule>
  </conditionalFormatting>
  <conditionalFormatting sqref="B510">
    <cfRule type="cellIs" dxfId="8810" priority="8578" stopIfTrue="1" operator="greaterThan">
      <formula>B$8</formula>
    </cfRule>
  </conditionalFormatting>
  <conditionalFormatting sqref="C510">
    <cfRule type="cellIs" dxfId="8809" priority="8579" stopIfTrue="1" operator="greaterThan">
      <formula>C$8</formula>
    </cfRule>
  </conditionalFormatting>
  <conditionalFormatting sqref="D510">
    <cfRule type="cellIs" dxfId="8808" priority="8580" stopIfTrue="1" operator="greaterThan">
      <formula>D$8</formula>
    </cfRule>
  </conditionalFormatting>
  <conditionalFormatting sqref="B511">
    <cfRule type="cellIs" dxfId="8807" priority="8581" stopIfTrue="1" operator="greaterThan">
      <formula>B$8</formula>
    </cfRule>
  </conditionalFormatting>
  <conditionalFormatting sqref="C511">
    <cfRule type="cellIs" dxfId="8806" priority="8582" stopIfTrue="1" operator="greaterThan">
      <formula>C$8</formula>
    </cfRule>
  </conditionalFormatting>
  <conditionalFormatting sqref="D511">
    <cfRule type="cellIs" dxfId="8805" priority="8583" stopIfTrue="1" operator="greaterThan">
      <formula>D$8</formula>
    </cfRule>
  </conditionalFormatting>
  <conditionalFormatting sqref="B512">
    <cfRule type="cellIs" dxfId="8804" priority="8584" stopIfTrue="1" operator="greaterThan">
      <formula>B$8</formula>
    </cfRule>
  </conditionalFormatting>
  <conditionalFormatting sqref="C512">
    <cfRule type="cellIs" dxfId="8803" priority="8585" stopIfTrue="1" operator="greaterThan">
      <formula>C$8</formula>
    </cfRule>
  </conditionalFormatting>
  <conditionalFormatting sqref="D512">
    <cfRule type="cellIs" dxfId="8802" priority="8586" stopIfTrue="1" operator="greaterThan">
      <formula>D$8</formula>
    </cfRule>
  </conditionalFormatting>
  <conditionalFormatting sqref="B513">
    <cfRule type="cellIs" dxfId="8801" priority="8587" stopIfTrue="1" operator="greaterThan">
      <formula>B$8</formula>
    </cfRule>
  </conditionalFormatting>
  <conditionalFormatting sqref="C513">
    <cfRule type="cellIs" dxfId="8800" priority="8588" stopIfTrue="1" operator="greaterThan">
      <formula>C$8</formula>
    </cfRule>
  </conditionalFormatting>
  <conditionalFormatting sqref="D513">
    <cfRule type="cellIs" dxfId="8799" priority="8589" stopIfTrue="1" operator="greaterThan">
      <formula>D$8</formula>
    </cfRule>
  </conditionalFormatting>
  <conditionalFormatting sqref="B514">
    <cfRule type="cellIs" dxfId="8798" priority="8590" stopIfTrue="1" operator="greaterThan">
      <formula>B$8</formula>
    </cfRule>
  </conditionalFormatting>
  <conditionalFormatting sqref="C514">
    <cfRule type="cellIs" dxfId="8797" priority="8591" stopIfTrue="1" operator="greaterThan">
      <formula>C$8</formula>
    </cfRule>
  </conditionalFormatting>
  <conditionalFormatting sqref="D514">
    <cfRule type="cellIs" dxfId="8796" priority="8592" stopIfTrue="1" operator="greaterThan">
      <formula>D$8</formula>
    </cfRule>
  </conditionalFormatting>
  <conditionalFormatting sqref="B515">
    <cfRule type="cellIs" dxfId="8795" priority="8593" stopIfTrue="1" operator="greaterThan">
      <formula>B$8</formula>
    </cfRule>
  </conditionalFormatting>
  <conditionalFormatting sqref="C515">
    <cfRule type="cellIs" dxfId="8794" priority="8594" stopIfTrue="1" operator="greaterThan">
      <formula>C$8</formula>
    </cfRule>
  </conditionalFormatting>
  <conditionalFormatting sqref="D515">
    <cfRule type="cellIs" dxfId="8793" priority="8595" stopIfTrue="1" operator="greaterThan">
      <formula>D$8</formula>
    </cfRule>
  </conditionalFormatting>
  <conditionalFormatting sqref="B516">
    <cfRule type="cellIs" dxfId="8792" priority="8596" stopIfTrue="1" operator="greaterThan">
      <formula>B$8</formula>
    </cfRule>
  </conditionalFormatting>
  <conditionalFormatting sqref="C516">
    <cfRule type="cellIs" dxfId="8791" priority="8597" stopIfTrue="1" operator="greaterThan">
      <formula>C$8</formula>
    </cfRule>
  </conditionalFormatting>
  <conditionalFormatting sqref="D516">
    <cfRule type="cellIs" dxfId="8790" priority="8598" stopIfTrue="1" operator="greaterThan">
      <formula>D$8</formula>
    </cfRule>
  </conditionalFormatting>
  <conditionalFormatting sqref="B517">
    <cfRule type="cellIs" dxfId="8789" priority="8599" stopIfTrue="1" operator="greaterThan">
      <formula>B$8</formula>
    </cfRule>
  </conditionalFormatting>
  <conditionalFormatting sqref="C517">
    <cfRule type="cellIs" dxfId="8788" priority="8600" stopIfTrue="1" operator="greaterThan">
      <formula>C$8</formula>
    </cfRule>
  </conditionalFormatting>
  <conditionalFormatting sqref="D517">
    <cfRule type="cellIs" dxfId="8787" priority="8601" stopIfTrue="1" operator="greaterThan">
      <formula>D$8</formula>
    </cfRule>
  </conditionalFormatting>
  <conditionalFormatting sqref="B518">
    <cfRule type="cellIs" dxfId="8786" priority="8602" stopIfTrue="1" operator="greaterThan">
      <formula>B$8</formula>
    </cfRule>
  </conditionalFormatting>
  <conditionalFormatting sqref="C518">
    <cfRule type="cellIs" dxfId="8785" priority="8603" stopIfTrue="1" operator="greaterThan">
      <formula>C$8</formula>
    </cfRule>
  </conditionalFormatting>
  <conditionalFormatting sqref="D518">
    <cfRule type="cellIs" dxfId="8784" priority="8604" stopIfTrue="1" operator="greaterThan">
      <formula>D$8</formula>
    </cfRule>
  </conditionalFormatting>
  <conditionalFormatting sqref="B519">
    <cfRule type="cellIs" dxfId="8783" priority="8605" stopIfTrue="1" operator="greaterThan">
      <formula>B$8</formula>
    </cfRule>
  </conditionalFormatting>
  <conditionalFormatting sqref="C519">
    <cfRule type="cellIs" dxfId="8782" priority="8606" stopIfTrue="1" operator="greaterThan">
      <formula>C$8</formula>
    </cfRule>
  </conditionalFormatting>
  <conditionalFormatting sqref="D519">
    <cfRule type="cellIs" dxfId="8781" priority="8607" stopIfTrue="1" operator="greaterThan">
      <formula>D$8</formula>
    </cfRule>
  </conditionalFormatting>
  <conditionalFormatting sqref="B520">
    <cfRule type="cellIs" dxfId="8780" priority="8608" stopIfTrue="1" operator="greaterThan">
      <formula>B$8</formula>
    </cfRule>
  </conditionalFormatting>
  <conditionalFormatting sqref="C520">
    <cfRule type="cellIs" dxfId="8779" priority="8609" stopIfTrue="1" operator="greaterThan">
      <formula>C$8</formula>
    </cfRule>
  </conditionalFormatting>
  <conditionalFormatting sqref="D520">
    <cfRule type="cellIs" dxfId="8778" priority="8610" stopIfTrue="1" operator="greaterThan">
      <formula>D$8</formula>
    </cfRule>
  </conditionalFormatting>
  <conditionalFormatting sqref="B521">
    <cfRule type="cellIs" dxfId="8777" priority="8611" stopIfTrue="1" operator="greaterThan">
      <formula>B$8</formula>
    </cfRule>
  </conditionalFormatting>
  <conditionalFormatting sqref="C521">
    <cfRule type="cellIs" dxfId="8776" priority="8612" stopIfTrue="1" operator="greaterThan">
      <formula>C$8</formula>
    </cfRule>
  </conditionalFormatting>
  <conditionalFormatting sqref="D521">
    <cfRule type="cellIs" dxfId="8775" priority="8613" stopIfTrue="1" operator="greaterThan">
      <formula>D$8</formula>
    </cfRule>
  </conditionalFormatting>
  <conditionalFormatting sqref="B522">
    <cfRule type="cellIs" dxfId="8774" priority="8614" stopIfTrue="1" operator="greaterThan">
      <formula>B$8</formula>
    </cfRule>
  </conditionalFormatting>
  <conditionalFormatting sqref="C522">
    <cfRule type="cellIs" dxfId="8773" priority="8615" stopIfTrue="1" operator="greaterThan">
      <formula>C$8</formula>
    </cfRule>
  </conditionalFormatting>
  <conditionalFormatting sqref="D522">
    <cfRule type="cellIs" dxfId="8772" priority="8616" stopIfTrue="1" operator="greaterThan">
      <formula>D$8</formula>
    </cfRule>
  </conditionalFormatting>
  <conditionalFormatting sqref="B523">
    <cfRule type="cellIs" dxfId="8771" priority="8617" stopIfTrue="1" operator="greaterThan">
      <formula>B$8</formula>
    </cfRule>
  </conditionalFormatting>
  <conditionalFormatting sqref="C523">
    <cfRule type="cellIs" dxfId="8770" priority="8618" stopIfTrue="1" operator="greaterThan">
      <formula>C$8</formula>
    </cfRule>
  </conditionalFormatting>
  <conditionalFormatting sqref="D523">
    <cfRule type="cellIs" dxfId="8769" priority="8619" stopIfTrue="1" operator="greaterThan">
      <formula>D$8</formula>
    </cfRule>
  </conditionalFormatting>
  <conditionalFormatting sqref="B524">
    <cfRule type="cellIs" dxfId="8768" priority="8620" stopIfTrue="1" operator="greaterThan">
      <formula>B$8</formula>
    </cfRule>
  </conditionalFormatting>
  <conditionalFormatting sqref="C524">
    <cfRule type="cellIs" dxfId="8767" priority="8621" stopIfTrue="1" operator="greaterThan">
      <formula>C$8</formula>
    </cfRule>
  </conditionalFormatting>
  <conditionalFormatting sqref="D524">
    <cfRule type="cellIs" dxfId="8766" priority="8622" stopIfTrue="1" operator="greaterThan">
      <formula>D$8</formula>
    </cfRule>
  </conditionalFormatting>
  <conditionalFormatting sqref="B525">
    <cfRule type="cellIs" dxfId="8765" priority="8623" stopIfTrue="1" operator="greaterThan">
      <formula>B$8</formula>
    </cfRule>
  </conditionalFormatting>
  <conditionalFormatting sqref="C525">
    <cfRule type="cellIs" dxfId="8764" priority="8624" stopIfTrue="1" operator="greaterThan">
      <formula>C$8</formula>
    </cfRule>
  </conditionalFormatting>
  <conditionalFormatting sqref="D525">
    <cfRule type="cellIs" dxfId="8763" priority="8625" stopIfTrue="1" operator="greaterThan">
      <formula>D$8</formula>
    </cfRule>
  </conditionalFormatting>
  <conditionalFormatting sqref="B526">
    <cfRule type="cellIs" dxfId="8762" priority="8626" stopIfTrue="1" operator="greaterThan">
      <formula>B$8</formula>
    </cfRule>
  </conditionalFormatting>
  <conditionalFormatting sqref="C526">
    <cfRule type="cellIs" dxfId="8761" priority="8627" stopIfTrue="1" operator="greaterThan">
      <formula>C$8</formula>
    </cfRule>
  </conditionalFormatting>
  <conditionalFormatting sqref="D526">
    <cfRule type="cellIs" dxfId="8760" priority="8628" stopIfTrue="1" operator="greaterThan">
      <formula>D$8</formula>
    </cfRule>
  </conditionalFormatting>
  <conditionalFormatting sqref="B527">
    <cfRule type="cellIs" dxfId="8759" priority="8629" stopIfTrue="1" operator="greaterThan">
      <formula>B$8</formula>
    </cfRule>
  </conditionalFormatting>
  <conditionalFormatting sqref="C527">
    <cfRule type="cellIs" dxfId="8758" priority="8630" stopIfTrue="1" operator="greaterThan">
      <formula>C$8</formula>
    </cfRule>
  </conditionalFormatting>
  <conditionalFormatting sqref="D527">
    <cfRule type="cellIs" dxfId="8757" priority="8631" stopIfTrue="1" operator="greaterThan">
      <formula>D$8</formula>
    </cfRule>
  </conditionalFormatting>
  <conditionalFormatting sqref="B528">
    <cfRule type="cellIs" dxfId="8756" priority="8632" stopIfTrue="1" operator="greaterThan">
      <formula>B$8</formula>
    </cfRule>
  </conditionalFormatting>
  <conditionalFormatting sqref="C528">
    <cfRule type="cellIs" dxfId="8755" priority="8633" stopIfTrue="1" operator="greaterThan">
      <formula>C$8</formula>
    </cfRule>
  </conditionalFormatting>
  <conditionalFormatting sqref="D528">
    <cfRule type="cellIs" dxfId="8754" priority="8634" stopIfTrue="1" operator="greaterThan">
      <formula>D$8</formula>
    </cfRule>
  </conditionalFormatting>
  <conditionalFormatting sqref="B529">
    <cfRule type="cellIs" dxfId="8753" priority="8635" stopIfTrue="1" operator="greaterThan">
      <formula>B$8</formula>
    </cfRule>
  </conditionalFormatting>
  <conditionalFormatting sqref="C529">
    <cfRule type="cellIs" dxfId="8752" priority="8636" stopIfTrue="1" operator="greaterThan">
      <formula>C$8</formula>
    </cfRule>
  </conditionalFormatting>
  <conditionalFormatting sqref="D529">
    <cfRule type="cellIs" dxfId="8751" priority="8637" stopIfTrue="1" operator="greaterThan">
      <formula>D$8</formula>
    </cfRule>
  </conditionalFormatting>
  <conditionalFormatting sqref="B530">
    <cfRule type="cellIs" dxfId="8750" priority="8638" stopIfTrue="1" operator="greaterThan">
      <formula>B$8</formula>
    </cfRule>
  </conditionalFormatting>
  <conditionalFormatting sqref="C530">
    <cfRule type="cellIs" dxfId="8749" priority="8639" stopIfTrue="1" operator="greaterThan">
      <formula>C$8</formula>
    </cfRule>
  </conditionalFormatting>
  <conditionalFormatting sqref="D530">
    <cfRule type="cellIs" dxfId="8748" priority="8640" stopIfTrue="1" operator="greaterThan">
      <formula>D$8</formula>
    </cfRule>
  </conditionalFormatting>
  <conditionalFormatting sqref="B531">
    <cfRule type="cellIs" dxfId="8747" priority="8641" stopIfTrue="1" operator="greaterThan">
      <formula>B$8</formula>
    </cfRule>
  </conditionalFormatting>
  <conditionalFormatting sqref="C531">
    <cfRule type="cellIs" dxfId="8746" priority="8642" stopIfTrue="1" operator="greaterThan">
      <formula>C$8</formula>
    </cfRule>
  </conditionalFormatting>
  <conditionalFormatting sqref="D531">
    <cfRule type="cellIs" dxfId="8745" priority="8643" stopIfTrue="1" operator="greaterThan">
      <formula>D$8</formula>
    </cfRule>
  </conditionalFormatting>
  <conditionalFormatting sqref="B532">
    <cfRule type="cellIs" dxfId="8744" priority="8644" stopIfTrue="1" operator="greaterThan">
      <formula>B$8</formula>
    </cfRule>
  </conditionalFormatting>
  <conditionalFormatting sqref="C532">
    <cfRule type="cellIs" dxfId="8743" priority="8645" stopIfTrue="1" operator="greaterThan">
      <formula>C$8</formula>
    </cfRule>
  </conditionalFormatting>
  <conditionalFormatting sqref="D532">
    <cfRule type="cellIs" dxfId="8742" priority="8646" stopIfTrue="1" operator="greaterThan">
      <formula>D$8</formula>
    </cfRule>
  </conditionalFormatting>
  <conditionalFormatting sqref="B533">
    <cfRule type="cellIs" dxfId="8741" priority="8647" stopIfTrue="1" operator="greaterThan">
      <formula>B$8</formula>
    </cfRule>
  </conditionalFormatting>
  <conditionalFormatting sqref="C533">
    <cfRule type="cellIs" dxfId="8740" priority="8648" stopIfTrue="1" operator="greaterThan">
      <formula>C$8</formula>
    </cfRule>
  </conditionalFormatting>
  <conditionalFormatting sqref="D533">
    <cfRule type="cellIs" dxfId="8739" priority="8649" stopIfTrue="1" operator="greaterThan">
      <formula>D$8</formula>
    </cfRule>
  </conditionalFormatting>
  <conditionalFormatting sqref="B534">
    <cfRule type="cellIs" dxfId="8738" priority="8650" stopIfTrue="1" operator="greaterThan">
      <formula>B$8</formula>
    </cfRule>
  </conditionalFormatting>
  <conditionalFormatting sqref="C534">
    <cfRule type="cellIs" dxfId="8737" priority="8651" stopIfTrue="1" operator="greaterThan">
      <formula>C$8</formula>
    </cfRule>
  </conditionalFormatting>
  <conditionalFormatting sqref="D534">
    <cfRule type="cellIs" dxfId="8736" priority="8652" stopIfTrue="1" operator="greaterThan">
      <formula>D$8</formula>
    </cfRule>
  </conditionalFormatting>
  <conditionalFormatting sqref="B535">
    <cfRule type="cellIs" dxfId="8735" priority="8653" stopIfTrue="1" operator="greaterThan">
      <formula>B$8</formula>
    </cfRule>
  </conditionalFormatting>
  <conditionalFormatting sqref="C535">
    <cfRule type="cellIs" dxfId="8734" priority="8654" stopIfTrue="1" operator="greaterThan">
      <formula>C$8</formula>
    </cfRule>
  </conditionalFormatting>
  <conditionalFormatting sqref="D535">
    <cfRule type="cellIs" dxfId="8733" priority="8655" stopIfTrue="1" operator="greaterThan">
      <formula>D$8</formula>
    </cfRule>
  </conditionalFormatting>
  <conditionalFormatting sqref="B536">
    <cfRule type="cellIs" dxfId="8732" priority="8656" stopIfTrue="1" operator="greaterThan">
      <formula>B$8</formula>
    </cfRule>
  </conditionalFormatting>
  <conditionalFormatting sqref="C536">
    <cfRule type="cellIs" dxfId="8731" priority="8657" stopIfTrue="1" operator="greaterThan">
      <formula>C$8</formula>
    </cfRule>
  </conditionalFormatting>
  <conditionalFormatting sqref="D536">
    <cfRule type="cellIs" dxfId="8730" priority="8658" stopIfTrue="1" operator="greaterThan">
      <formula>D$8</formula>
    </cfRule>
  </conditionalFormatting>
  <conditionalFormatting sqref="B537">
    <cfRule type="cellIs" dxfId="8729" priority="8659" stopIfTrue="1" operator="greaterThan">
      <formula>B$8</formula>
    </cfRule>
  </conditionalFormatting>
  <conditionalFormatting sqref="C537">
    <cfRule type="cellIs" dxfId="8728" priority="8660" stopIfTrue="1" operator="greaterThan">
      <formula>C$8</formula>
    </cfRule>
  </conditionalFormatting>
  <conditionalFormatting sqref="D537">
    <cfRule type="cellIs" dxfId="8727" priority="8661" stopIfTrue="1" operator="greaterThan">
      <formula>D$8</formula>
    </cfRule>
  </conditionalFormatting>
  <conditionalFormatting sqref="B538">
    <cfRule type="cellIs" dxfId="8726" priority="8662" stopIfTrue="1" operator="greaterThan">
      <formula>B$8</formula>
    </cfRule>
  </conditionalFormatting>
  <conditionalFormatting sqref="C538">
    <cfRule type="cellIs" dxfId="8725" priority="8663" stopIfTrue="1" operator="greaterThan">
      <formula>C$8</formula>
    </cfRule>
  </conditionalFormatting>
  <conditionalFormatting sqref="D538">
    <cfRule type="cellIs" dxfId="8724" priority="8664" stopIfTrue="1" operator="greaterThan">
      <formula>D$8</formula>
    </cfRule>
  </conditionalFormatting>
  <conditionalFormatting sqref="B539">
    <cfRule type="cellIs" dxfId="8723" priority="8665" stopIfTrue="1" operator="greaterThan">
      <formula>B$8</formula>
    </cfRule>
  </conditionalFormatting>
  <conditionalFormatting sqref="C539">
    <cfRule type="cellIs" dxfId="8722" priority="8666" stopIfTrue="1" operator="greaterThan">
      <formula>C$8</formula>
    </cfRule>
  </conditionalFormatting>
  <conditionalFormatting sqref="D539">
    <cfRule type="cellIs" dxfId="8721" priority="8667" stopIfTrue="1" operator="greaterThan">
      <formula>D$8</formula>
    </cfRule>
  </conditionalFormatting>
  <conditionalFormatting sqref="B540">
    <cfRule type="cellIs" dxfId="8720" priority="8668" stopIfTrue="1" operator="greaterThan">
      <formula>B$8</formula>
    </cfRule>
  </conditionalFormatting>
  <conditionalFormatting sqref="C540">
    <cfRule type="cellIs" dxfId="8719" priority="8669" stopIfTrue="1" operator="greaterThan">
      <formula>C$8</formula>
    </cfRule>
  </conditionalFormatting>
  <conditionalFormatting sqref="D540">
    <cfRule type="cellIs" dxfId="8718" priority="8670" stopIfTrue="1" operator="greaterThan">
      <formula>D$8</formula>
    </cfRule>
  </conditionalFormatting>
  <conditionalFormatting sqref="B541">
    <cfRule type="cellIs" dxfId="8717" priority="8671" stopIfTrue="1" operator="greaterThan">
      <formula>B$8</formula>
    </cfRule>
  </conditionalFormatting>
  <conditionalFormatting sqref="C541">
    <cfRule type="cellIs" dxfId="8716" priority="8672" stopIfTrue="1" operator="greaterThan">
      <formula>C$8</formula>
    </cfRule>
  </conditionalFormatting>
  <conditionalFormatting sqref="D541">
    <cfRule type="cellIs" dxfId="8715" priority="8673" stopIfTrue="1" operator="greaterThan">
      <formula>D$8</formula>
    </cfRule>
  </conditionalFormatting>
  <conditionalFormatting sqref="B542">
    <cfRule type="cellIs" dxfId="8714" priority="8674" stopIfTrue="1" operator="greaterThan">
      <formula>B$8</formula>
    </cfRule>
  </conditionalFormatting>
  <conditionalFormatting sqref="C542">
    <cfRule type="cellIs" dxfId="8713" priority="8675" stopIfTrue="1" operator="greaterThan">
      <formula>C$8</formula>
    </cfRule>
  </conditionalFormatting>
  <conditionalFormatting sqref="D542">
    <cfRule type="cellIs" dxfId="8712" priority="8676" stopIfTrue="1" operator="greaterThan">
      <formula>D$8</formula>
    </cfRule>
  </conditionalFormatting>
  <conditionalFormatting sqref="B543">
    <cfRule type="cellIs" dxfId="8711" priority="8677" stopIfTrue="1" operator="greaterThan">
      <formula>B$8</formula>
    </cfRule>
  </conditionalFormatting>
  <conditionalFormatting sqref="C543">
    <cfRule type="cellIs" dxfId="8710" priority="8678" stopIfTrue="1" operator="greaterThan">
      <formula>C$8</formula>
    </cfRule>
  </conditionalFormatting>
  <conditionalFormatting sqref="D543">
    <cfRule type="cellIs" dxfId="8709" priority="8679" stopIfTrue="1" operator="greaterThan">
      <formula>D$8</formula>
    </cfRule>
  </conditionalFormatting>
  <conditionalFormatting sqref="B544">
    <cfRule type="cellIs" dxfId="8708" priority="8680" stopIfTrue="1" operator="greaterThan">
      <formula>B$8</formula>
    </cfRule>
  </conditionalFormatting>
  <conditionalFormatting sqref="C544">
    <cfRule type="cellIs" dxfId="8707" priority="8681" stopIfTrue="1" operator="greaterThan">
      <formula>C$8</formula>
    </cfRule>
  </conditionalFormatting>
  <conditionalFormatting sqref="D544">
    <cfRule type="cellIs" dxfId="8706" priority="8682" stopIfTrue="1" operator="greaterThan">
      <formula>D$8</formula>
    </cfRule>
  </conditionalFormatting>
  <conditionalFormatting sqref="B545">
    <cfRule type="cellIs" dxfId="8705" priority="8683" stopIfTrue="1" operator="greaterThan">
      <formula>B$8</formula>
    </cfRule>
  </conditionalFormatting>
  <conditionalFormatting sqref="C545">
    <cfRule type="cellIs" dxfId="8704" priority="8684" stopIfTrue="1" operator="greaterThan">
      <formula>C$8</formula>
    </cfRule>
  </conditionalFormatting>
  <conditionalFormatting sqref="D545">
    <cfRule type="cellIs" dxfId="8703" priority="8685" stopIfTrue="1" operator="greaterThan">
      <formula>D$8</formula>
    </cfRule>
  </conditionalFormatting>
  <conditionalFormatting sqref="B546">
    <cfRule type="cellIs" dxfId="8702" priority="8686" stopIfTrue="1" operator="greaterThan">
      <formula>B$8</formula>
    </cfRule>
  </conditionalFormatting>
  <conditionalFormatting sqref="C546">
    <cfRule type="cellIs" dxfId="8701" priority="8687" stopIfTrue="1" operator="greaterThan">
      <formula>C$8</formula>
    </cfRule>
  </conditionalFormatting>
  <conditionalFormatting sqref="D546">
    <cfRule type="cellIs" dxfId="8700" priority="8688" stopIfTrue="1" operator="greaterThan">
      <formula>D$8</formula>
    </cfRule>
  </conditionalFormatting>
  <conditionalFormatting sqref="B547">
    <cfRule type="cellIs" dxfId="8699" priority="8689" stopIfTrue="1" operator="greaterThan">
      <formula>B$8</formula>
    </cfRule>
  </conditionalFormatting>
  <conditionalFormatting sqref="C547">
    <cfRule type="cellIs" dxfId="8698" priority="8690" stopIfTrue="1" operator="greaterThan">
      <formula>C$8</formula>
    </cfRule>
  </conditionalFormatting>
  <conditionalFormatting sqref="D547">
    <cfRule type="cellIs" dxfId="8697" priority="8691" stopIfTrue="1" operator="greaterThan">
      <formula>D$8</formula>
    </cfRule>
  </conditionalFormatting>
  <conditionalFormatting sqref="B548">
    <cfRule type="cellIs" dxfId="8696" priority="8692" stopIfTrue="1" operator="greaterThan">
      <formula>B$8</formula>
    </cfRule>
  </conditionalFormatting>
  <conditionalFormatting sqref="C548">
    <cfRule type="cellIs" dxfId="8695" priority="8693" stopIfTrue="1" operator="greaterThan">
      <formula>C$8</formula>
    </cfRule>
  </conditionalFormatting>
  <conditionalFormatting sqref="D548">
    <cfRule type="cellIs" dxfId="8694" priority="8694" stopIfTrue="1" operator="greaterThan">
      <formula>D$8</formula>
    </cfRule>
  </conditionalFormatting>
  <conditionalFormatting sqref="B556">
    <cfRule type="cellIs" dxfId="8693" priority="8695" stopIfTrue="1" operator="lessThan">
      <formula>B600</formula>
    </cfRule>
  </conditionalFormatting>
  <conditionalFormatting sqref="C556">
    <cfRule type="cellIs" dxfId="8692" priority="8696" stopIfTrue="1" operator="lessThan">
      <formula>C600</formula>
    </cfRule>
  </conditionalFormatting>
  <conditionalFormatting sqref="D556">
    <cfRule type="cellIs" dxfId="8691" priority="8697" stopIfTrue="1" operator="lessThan">
      <formula>D600</formula>
    </cfRule>
  </conditionalFormatting>
  <conditionalFormatting sqref="B557">
    <cfRule type="cellIs" dxfId="8690" priority="8698" stopIfTrue="1" operator="lessThan">
      <formula>B600</formula>
    </cfRule>
  </conditionalFormatting>
  <conditionalFormatting sqref="C557">
    <cfRule type="cellIs" dxfId="8689" priority="8699" stopIfTrue="1" operator="lessThan">
      <formula>C600</formula>
    </cfRule>
  </conditionalFormatting>
  <conditionalFormatting sqref="D557">
    <cfRule type="cellIs" dxfId="8688" priority="8700" stopIfTrue="1" operator="lessThan">
      <formula>D600</formula>
    </cfRule>
  </conditionalFormatting>
  <conditionalFormatting sqref="B558">
    <cfRule type="cellIs" dxfId="8687" priority="8701" stopIfTrue="1" operator="lessThan">
      <formula>B600</formula>
    </cfRule>
  </conditionalFormatting>
  <conditionalFormatting sqref="C558">
    <cfRule type="cellIs" dxfId="8686" priority="8702" stopIfTrue="1" operator="lessThan">
      <formula>C600</formula>
    </cfRule>
  </conditionalFormatting>
  <conditionalFormatting sqref="D558">
    <cfRule type="cellIs" dxfId="8685" priority="8703" stopIfTrue="1" operator="lessThan">
      <formula>D600</formula>
    </cfRule>
  </conditionalFormatting>
  <conditionalFormatting sqref="B559">
    <cfRule type="cellIs" dxfId="8684" priority="8704" stopIfTrue="1" operator="lessThan">
      <formula>B600</formula>
    </cfRule>
  </conditionalFormatting>
  <conditionalFormatting sqref="C559">
    <cfRule type="cellIs" dxfId="8683" priority="8705" stopIfTrue="1" operator="lessThan">
      <formula>C600</formula>
    </cfRule>
  </conditionalFormatting>
  <conditionalFormatting sqref="D559">
    <cfRule type="cellIs" dxfId="8682" priority="8706" stopIfTrue="1" operator="lessThan">
      <formula>D600</formula>
    </cfRule>
  </conditionalFormatting>
  <conditionalFormatting sqref="B560">
    <cfRule type="cellIs" dxfId="8681" priority="8707" stopIfTrue="1" operator="lessThan">
      <formula>B600</formula>
    </cfRule>
  </conditionalFormatting>
  <conditionalFormatting sqref="C560">
    <cfRule type="cellIs" dxfId="8680" priority="8708" stopIfTrue="1" operator="lessThan">
      <formula>C600</formula>
    </cfRule>
  </conditionalFormatting>
  <conditionalFormatting sqref="D560">
    <cfRule type="cellIs" dxfId="8679" priority="8709" stopIfTrue="1" operator="lessThan">
      <formula>D600</formula>
    </cfRule>
  </conditionalFormatting>
  <conditionalFormatting sqref="B561">
    <cfRule type="cellIs" dxfId="8678" priority="8710" stopIfTrue="1" operator="lessThan">
      <formula>B600</formula>
    </cfRule>
  </conditionalFormatting>
  <conditionalFormatting sqref="C561">
    <cfRule type="cellIs" dxfId="8677" priority="8711" stopIfTrue="1" operator="lessThan">
      <formula>C600</formula>
    </cfRule>
  </conditionalFormatting>
  <conditionalFormatting sqref="D561">
    <cfRule type="cellIs" dxfId="8676" priority="8712" stopIfTrue="1" operator="lessThan">
      <formula>D600</formula>
    </cfRule>
  </conditionalFormatting>
  <conditionalFormatting sqref="B562">
    <cfRule type="cellIs" dxfId="8675" priority="8713" stopIfTrue="1" operator="lessThan">
      <formula>B600</formula>
    </cfRule>
  </conditionalFormatting>
  <conditionalFormatting sqref="C562">
    <cfRule type="cellIs" dxfId="8674" priority="8714" stopIfTrue="1" operator="lessThan">
      <formula>C600</formula>
    </cfRule>
  </conditionalFormatting>
  <conditionalFormatting sqref="D562">
    <cfRule type="cellIs" dxfId="8673" priority="8715" stopIfTrue="1" operator="lessThan">
      <formula>D600</formula>
    </cfRule>
  </conditionalFormatting>
  <conditionalFormatting sqref="B563">
    <cfRule type="cellIs" dxfId="8672" priority="8716" stopIfTrue="1" operator="lessThan">
      <formula>B600</formula>
    </cfRule>
  </conditionalFormatting>
  <conditionalFormatting sqref="C563">
    <cfRule type="cellIs" dxfId="8671" priority="8717" stopIfTrue="1" operator="lessThan">
      <formula>C600</formula>
    </cfRule>
  </conditionalFormatting>
  <conditionalFormatting sqref="D563">
    <cfRule type="cellIs" dxfId="8670" priority="8718" stopIfTrue="1" operator="lessThan">
      <formula>D600</formula>
    </cfRule>
  </conditionalFormatting>
  <conditionalFormatting sqref="B564">
    <cfRule type="cellIs" dxfId="8669" priority="8719" stopIfTrue="1" operator="lessThan">
      <formula>B600</formula>
    </cfRule>
  </conditionalFormatting>
  <conditionalFormatting sqref="C564">
    <cfRule type="cellIs" dxfId="8668" priority="8720" stopIfTrue="1" operator="lessThan">
      <formula>C600</formula>
    </cfRule>
  </conditionalFormatting>
  <conditionalFormatting sqref="D564">
    <cfRule type="cellIs" dxfId="8667" priority="8721" stopIfTrue="1" operator="lessThan">
      <formula>D600</formula>
    </cfRule>
  </conditionalFormatting>
  <conditionalFormatting sqref="B565">
    <cfRule type="cellIs" dxfId="8666" priority="8722" stopIfTrue="1" operator="lessThan">
      <formula>B600</formula>
    </cfRule>
  </conditionalFormatting>
  <conditionalFormatting sqref="C565">
    <cfRule type="cellIs" dxfId="8665" priority="8723" stopIfTrue="1" operator="lessThan">
      <formula>C600</formula>
    </cfRule>
  </conditionalFormatting>
  <conditionalFormatting sqref="D565">
    <cfRule type="cellIs" dxfId="8664" priority="8724" stopIfTrue="1" operator="lessThan">
      <formula>D600</formula>
    </cfRule>
  </conditionalFormatting>
  <conditionalFormatting sqref="B566">
    <cfRule type="cellIs" dxfId="8663" priority="8725" stopIfTrue="1" operator="lessThan">
      <formula>B600</formula>
    </cfRule>
  </conditionalFormatting>
  <conditionalFormatting sqref="C566">
    <cfRule type="cellIs" dxfId="8662" priority="8726" stopIfTrue="1" operator="lessThan">
      <formula>C600</formula>
    </cfRule>
  </conditionalFormatting>
  <conditionalFormatting sqref="D566">
    <cfRule type="cellIs" dxfId="8661" priority="8727" stopIfTrue="1" operator="lessThan">
      <formula>D600</formula>
    </cfRule>
  </conditionalFormatting>
  <conditionalFormatting sqref="B567">
    <cfRule type="cellIs" dxfId="8660" priority="8728" stopIfTrue="1" operator="lessThan">
      <formula>B600</formula>
    </cfRule>
  </conditionalFormatting>
  <conditionalFormatting sqref="C567">
    <cfRule type="cellIs" dxfId="8659" priority="8729" stopIfTrue="1" operator="lessThan">
      <formula>C600</formula>
    </cfRule>
  </conditionalFormatting>
  <conditionalFormatting sqref="D567">
    <cfRule type="cellIs" dxfId="8658" priority="8730" stopIfTrue="1" operator="lessThan">
      <formula>D600</formula>
    </cfRule>
  </conditionalFormatting>
  <conditionalFormatting sqref="B568">
    <cfRule type="cellIs" dxfId="8657" priority="8731" stopIfTrue="1" operator="lessThan">
      <formula>B600</formula>
    </cfRule>
  </conditionalFormatting>
  <conditionalFormatting sqref="C568">
    <cfRule type="cellIs" dxfId="8656" priority="8732" stopIfTrue="1" operator="lessThan">
      <formula>C600</formula>
    </cfRule>
  </conditionalFormatting>
  <conditionalFormatting sqref="D568">
    <cfRule type="cellIs" dxfId="8655" priority="8733" stopIfTrue="1" operator="lessThan">
      <formula>D600</formula>
    </cfRule>
  </conditionalFormatting>
  <conditionalFormatting sqref="B569">
    <cfRule type="cellIs" dxfId="8654" priority="8734" stopIfTrue="1" operator="lessThan">
      <formula>B600</formula>
    </cfRule>
  </conditionalFormatting>
  <conditionalFormatting sqref="C569">
    <cfRule type="cellIs" dxfId="8653" priority="8735" stopIfTrue="1" operator="lessThan">
      <formula>C600</formula>
    </cfRule>
  </conditionalFormatting>
  <conditionalFormatting sqref="D569">
    <cfRule type="cellIs" dxfId="8652" priority="8736" stopIfTrue="1" operator="lessThan">
      <formula>D600</formula>
    </cfRule>
  </conditionalFormatting>
  <conditionalFormatting sqref="B570">
    <cfRule type="cellIs" dxfId="8651" priority="8737" stopIfTrue="1" operator="lessThan">
      <formula>B600</formula>
    </cfRule>
  </conditionalFormatting>
  <conditionalFormatting sqref="C570">
    <cfRule type="cellIs" dxfId="8650" priority="8738" stopIfTrue="1" operator="lessThan">
      <formula>C600</formula>
    </cfRule>
  </conditionalFormatting>
  <conditionalFormatting sqref="D570">
    <cfRule type="cellIs" dxfId="8649" priority="8739" stopIfTrue="1" operator="lessThan">
      <formula>D600</formula>
    </cfRule>
  </conditionalFormatting>
  <conditionalFormatting sqref="B571">
    <cfRule type="cellIs" dxfId="8648" priority="8740" stopIfTrue="1" operator="lessThan">
      <formula>B600</formula>
    </cfRule>
  </conditionalFormatting>
  <conditionalFormatting sqref="C571">
    <cfRule type="cellIs" dxfId="8647" priority="8741" stopIfTrue="1" operator="lessThan">
      <formula>C600</formula>
    </cfRule>
  </conditionalFormatting>
  <conditionalFormatting sqref="D571">
    <cfRule type="cellIs" dxfId="8646" priority="8742" stopIfTrue="1" operator="lessThan">
      <formula>D600</formula>
    </cfRule>
  </conditionalFormatting>
  <conditionalFormatting sqref="B572">
    <cfRule type="cellIs" dxfId="8645" priority="8743" stopIfTrue="1" operator="lessThan">
      <formula>B600</formula>
    </cfRule>
  </conditionalFormatting>
  <conditionalFormatting sqref="C572">
    <cfRule type="cellIs" dxfId="8644" priority="8744" stopIfTrue="1" operator="lessThan">
      <formula>C600</formula>
    </cfRule>
  </conditionalFormatting>
  <conditionalFormatting sqref="D572">
    <cfRule type="cellIs" dxfId="8643" priority="8745" stopIfTrue="1" operator="lessThan">
      <formula>D600</formula>
    </cfRule>
  </conditionalFormatting>
  <conditionalFormatting sqref="B573">
    <cfRule type="cellIs" dxfId="8642" priority="8746" stopIfTrue="1" operator="lessThan">
      <formula>B600</formula>
    </cfRule>
  </conditionalFormatting>
  <conditionalFormatting sqref="C573">
    <cfRule type="cellIs" dxfId="8641" priority="8747" stopIfTrue="1" operator="lessThan">
      <formula>C600</formula>
    </cfRule>
  </conditionalFormatting>
  <conditionalFormatting sqref="D573">
    <cfRule type="cellIs" dxfId="8640" priority="8748" stopIfTrue="1" operator="lessThan">
      <formula>D600</formula>
    </cfRule>
  </conditionalFormatting>
  <conditionalFormatting sqref="B574">
    <cfRule type="cellIs" dxfId="8639" priority="8749" stopIfTrue="1" operator="lessThan">
      <formula>B600</formula>
    </cfRule>
  </conditionalFormatting>
  <conditionalFormatting sqref="C574">
    <cfRule type="cellIs" dxfId="8638" priority="8750" stopIfTrue="1" operator="lessThan">
      <formula>C600</formula>
    </cfRule>
  </conditionalFormatting>
  <conditionalFormatting sqref="D574">
    <cfRule type="cellIs" dxfId="8637" priority="8751" stopIfTrue="1" operator="lessThan">
      <formula>D600</formula>
    </cfRule>
  </conditionalFormatting>
  <conditionalFormatting sqref="B575">
    <cfRule type="cellIs" dxfId="8636" priority="8752" stopIfTrue="1" operator="lessThan">
      <formula>B600</formula>
    </cfRule>
  </conditionalFormatting>
  <conditionalFormatting sqref="C575">
    <cfRule type="cellIs" dxfId="8635" priority="8753" stopIfTrue="1" operator="lessThan">
      <formula>C600</formula>
    </cfRule>
  </conditionalFormatting>
  <conditionalFormatting sqref="D575">
    <cfRule type="cellIs" dxfId="8634" priority="8754" stopIfTrue="1" operator="lessThan">
      <formula>D600</formula>
    </cfRule>
  </conditionalFormatting>
  <conditionalFormatting sqref="B576">
    <cfRule type="cellIs" dxfId="8633" priority="8755" stopIfTrue="1" operator="lessThan">
      <formula>B600</formula>
    </cfRule>
  </conditionalFormatting>
  <conditionalFormatting sqref="C576">
    <cfRule type="cellIs" dxfId="8632" priority="8756" stopIfTrue="1" operator="lessThan">
      <formula>C600</formula>
    </cfRule>
  </conditionalFormatting>
  <conditionalFormatting sqref="D576">
    <cfRule type="cellIs" dxfId="8631" priority="8757" stopIfTrue="1" operator="lessThan">
      <formula>D600</formula>
    </cfRule>
  </conditionalFormatting>
  <conditionalFormatting sqref="B577">
    <cfRule type="cellIs" dxfId="8630" priority="8758" stopIfTrue="1" operator="lessThan">
      <formula>B600</formula>
    </cfRule>
  </conditionalFormatting>
  <conditionalFormatting sqref="C577">
    <cfRule type="cellIs" dxfId="8629" priority="8759" stopIfTrue="1" operator="lessThan">
      <formula>C600</formula>
    </cfRule>
  </conditionalFormatting>
  <conditionalFormatting sqref="D577">
    <cfRule type="cellIs" dxfId="8628" priority="8760" stopIfTrue="1" operator="lessThan">
      <formula>D600</formula>
    </cfRule>
  </conditionalFormatting>
  <conditionalFormatting sqref="B578">
    <cfRule type="cellIs" dxfId="8627" priority="8761" stopIfTrue="1" operator="lessThan">
      <formula>B600</formula>
    </cfRule>
  </conditionalFormatting>
  <conditionalFormatting sqref="C578">
    <cfRule type="cellIs" dxfId="8626" priority="8762" stopIfTrue="1" operator="lessThan">
      <formula>C600</formula>
    </cfRule>
  </conditionalFormatting>
  <conditionalFormatting sqref="D578">
    <cfRule type="cellIs" dxfId="8625" priority="8763" stopIfTrue="1" operator="lessThan">
      <formula>D600</formula>
    </cfRule>
  </conditionalFormatting>
  <conditionalFormatting sqref="B579">
    <cfRule type="cellIs" dxfId="8624" priority="8764" stopIfTrue="1" operator="lessThan">
      <formula>B600</formula>
    </cfRule>
  </conditionalFormatting>
  <conditionalFormatting sqref="C579">
    <cfRule type="cellIs" dxfId="8623" priority="8765" stopIfTrue="1" operator="lessThan">
      <formula>C600</formula>
    </cfRule>
  </conditionalFormatting>
  <conditionalFormatting sqref="D579">
    <cfRule type="cellIs" dxfId="8622" priority="8766" stopIfTrue="1" operator="lessThan">
      <formula>D600</formula>
    </cfRule>
  </conditionalFormatting>
  <conditionalFormatting sqref="B580">
    <cfRule type="cellIs" dxfId="8621" priority="8767" stopIfTrue="1" operator="lessThan">
      <formula>B600</formula>
    </cfRule>
  </conditionalFormatting>
  <conditionalFormatting sqref="C580">
    <cfRule type="cellIs" dxfId="8620" priority="8768" stopIfTrue="1" operator="lessThan">
      <formula>C600</formula>
    </cfRule>
  </conditionalFormatting>
  <conditionalFormatting sqref="D580">
    <cfRule type="cellIs" dxfId="8619" priority="8769" stopIfTrue="1" operator="lessThan">
      <formula>D600</formula>
    </cfRule>
  </conditionalFormatting>
  <conditionalFormatting sqref="B581">
    <cfRule type="cellIs" dxfId="8618" priority="8770" stopIfTrue="1" operator="lessThan">
      <formula>B600</formula>
    </cfRule>
  </conditionalFormatting>
  <conditionalFormatting sqref="C581">
    <cfRule type="cellIs" dxfId="8617" priority="8771" stopIfTrue="1" operator="lessThan">
      <formula>C600</formula>
    </cfRule>
  </conditionalFormatting>
  <conditionalFormatting sqref="D581">
    <cfRule type="cellIs" dxfId="8616" priority="8772" stopIfTrue="1" operator="lessThan">
      <formula>D600</formula>
    </cfRule>
  </conditionalFormatting>
  <conditionalFormatting sqref="B582">
    <cfRule type="cellIs" dxfId="8615" priority="8773" stopIfTrue="1" operator="lessThan">
      <formula>B600</formula>
    </cfRule>
  </conditionalFormatting>
  <conditionalFormatting sqref="C582">
    <cfRule type="cellIs" dxfId="8614" priority="8774" stopIfTrue="1" operator="lessThan">
      <formula>C600</formula>
    </cfRule>
  </conditionalFormatting>
  <conditionalFormatting sqref="D582">
    <cfRule type="cellIs" dxfId="8613" priority="8775" stopIfTrue="1" operator="lessThan">
      <formula>D600</formula>
    </cfRule>
  </conditionalFormatting>
  <conditionalFormatting sqref="B583">
    <cfRule type="cellIs" dxfId="8612" priority="8776" stopIfTrue="1" operator="lessThan">
      <formula>B600</formula>
    </cfRule>
  </conditionalFormatting>
  <conditionalFormatting sqref="C583">
    <cfRule type="cellIs" dxfId="8611" priority="8777" stopIfTrue="1" operator="lessThan">
      <formula>C600</formula>
    </cfRule>
  </conditionalFormatting>
  <conditionalFormatting sqref="D583">
    <cfRule type="cellIs" dxfId="8610" priority="8778" stopIfTrue="1" operator="lessThan">
      <formula>D600</formula>
    </cfRule>
  </conditionalFormatting>
  <conditionalFormatting sqref="B584">
    <cfRule type="cellIs" dxfId="8609" priority="8779" stopIfTrue="1" operator="lessThan">
      <formula>B600</formula>
    </cfRule>
  </conditionalFormatting>
  <conditionalFormatting sqref="C584">
    <cfRule type="cellIs" dxfId="8608" priority="8780" stopIfTrue="1" operator="lessThan">
      <formula>C600</formula>
    </cfRule>
  </conditionalFormatting>
  <conditionalFormatting sqref="D584">
    <cfRule type="cellIs" dxfId="8607" priority="8781" stopIfTrue="1" operator="lessThan">
      <formula>D600</formula>
    </cfRule>
  </conditionalFormatting>
  <conditionalFormatting sqref="B585">
    <cfRule type="cellIs" dxfId="8606" priority="8782" stopIfTrue="1" operator="lessThan">
      <formula>B600</formula>
    </cfRule>
  </conditionalFormatting>
  <conditionalFormatting sqref="C585">
    <cfRule type="cellIs" dxfId="8605" priority="8783" stopIfTrue="1" operator="lessThan">
      <formula>C600</formula>
    </cfRule>
  </conditionalFormatting>
  <conditionalFormatting sqref="D585">
    <cfRule type="cellIs" dxfId="8604" priority="8784" stopIfTrue="1" operator="lessThan">
      <formula>D600</formula>
    </cfRule>
  </conditionalFormatting>
  <conditionalFormatting sqref="B586">
    <cfRule type="cellIs" dxfId="8603" priority="8785" stopIfTrue="1" operator="lessThan">
      <formula>B600</formula>
    </cfRule>
  </conditionalFormatting>
  <conditionalFormatting sqref="C586">
    <cfRule type="cellIs" dxfId="8602" priority="8786" stopIfTrue="1" operator="lessThan">
      <formula>C600</formula>
    </cfRule>
  </conditionalFormatting>
  <conditionalFormatting sqref="D586">
    <cfRule type="cellIs" dxfId="8601" priority="8787" stopIfTrue="1" operator="lessThan">
      <formula>D600</formula>
    </cfRule>
  </conditionalFormatting>
  <conditionalFormatting sqref="B587">
    <cfRule type="cellIs" dxfId="8600" priority="8788" stopIfTrue="1" operator="lessThan">
      <formula>B600</formula>
    </cfRule>
  </conditionalFormatting>
  <conditionalFormatting sqref="C587">
    <cfRule type="cellIs" dxfId="8599" priority="8789" stopIfTrue="1" operator="lessThan">
      <formula>C600</formula>
    </cfRule>
  </conditionalFormatting>
  <conditionalFormatting sqref="D587">
    <cfRule type="cellIs" dxfId="8598" priority="8790" stopIfTrue="1" operator="lessThan">
      <formula>D600</formula>
    </cfRule>
  </conditionalFormatting>
  <conditionalFormatting sqref="B588">
    <cfRule type="cellIs" dxfId="8597" priority="8791" stopIfTrue="1" operator="lessThan">
      <formula>B600</formula>
    </cfRule>
  </conditionalFormatting>
  <conditionalFormatting sqref="C588">
    <cfRule type="cellIs" dxfId="8596" priority="8792" stopIfTrue="1" operator="lessThan">
      <formula>C600</formula>
    </cfRule>
  </conditionalFormatting>
  <conditionalFormatting sqref="D588">
    <cfRule type="cellIs" dxfId="8595" priority="8793" stopIfTrue="1" operator="lessThan">
      <formula>D600</formula>
    </cfRule>
  </conditionalFormatting>
  <conditionalFormatting sqref="B589">
    <cfRule type="cellIs" dxfId="8594" priority="8794" stopIfTrue="1" operator="lessThan">
      <formula>B600</formula>
    </cfRule>
  </conditionalFormatting>
  <conditionalFormatting sqref="C589">
    <cfRule type="cellIs" dxfId="8593" priority="8795" stopIfTrue="1" operator="lessThan">
      <formula>C600</formula>
    </cfRule>
  </conditionalFormatting>
  <conditionalFormatting sqref="D589">
    <cfRule type="cellIs" dxfId="8592" priority="8796" stopIfTrue="1" operator="lessThan">
      <formula>D600</formula>
    </cfRule>
  </conditionalFormatting>
  <conditionalFormatting sqref="B590">
    <cfRule type="cellIs" dxfId="8591" priority="8797" stopIfTrue="1" operator="lessThan">
      <formula>B600</formula>
    </cfRule>
  </conditionalFormatting>
  <conditionalFormatting sqref="C590">
    <cfRule type="cellIs" dxfId="8590" priority="8798" stopIfTrue="1" operator="lessThan">
      <formula>C600</formula>
    </cfRule>
  </conditionalFormatting>
  <conditionalFormatting sqref="D590">
    <cfRule type="cellIs" dxfId="8589" priority="8799" stopIfTrue="1" operator="lessThan">
      <formula>D600</formula>
    </cfRule>
  </conditionalFormatting>
  <conditionalFormatting sqref="B591">
    <cfRule type="cellIs" dxfId="8588" priority="8800" stopIfTrue="1" operator="lessThan">
      <formula>B600</formula>
    </cfRule>
  </conditionalFormatting>
  <conditionalFormatting sqref="C591">
    <cfRule type="cellIs" dxfId="8587" priority="8801" stopIfTrue="1" operator="lessThan">
      <formula>C600</formula>
    </cfRule>
  </conditionalFormatting>
  <conditionalFormatting sqref="D591">
    <cfRule type="cellIs" dxfId="8586" priority="8802" stopIfTrue="1" operator="lessThan">
      <formula>D600</formula>
    </cfRule>
  </conditionalFormatting>
  <conditionalFormatting sqref="B592">
    <cfRule type="cellIs" dxfId="8585" priority="8803" stopIfTrue="1" operator="lessThan">
      <formula>B600</formula>
    </cfRule>
  </conditionalFormatting>
  <conditionalFormatting sqref="C592">
    <cfRule type="cellIs" dxfId="8584" priority="8804" stopIfTrue="1" operator="lessThan">
      <formula>C600</formula>
    </cfRule>
  </conditionalFormatting>
  <conditionalFormatting sqref="D592">
    <cfRule type="cellIs" dxfId="8583" priority="8805" stopIfTrue="1" operator="lessThan">
      <formula>D600</formula>
    </cfRule>
  </conditionalFormatting>
  <conditionalFormatting sqref="B593">
    <cfRule type="cellIs" dxfId="8582" priority="8806" stopIfTrue="1" operator="lessThan">
      <formula>B600</formula>
    </cfRule>
  </conditionalFormatting>
  <conditionalFormatting sqref="C593">
    <cfRule type="cellIs" dxfId="8581" priority="8807" stopIfTrue="1" operator="lessThan">
      <formula>C600</formula>
    </cfRule>
  </conditionalFormatting>
  <conditionalFormatting sqref="D593">
    <cfRule type="cellIs" dxfId="8580" priority="8808" stopIfTrue="1" operator="lessThan">
      <formula>D600</formula>
    </cfRule>
  </conditionalFormatting>
  <conditionalFormatting sqref="B594">
    <cfRule type="cellIs" dxfId="8579" priority="8809" stopIfTrue="1" operator="lessThan">
      <formula>B600</formula>
    </cfRule>
  </conditionalFormatting>
  <conditionalFormatting sqref="C594">
    <cfRule type="cellIs" dxfId="8578" priority="8810" stopIfTrue="1" operator="lessThan">
      <formula>C600</formula>
    </cfRule>
  </conditionalFormatting>
  <conditionalFormatting sqref="D594">
    <cfRule type="cellIs" dxfId="8577" priority="8811" stopIfTrue="1" operator="lessThan">
      <formula>D600</formula>
    </cfRule>
  </conditionalFormatting>
  <conditionalFormatting sqref="B595">
    <cfRule type="cellIs" dxfId="8576" priority="8812" stopIfTrue="1" operator="lessThan">
      <formula>B600</formula>
    </cfRule>
  </conditionalFormatting>
  <conditionalFormatting sqref="C595">
    <cfRule type="cellIs" dxfId="8575" priority="8813" stopIfTrue="1" operator="lessThan">
      <formula>C600</formula>
    </cfRule>
  </conditionalFormatting>
  <conditionalFormatting sqref="D595">
    <cfRule type="cellIs" dxfId="8574" priority="8814" stopIfTrue="1" operator="lessThan">
      <formula>D600</formula>
    </cfRule>
  </conditionalFormatting>
  <conditionalFormatting sqref="B596">
    <cfRule type="cellIs" dxfId="8573" priority="8815" stopIfTrue="1" operator="lessThan">
      <formula>B600</formula>
    </cfRule>
  </conditionalFormatting>
  <conditionalFormatting sqref="C596">
    <cfRule type="cellIs" dxfId="8572" priority="8816" stopIfTrue="1" operator="lessThan">
      <formula>C600</formula>
    </cfRule>
  </conditionalFormatting>
  <conditionalFormatting sqref="D596">
    <cfRule type="cellIs" dxfId="8571" priority="8817" stopIfTrue="1" operator="lessThan">
      <formula>D600</formula>
    </cfRule>
  </conditionalFormatting>
  <conditionalFormatting sqref="B597">
    <cfRule type="cellIs" dxfId="8570" priority="8818" stopIfTrue="1" operator="lessThan">
      <formula>B600</formula>
    </cfRule>
  </conditionalFormatting>
  <conditionalFormatting sqref="C597">
    <cfRule type="cellIs" dxfId="8569" priority="8819" stopIfTrue="1" operator="lessThan">
      <formula>C600</formula>
    </cfRule>
  </conditionalFormatting>
  <conditionalFormatting sqref="D597">
    <cfRule type="cellIs" dxfId="8568" priority="8820" stopIfTrue="1" operator="lessThan">
      <formula>D600</formula>
    </cfRule>
  </conditionalFormatting>
  <conditionalFormatting sqref="B671">
    <cfRule type="cellIs" dxfId="8567" priority="8317" stopIfTrue="1" operator="greaterThan">
      <formula>B$8</formula>
    </cfRule>
  </conditionalFormatting>
  <conditionalFormatting sqref="C671">
    <cfRule type="cellIs" dxfId="8566" priority="8318" stopIfTrue="1" operator="greaterThan">
      <formula>C$8</formula>
    </cfRule>
  </conditionalFormatting>
  <conditionalFormatting sqref="D671">
    <cfRule type="cellIs" dxfId="8565" priority="8319" stopIfTrue="1" operator="greaterThan">
      <formula>D$8</formula>
    </cfRule>
  </conditionalFormatting>
  <conditionalFormatting sqref="B672">
    <cfRule type="cellIs" dxfId="8564" priority="8320" stopIfTrue="1" operator="greaterThan">
      <formula>B$8</formula>
    </cfRule>
  </conditionalFormatting>
  <conditionalFormatting sqref="C672">
    <cfRule type="cellIs" dxfId="8563" priority="8321" stopIfTrue="1" operator="greaterThan">
      <formula>C$8</formula>
    </cfRule>
  </conditionalFormatting>
  <conditionalFormatting sqref="D672">
    <cfRule type="cellIs" dxfId="8562" priority="8322" stopIfTrue="1" operator="greaterThan">
      <formula>D$8</formula>
    </cfRule>
  </conditionalFormatting>
  <conditionalFormatting sqref="B673">
    <cfRule type="cellIs" dxfId="8561" priority="8323" stopIfTrue="1" operator="greaterThan">
      <formula>B$8</formula>
    </cfRule>
  </conditionalFormatting>
  <conditionalFormatting sqref="C673">
    <cfRule type="cellIs" dxfId="8560" priority="8324" stopIfTrue="1" operator="greaterThan">
      <formula>C$8</formula>
    </cfRule>
  </conditionalFormatting>
  <conditionalFormatting sqref="D673">
    <cfRule type="cellIs" dxfId="8559" priority="8325" stopIfTrue="1" operator="greaterThan">
      <formula>D$8</formula>
    </cfRule>
  </conditionalFormatting>
  <conditionalFormatting sqref="B674">
    <cfRule type="cellIs" dxfId="8558" priority="8326" stopIfTrue="1" operator="greaterThan">
      <formula>B$8</formula>
    </cfRule>
  </conditionalFormatting>
  <conditionalFormatting sqref="C674">
    <cfRule type="cellIs" dxfId="8557" priority="8327" stopIfTrue="1" operator="greaterThan">
      <formula>C$8</formula>
    </cfRule>
  </conditionalFormatting>
  <conditionalFormatting sqref="D674">
    <cfRule type="cellIs" dxfId="8556" priority="8328" stopIfTrue="1" operator="greaterThan">
      <formula>D$8</formula>
    </cfRule>
  </conditionalFormatting>
  <conditionalFormatting sqref="B675">
    <cfRule type="cellIs" dxfId="8555" priority="8329" stopIfTrue="1" operator="greaterThan">
      <formula>B$8</formula>
    </cfRule>
  </conditionalFormatting>
  <conditionalFormatting sqref="C675">
    <cfRule type="cellIs" dxfId="8554" priority="8330" stopIfTrue="1" operator="greaterThan">
      <formula>C$8</formula>
    </cfRule>
  </conditionalFormatting>
  <conditionalFormatting sqref="D675">
    <cfRule type="cellIs" dxfId="8553" priority="8331" stopIfTrue="1" operator="greaterThan">
      <formula>D$8</formula>
    </cfRule>
  </conditionalFormatting>
  <conditionalFormatting sqref="B676">
    <cfRule type="cellIs" dxfId="8552" priority="8332" stopIfTrue="1" operator="greaterThan">
      <formula>B$8</formula>
    </cfRule>
  </conditionalFormatting>
  <conditionalFormatting sqref="C676">
    <cfRule type="cellIs" dxfId="8551" priority="8333" stopIfTrue="1" operator="greaterThan">
      <formula>C$8</formula>
    </cfRule>
  </conditionalFormatting>
  <conditionalFormatting sqref="D676">
    <cfRule type="cellIs" dxfId="8550" priority="8334" stopIfTrue="1" operator="greaterThan">
      <formula>D$8</formula>
    </cfRule>
  </conditionalFormatting>
  <conditionalFormatting sqref="B677">
    <cfRule type="cellIs" dxfId="8549" priority="8335" stopIfTrue="1" operator="greaterThan">
      <formula>B$8</formula>
    </cfRule>
  </conditionalFormatting>
  <conditionalFormatting sqref="C677">
    <cfRule type="cellIs" dxfId="8548" priority="8336" stopIfTrue="1" operator="greaterThan">
      <formula>C$8</formula>
    </cfRule>
  </conditionalFormatting>
  <conditionalFormatting sqref="D677">
    <cfRule type="cellIs" dxfId="8547" priority="8337" stopIfTrue="1" operator="greaterThan">
      <formula>D$8</formula>
    </cfRule>
  </conditionalFormatting>
  <conditionalFormatting sqref="B678">
    <cfRule type="cellIs" dxfId="8546" priority="8338" stopIfTrue="1" operator="greaterThan">
      <formula>B$8</formula>
    </cfRule>
  </conditionalFormatting>
  <conditionalFormatting sqref="C678">
    <cfRule type="cellIs" dxfId="8545" priority="8339" stopIfTrue="1" operator="greaterThan">
      <formula>C$8</formula>
    </cfRule>
  </conditionalFormatting>
  <conditionalFormatting sqref="D678">
    <cfRule type="cellIs" dxfId="8544" priority="8340" stopIfTrue="1" operator="greaterThan">
      <formula>D$8</formula>
    </cfRule>
  </conditionalFormatting>
  <conditionalFormatting sqref="B679">
    <cfRule type="cellIs" dxfId="8543" priority="8341" stopIfTrue="1" operator="greaterThan">
      <formula>B$8</formula>
    </cfRule>
  </conditionalFormatting>
  <conditionalFormatting sqref="C679">
    <cfRule type="cellIs" dxfId="8542" priority="8342" stopIfTrue="1" operator="greaterThan">
      <formula>C$8</formula>
    </cfRule>
  </conditionalFormatting>
  <conditionalFormatting sqref="D679">
    <cfRule type="cellIs" dxfId="8541" priority="8343" stopIfTrue="1" operator="greaterThan">
      <formula>D$8</formula>
    </cfRule>
  </conditionalFormatting>
  <conditionalFormatting sqref="B680">
    <cfRule type="cellIs" dxfId="8540" priority="8344" stopIfTrue="1" operator="greaterThan">
      <formula>B$8</formula>
    </cfRule>
  </conditionalFormatting>
  <conditionalFormatting sqref="C680">
    <cfRule type="cellIs" dxfId="8539" priority="8345" stopIfTrue="1" operator="greaterThan">
      <formula>C$8</formula>
    </cfRule>
  </conditionalFormatting>
  <conditionalFormatting sqref="D680">
    <cfRule type="cellIs" dxfId="8538" priority="8346" stopIfTrue="1" operator="greaterThan">
      <formula>D$8</formula>
    </cfRule>
  </conditionalFormatting>
  <conditionalFormatting sqref="B681">
    <cfRule type="cellIs" dxfId="8537" priority="8347" stopIfTrue="1" operator="greaterThan">
      <formula>B$8</formula>
    </cfRule>
  </conditionalFormatting>
  <conditionalFormatting sqref="C681">
    <cfRule type="cellIs" dxfId="8536" priority="8348" stopIfTrue="1" operator="greaterThan">
      <formula>C$8</formula>
    </cfRule>
  </conditionalFormatting>
  <conditionalFormatting sqref="D681">
    <cfRule type="cellIs" dxfId="8535" priority="8349" stopIfTrue="1" operator="greaterThan">
      <formula>D$8</formula>
    </cfRule>
  </conditionalFormatting>
  <conditionalFormatting sqref="B682">
    <cfRule type="cellIs" dxfId="8534" priority="8350" stopIfTrue="1" operator="greaterThan">
      <formula>B$8</formula>
    </cfRule>
  </conditionalFormatting>
  <conditionalFormatting sqref="C682">
    <cfRule type="cellIs" dxfId="8533" priority="8351" stopIfTrue="1" operator="greaterThan">
      <formula>C$8</formula>
    </cfRule>
  </conditionalFormatting>
  <conditionalFormatting sqref="D682">
    <cfRule type="cellIs" dxfId="8532" priority="8352" stopIfTrue="1" operator="greaterThan">
      <formula>D$8</formula>
    </cfRule>
  </conditionalFormatting>
  <conditionalFormatting sqref="B683">
    <cfRule type="cellIs" dxfId="8531" priority="8353" stopIfTrue="1" operator="greaterThan">
      <formula>B$8</formula>
    </cfRule>
  </conditionalFormatting>
  <conditionalFormatting sqref="C683">
    <cfRule type="cellIs" dxfId="8530" priority="8354" stopIfTrue="1" operator="greaterThan">
      <formula>C$8</formula>
    </cfRule>
  </conditionalFormatting>
  <conditionalFormatting sqref="D683">
    <cfRule type="cellIs" dxfId="8529" priority="8355" stopIfTrue="1" operator="greaterThan">
      <formula>D$8</formula>
    </cfRule>
  </conditionalFormatting>
  <conditionalFormatting sqref="B684">
    <cfRule type="cellIs" dxfId="8528" priority="8356" stopIfTrue="1" operator="greaterThan">
      <formula>B$8</formula>
    </cfRule>
  </conditionalFormatting>
  <conditionalFormatting sqref="C684">
    <cfRule type="cellIs" dxfId="8527" priority="8357" stopIfTrue="1" operator="greaterThan">
      <formula>C$8</formula>
    </cfRule>
  </conditionalFormatting>
  <conditionalFormatting sqref="D684">
    <cfRule type="cellIs" dxfId="8526" priority="8358" stopIfTrue="1" operator="greaterThan">
      <formula>D$8</formula>
    </cfRule>
  </conditionalFormatting>
  <conditionalFormatting sqref="B685">
    <cfRule type="cellIs" dxfId="8525" priority="8359" stopIfTrue="1" operator="greaterThan">
      <formula>B$8</formula>
    </cfRule>
  </conditionalFormatting>
  <conditionalFormatting sqref="C685">
    <cfRule type="cellIs" dxfId="8524" priority="8360" stopIfTrue="1" operator="greaterThan">
      <formula>C$8</formula>
    </cfRule>
  </conditionalFormatting>
  <conditionalFormatting sqref="D685">
    <cfRule type="cellIs" dxfId="8523" priority="8361" stopIfTrue="1" operator="greaterThan">
      <formula>D$8</formula>
    </cfRule>
  </conditionalFormatting>
  <conditionalFormatting sqref="B686">
    <cfRule type="cellIs" dxfId="8522" priority="8362" stopIfTrue="1" operator="greaterThan">
      <formula>B$8</formula>
    </cfRule>
  </conditionalFormatting>
  <conditionalFormatting sqref="C686">
    <cfRule type="cellIs" dxfId="8521" priority="8363" stopIfTrue="1" operator="greaterThan">
      <formula>C$8</formula>
    </cfRule>
  </conditionalFormatting>
  <conditionalFormatting sqref="D686">
    <cfRule type="cellIs" dxfId="8520" priority="8364" stopIfTrue="1" operator="greaterThan">
      <formula>D$8</formula>
    </cfRule>
  </conditionalFormatting>
  <conditionalFormatting sqref="B687">
    <cfRule type="cellIs" dxfId="8519" priority="8365" stopIfTrue="1" operator="greaterThan">
      <formula>B$8</formula>
    </cfRule>
  </conditionalFormatting>
  <conditionalFormatting sqref="C687">
    <cfRule type="cellIs" dxfId="8518" priority="8366" stopIfTrue="1" operator="greaterThan">
      <formula>C$8</formula>
    </cfRule>
  </conditionalFormatting>
  <conditionalFormatting sqref="D687">
    <cfRule type="cellIs" dxfId="8517" priority="8367" stopIfTrue="1" operator="greaterThan">
      <formula>D$8</formula>
    </cfRule>
  </conditionalFormatting>
  <conditionalFormatting sqref="B688">
    <cfRule type="cellIs" dxfId="8516" priority="8368" stopIfTrue="1" operator="greaterThan">
      <formula>B$8</formula>
    </cfRule>
  </conditionalFormatting>
  <conditionalFormatting sqref="C688">
    <cfRule type="cellIs" dxfId="8515" priority="8369" stopIfTrue="1" operator="greaterThan">
      <formula>C$8</formula>
    </cfRule>
  </conditionalFormatting>
  <conditionalFormatting sqref="D688">
    <cfRule type="cellIs" dxfId="8514" priority="8370" stopIfTrue="1" operator="greaterThan">
      <formula>D$8</formula>
    </cfRule>
  </conditionalFormatting>
  <conditionalFormatting sqref="B689">
    <cfRule type="cellIs" dxfId="8513" priority="8371" stopIfTrue="1" operator="greaterThan">
      <formula>B$8</formula>
    </cfRule>
  </conditionalFormatting>
  <conditionalFormatting sqref="C689">
    <cfRule type="cellIs" dxfId="8512" priority="8372" stopIfTrue="1" operator="greaterThan">
      <formula>C$8</formula>
    </cfRule>
  </conditionalFormatting>
  <conditionalFormatting sqref="D689">
    <cfRule type="cellIs" dxfId="8511" priority="8373" stopIfTrue="1" operator="greaterThan">
      <formula>D$8</formula>
    </cfRule>
  </conditionalFormatting>
  <conditionalFormatting sqref="B690">
    <cfRule type="cellIs" dxfId="8510" priority="8374" stopIfTrue="1" operator="greaterThan">
      <formula>B$8</formula>
    </cfRule>
  </conditionalFormatting>
  <conditionalFormatting sqref="C690">
    <cfRule type="cellIs" dxfId="8509" priority="8375" stopIfTrue="1" operator="greaterThan">
      <formula>C$8</formula>
    </cfRule>
  </conditionalFormatting>
  <conditionalFormatting sqref="D690">
    <cfRule type="cellIs" dxfId="8508" priority="8376" stopIfTrue="1" operator="greaterThan">
      <formula>D$8</formula>
    </cfRule>
  </conditionalFormatting>
  <conditionalFormatting sqref="B691">
    <cfRule type="cellIs" dxfId="8507" priority="8377" stopIfTrue="1" operator="greaterThan">
      <formula>B$8</formula>
    </cfRule>
  </conditionalFormatting>
  <conditionalFormatting sqref="C691">
    <cfRule type="cellIs" dxfId="8506" priority="8378" stopIfTrue="1" operator="greaterThan">
      <formula>C$8</formula>
    </cfRule>
  </conditionalFormatting>
  <conditionalFormatting sqref="D691">
    <cfRule type="cellIs" dxfId="8505" priority="8379" stopIfTrue="1" operator="greaterThan">
      <formula>D$8</formula>
    </cfRule>
  </conditionalFormatting>
  <conditionalFormatting sqref="B692">
    <cfRule type="cellIs" dxfId="8504" priority="8380" stopIfTrue="1" operator="greaterThan">
      <formula>B$8</formula>
    </cfRule>
  </conditionalFormatting>
  <conditionalFormatting sqref="C692">
    <cfRule type="cellIs" dxfId="8503" priority="8381" stopIfTrue="1" operator="greaterThan">
      <formula>C$8</formula>
    </cfRule>
  </conditionalFormatting>
  <conditionalFormatting sqref="D692">
    <cfRule type="cellIs" dxfId="8502" priority="8382" stopIfTrue="1" operator="greaterThan">
      <formula>D$8</formula>
    </cfRule>
  </conditionalFormatting>
  <conditionalFormatting sqref="B693">
    <cfRule type="cellIs" dxfId="8501" priority="8383" stopIfTrue="1" operator="greaterThan">
      <formula>B$8</formula>
    </cfRule>
  </conditionalFormatting>
  <conditionalFormatting sqref="C693">
    <cfRule type="cellIs" dxfId="8500" priority="8384" stopIfTrue="1" operator="greaterThan">
      <formula>C$8</formula>
    </cfRule>
  </conditionalFormatting>
  <conditionalFormatting sqref="D693">
    <cfRule type="cellIs" dxfId="8499" priority="8385" stopIfTrue="1" operator="greaterThan">
      <formula>D$8</formula>
    </cfRule>
  </conditionalFormatting>
  <conditionalFormatting sqref="B694">
    <cfRule type="cellIs" dxfId="8498" priority="8386" stopIfTrue="1" operator="greaterThan">
      <formula>B$8</formula>
    </cfRule>
  </conditionalFormatting>
  <conditionalFormatting sqref="C694">
    <cfRule type="cellIs" dxfId="8497" priority="8387" stopIfTrue="1" operator="greaterThan">
      <formula>C$8</formula>
    </cfRule>
  </conditionalFormatting>
  <conditionalFormatting sqref="D694">
    <cfRule type="cellIs" dxfId="8496" priority="8388" stopIfTrue="1" operator="greaterThan">
      <formula>D$8</formula>
    </cfRule>
  </conditionalFormatting>
  <conditionalFormatting sqref="B695">
    <cfRule type="cellIs" dxfId="8495" priority="8389" stopIfTrue="1" operator="greaterThan">
      <formula>B$8</formula>
    </cfRule>
  </conditionalFormatting>
  <conditionalFormatting sqref="C695">
    <cfRule type="cellIs" dxfId="8494" priority="8390" stopIfTrue="1" operator="greaterThan">
      <formula>C$8</formula>
    </cfRule>
  </conditionalFormatting>
  <conditionalFormatting sqref="D695">
    <cfRule type="cellIs" dxfId="8493" priority="8391" stopIfTrue="1" operator="greaterThan">
      <formula>D$8</formula>
    </cfRule>
  </conditionalFormatting>
  <conditionalFormatting sqref="B696">
    <cfRule type="cellIs" dxfId="8492" priority="8392" stopIfTrue="1" operator="greaterThan">
      <formula>B$8</formula>
    </cfRule>
  </conditionalFormatting>
  <conditionalFormatting sqref="C696">
    <cfRule type="cellIs" dxfId="8491" priority="8393" stopIfTrue="1" operator="greaterThan">
      <formula>C$8</formula>
    </cfRule>
  </conditionalFormatting>
  <conditionalFormatting sqref="D696">
    <cfRule type="cellIs" dxfId="8490" priority="8394" stopIfTrue="1" operator="greaterThan">
      <formula>D$8</formula>
    </cfRule>
  </conditionalFormatting>
  <conditionalFormatting sqref="B697">
    <cfRule type="cellIs" dxfId="8489" priority="8395" stopIfTrue="1" operator="greaterThan">
      <formula>B$8</formula>
    </cfRule>
  </conditionalFormatting>
  <conditionalFormatting sqref="C697">
    <cfRule type="cellIs" dxfId="8488" priority="8396" stopIfTrue="1" operator="greaterThan">
      <formula>C$8</formula>
    </cfRule>
  </conditionalFormatting>
  <conditionalFormatting sqref="D697">
    <cfRule type="cellIs" dxfId="8487" priority="8397" stopIfTrue="1" operator="greaterThan">
      <formula>D$8</formula>
    </cfRule>
  </conditionalFormatting>
  <conditionalFormatting sqref="B698">
    <cfRule type="cellIs" dxfId="8486" priority="8398" stopIfTrue="1" operator="greaterThan">
      <formula>B$8</formula>
    </cfRule>
  </conditionalFormatting>
  <conditionalFormatting sqref="C698">
    <cfRule type="cellIs" dxfId="8485" priority="8399" stopIfTrue="1" operator="greaterThan">
      <formula>C$8</formula>
    </cfRule>
  </conditionalFormatting>
  <conditionalFormatting sqref="D698">
    <cfRule type="cellIs" dxfId="8484" priority="8400" stopIfTrue="1" operator="greaterThan">
      <formula>D$8</formula>
    </cfRule>
  </conditionalFormatting>
  <conditionalFormatting sqref="B699">
    <cfRule type="cellIs" dxfId="8483" priority="8401" stopIfTrue="1" operator="greaterThan">
      <formula>B$8</formula>
    </cfRule>
  </conditionalFormatting>
  <conditionalFormatting sqref="C699">
    <cfRule type="cellIs" dxfId="8482" priority="8402" stopIfTrue="1" operator="greaterThan">
      <formula>C$8</formula>
    </cfRule>
  </conditionalFormatting>
  <conditionalFormatting sqref="D699">
    <cfRule type="cellIs" dxfId="8481" priority="8403" stopIfTrue="1" operator="greaterThan">
      <formula>D$8</formula>
    </cfRule>
  </conditionalFormatting>
  <conditionalFormatting sqref="B700">
    <cfRule type="cellIs" dxfId="8480" priority="8404" stopIfTrue="1" operator="greaterThan">
      <formula>B$8</formula>
    </cfRule>
  </conditionalFormatting>
  <conditionalFormatting sqref="C700">
    <cfRule type="cellIs" dxfId="8479" priority="8405" stopIfTrue="1" operator="greaterThan">
      <formula>C$8</formula>
    </cfRule>
  </conditionalFormatting>
  <conditionalFormatting sqref="D700">
    <cfRule type="cellIs" dxfId="8478" priority="8406" stopIfTrue="1" operator="greaterThan">
      <formula>D$8</formula>
    </cfRule>
  </conditionalFormatting>
  <conditionalFormatting sqref="B701">
    <cfRule type="cellIs" dxfId="8477" priority="8407" stopIfTrue="1" operator="greaterThan">
      <formula>B$8</formula>
    </cfRule>
  </conditionalFormatting>
  <conditionalFormatting sqref="C701">
    <cfRule type="cellIs" dxfId="8476" priority="8408" stopIfTrue="1" operator="greaterThan">
      <formula>C$8</formula>
    </cfRule>
  </conditionalFormatting>
  <conditionalFormatting sqref="D701">
    <cfRule type="cellIs" dxfId="8475" priority="8409" stopIfTrue="1" operator="greaterThan">
      <formula>D$8</formula>
    </cfRule>
  </conditionalFormatting>
  <conditionalFormatting sqref="B702">
    <cfRule type="cellIs" dxfId="8474" priority="8410" stopIfTrue="1" operator="greaterThan">
      <formula>B$8</formula>
    </cfRule>
  </conditionalFormatting>
  <conditionalFormatting sqref="C702">
    <cfRule type="cellIs" dxfId="8473" priority="8411" stopIfTrue="1" operator="greaterThan">
      <formula>C$8</formula>
    </cfRule>
  </conditionalFormatting>
  <conditionalFormatting sqref="D702">
    <cfRule type="cellIs" dxfId="8472" priority="8412" stopIfTrue="1" operator="greaterThan">
      <formula>D$8</formula>
    </cfRule>
  </conditionalFormatting>
  <conditionalFormatting sqref="B703">
    <cfRule type="cellIs" dxfId="8471" priority="8413" stopIfTrue="1" operator="greaterThan">
      <formula>B$8</formula>
    </cfRule>
  </conditionalFormatting>
  <conditionalFormatting sqref="C703">
    <cfRule type="cellIs" dxfId="8470" priority="8414" stopIfTrue="1" operator="greaterThan">
      <formula>C$8</formula>
    </cfRule>
  </conditionalFormatting>
  <conditionalFormatting sqref="D703">
    <cfRule type="cellIs" dxfId="8469" priority="8415" stopIfTrue="1" operator="greaterThan">
      <formula>D$8</formula>
    </cfRule>
  </conditionalFormatting>
  <conditionalFormatting sqref="B704">
    <cfRule type="cellIs" dxfId="8468" priority="8416" stopIfTrue="1" operator="greaterThan">
      <formula>B$8</formula>
    </cfRule>
  </conditionalFormatting>
  <conditionalFormatting sqref="C704">
    <cfRule type="cellIs" dxfId="8467" priority="8417" stopIfTrue="1" operator="greaterThan">
      <formula>C$8</formula>
    </cfRule>
  </conditionalFormatting>
  <conditionalFormatting sqref="D704">
    <cfRule type="cellIs" dxfId="8466" priority="8418" stopIfTrue="1" operator="greaterThan">
      <formula>D$8</formula>
    </cfRule>
  </conditionalFormatting>
  <conditionalFormatting sqref="B705">
    <cfRule type="cellIs" dxfId="8465" priority="8419" stopIfTrue="1" operator="greaterThan">
      <formula>B$8</formula>
    </cfRule>
  </conditionalFormatting>
  <conditionalFormatting sqref="C705">
    <cfRule type="cellIs" dxfId="8464" priority="8420" stopIfTrue="1" operator="greaterThan">
      <formula>C$8</formula>
    </cfRule>
  </conditionalFormatting>
  <conditionalFormatting sqref="D705">
    <cfRule type="cellIs" dxfId="8463" priority="8421" stopIfTrue="1" operator="greaterThan">
      <formula>D$8</formula>
    </cfRule>
  </conditionalFormatting>
  <conditionalFormatting sqref="B706">
    <cfRule type="cellIs" dxfId="8462" priority="8422" stopIfTrue="1" operator="greaterThan">
      <formula>B$8</formula>
    </cfRule>
  </conditionalFormatting>
  <conditionalFormatting sqref="C706">
    <cfRule type="cellIs" dxfId="8461" priority="8423" stopIfTrue="1" operator="greaterThan">
      <formula>C$8</formula>
    </cfRule>
  </conditionalFormatting>
  <conditionalFormatting sqref="D706">
    <cfRule type="cellIs" dxfId="8460" priority="8424" stopIfTrue="1" operator="greaterThan">
      <formula>D$8</formula>
    </cfRule>
  </conditionalFormatting>
  <conditionalFormatting sqref="B707">
    <cfRule type="cellIs" dxfId="8459" priority="8425" stopIfTrue="1" operator="greaterThan">
      <formula>B$8</formula>
    </cfRule>
  </conditionalFormatting>
  <conditionalFormatting sqref="C707">
    <cfRule type="cellIs" dxfId="8458" priority="8426" stopIfTrue="1" operator="greaterThan">
      <formula>C$8</formula>
    </cfRule>
  </conditionalFormatting>
  <conditionalFormatting sqref="D707">
    <cfRule type="cellIs" dxfId="8457" priority="8427" stopIfTrue="1" operator="greaterThan">
      <formula>D$8</formula>
    </cfRule>
  </conditionalFormatting>
  <conditionalFormatting sqref="B708">
    <cfRule type="cellIs" dxfId="8456" priority="8428" stopIfTrue="1" operator="greaterThan">
      <formula>B$8</formula>
    </cfRule>
  </conditionalFormatting>
  <conditionalFormatting sqref="C708">
    <cfRule type="cellIs" dxfId="8455" priority="8429" stopIfTrue="1" operator="greaterThan">
      <formula>C$8</formula>
    </cfRule>
  </conditionalFormatting>
  <conditionalFormatting sqref="D708">
    <cfRule type="cellIs" dxfId="8454" priority="8430" stopIfTrue="1" operator="greaterThan">
      <formula>D$8</formula>
    </cfRule>
  </conditionalFormatting>
  <conditionalFormatting sqref="B709">
    <cfRule type="cellIs" dxfId="8453" priority="8431" stopIfTrue="1" operator="greaterThan">
      <formula>B$8</formula>
    </cfRule>
  </conditionalFormatting>
  <conditionalFormatting sqref="C709">
    <cfRule type="cellIs" dxfId="8452" priority="8432" stopIfTrue="1" operator="greaterThan">
      <formula>C$8</formula>
    </cfRule>
  </conditionalFormatting>
  <conditionalFormatting sqref="D709">
    <cfRule type="cellIs" dxfId="8451" priority="8433" stopIfTrue="1" operator="greaterThan">
      <formula>D$8</formula>
    </cfRule>
  </conditionalFormatting>
  <conditionalFormatting sqref="B710">
    <cfRule type="cellIs" dxfId="8450" priority="8434" stopIfTrue="1" operator="greaterThan">
      <formula>B$8</formula>
    </cfRule>
  </conditionalFormatting>
  <conditionalFormatting sqref="C710">
    <cfRule type="cellIs" dxfId="8449" priority="8435" stopIfTrue="1" operator="greaterThan">
      <formula>C$8</formula>
    </cfRule>
  </conditionalFormatting>
  <conditionalFormatting sqref="D710">
    <cfRule type="cellIs" dxfId="8448" priority="8436" stopIfTrue="1" operator="greaterThan">
      <formula>D$8</formula>
    </cfRule>
  </conditionalFormatting>
  <conditionalFormatting sqref="B711">
    <cfRule type="cellIs" dxfId="8447" priority="8437" stopIfTrue="1" operator="greaterThan">
      <formula>B$8</formula>
    </cfRule>
  </conditionalFormatting>
  <conditionalFormatting sqref="C711">
    <cfRule type="cellIs" dxfId="8446" priority="8438" stopIfTrue="1" operator="greaterThan">
      <formula>C$8</formula>
    </cfRule>
  </conditionalFormatting>
  <conditionalFormatting sqref="D711">
    <cfRule type="cellIs" dxfId="8445" priority="8439" stopIfTrue="1" operator="greaterThan">
      <formula>D$8</formula>
    </cfRule>
  </conditionalFormatting>
  <conditionalFormatting sqref="B712">
    <cfRule type="cellIs" dxfId="8444" priority="8440" stopIfTrue="1" operator="greaterThan">
      <formula>B$8</formula>
    </cfRule>
  </conditionalFormatting>
  <conditionalFormatting sqref="C712">
    <cfRule type="cellIs" dxfId="8443" priority="8441" stopIfTrue="1" operator="greaterThan">
      <formula>C$8</formula>
    </cfRule>
  </conditionalFormatting>
  <conditionalFormatting sqref="D712">
    <cfRule type="cellIs" dxfId="8442" priority="8442" stopIfTrue="1" operator="greaterThan">
      <formula>D$8</formula>
    </cfRule>
  </conditionalFormatting>
  <conditionalFormatting sqref="B720">
    <cfRule type="cellIs" dxfId="8441" priority="8443" stopIfTrue="1" operator="lessThan">
      <formula>B764</formula>
    </cfRule>
  </conditionalFormatting>
  <conditionalFormatting sqref="C720">
    <cfRule type="cellIs" dxfId="8440" priority="8444" stopIfTrue="1" operator="lessThan">
      <formula>C764</formula>
    </cfRule>
  </conditionalFormatting>
  <conditionalFormatting sqref="D720">
    <cfRule type="cellIs" dxfId="8439" priority="8445" stopIfTrue="1" operator="lessThan">
      <formula>D764</formula>
    </cfRule>
  </conditionalFormatting>
  <conditionalFormatting sqref="B721">
    <cfRule type="cellIs" dxfId="8438" priority="8446" stopIfTrue="1" operator="lessThan">
      <formula>B764</formula>
    </cfRule>
  </conditionalFormatting>
  <conditionalFormatting sqref="C721">
    <cfRule type="cellIs" dxfId="8437" priority="8447" stopIfTrue="1" operator="lessThan">
      <formula>C764</formula>
    </cfRule>
  </conditionalFormatting>
  <conditionalFormatting sqref="D721">
    <cfRule type="cellIs" dxfId="8436" priority="8448" stopIfTrue="1" operator="lessThan">
      <formula>D764</formula>
    </cfRule>
  </conditionalFormatting>
  <conditionalFormatting sqref="B722">
    <cfRule type="cellIs" dxfId="8435" priority="8449" stopIfTrue="1" operator="lessThan">
      <formula>B764</formula>
    </cfRule>
  </conditionalFormatting>
  <conditionalFormatting sqref="C722">
    <cfRule type="cellIs" dxfId="8434" priority="8450" stopIfTrue="1" operator="lessThan">
      <formula>C764</formula>
    </cfRule>
  </conditionalFormatting>
  <conditionalFormatting sqref="D722">
    <cfRule type="cellIs" dxfId="8433" priority="8451" stopIfTrue="1" operator="lessThan">
      <formula>D764</formula>
    </cfRule>
  </conditionalFormatting>
  <conditionalFormatting sqref="B723">
    <cfRule type="cellIs" dxfId="8432" priority="8452" stopIfTrue="1" operator="lessThan">
      <formula>B764</formula>
    </cfRule>
  </conditionalFormatting>
  <conditionalFormatting sqref="C723">
    <cfRule type="cellIs" dxfId="8431" priority="8453" stopIfTrue="1" operator="lessThan">
      <formula>C764</formula>
    </cfRule>
  </conditionalFormatting>
  <conditionalFormatting sqref="D723">
    <cfRule type="cellIs" dxfId="8430" priority="8454" stopIfTrue="1" operator="lessThan">
      <formula>D764</formula>
    </cfRule>
  </conditionalFormatting>
  <conditionalFormatting sqref="B724">
    <cfRule type="cellIs" dxfId="8429" priority="8455" stopIfTrue="1" operator="lessThan">
      <formula>B764</formula>
    </cfRule>
  </conditionalFormatting>
  <conditionalFormatting sqref="C724">
    <cfRule type="cellIs" dxfId="8428" priority="8456" stopIfTrue="1" operator="lessThan">
      <formula>C764</formula>
    </cfRule>
  </conditionalFormatting>
  <conditionalFormatting sqref="D724">
    <cfRule type="cellIs" dxfId="8427" priority="8457" stopIfTrue="1" operator="lessThan">
      <formula>D764</formula>
    </cfRule>
  </conditionalFormatting>
  <conditionalFormatting sqref="B725">
    <cfRule type="cellIs" dxfId="8426" priority="8458" stopIfTrue="1" operator="lessThan">
      <formula>B764</formula>
    </cfRule>
  </conditionalFormatting>
  <conditionalFormatting sqref="C725">
    <cfRule type="cellIs" dxfId="8425" priority="8459" stopIfTrue="1" operator="lessThan">
      <formula>C764</formula>
    </cfRule>
  </conditionalFormatting>
  <conditionalFormatting sqref="D725">
    <cfRule type="cellIs" dxfId="8424" priority="8460" stopIfTrue="1" operator="lessThan">
      <formula>D764</formula>
    </cfRule>
  </conditionalFormatting>
  <conditionalFormatting sqref="B726">
    <cfRule type="cellIs" dxfId="8423" priority="8461" stopIfTrue="1" operator="lessThan">
      <formula>B764</formula>
    </cfRule>
  </conditionalFormatting>
  <conditionalFormatting sqref="C726">
    <cfRule type="cellIs" dxfId="8422" priority="8462" stopIfTrue="1" operator="lessThan">
      <formula>C764</formula>
    </cfRule>
  </conditionalFormatting>
  <conditionalFormatting sqref="D726">
    <cfRule type="cellIs" dxfId="8421" priority="8463" stopIfTrue="1" operator="lessThan">
      <formula>D764</formula>
    </cfRule>
  </conditionalFormatting>
  <conditionalFormatting sqref="B727">
    <cfRule type="cellIs" dxfId="8420" priority="8464" stopIfTrue="1" operator="lessThan">
      <formula>B764</formula>
    </cfRule>
  </conditionalFormatting>
  <conditionalFormatting sqref="C727">
    <cfRule type="cellIs" dxfId="8419" priority="8465" stopIfTrue="1" operator="lessThan">
      <formula>C764</formula>
    </cfRule>
  </conditionalFormatting>
  <conditionalFormatting sqref="D727">
    <cfRule type="cellIs" dxfId="8418" priority="8466" stopIfTrue="1" operator="lessThan">
      <formula>D764</formula>
    </cfRule>
  </conditionalFormatting>
  <conditionalFormatting sqref="B728">
    <cfRule type="cellIs" dxfId="8417" priority="8467" stopIfTrue="1" operator="lessThan">
      <formula>B764</formula>
    </cfRule>
  </conditionalFormatting>
  <conditionalFormatting sqref="C728">
    <cfRule type="cellIs" dxfId="8416" priority="8468" stopIfTrue="1" operator="lessThan">
      <formula>C764</formula>
    </cfRule>
  </conditionalFormatting>
  <conditionalFormatting sqref="D728">
    <cfRule type="cellIs" dxfId="8415" priority="8469" stopIfTrue="1" operator="lessThan">
      <formula>D764</formula>
    </cfRule>
  </conditionalFormatting>
  <conditionalFormatting sqref="B729">
    <cfRule type="cellIs" dxfId="8414" priority="8470" stopIfTrue="1" operator="lessThan">
      <formula>B764</formula>
    </cfRule>
  </conditionalFormatting>
  <conditionalFormatting sqref="C729">
    <cfRule type="cellIs" dxfId="8413" priority="8471" stopIfTrue="1" operator="lessThan">
      <formula>C764</formula>
    </cfRule>
  </conditionalFormatting>
  <conditionalFormatting sqref="D729">
    <cfRule type="cellIs" dxfId="8412" priority="8472" stopIfTrue="1" operator="lessThan">
      <formula>D764</formula>
    </cfRule>
  </conditionalFormatting>
  <conditionalFormatting sqref="B730">
    <cfRule type="cellIs" dxfId="8411" priority="8473" stopIfTrue="1" operator="lessThan">
      <formula>B764</formula>
    </cfRule>
  </conditionalFormatting>
  <conditionalFormatting sqref="C730">
    <cfRule type="cellIs" dxfId="8410" priority="8474" stopIfTrue="1" operator="lessThan">
      <formula>C764</formula>
    </cfRule>
  </conditionalFormatting>
  <conditionalFormatting sqref="D730">
    <cfRule type="cellIs" dxfId="8409" priority="8475" stopIfTrue="1" operator="lessThan">
      <formula>D764</formula>
    </cfRule>
  </conditionalFormatting>
  <conditionalFormatting sqref="B731">
    <cfRule type="cellIs" dxfId="8408" priority="8476" stopIfTrue="1" operator="lessThan">
      <formula>B764</formula>
    </cfRule>
  </conditionalFormatting>
  <conditionalFormatting sqref="C731">
    <cfRule type="cellIs" dxfId="8407" priority="8477" stopIfTrue="1" operator="lessThan">
      <formula>C764</formula>
    </cfRule>
  </conditionalFormatting>
  <conditionalFormatting sqref="D731">
    <cfRule type="cellIs" dxfId="8406" priority="8478" stopIfTrue="1" operator="lessThan">
      <formula>D764</formula>
    </cfRule>
  </conditionalFormatting>
  <conditionalFormatting sqref="B732">
    <cfRule type="cellIs" dxfId="8405" priority="8479" stopIfTrue="1" operator="lessThan">
      <formula>B764</formula>
    </cfRule>
  </conditionalFormatting>
  <conditionalFormatting sqref="C732">
    <cfRule type="cellIs" dxfId="8404" priority="8480" stopIfTrue="1" operator="lessThan">
      <formula>C764</formula>
    </cfRule>
  </conditionalFormatting>
  <conditionalFormatting sqref="D732">
    <cfRule type="cellIs" dxfId="8403" priority="8481" stopIfTrue="1" operator="lessThan">
      <formula>D764</formula>
    </cfRule>
  </conditionalFormatting>
  <conditionalFormatting sqref="B733">
    <cfRule type="cellIs" dxfId="8402" priority="8482" stopIfTrue="1" operator="lessThan">
      <formula>B764</formula>
    </cfRule>
  </conditionalFormatting>
  <conditionalFormatting sqref="C733">
    <cfRule type="cellIs" dxfId="8401" priority="8483" stopIfTrue="1" operator="lessThan">
      <formula>C764</formula>
    </cfRule>
  </conditionalFormatting>
  <conditionalFormatting sqref="D733">
    <cfRule type="cellIs" dxfId="8400" priority="8484" stopIfTrue="1" operator="lessThan">
      <formula>D764</formula>
    </cfRule>
  </conditionalFormatting>
  <conditionalFormatting sqref="B734">
    <cfRule type="cellIs" dxfId="8399" priority="8485" stopIfTrue="1" operator="lessThan">
      <formula>B764</formula>
    </cfRule>
  </conditionalFormatting>
  <conditionalFormatting sqref="C734">
    <cfRule type="cellIs" dxfId="8398" priority="8486" stopIfTrue="1" operator="lessThan">
      <formula>C764</formula>
    </cfRule>
  </conditionalFormatting>
  <conditionalFormatting sqref="D734">
    <cfRule type="cellIs" dxfId="8397" priority="8487" stopIfTrue="1" operator="lessThan">
      <formula>D764</formula>
    </cfRule>
  </conditionalFormatting>
  <conditionalFormatting sqref="B735">
    <cfRule type="cellIs" dxfId="8396" priority="8488" stopIfTrue="1" operator="lessThan">
      <formula>B764</formula>
    </cfRule>
  </conditionalFormatting>
  <conditionalFormatting sqref="C735">
    <cfRule type="cellIs" dxfId="8395" priority="8489" stopIfTrue="1" operator="lessThan">
      <formula>C764</formula>
    </cfRule>
  </conditionalFormatting>
  <conditionalFormatting sqref="D735">
    <cfRule type="cellIs" dxfId="8394" priority="8490" stopIfTrue="1" operator="lessThan">
      <formula>D764</formula>
    </cfRule>
  </conditionalFormatting>
  <conditionalFormatting sqref="B736">
    <cfRule type="cellIs" dxfId="8393" priority="8491" stopIfTrue="1" operator="lessThan">
      <formula>B764</formula>
    </cfRule>
  </conditionalFormatting>
  <conditionalFormatting sqref="C736">
    <cfRule type="cellIs" dxfId="8392" priority="8492" stopIfTrue="1" operator="lessThan">
      <formula>C764</formula>
    </cfRule>
  </conditionalFormatting>
  <conditionalFormatting sqref="D736">
    <cfRule type="cellIs" dxfId="8391" priority="8493" stopIfTrue="1" operator="lessThan">
      <formula>D764</formula>
    </cfRule>
  </conditionalFormatting>
  <conditionalFormatting sqref="B737">
    <cfRule type="cellIs" dxfId="8390" priority="8494" stopIfTrue="1" operator="lessThan">
      <formula>B764</formula>
    </cfRule>
  </conditionalFormatting>
  <conditionalFormatting sqref="C737">
    <cfRule type="cellIs" dxfId="8389" priority="8495" stopIfTrue="1" operator="lessThan">
      <formula>C764</formula>
    </cfRule>
  </conditionalFormatting>
  <conditionalFormatting sqref="D737">
    <cfRule type="cellIs" dxfId="8388" priority="8496" stopIfTrue="1" operator="lessThan">
      <formula>D764</formula>
    </cfRule>
  </conditionalFormatting>
  <conditionalFormatting sqref="B738">
    <cfRule type="cellIs" dxfId="8387" priority="8497" stopIfTrue="1" operator="lessThan">
      <formula>B764</formula>
    </cfRule>
  </conditionalFormatting>
  <conditionalFormatting sqref="C738">
    <cfRule type="cellIs" dxfId="8386" priority="8498" stopIfTrue="1" operator="lessThan">
      <formula>C764</formula>
    </cfRule>
  </conditionalFormatting>
  <conditionalFormatting sqref="D738">
    <cfRule type="cellIs" dxfId="8385" priority="8499" stopIfTrue="1" operator="lessThan">
      <formula>D764</formula>
    </cfRule>
  </conditionalFormatting>
  <conditionalFormatting sqref="B739">
    <cfRule type="cellIs" dxfId="8384" priority="8500" stopIfTrue="1" operator="lessThan">
      <formula>B764</formula>
    </cfRule>
  </conditionalFormatting>
  <conditionalFormatting sqref="C739">
    <cfRule type="cellIs" dxfId="8383" priority="8501" stopIfTrue="1" operator="lessThan">
      <formula>C764</formula>
    </cfRule>
  </conditionalFormatting>
  <conditionalFormatting sqref="D739">
    <cfRule type="cellIs" dxfId="8382" priority="8502" stopIfTrue="1" operator="lessThan">
      <formula>D764</formula>
    </cfRule>
  </conditionalFormatting>
  <conditionalFormatting sqref="B740">
    <cfRule type="cellIs" dxfId="8381" priority="8503" stopIfTrue="1" operator="lessThan">
      <formula>B764</formula>
    </cfRule>
  </conditionalFormatting>
  <conditionalFormatting sqref="C740">
    <cfRule type="cellIs" dxfId="8380" priority="8504" stopIfTrue="1" operator="lessThan">
      <formula>C764</formula>
    </cfRule>
  </conditionalFormatting>
  <conditionalFormatting sqref="D740">
    <cfRule type="cellIs" dxfId="8379" priority="8505" stopIfTrue="1" operator="lessThan">
      <formula>D764</formula>
    </cfRule>
  </conditionalFormatting>
  <conditionalFormatting sqref="B741">
    <cfRule type="cellIs" dxfId="8378" priority="8506" stopIfTrue="1" operator="lessThan">
      <formula>B764</formula>
    </cfRule>
  </conditionalFormatting>
  <conditionalFormatting sqref="C741">
    <cfRule type="cellIs" dxfId="8377" priority="8507" stopIfTrue="1" operator="lessThan">
      <formula>C764</formula>
    </cfRule>
  </conditionalFormatting>
  <conditionalFormatting sqref="D741">
    <cfRule type="cellIs" dxfId="8376" priority="8508" stopIfTrue="1" operator="lessThan">
      <formula>D764</formula>
    </cfRule>
  </conditionalFormatting>
  <conditionalFormatting sqref="B742">
    <cfRule type="cellIs" dxfId="8375" priority="8509" stopIfTrue="1" operator="lessThan">
      <formula>B764</formula>
    </cfRule>
  </conditionalFormatting>
  <conditionalFormatting sqref="C742">
    <cfRule type="cellIs" dxfId="8374" priority="8510" stopIfTrue="1" operator="lessThan">
      <formula>C764</formula>
    </cfRule>
  </conditionalFormatting>
  <conditionalFormatting sqref="D742">
    <cfRule type="cellIs" dxfId="8373" priority="8511" stopIfTrue="1" operator="lessThan">
      <formula>D764</formula>
    </cfRule>
  </conditionalFormatting>
  <conditionalFormatting sqref="B743">
    <cfRule type="cellIs" dxfId="8372" priority="8512" stopIfTrue="1" operator="lessThan">
      <formula>B764</formula>
    </cfRule>
  </conditionalFormatting>
  <conditionalFormatting sqref="C743">
    <cfRule type="cellIs" dxfId="8371" priority="8513" stopIfTrue="1" operator="lessThan">
      <formula>C764</formula>
    </cfRule>
  </conditionalFormatting>
  <conditionalFormatting sqref="D743">
    <cfRule type="cellIs" dxfId="8370" priority="8514" stopIfTrue="1" operator="lessThan">
      <formula>D764</formula>
    </cfRule>
  </conditionalFormatting>
  <conditionalFormatting sqref="B744">
    <cfRule type="cellIs" dxfId="8369" priority="8515" stopIfTrue="1" operator="lessThan">
      <formula>B764</formula>
    </cfRule>
  </conditionalFormatting>
  <conditionalFormatting sqref="C744">
    <cfRule type="cellIs" dxfId="8368" priority="8516" stopIfTrue="1" operator="lessThan">
      <formula>C764</formula>
    </cfRule>
  </conditionalFormatting>
  <conditionalFormatting sqref="D744">
    <cfRule type="cellIs" dxfId="8367" priority="8517" stopIfTrue="1" operator="lessThan">
      <formula>D764</formula>
    </cfRule>
  </conditionalFormatting>
  <conditionalFormatting sqref="B745">
    <cfRule type="cellIs" dxfId="8366" priority="8518" stopIfTrue="1" operator="lessThan">
      <formula>B764</formula>
    </cfRule>
  </conditionalFormatting>
  <conditionalFormatting sqref="C745">
    <cfRule type="cellIs" dxfId="8365" priority="8519" stopIfTrue="1" operator="lessThan">
      <formula>C764</formula>
    </cfRule>
  </conditionalFormatting>
  <conditionalFormatting sqref="D745">
    <cfRule type="cellIs" dxfId="8364" priority="8520" stopIfTrue="1" operator="lessThan">
      <formula>D764</formula>
    </cfRule>
  </conditionalFormatting>
  <conditionalFormatting sqref="B746">
    <cfRule type="cellIs" dxfId="8363" priority="8521" stopIfTrue="1" operator="lessThan">
      <formula>B764</formula>
    </cfRule>
  </conditionalFormatting>
  <conditionalFormatting sqref="C746">
    <cfRule type="cellIs" dxfId="8362" priority="8522" stopIfTrue="1" operator="lessThan">
      <formula>C764</formula>
    </cfRule>
  </conditionalFormatting>
  <conditionalFormatting sqref="D746">
    <cfRule type="cellIs" dxfId="8361" priority="8523" stopIfTrue="1" operator="lessThan">
      <formula>D764</formula>
    </cfRule>
  </conditionalFormatting>
  <conditionalFormatting sqref="B747">
    <cfRule type="cellIs" dxfId="8360" priority="8524" stopIfTrue="1" operator="lessThan">
      <formula>B764</formula>
    </cfRule>
  </conditionalFormatting>
  <conditionalFormatting sqref="C747">
    <cfRule type="cellIs" dxfId="8359" priority="8525" stopIfTrue="1" operator="lessThan">
      <formula>C764</formula>
    </cfRule>
  </conditionalFormatting>
  <conditionalFormatting sqref="D747">
    <cfRule type="cellIs" dxfId="8358" priority="8526" stopIfTrue="1" operator="lessThan">
      <formula>D764</formula>
    </cfRule>
  </conditionalFormatting>
  <conditionalFormatting sqref="B748">
    <cfRule type="cellIs" dxfId="8357" priority="8527" stopIfTrue="1" operator="lessThan">
      <formula>B764</formula>
    </cfRule>
  </conditionalFormatting>
  <conditionalFormatting sqref="C748">
    <cfRule type="cellIs" dxfId="8356" priority="8528" stopIfTrue="1" operator="lessThan">
      <formula>C764</formula>
    </cfRule>
  </conditionalFormatting>
  <conditionalFormatting sqref="D748">
    <cfRule type="cellIs" dxfId="8355" priority="8529" stopIfTrue="1" operator="lessThan">
      <formula>D764</formula>
    </cfRule>
  </conditionalFormatting>
  <conditionalFormatting sqref="B749">
    <cfRule type="cellIs" dxfId="8354" priority="8530" stopIfTrue="1" operator="lessThan">
      <formula>B764</formula>
    </cfRule>
  </conditionalFormatting>
  <conditionalFormatting sqref="C749">
    <cfRule type="cellIs" dxfId="8353" priority="8531" stopIfTrue="1" operator="lessThan">
      <formula>C764</formula>
    </cfRule>
  </conditionalFormatting>
  <conditionalFormatting sqref="D749">
    <cfRule type="cellIs" dxfId="8352" priority="8532" stopIfTrue="1" operator="lessThan">
      <formula>D764</formula>
    </cfRule>
  </conditionalFormatting>
  <conditionalFormatting sqref="B750">
    <cfRule type="cellIs" dxfId="8351" priority="8533" stopIfTrue="1" operator="lessThan">
      <formula>B764</formula>
    </cfRule>
  </conditionalFormatting>
  <conditionalFormatting sqref="C750">
    <cfRule type="cellIs" dxfId="8350" priority="8534" stopIfTrue="1" operator="lessThan">
      <formula>C764</formula>
    </cfRule>
  </conditionalFormatting>
  <conditionalFormatting sqref="D750">
    <cfRule type="cellIs" dxfId="8349" priority="8535" stopIfTrue="1" operator="lessThan">
      <formula>D764</formula>
    </cfRule>
  </conditionalFormatting>
  <conditionalFormatting sqref="B751">
    <cfRule type="cellIs" dxfId="8348" priority="8536" stopIfTrue="1" operator="lessThan">
      <formula>B764</formula>
    </cfRule>
  </conditionalFormatting>
  <conditionalFormatting sqref="C751">
    <cfRule type="cellIs" dxfId="8347" priority="8537" stopIfTrue="1" operator="lessThan">
      <formula>C764</formula>
    </cfRule>
  </conditionalFormatting>
  <conditionalFormatting sqref="D751">
    <cfRule type="cellIs" dxfId="8346" priority="8538" stopIfTrue="1" operator="lessThan">
      <formula>D764</formula>
    </cfRule>
  </conditionalFormatting>
  <conditionalFormatting sqref="B752">
    <cfRule type="cellIs" dxfId="8345" priority="8539" stopIfTrue="1" operator="lessThan">
      <formula>B764</formula>
    </cfRule>
  </conditionalFormatting>
  <conditionalFormatting sqref="C752">
    <cfRule type="cellIs" dxfId="8344" priority="8540" stopIfTrue="1" operator="lessThan">
      <formula>C764</formula>
    </cfRule>
  </conditionalFormatting>
  <conditionalFormatting sqref="D752">
    <cfRule type="cellIs" dxfId="8343" priority="8541" stopIfTrue="1" operator="lessThan">
      <formula>D764</formula>
    </cfRule>
  </conditionalFormatting>
  <conditionalFormatting sqref="B753">
    <cfRule type="cellIs" dxfId="8342" priority="8542" stopIfTrue="1" operator="lessThan">
      <formula>B764</formula>
    </cfRule>
  </conditionalFormatting>
  <conditionalFormatting sqref="C753">
    <cfRule type="cellIs" dxfId="8341" priority="8543" stopIfTrue="1" operator="lessThan">
      <formula>C764</formula>
    </cfRule>
  </conditionalFormatting>
  <conditionalFormatting sqref="D753">
    <cfRule type="cellIs" dxfId="8340" priority="8544" stopIfTrue="1" operator="lessThan">
      <formula>D764</formula>
    </cfRule>
  </conditionalFormatting>
  <conditionalFormatting sqref="B754">
    <cfRule type="cellIs" dxfId="8339" priority="8545" stopIfTrue="1" operator="lessThan">
      <formula>B764</formula>
    </cfRule>
  </conditionalFormatting>
  <conditionalFormatting sqref="C754">
    <cfRule type="cellIs" dxfId="8338" priority="8546" stopIfTrue="1" operator="lessThan">
      <formula>C764</formula>
    </cfRule>
  </conditionalFormatting>
  <conditionalFormatting sqref="D754">
    <cfRule type="cellIs" dxfId="8337" priority="8547" stopIfTrue="1" operator="lessThan">
      <formula>D764</formula>
    </cfRule>
  </conditionalFormatting>
  <conditionalFormatting sqref="B755">
    <cfRule type="cellIs" dxfId="8336" priority="8548" stopIfTrue="1" operator="lessThan">
      <formula>B764</formula>
    </cfRule>
  </conditionalFormatting>
  <conditionalFormatting sqref="C755">
    <cfRule type="cellIs" dxfId="8335" priority="8549" stopIfTrue="1" operator="lessThan">
      <formula>C764</formula>
    </cfRule>
  </conditionalFormatting>
  <conditionalFormatting sqref="D755">
    <cfRule type="cellIs" dxfId="8334" priority="8550" stopIfTrue="1" operator="lessThan">
      <formula>D764</formula>
    </cfRule>
  </conditionalFormatting>
  <conditionalFormatting sqref="B756">
    <cfRule type="cellIs" dxfId="8333" priority="8551" stopIfTrue="1" operator="lessThan">
      <formula>B764</formula>
    </cfRule>
  </conditionalFormatting>
  <conditionalFormatting sqref="C756">
    <cfRule type="cellIs" dxfId="8332" priority="8552" stopIfTrue="1" operator="lessThan">
      <formula>C764</formula>
    </cfRule>
  </conditionalFormatting>
  <conditionalFormatting sqref="D756">
    <cfRule type="cellIs" dxfId="8331" priority="8553" stopIfTrue="1" operator="lessThan">
      <formula>D764</formula>
    </cfRule>
  </conditionalFormatting>
  <conditionalFormatting sqref="B757">
    <cfRule type="cellIs" dxfId="8330" priority="8554" stopIfTrue="1" operator="lessThan">
      <formula>B764</formula>
    </cfRule>
  </conditionalFormatting>
  <conditionalFormatting sqref="C757">
    <cfRule type="cellIs" dxfId="8329" priority="8555" stopIfTrue="1" operator="lessThan">
      <formula>C764</formula>
    </cfRule>
  </conditionalFormatting>
  <conditionalFormatting sqref="D757">
    <cfRule type="cellIs" dxfId="8328" priority="8556" stopIfTrue="1" operator="lessThan">
      <formula>D764</formula>
    </cfRule>
  </conditionalFormatting>
  <conditionalFormatting sqref="B758">
    <cfRule type="cellIs" dxfId="8327" priority="8557" stopIfTrue="1" operator="lessThan">
      <formula>B764</formula>
    </cfRule>
  </conditionalFormatting>
  <conditionalFormatting sqref="C758">
    <cfRule type="cellIs" dxfId="8326" priority="8558" stopIfTrue="1" operator="lessThan">
      <formula>C764</formula>
    </cfRule>
  </conditionalFormatting>
  <conditionalFormatting sqref="D758">
    <cfRule type="cellIs" dxfId="8325" priority="8559" stopIfTrue="1" operator="lessThan">
      <formula>D764</formula>
    </cfRule>
  </conditionalFormatting>
  <conditionalFormatting sqref="B759">
    <cfRule type="cellIs" dxfId="8324" priority="8560" stopIfTrue="1" operator="lessThan">
      <formula>B764</formula>
    </cfRule>
  </conditionalFormatting>
  <conditionalFormatting sqref="C759">
    <cfRule type="cellIs" dxfId="8323" priority="8561" stopIfTrue="1" operator="lessThan">
      <formula>C764</formula>
    </cfRule>
  </conditionalFormatting>
  <conditionalFormatting sqref="D759">
    <cfRule type="cellIs" dxfId="8322" priority="8562" stopIfTrue="1" operator="lessThan">
      <formula>D764</formula>
    </cfRule>
  </conditionalFormatting>
  <conditionalFormatting sqref="B760">
    <cfRule type="cellIs" dxfId="8321" priority="8563" stopIfTrue="1" operator="lessThan">
      <formula>B764</formula>
    </cfRule>
  </conditionalFormatting>
  <conditionalFormatting sqref="C760">
    <cfRule type="cellIs" dxfId="8320" priority="8564" stopIfTrue="1" operator="lessThan">
      <formula>C764</formula>
    </cfRule>
  </conditionalFormatting>
  <conditionalFormatting sqref="D760">
    <cfRule type="cellIs" dxfId="8319" priority="8565" stopIfTrue="1" operator="lessThan">
      <formula>D764</formula>
    </cfRule>
  </conditionalFormatting>
  <conditionalFormatting sqref="B761">
    <cfRule type="cellIs" dxfId="8318" priority="8566" stopIfTrue="1" operator="lessThan">
      <formula>B764</formula>
    </cfRule>
  </conditionalFormatting>
  <conditionalFormatting sqref="C761">
    <cfRule type="cellIs" dxfId="8317" priority="8567" stopIfTrue="1" operator="lessThan">
      <formula>C764</formula>
    </cfRule>
  </conditionalFormatting>
  <conditionalFormatting sqref="D761">
    <cfRule type="cellIs" dxfId="8316" priority="8568" stopIfTrue="1" operator="lessThan">
      <formula>D764</formula>
    </cfRule>
  </conditionalFormatting>
  <conditionalFormatting sqref="B833">
    <cfRule type="cellIs" dxfId="8315" priority="8065" stopIfTrue="1" operator="greaterThan">
      <formula>B$8</formula>
    </cfRule>
  </conditionalFormatting>
  <conditionalFormatting sqref="C833">
    <cfRule type="cellIs" dxfId="8314" priority="8066" stopIfTrue="1" operator="greaterThan">
      <formula>C$8</formula>
    </cfRule>
  </conditionalFormatting>
  <conditionalFormatting sqref="D833">
    <cfRule type="cellIs" dxfId="8313" priority="8067" stopIfTrue="1" operator="greaterThan">
      <formula>D$8</formula>
    </cfRule>
  </conditionalFormatting>
  <conditionalFormatting sqref="B834">
    <cfRule type="cellIs" dxfId="8312" priority="8068" stopIfTrue="1" operator="greaterThan">
      <formula>B$8</formula>
    </cfRule>
  </conditionalFormatting>
  <conditionalFormatting sqref="C834">
    <cfRule type="cellIs" dxfId="8311" priority="8069" stopIfTrue="1" operator="greaterThan">
      <formula>C$8</formula>
    </cfRule>
  </conditionalFormatting>
  <conditionalFormatting sqref="D834">
    <cfRule type="cellIs" dxfId="8310" priority="8070" stopIfTrue="1" operator="greaterThan">
      <formula>D$8</formula>
    </cfRule>
  </conditionalFormatting>
  <conditionalFormatting sqref="B835">
    <cfRule type="cellIs" dxfId="8309" priority="8071" stopIfTrue="1" operator="greaterThan">
      <formula>B$8</formula>
    </cfRule>
  </conditionalFormatting>
  <conditionalFormatting sqref="C835">
    <cfRule type="cellIs" dxfId="8308" priority="8072" stopIfTrue="1" operator="greaterThan">
      <formula>C$8</formula>
    </cfRule>
  </conditionalFormatting>
  <conditionalFormatting sqref="D835">
    <cfRule type="cellIs" dxfId="8307" priority="8073" stopIfTrue="1" operator="greaterThan">
      <formula>D$8</formula>
    </cfRule>
  </conditionalFormatting>
  <conditionalFormatting sqref="B836">
    <cfRule type="cellIs" dxfId="8306" priority="8074" stopIfTrue="1" operator="greaterThan">
      <formula>B$8</formula>
    </cfRule>
  </conditionalFormatting>
  <conditionalFormatting sqref="C836">
    <cfRule type="cellIs" dxfId="8305" priority="8075" stopIfTrue="1" operator="greaterThan">
      <formula>C$8</formula>
    </cfRule>
  </conditionalFormatting>
  <conditionalFormatting sqref="D836">
    <cfRule type="cellIs" dxfId="8304" priority="8076" stopIfTrue="1" operator="greaterThan">
      <formula>D$8</formula>
    </cfRule>
  </conditionalFormatting>
  <conditionalFormatting sqref="B837">
    <cfRule type="cellIs" dxfId="8303" priority="8077" stopIfTrue="1" operator="greaterThan">
      <formula>B$8</formula>
    </cfRule>
  </conditionalFormatting>
  <conditionalFormatting sqref="C837">
    <cfRule type="cellIs" dxfId="8302" priority="8078" stopIfTrue="1" operator="greaterThan">
      <formula>C$8</formula>
    </cfRule>
  </conditionalFormatting>
  <conditionalFormatting sqref="D837">
    <cfRule type="cellIs" dxfId="8301" priority="8079" stopIfTrue="1" operator="greaterThan">
      <formula>D$8</formula>
    </cfRule>
  </conditionalFormatting>
  <conditionalFormatting sqref="B838">
    <cfRule type="cellIs" dxfId="8300" priority="8080" stopIfTrue="1" operator="greaterThan">
      <formula>B$8</formula>
    </cfRule>
  </conditionalFormatting>
  <conditionalFormatting sqref="C838">
    <cfRule type="cellIs" dxfId="8299" priority="8081" stopIfTrue="1" operator="greaterThan">
      <formula>C$8</formula>
    </cfRule>
  </conditionalFormatting>
  <conditionalFormatting sqref="D838">
    <cfRule type="cellIs" dxfId="8298" priority="8082" stopIfTrue="1" operator="greaterThan">
      <formula>D$8</formula>
    </cfRule>
  </conditionalFormatting>
  <conditionalFormatting sqref="B839">
    <cfRule type="cellIs" dxfId="8297" priority="8083" stopIfTrue="1" operator="greaterThan">
      <formula>B$8</formula>
    </cfRule>
  </conditionalFormatting>
  <conditionalFormatting sqref="C839">
    <cfRule type="cellIs" dxfId="8296" priority="8084" stopIfTrue="1" operator="greaterThan">
      <formula>C$8</formula>
    </cfRule>
  </conditionalFormatting>
  <conditionalFormatting sqref="D839">
    <cfRule type="cellIs" dxfId="8295" priority="8085" stopIfTrue="1" operator="greaterThan">
      <formula>D$8</formula>
    </cfRule>
  </conditionalFormatting>
  <conditionalFormatting sqref="B840">
    <cfRule type="cellIs" dxfId="8294" priority="8086" stopIfTrue="1" operator="greaterThan">
      <formula>B$8</formula>
    </cfRule>
  </conditionalFormatting>
  <conditionalFormatting sqref="C840">
    <cfRule type="cellIs" dxfId="8293" priority="8087" stopIfTrue="1" operator="greaterThan">
      <formula>C$8</formula>
    </cfRule>
  </conditionalFormatting>
  <conditionalFormatting sqref="D840">
    <cfRule type="cellIs" dxfId="8292" priority="8088" stopIfTrue="1" operator="greaterThan">
      <formula>D$8</formula>
    </cfRule>
  </conditionalFormatting>
  <conditionalFormatting sqref="B841">
    <cfRule type="cellIs" dxfId="8291" priority="8089" stopIfTrue="1" operator="greaterThan">
      <formula>B$8</formula>
    </cfRule>
  </conditionalFormatting>
  <conditionalFormatting sqref="C841">
    <cfRule type="cellIs" dxfId="8290" priority="8090" stopIfTrue="1" operator="greaterThan">
      <formula>C$8</formula>
    </cfRule>
  </conditionalFormatting>
  <conditionalFormatting sqref="D841">
    <cfRule type="cellIs" dxfId="8289" priority="8091" stopIfTrue="1" operator="greaterThan">
      <formula>D$8</formula>
    </cfRule>
  </conditionalFormatting>
  <conditionalFormatting sqref="B842">
    <cfRule type="cellIs" dxfId="8288" priority="8092" stopIfTrue="1" operator="greaterThan">
      <formula>B$8</formula>
    </cfRule>
  </conditionalFormatting>
  <conditionalFormatting sqref="C842">
    <cfRule type="cellIs" dxfId="8287" priority="8093" stopIfTrue="1" operator="greaterThan">
      <formula>C$8</formula>
    </cfRule>
  </conditionalFormatting>
  <conditionalFormatting sqref="D842">
    <cfRule type="cellIs" dxfId="8286" priority="8094" stopIfTrue="1" operator="greaterThan">
      <formula>D$8</formula>
    </cfRule>
  </conditionalFormatting>
  <conditionalFormatting sqref="B843">
    <cfRule type="cellIs" dxfId="8285" priority="8095" stopIfTrue="1" operator="greaterThan">
      <formula>B$8</formula>
    </cfRule>
  </conditionalFormatting>
  <conditionalFormatting sqref="C843">
    <cfRule type="cellIs" dxfId="8284" priority="8096" stopIfTrue="1" operator="greaterThan">
      <formula>C$8</formula>
    </cfRule>
  </conditionalFormatting>
  <conditionalFormatting sqref="D843">
    <cfRule type="cellIs" dxfId="8283" priority="8097" stopIfTrue="1" operator="greaterThan">
      <formula>D$8</formula>
    </cfRule>
  </conditionalFormatting>
  <conditionalFormatting sqref="B844">
    <cfRule type="cellIs" dxfId="8282" priority="8098" stopIfTrue="1" operator="greaterThan">
      <formula>B$8</formula>
    </cfRule>
  </conditionalFormatting>
  <conditionalFormatting sqref="C844">
    <cfRule type="cellIs" dxfId="8281" priority="8099" stopIfTrue="1" operator="greaterThan">
      <formula>C$8</formula>
    </cfRule>
  </conditionalFormatting>
  <conditionalFormatting sqref="D844">
    <cfRule type="cellIs" dxfId="8280" priority="8100" stopIfTrue="1" operator="greaterThan">
      <formula>D$8</formula>
    </cfRule>
  </conditionalFormatting>
  <conditionalFormatting sqref="B845">
    <cfRule type="cellIs" dxfId="8279" priority="8101" stopIfTrue="1" operator="greaterThan">
      <formula>B$8</formula>
    </cfRule>
  </conditionalFormatting>
  <conditionalFormatting sqref="C845">
    <cfRule type="cellIs" dxfId="8278" priority="8102" stopIfTrue="1" operator="greaterThan">
      <formula>C$8</formula>
    </cfRule>
  </conditionalFormatting>
  <conditionalFormatting sqref="D845">
    <cfRule type="cellIs" dxfId="8277" priority="8103" stopIfTrue="1" operator="greaterThan">
      <formula>D$8</formula>
    </cfRule>
  </conditionalFormatting>
  <conditionalFormatting sqref="B846">
    <cfRule type="cellIs" dxfId="8276" priority="8104" stopIfTrue="1" operator="greaterThan">
      <formula>B$8</formula>
    </cfRule>
  </conditionalFormatting>
  <conditionalFormatting sqref="C846">
    <cfRule type="cellIs" dxfId="8275" priority="8105" stopIfTrue="1" operator="greaterThan">
      <formula>C$8</formula>
    </cfRule>
  </conditionalFormatting>
  <conditionalFormatting sqref="D846">
    <cfRule type="cellIs" dxfId="8274" priority="8106" stopIfTrue="1" operator="greaterThan">
      <formula>D$8</formula>
    </cfRule>
  </conditionalFormatting>
  <conditionalFormatting sqref="B847">
    <cfRule type="cellIs" dxfId="8273" priority="8107" stopIfTrue="1" operator="greaterThan">
      <formula>B$8</formula>
    </cfRule>
  </conditionalFormatting>
  <conditionalFormatting sqref="C847">
    <cfRule type="cellIs" dxfId="8272" priority="8108" stopIfTrue="1" operator="greaterThan">
      <formula>C$8</formula>
    </cfRule>
  </conditionalFormatting>
  <conditionalFormatting sqref="D847">
    <cfRule type="cellIs" dxfId="8271" priority="8109" stopIfTrue="1" operator="greaterThan">
      <formula>D$8</formula>
    </cfRule>
  </conditionalFormatting>
  <conditionalFormatting sqref="B848">
    <cfRule type="cellIs" dxfId="8270" priority="8110" stopIfTrue="1" operator="greaterThan">
      <formula>B$8</formula>
    </cfRule>
  </conditionalFormatting>
  <conditionalFormatting sqref="C848">
    <cfRule type="cellIs" dxfId="8269" priority="8111" stopIfTrue="1" operator="greaterThan">
      <formula>C$8</formula>
    </cfRule>
  </conditionalFormatting>
  <conditionalFormatting sqref="D848">
    <cfRule type="cellIs" dxfId="8268" priority="8112" stopIfTrue="1" operator="greaterThan">
      <formula>D$8</formula>
    </cfRule>
  </conditionalFormatting>
  <conditionalFormatting sqref="B849">
    <cfRule type="cellIs" dxfId="8267" priority="8113" stopIfTrue="1" operator="greaterThan">
      <formula>B$8</formula>
    </cfRule>
  </conditionalFormatting>
  <conditionalFormatting sqref="C849">
    <cfRule type="cellIs" dxfId="8266" priority="8114" stopIfTrue="1" operator="greaterThan">
      <formula>C$8</formula>
    </cfRule>
  </conditionalFormatting>
  <conditionalFormatting sqref="D849">
    <cfRule type="cellIs" dxfId="8265" priority="8115" stopIfTrue="1" operator="greaterThan">
      <formula>D$8</formula>
    </cfRule>
  </conditionalFormatting>
  <conditionalFormatting sqref="B850">
    <cfRule type="cellIs" dxfId="8264" priority="8116" stopIfTrue="1" operator="greaterThan">
      <formula>B$8</formula>
    </cfRule>
  </conditionalFormatting>
  <conditionalFormatting sqref="C850">
    <cfRule type="cellIs" dxfId="8263" priority="8117" stopIfTrue="1" operator="greaterThan">
      <formula>C$8</formula>
    </cfRule>
  </conditionalFormatting>
  <conditionalFormatting sqref="D850">
    <cfRule type="cellIs" dxfId="8262" priority="8118" stopIfTrue="1" operator="greaterThan">
      <formula>D$8</formula>
    </cfRule>
  </conditionalFormatting>
  <conditionalFormatting sqref="B851">
    <cfRule type="cellIs" dxfId="8261" priority="8119" stopIfTrue="1" operator="greaterThan">
      <formula>B$8</formula>
    </cfRule>
  </conditionalFormatting>
  <conditionalFormatting sqref="C851">
    <cfRule type="cellIs" dxfId="8260" priority="8120" stopIfTrue="1" operator="greaterThan">
      <formula>C$8</formula>
    </cfRule>
  </conditionalFormatting>
  <conditionalFormatting sqref="D851">
    <cfRule type="cellIs" dxfId="8259" priority="8121" stopIfTrue="1" operator="greaterThan">
      <formula>D$8</formula>
    </cfRule>
  </conditionalFormatting>
  <conditionalFormatting sqref="B852">
    <cfRule type="cellIs" dxfId="8258" priority="8122" stopIfTrue="1" operator="greaterThan">
      <formula>B$8</formula>
    </cfRule>
  </conditionalFormatting>
  <conditionalFormatting sqref="C852">
    <cfRule type="cellIs" dxfId="8257" priority="8123" stopIfTrue="1" operator="greaterThan">
      <formula>C$8</formula>
    </cfRule>
  </conditionalFormatting>
  <conditionalFormatting sqref="D852">
    <cfRule type="cellIs" dxfId="8256" priority="8124" stopIfTrue="1" operator="greaterThan">
      <formula>D$8</formula>
    </cfRule>
  </conditionalFormatting>
  <conditionalFormatting sqref="B853">
    <cfRule type="cellIs" dxfId="8255" priority="8125" stopIfTrue="1" operator="greaterThan">
      <formula>B$8</formula>
    </cfRule>
  </conditionalFormatting>
  <conditionalFormatting sqref="C853">
    <cfRule type="cellIs" dxfId="8254" priority="8126" stopIfTrue="1" operator="greaterThan">
      <formula>C$8</formula>
    </cfRule>
  </conditionalFormatting>
  <conditionalFormatting sqref="D853">
    <cfRule type="cellIs" dxfId="8253" priority="8127" stopIfTrue="1" operator="greaterThan">
      <formula>D$8</formula>
    </cfRule>
  </conditionalFormatting>
  <conditionalFormatting sqref="B854">
    <cfRule type="cellIs" dxfId="8252" priority="8128" stopIfTrue="1" operator="greaterThan">
      <formula>B$8</formula>
    </cfRule>
  </conditionalFormatting>
  <conditionalFormatting sqref="C854">
    <cfRule type="cellIs" dxfId="8251" priority="8129" stopIfTrue="1" operator="greaterThan">
      <formula>C$8</formula>
    </cfRule>
  </conditionalFormatting>
  <conditionalFormatting sqref="D854">
    <cfRule type="cellIs" dxfId="8250" priority="8130" stopIfTrue="1" operator="greaterThan">
      <formula>D$8</formula>
    </cfRule>
  </conditionalFormatting>
  <conditionalFormatting sqref="B855">
    <cfRule type="cellIs" dxfId="8249" priority="8131" stopIfTrue="1" operator="greaterThan">
      <formula>B$8</formula>
    </cfRule>
  </conditionalFormatting>
  <conditionalFormatting sqref="C855">
    <cfRule type="cellIs" dxfId="8248" priority="8132" stopIfTrue="1" operator="greaterThan">
      <formula>C$8</formula>
    </cfRule>
  </conditionalFormatting>
  <conditionalFormatting sqref="D855">
    <cfRule type="cellIs" dxfId="8247" priority="8133" stopIfTrue="1" operator="greaterThan">
      <formula>D$8</formula>
    </cfRule>
  </conditionalFormatting>
  <conditionalFormatting sqref="B856">
    <cfRule type="cellIs" dxfId="8246" priority="8134" stopIfTrue="1" operator="greaterThan">
      <formula>B$8</formula>
    </cfRule>
  </conditionalFormatting>
  <conditionalFormatting sqref="C856">
    <cfRule type="cellIs" dxfId="8245" priority="8135" stopIfTrue="1" operator="greaterThan">
      <formula>C$8</formula>
    </cfRule>
  </conditionalFormatting>
  <conditionalFormatting sqref="D856">
    <cfRule type="cellIs" dxfId="8244" priority="8136" stopIfTrue="1" operator="greaterThan">
      <formula>D$8</formula>
    </cfRule>
  </conditionalFormatting>
  <conditionalFormatting sqref="B857">
    <cfRule type="cellIs" dxfId="8243" priority="8137" stopIfTrue="1" operator="greaterThan">
      <formula>B$8</formula>
    </cfRule>
  </conditionalFormatting>
  <conditionalFormatting sqref="C857">
    <cfRule type="cellIs" dxfId="8242" priority="8138" stopIfTrue="1" operator="greaterThan">
      <formula>C$8</formula>
    </cfRule>
  </conditionalFormatting>
  <conditionalFormatting sqref="D857">
    <cfRule type="cellIs" dxfId="8241" priority="8139" stopIfTrue="1" operator="greaterThan">
      <formula>D$8</formula>
    </cfRule>
  </conditionalFormatting>
  <conditionalFormatting sqref="B858">
    <cfRule type="cellIs" dxfId="8240" priority="8140" stopIfTrue="1" operator="greaterThan">
      <formula>B$8</formula>
    </cfRule>
  </conditionalFormatting>
  <conditionalFormatting sqref="C858">
    <cfRule type="cellIs" dxfId="8239" priority="8141" stopIfTrue="1" operator="greaterThan">
      <formula>C$8</formula>
    </cfRule>
  </conditionalFormatting>
  <conditionalFormatting sqref="D858">
    <cfRule type="cellIs" dxfId="8238" priority="8142" stopIfTrue="1" operator="greaterThan">
      <formula>D$8</formula>
    </cfRule>
  </conditionalFormatting>
  <conditionalFormatting sqref="B859">
    <cfRule type="cellIs" dxfId="8237" priority="8143" stopIfTrue="1" operator="greaterThan">
      <formula>B$8</formula>
    </cfRule>
  </conditionalFormatting>
  <conditionalFormatting sqref="C859">
    <cfRule type="cellIs" dxfId="8236" priority="8144" stopIfTrue="1" operator="greaterThan">
      <formula>C$8</formula>
    </cfRule>
  </conditionalFormatting>
  <conditionalFormatting sqref="D859">
    <cfRule type="cellIs" dxfId="8235" priority="8145" stopIfTrue="1" operator="greaterThan">
      <formula>D$8</formula>
    </cfRule>
  </conditionalFormatting>
  <conditionalFormatting sqref="B860">
    <cfRule type="cellIs" dxfId="8234" priority="8146" stopIfTrue="1" operator="greaterThan">
      <formula>B$8</formula>
    </cfRule>
  </conditionalFormatting>
  <conditionalFormatting sqref="C860">
    <cfRule type="cellIs" dxfId="8233" priority="8147" stopIfTrue="1" operator="greaterThan">
      <formula>C$8</formula>
    </cfRule>
  </conditionalFormatting>
  <conditionalFormatting sqref="D860">
    <cfRule type="cellIs" dxfId="8232" priority="8148" stopIfTrue="1" operator="greaterThan">
      <formula>D$8</formula>
    </cfRule>
  </conditionalFormatting>
  <conditionalFormatting sqref="B861">
    <cfRule type="cellIs" dxfId="8231" priority="8149" stopIfTrue="1" operator="greaterThan">
      <formula>B$8</formula>
    </cfRule>
  </conditionalFormatting>
  <conditionalFormatting sqref="C861">
    <cfRule type="cellIs" dxfId="8230" priority="8150" stopIfTrue="1" operator="greaterThan">
      <formula>C$8</formula>
    </cfRule>
  </conditionalFormatting>
  <conditionalFormatting sqref="D861">
    <cfRule type="cellIs" dxfId="8229" priority="8151" stopIfTrue="1" operator="greaterThan">
      <formula>D$8</formula>
    </cfRule>
  </conditionalFormatting>
  <conditionalFormatting sqref="B862">
    <cfRule type="cellIs" dxfId="8228" priority="8152" stopIfTrue="1" operator="greaterThan">
      <formula>B$8</formula>
    </cfRule>
  </conditionalFormatting>
  <conditionalFormatting sqref="C862">
    <cfRule type="cellIs" dxfId="8227" priority="8153" stopIfTrue="1" operator="greaterThan">
      <formula>C$8</formula>
    </cfRule>
  </conditionalFormatting>
  <conditionalFormatting sqref="D862">
    <cfRule type="cellIs" dxfId="8226" priority="8154" stopIfTrue="1" operator="greaterThan">
      <formula>D$8</formula>
    </cfRule>
  </conditionalFormatting>
  <conditionalFormatting sqref="B863">
    <cfRule type="cellIs" dxfId="8225" priority="8155" stopIfTrue="1" operator="greaterThan">
      <formula>B$8</formula>
    </cfRule>
  </conditionalFormatting>
  <conditionalFormatting sqref="C863">
    <cfRule type="cellIs" dxfId="8224" priority="8156" stopIfTrue="1" operator="greaterThan">
      <formula>C$8</formula>
    </cfRule>
  </conditionalFormatting>
  <conditionalFormatting sqref="D863">
    <cfRule type="cellIs" dxfId="8223" priority="8157" stopIfTrue="1" operator="greaterThan">
      <formula>D$8</formula>
    </cfRule>
  </conditionalFormatting>
  <conditionalFormatting sqref="B864">
    <cfRule type="cellIs" dxfId="8222" priority="8158" stopIfTrue="1" operator="greaterThan">
      <formula>B$8</formula>
    </cfRule>
  </conditionalFormatting>
  <conditionalFormatting sqref="C864">
    <cfRule type="cellIs" dxfId="8221" priority="8159" stopIfTrue="1" operator="greaterThan">
      <formula>C$8</formula>
    </cfRule>
  </conditionalFormatting>
  <conditionalFormatting sqref="D864">
    <cfRule type="cellIs" dxfId="8220" priority="8160" stopIfTrue="1" operator="greaterThan">
      <formula>D$8</formula>
    </cfRule>
  </conditionalFormatting>
  <conditionalFormatting sqref="B865">
    <cfRule type="cellIs" dxfId="8219" priority="8161" stopIfTrue="1" operator="greaterThan">
      <formula>B$8</formula>
    </cfRule>
  </conditionalFormatting>
  <conditionalFormatting sqref="C865">
    <cfRule type="cellIs" dxfId="8218" priority="8162" stopIfTrue="1" operator="greaterThan">
      <formula>C$8</formula>
    </cfRule>
  </conditionalFormatting>
  <conditionalFormatting sqref="D865">
    <cfRule type="cellIs" dxfId="8217" priority="8163" stopIfTrue="1" operator="greaterThan">
      <formula>D$8</formula>
    </cfRule>
  </conditionalFormatting>
  <conditionalFormatting sqref="B866">
    <cfRule type="cellIs" dxfId="8216" priority="8164" stopIfTrue="1" operator="greaterThan">
      <formula>B$8</formula>
    </cfRule>
  </conditionalFormatting>
  <conditionalFormatting sqref="C866">
    <cfRule type="cellIs" dxfId="8215" priority="8165" stopIfTrue="1" operator="greaterThan">
      <formula>C$8</formula>
    </cfRule>
  </conditionalFormatting>
  <conditionalFormatting sqref="D866">
    <cfRule type="cellIs" dxfId="8214" priority="8166" stopIfTrue="1" operator="greaterThan">
      <formula>D$8</formula>
    </cfRule>
  </conditionalFormatting>
  <conditionalFormatting sqref="B867">
    <cfRule type="cellIs" dxfId="8213" priority="8167" stopIfTrue="1" operator="greaterThan">
      <formula>B$8</formula>
    </cfRule>
  </conditionalFormatting>
  <conditionalFormatting sqref="C867">
    <cfRule type="cellIs" dxfId="8212" priority="8168" stopIfTrue="1" operator="greaterThan">
      <formula>C$8</formula>
    </cfRule>
  </conditionalFormatting>
  <conditionalFormatting sqref="D867">
    <cfRule type="cellIs" dxfId="8211" priority="8169" stopIfTrue="1" operator="greaterThan">
      <formula>D$8</formula>
    </cfRule>
  </conditionalFormatting>
  <conditionalFormatting sqref="B868">
    <cfRule type="cellIs" dxfId="8210" priority="8170" stopIfTrue="1" operator="greaterThan">
      <formula>B$8</formula>
    </cfRule>
  </conditionalFormatting>
  <conditionalFormatting sqref="C868">
    <cfRule type="cellIs" dxfId="8209" priority="8171" stopIfTrue="1" operator="greaterThan">
      <formula>C$8</formula>
    </cfRule>
  </conditionalFormatting>
  <conditionalFormatting sqref="D868">
    <cfRule type="cellIs" dxfId="8208" priority="8172" stopIfTrue="1" operator="greaterThan">
      <formula>D$8</formula>
    </cfRule>
  </conditionalFormatting>
  <conditionalFormatting sqref="B869">
    <cfRule type="cellIs" dxfId="8207" priority="8173" stopIfTrue="1" operator="greaterThan">
      <formula>B$8</formula>
    </cfRule>
  </conditionalFormatting>
  <conditionalFormatting sqref="C869">
    <cfRule type="cellIs" dxfId="8206" priority="8174" stopIfTrue="1" operator="greaterThan">
      <formula>C$8</formula>
    </cfRule>
  </conditionalFormatting>
  <conditionalFormatting sqref="D869">
    <cfRule type="cellIs" dxfId="8205" priority="8175" stopIfTrue="1" operator="greaterThan">
      <formula>D$8</formula>
    </cfRule>
  </conditionalFormatting>
  <conditionalFormatting sqref="B870">
    <cfRule type="cellIs" dxfId="8204" priority="8176" stopIfTrue="1" operator="greaterThan">
      <formula>B$8</formula>
    </cfRule>
  </conditionalFormatting>
  <conditionalFormatting sqref="C870">
    <cfRule type="cellIs" dxfId="8203" priority="8177" stopIfTrue="1" operator="greaterThan">
      <formula>C$8</formula>
    </cfRule>
  </conditionalFormatting>
  <conditionalFormatting sqref="D870">
    <cfRule type="cellIs" dxfId="8202" priority="8178" stopIfTrue="1" operator="greaterThan">
      <formula>D$8</formula>
    </cfRule>
  </conditionalFormatting>
  <conditionalFormatting sqref="B871">
    <cfRule type="cellIs" dxfId="8201" priority="8179" stopIfTrue="1" operator="greaterThan">
      <formula>B$8</formula>
    </cfRule>
  </conditionalFormatting>
  <conditionalFormatting sqref="C871">
    <cfRule type="cellIs" dxfId="8200" priority="8180" stopIfTrue="1" operator="greaterThan">
      <formula>C$8</formula>
    </cfRule>
  </conditionalFormatting>
  <conditionalFormatting sqref="D871">
    <cfRule type="cellIs" dxfId="8199" priority="8181" stopIfTrue="1" operator="greaterThan">
      <formula>D$8</formula>
    </cfRule>
  </conditionalFormatting>
  <conditionalFormatting sqref="B872">
    <cfRule type="cellIs" dxfId="8198" priority="8182" stopIfTrue="1" operator="greaterThan">
      <formula>B$8</formula>
    </cfRule>
  </conditionalFormatting>
  <conditionalFormatting sqref="C872">
    <cfRule type="cellIs" dxfId="8197" priority="8183" stopIfTrue="1" operator="greaterThan">
      <formula>C$8</formula>
    </cfRule>
  </conditionalFormatting>
  <conditionalFormatting sqref="D872">
    <cfRule type="cellIs" dxfId="8196" priority="8184" stopIfTrue="1" operator="greaterThan">
      <formula>D$8</formula>
    </cfRule>
  </conditionalFormatting>
  <conditionalFormatting sqref="B873">
    <cfRule type="cellIs" dxfId="8195" priority="8185" stopIfTrue="1" operator="greaterThan">
      <formula>B$8</formula>
    </cfRule>
  </conditionalFormatting>
  <conditionalFormatting sqref="C873">
    <cfRule type="cellIs" dxfId="8194" priority="8186" stopIfTrue="1" operator="greaterThan">
      <formula>C$8</formula>
    </cfRule>
  </conditionalFormatting>
  <conditionalFormatting sqref="D873">
    <cfRule type="cellIs" dxfId="8193" priority="8187" stopIfTrue="1" operator="greaterThan">
      <formula>D$8</formula>
    </cfRule>
  </conditionalFormatting>
  <conditionalFormatting sqref="B874">
    <cfRule type="cellIs" dxfId="8192" priority="8188" stopIfTrue="1" operator="greaterThan">
      <formula>B$8</formula>
    </cfRule>
  </conditionalFormatting>
  <conditionalFormatting sqref="C874">
    <cfRule type="cellIs" dxfId="8191" priority="8189" stopIfTrue="1" operator="greaterThan">
      <formula>C$8</formula>
    </cfRule>
  </conditionalFormatting>
  <conditionalFormatting sqref="D874">
    <cfRule type="cellIs" dxfId="8190" priority="8190" stopIfTrue="1" operator="greaterThan">
      <formula>D$8</formula>
    </cfRule>
  </conditionalFormatting>
  <conditionalFormatting sqref="B882">
    <cfRule type="cellIs" dxfId="8189" priority="8191" stopIfTrue="1" operator="lessThan">
      <formula>B926</formula>
    </cfRule>
  </conditionalFormatting>
  <conditionalFormatting sqref="C882">
    <cfRule type="cellIs" dxfId="8188" priority="8192" stopIfTrue="1" operator="lessThan">
      <formula>C926</formula>
    </cfRule>
  </conditionalFormatting>
  <conditionalFormatting sqref="D882">
    <cfRule type="cellIs" dxfId="8187" priority="8193" stopIfTrue="1" operator="lessThan">
      <formula>D926</formula>
    </cfRule>
  </conditionalFormatting>
  <conditionalFormatting sqref="B883">
    <cfRule type="cellIs" dxfId="8186" priority="8194" stopIfTrue="1" operator="lessThan">
      <formula>B926</formula>
    </cfRule>
  </conditionalFormatting>
  <conditionalFormatting sqref="C883">
    <cfRule type="cellIs" dxfId="8185" priority="8195" stopIfTrue="1" operator="lessThan">
      <formula>C926</formula>
    </cfRule>
  </conditionalFormatting>
  <conditionalFormatting sqref="D883">
    <cfRule type="cellIs" dxfId="8184" priority="8196" stopIfTrue="1" operator="lessThan">
      <formula>D926</formula>
    </cfRule>
  </conditionalFormatting>
  <conditionalFormatting sqref="B884">
    <cfRule type="cellIs" dxfId="8183" priority="8197" stopIfTrue="1" operator="lessThan">
      <formula>B926</formula>
    </cfRule>
  </conditionalFormatting>
  <conditionalFormatting sqref="C884">
    <cfRule type="cellIs" dxfId="8182" priority="8198" stopIfTrue="1" operator="lessThan">
      <formula>C926</formula>
    </cfRule>
  </conditionalFormatting>
  <conditionalFormatting sqref="D884">
    <cfRule type="cellIs" dxfId="8181" priority="8199" stopIfTrue="1" operator="lessThan">
      <formula>D926</formula>
    </cfRule>
  </conditionalFormatting>
  <conditionalFormatting sqref="B885">
    <cfRule type="cellIs" dxfId="8180" priority="8200" stopIfTrue="1" operator="lessThan">
      <formula>B926</formula>
    </cfRule>
  </conditionalFormatting>
  <conditionalFormatting sqref="C885">
    <cfRule type="cellIs" dxfId="8179" priority="8201" stopIfTrue="1" operator="lessThan">
      <formula>C926</formula>
    </cfRule>
  </conditionalFormatting>
  <conditionalFormatting sqref="D885">
    <cfRule type="cellIs" dxfId="8178" priority="8202" stopIfTrue="1" operator="lessThan">
      <formula>D926</formula>
    </cfRule>
  </conditionalFormatting>
  <conditionalFormatting sqref="B886">
    <cfRule type="cellIs" dxfId="8177" priority="8203" stopIfTrue="1" operator="lessThan">
      <formula>B926</formula>
    </cfRule>
  </conditionalFormatting>
  <conditionalFormatting sqref="C886">
    <cfRule type="cellIs" dxfId="8176" priority="8204" stopIfTrue="1" operator="lessThan">
      <formula>C926</formula>
    </cfRule>
  </conditionalFormatting>
  <conditionalFormatting sqref="D886">
    <cfRule type="cellIs" dxfId="8175" priority="8205" stopIfTrue="1" operator="lessThan">
      <formula>D926</formula>
    </cfRule>
  </conditionalFormatting>
  <conditionalFormatting sqref="B887">
    <cfRule type="cellIs" dxfId="8174" priority="8206" stopIfTrue="1" operator="lessThan">
      <formula>B926</formula>
    </cfRule>
  </conditionalFormatting>
  <conditionalFormatting sqref="C887">
    <cfRule type="cellIs" dxfId="8173" priority="8207" stopIfTrue="1" operator="lessThan">
      <formula>C926</formula>
    </cfRule>
  </conditionalFormatting>
  <conditionalFormatting sqref="D887">
    <cfRule type="cellIs" dxfId="8172" priority="8208" stopIfTrue="1" operator="lessThan">
      <formula>D926</formula>
    </cfRule>
  </conditionalFormatting>
  <conditionalFormatting sqref="B888">
    <cfRule type="cellIs" dxfId="8171" priority="8209" stopIfTrue="1" operator="lessThan">
      <formula>B926</formula>
    </cfRule>
  </conditionalFormatting>
  <conditionalFormatting sqref="C888">
    <cfRule type="cellIs" dxfId="8170" priority="8210" stopIfTrue="1" operator="lessThan">
      <formula>C926</formula>
    </cfRule>
  </conditionalFormatting>
  <conditionalFormatting sqref="D888">
    <cfRule type="cellIs" dxfId="8169" priority="8211" stopIfTrue="1" operator="lessThan">
      <formula>D926</formula>
    </cfRule>
  </conditionalFormatting>
  <conditionalFormatting sqref="B889">
    <cfRule type="cellIs" dxfId="8168" priority="8212" stopIfTrue="1" operator="lessThan">
      <formula>B926</formula>
    </cfRule>
  </conditionalFormatting>
  <conditionalFormatting sqref="C889">
    <cfRule type="cellIs" dxfId="8167" priority="8213" stopIfTrue="1" operator="lessThan">
      <formula>C926</formula>
    </cfRule>
  </conditionalFormatting>
  <conditionalFormatting sqref="D889">
    <cfRule type="cellIs" dxfId="8166" priority="8214" stopIfTrue="1" operator="lessThan">
      <formula>D926</formula>
    </cfRule>
  </conditionalFormatting>
  <conditionalFormatting sqref="B890">
    <cfRule type="cellIs" dxfId="8165" priority="8215" stopIfTrue="1" operator="lessThan">
      <formula>B926</formula>
    </cfRule>
  </conditionalFormatting>
  <conditionalFormatting sqref="C890">
    <cfRule type="cellIs" dxfId="8164" priority="8216" stopIfTrue="1" operator="lessThan">
      <formula>C926</formula>
    </cfRule>
  </conditionalFormatting>
  <conditionalFormatting sqref="D890">
    <cfRule type="cellIs" dxfId="8163" priority="8217" stopIfTrue="1" operator="lessThan">
      <formula>D926</formula>
    </cfRule>
  </conditionalFormatting>
  <conditionalFormatting sqref="B891">
    <cfRule type="cellIs" dxfId="8162" priority="8218" stopIfTrue="1" operator="lessThan">
      <formula>B926</formula>
    </cfRule>
  </conditionalFormatting>
  <conditionalFormatting sqref="C891">
    <cfRule type="cellIs" dxfId="8161" priority="8219" stopIfTrue="1" operator="lessThan">
      <formula>C926</formula>
    </cfRule>
  </conditionalFormatting>
  <conditionalFormatting sqref="D891">
    <cfRule type="cellIs" dxfId="8160" priority="8220" stopIfTrue="1" operator="lessThan">
      <formula>D926</formula>
    </cfRule>
  </conditionalFormatting>
  <conditionalFormatting sqref="B892">
    <cfRule type="cellIs" dxfId="8159" priority="8221" stopIfTrue="1" operator="lessThan">
      <formula>B926</formula>
    </cfRule>
  </conditionalFormatting>
  <conditionalFormatting sqref="C892">
    <cfRule type="cellIs" dxfId="8158" priority="8222" stopIfTrue="1" operator="lessThan">
      <formula>C926</formula>
    </cfRule>
  </conditionalFormatting>
  <conditionalFormatting sqref="D892">
    <cfRule type="cellIs" dxfId="8157" priority="8223" stopIfTrue="1" operator="lessThan">
      <formula>D926</formula>
    </cfRule>
  </conditionalFormatting>
  <conditionalFormatting sqref="B893">
    <cfRule type="cellIs" dxfId="8156" priority="8224" stopIfTrue="1" operator="lessThan">
      <formula>B926</formula>
    </cfRule>
  </conditionalFormatting>
  <conditionalFormatting sqref="C893">
    <cfRule type="cellIs" dxfId="8155" priority="8225" stopIfTrue="1" operator="lessThan">
      <formula>C926</formula>
    </cfRule>
  </conditionalFormatting>
  <conditionalFormatting sqref="D893">
    <cfRule type="cellIs" dxfId="8154" priority="8226" stopIfTrue="1" operator="lessThan">
      <formula>D926</formula>
    </cfRule>
  </conditionalFormatting>
  <conditionalFormatting sqref="B894">
    <cfRule type="cellIs" dxfId="8153" priority="8227" stopIfTrue="1" operator="lessThan">
      <formula>B926</formula>
    </cfRule>
  </conditionalFormatting>
  <conditionalFormatting sqref="C894">
    <cfRule type="cellIs" dxfId="8152" priority="8228" stopIfTrue="1" operator="lessThan">
      <formula>C926</formula>
    </cfRule>
  </conditionalFormatting>
  <conditionalFormatting sqref="D894">
    <cfRule type="cellIs" dxfId="8151" priority="8229" stopIfTrue="1" operator="lessThan">
      <formula>D926</formula>
    </cfRule>
  </conditionalFormatting>
  <conditionalFormatting sqref="B895">
    <cfRule type="cellIs" dxfId="8150" priority="8230" stopIfTrue="1" operator="lessThan">
      <formula>B926</formula>
    </cfRule>
  </conditionalFormatting>
  <conditionalFormatting sqref="C895">
    <cfRule type="cellIs" dxfId="8149" priority="8231" stopIfTrue="1" operator="lessThan">
      <formula>C926</formula>
    </cfRule>
  </conditionalFormatting>
  <conditionalFormatting sqref="D895">
    <cfRule type="cellIs" dxfId="8148" priority="8232" stopIfTrue="1" operator="lessThan">
      <formula>D926</formula>
    </cfRule>
  </conditionalFormatting>
  <conditionalFormatting sqref="B896">
    <cfRule type="cellIs" dxfId="8147" priority="8233" stopIfTrue="1" operator="lessThan">
      <formula>B926</formula>
    </cfRule>
  </conditionalFormatting>
  <conditionalFormatting sqref="C896">
    <cfRule type="cellIs" dxfId="8146" priority="8234" stopIfTrue="1" operator="lessThan">
      <formula>C926</formula>
    </cfRule>
  </conditionalFormatting>
  <conditionalFormatting sqref="D896">
    <cfRule type="cellIs" dxfId="8145" priority="8235" stopIfTrue="1" operator="lessThan">
      <formula>D926</formula>
    </cfRule>
  </conditionalFormatting>
  <conditionalFormatting sqref="B897">
    <cfRule type="cellIs" dxfId="8144" priority="8236" stopIfTrue="1" operator="lessThan">
      <formula>B926</formula>
    </cfRule>
  </conditionalFormatting>
  <conditionalFormatting sqref="C897">
    <cfRule type="cellIs" dxfId="8143" priority="8237" stopIfTrue="1" operator="lessThan">
      <formula>C926</formula>
    </cfRule>
  </conditionalFormatting>
  <conditionalFormatting sqref="D897">
    <cfRule type="cellIs" dxfId="8142" priority="8238" stopIfTrue="1" operator="lessThan">
      <formula>D926</formula>
    </cfRule>
  </conditionalFormatting>
  <conditionalFormatting sqref="B898">
    <cfRule type="cellIs" dxfId="8141" priority="8239" stopIfTrue="1" operator="lessThan">
      <formula>B926</formula>
    </cfRule>
  </conditionalFormatting>
  <conditionalFormatting sqref="C898">
    <cfRule type="cellIs" dxfId="8140" priority="8240" stopIfTrue="1" operator="lessThan">
      <formula>C926</formula>
    </cfRule>
  </conditionalFormatting>
  <conditionalFormatting sqref="D898">
    <cfRule type="cellIs" dxfId="8139" priority="8241" stopIfTrue="1" operator="lessThan">
      <formula>D926</formula>
    </cfRule>
  </conditionalFormatting>
  <conditionalFormatting sqref="B899">
    <cfRule type="cellIs" dxfId="8138" priority="8242" stopIfTrue="1" operator="lessThan">
      <formula>B926</formula>
    </cfRule>
  </conditionalFormatting>
  <conditionalFormatting sqref="C899">
    <cfRule type="cellIs" dxfId="8137" priority="8243" stopIfTrue="1" operator="lessThan">
      <formula>C926</formula>
    </cfRule>
  </conditionalFormatting>
  <conditionalFormatting sqref="D899">
    <cfRule type="cellIs" dxfId="8136" priority="8244" stopIfTrue="1" operator="lessThan">
      <formula>D926</formula>
    </cfRule>
  </conditionalFormatting>
  <conditionalFormatting sqref="B900">
    <cfRule type="cellIs" dxfId="8135" priority="8245" stopIfTrue="1" operator="lessThan">
      <formula>B926</formula>
    </cfRule>
  </conditionalFormatting>
  <conditionalFormatting sqref="C900">
    <cfRule type="cellIs" dxfId="8134" priority="8246" stopIfTrue="1" operator="lessThan">
      <formula>C926</formula>
    </cfRule>
  </conditionalFormatting>
  <conditionalFormatting sqref="D900">
    <cfRule type="cellIs" dxfId="8133" priority="8247" stopIfTrue="1" operator="lessThan">
      <formula>D926</formula>
    </cfRule>
  </conditionalFormatting>
  <conditionalFormatting sqref="B901">
    <cfRule type="cellIs" dxfId="8132" priority="8248" stopIfTrue="1" operator="lessThan">
      <formula>B926</formula>
    </cfRule>
  </conditionalFormatting>
  <conditionalFormatting sqref="C901">
    <cfRule type="cellIs" dxfId="8131" priority="8249" stopIfTrue="1" operator="lessThan">
      <formula>C926</formula>
    </cfRule>
  </conditionalFormatting>
  <conditionalFormatting sqref="D901">
    <cfRule type="cellIs" dxfId="8130" priority="8250" stopIfTrue="1" operator="lessThan">
      <formula>D926</formula>
    </cfRule>
  </conditionalFormatting>
  <conditionalFormatting sqref="B902">
    <cfRule type="cellIs" dxfId="8129" priority="8251" stopIfTrue="1" operator="lessThan">
      <formula>B926</formula>
    </cfRule>
  </conditionalFormatting>
  <conditionalFormatting sqref="C902">
    <cfRule type="cellIs" dxfId="8128" priority="8252" stopIfTrue="1" operator="lessThan">
      <formula>C926</formula>
    </cfRule>
  </conditionalFormatting>
  <conditionalFormatting sqref="D902">
    <cfRule type="cellIs" dxfId="8127" priority="8253" stopIfTrue="1" operator="lessThan">
      <formula>D926</formula>
    </cfRule>
  </conditionalFormatting>
  <conditionalFormatting sqref="B903">
    <cfRule type="cellIs" dxfId="8126" priority="8254" stopIfTrue="1" operator="lessThan">
      <formula>B926</formula>
    </cfRule>
  </conditionalFormatting>
  <conditionalFormatting sqref="C903">
    <cfRule type="cellIs" dxfId="8125" priority="8255" stopIfTrue="1" operator="lessThan">
      <formula>C926</formula>
    </cfRule>
  </conditionalFormatting>
  <conditionalFormatting sqref="D903">
    <cfRule type="cellIs" dxfId="8124" priority="8256" stopIfTrue="1" operator="lessThan">
      <formula>D926</formula>
    </cfRule>
  </conditionalFormatting>
  <conditionalFormatting sqref="B904">
    <cfRule type="cellIs" dxfId="8123" priority="8257" stopIfTrue="1" operator="lessThan">
      <formula>B926</formula>
    </cfRule>
  </conditionalFormatting>
  <conditionalFormatting sqref="C904">
    <cfRule type="cellIs" dxfId="8122" priority="8258" stopIfTrue="1" operator="lessThan">
      <formula>C926</formula>
    </cfRule>
  </conditionalFormatting>
  <conditionalFormatting sqref="D904">
    <cfRule type="cellIs" dxfId="8121" priority="8259" stopIfTrue="1" operator="lessThan">
      <formula>D926</formula>
    </cfRule>
  </conditionalFormatting>
  <conditionalFormatting sqref="B905">
    <cfRule type="cellIs" dxfId="8120" priority="8260" stopIfTrue="1" operator="lessThan">
      <formula>B926</formula>
    </cfRule>
  </conditionalFormatting>
  <conditionalFormatting sqref="C905">
    <cfRule type="cellIs" dxfId="8119" priority="8261" stopIfTrue="1" operator="lessThan">
      <formula>C926</formula>
    </cfRule>
  </conditionalFormatting>
  <conditionalFormatting sqref="D905">
    <cfRule type="cellIs" dxfId="8118" priority="8262" stopIfTrue="1" operator="lessThan">
      <formula>D926</formula>
    </cfRule>
  </conditionalFormatting>
  <conditionalFormatting sqref="B906">
    <cfRule type="cellIs" dxfId="8117" priority="8263" stopIfTrue="1" operator="lessThan">
      <formula>B926</formula>
    </cfRule>
  </conditionalFormatting>
  <conditionalFormatting sqref="C906">
    <cfRule type="cellIs" dxfId="8116" priority="8264" stopIfTrue="1" operator="lessThan">
      <formula>C926</formula>
    </cfRule>
  </conditionalFormatting>
  <conditionalFormatting sqref="D906">
    <cfRule type="cellIs" dxfId="8115" priority="8265" stopIfTrue="1" operator="lessThan">
      <formula>D926</formula>
    </cfRule>
  </conditionalFormatting>
  <conditionalFormatting sqref="B907">
    <cfRule type="cellIs" dxfId="8114" priority="8266" stopIfTrue="1" operator="lessThan">
      <formula>B926</formula>
    </cfRule>
  </conditionalFormatting>
  <conditionalFormatting sqref="C907">
    <cfRule type="cellIs" dxfId="8113" priority="8267" stopIfTrue="1" operator="lessThan">
      <formula>C926</formula>
    </cfRule>
  </conditionalFormatting>
  <conditionalFormatting sqref="D907">
    <cfRule type="cellIs" dxfId="8112" priority="8268" stopIfTrue="1" operator="lessThan">
      <formula>D926</formula>
    </cfRule>
  </conditionalFormatting>
  <conditionalFormatting sqref="B908">
    <cfRule type="cellIs" dxfId="8111" priority="8269" stopIfTrue="1" operator="lessThan">
      <formula>B926</formula>
    </cfRule>
  </conditionalFormatting>
  <conditionalFormatting sqref="C908">
    <cfRule type="cellIs" dxfId="8110" priority="8270" stopIfTrue="1" operator="lessThan">
      <formula>C926</formula>
    </cfRule>
  </conditionalFormatting>
  <conditionalFormatting sqref="D908">
    <cfRule type="cellIs" dxfId="8109" priority="8271" stopIfTrue="1" operator="lessThan">
      <formula>D926</formula>
    </cfRule>
  </conditionalFormatting>
  <conditionalFormatting sqref="B909">
    <cfRule type="cellIs" dxfId="8108" priority="8272" stopIfTrue="1" operator="lessThan">
      <formula>B926</formula>
    </cfRule>
  </conditionalFormatting>
  <conditionalFormatting sqref="C909">
    <cfRule type="cellIs" dxfId="8107" priority="8273" stopIfTrue="1" operator="lessThan">
      <formula>C926</formula>
    </cfRule>
  </conditionalFormatting>
  <conditionalFormatting sqref="D909">
    <cfRule type="cellIs" dxfId="8106" priority="8274" stopIfTrue="1" operator="lessThan">
      <formula>D926</formula>
    </cfRule>
  </conditionalFormatting>
  <conditionalFormatting sqref="B910">
    <cfRule type="cellIs" dxfId="8105" priority="8275" stopIfTrue="1" operator="lessThan">
      <formula>B926</formula>
    </cfRule>
  </conditionalFormatting>
  <conditionalFormatting sqref="C910">
    <cfRule type="cellIs" dxfId="8104" priority="8276" stopIfTrue="1" operator="lessThan">
      <formula>C926</formula>
    </cfRule>
  </conditionalFormatting>
  <conditionalFormatting sqref="D910">
    <cfRule type="cellIs" dxfId="8103" priority="8277" stopIfTrue="1" operator="lessThan">
      <formula>D926</formula>
    </cfRule>
  </conditionalFormatting>
  <conditionalFormatting sqref="B911">
    <cfRule type="cellIs" dxfId="8102" priority="8278" stopIfTrue="1" operator="lessThan">
      <formula>B926</formula>
    </cfRule>
  </conditionalFormatting>
  <conditionalFormatting sqref="C911">
    <cfRule type="cellIs" dxfId="8101" priority="8279" stopIfTrue="1" operator="lessThan">
      <formula>C926</formula>
    </cfRule>
  </conditionalFormatting>
  <conditionalFormatting sqref="D911">
    <cfRule type="cellIs" dxfId="8100" priority="8280" stopIfTrue="1" operator="lessThan">
      <formula>D926</formula>
    </cfRule>
  </conditionalFormatting>
  <conditionalFormatting sqref="B912">
    <cfRule type="cellIs" dxfId="8099" priority="8281" stopIfTrue="1" operator="lessThan">
      <formula>B926</formula>
    </cfRule>
  </conditionalFormatting>
  <conditionalFormatting sqref="C912">
    <cfRule type="cellIs" dxfId="8098" priority="8282" stopIfTrue="1" operator="lessThan">
      <formula>C926</formula>
    </cfRule>
  </conditionalFormatting>
  <conditionalFormatting sqref="D912">
    <cfRule type="cellIs" dxfId="8097" priority="8283" stopIfTrue="1" operator="lessThan">
      <formula>D926</formula>
    </cfRule>
  </conditionalFormatting>
  <conditionalFormatting sqref="B913">
    <cfRule type="cellIs" dxfId="8096" priority="8284" stopIfTrue="1" operator="lessThan">
      <formula>B926</formula>
    </cfRule>
  </conditionalFormatting>
  <conditionalFormatting sqref="C913">
    <cfRule type="cellIs" dxfId="8095" priority="8285" stopIfTrue="1" operator="lessThan">
      <formula>C926</formula>
    </cfRule>
  </conditionalFormatting>
  <conditionalFormatting sqref="D913">
    <cfRule type="cellIs" dxfId="8094" priority="8286" stopIfTrue="1" operator="lessThan">
      <formula>D926</formula>
    </cfRule>
  </conditionalFormatting>
  <conditionalFormatting sqref="B914">
    <cfRule type="cellIs" dxfId="8093" priority="8287" stopIfTrue="1" operator="lessThan">
      <formula>B926</formula>
    </cfRule>
  </conditionalFormatting>
  <conditionalFormatting sqref="C914">
    <cfRule type="cellIs" dxfId="8092" priority="8288" stopIfTrue="1" operator="lessThan">
      <formula>C926</formula>
    </cfRule>
  </conditionalFormatting>
  <conditionalFormatting sqref="D914">
    <cfRule type="cellIs" dxfId="8091" priority="8289" stopIfTrue="1" operator="lessThan">
      <formula>D926</formula>
    </cfRule>
  </conditionalFormatting>
  <conditionalFormatting sqref="B915">
    <cfRule type="cellIs" dxfId="8090" priority="8290" stopIfTrue="1" operator="lessThan">
      <formula>B926</formula>
    </cfRule>
  </conditionalFormatting>
  <conditionalFormatting sqref="C915">
    <cfRule type="cellIs" dxfId="8089" priority="8291" stopIfTrue="1" operator="lessThan">
      <formula>C926</formula>
    </cfRule>
  </conditionalFormatting>
  <conditionalFormatting sqref="D915">
    <cfRule type="cellIs" dxfId="8088" priority="8292" stopIfTrue="1" operator="lessThan">
      <formula>D926</formula>
    </cfRule>
  </conditionalFormatting>
  <conditionalFormatting sqref="B916">
    <cfRule type="cellIs" dxfId="8087" priority="8293" stopIfTrue="1" operator="lessThan">
      <formula>B926</formula>
    </cfRule>
  </conditionalFormatting>
  <conditionalFormatting sqref="C916">
    <cfRule type="cellIs" dxfId="8086" priority="8294" stopIfTrue="1" operator="lessThan">
      <formula>C926</formula>
    </cfRule>
  </conditionalFormatting>
  <conditionalFormatting sqref="D916">
    <cfRule type="cellIs" dxfId="8085" priority="8295" stopIfTrue="1" operator="lessThan">
      <formula>D926</formula>
    </cfRule>
  </conditionalFormatting>
  <conditionalFormatting sqref="B917">
    <cfRule type="cellIs" dxfId="8084" priority="8296" stopIfTrue="1" operator="lessThan">
      <formula>B926</formula>
    </cfRule>
  </conditionalFormatting>
  <conditionalFormatting sqref="C917">
    <cfRule type="cellIs" dxfId="8083" priority="8297" stopIfTrue="1" operator="lessThan">
      <formula>C926</formula>
    </cfRule>
  </conditionalFormatting>
  <conditionalFormatting sqref="D917">
    <cfRule type="cellIs" dxfId="8082" priority="8298" stopIfTrue="1" operator="lessThan">
      <formula>D926</formula>
    </cfRule>
  </conditionalFormatting>
  <conditionalFormatting sqref="B918">
    <cfRule type="cellIs" dxfId="8081" priority="8299" stopIfTrue="1" operator="lessThan">
      <formula>B926</formula>
    </cfRule>
  </conditionalFormatting>
  <conditionalFormatting sqref="C918">
    <cfRule type="cellIs" dxfId="8080" priority="8300" stopIfTrue="1" operator="lessThan">
      <formula>C926</formula>
    </cfRule>
  </conditionalFormatting>
  <conditionalFormatting sqref="D918">
    <cfRule type="cellIs" dxfId="8079" priority="8301" stopIfTrue="1" operator="lessThan">
      <formula>D926</formula>
    </cfRule>
  </conditionalFormatting>
  <conditionalFormatting sqref="B919">
    <cfRule type="cellIs" dxfId="8078" priority="8302" stopIfTrue="1" operator="lessThan">
      <formula>B926</formula>
    </cfRule>
  </conditionalFormatting>
  <conditionalFormatting sqref="C919">
    <cfRule type="cellIs" dxfId="8077" priority="8303" stopIfTrue="1" operator="lessThan">
      <formula>C926</formula>
    </cfRule>
  </conditionalFormatting>
  <conditionalFormatting sqref="D919">
    <cfRule type="cellIs" dxfId="8076" priority="8304" stopIfTrue="1" operator="lessThan">
      <formula>D926</formula>
    </cfRule>
  </conditionalFormatting>
  <conditionalFormatting sqref="B920">
    <cfRule type="cellIs" dxfId="8075" priority="8305" stopIfTrue="1" operator="lessThan">
      <formula>B926</formula>
    </cfRule>
  </conditionalFormatting>
  <conditionalFormatting sqref="C920">
    <cfRule type="cellIs" dxfId="8074" priority="8306" stopIfTrue="1" operator="lessThan">
      <formula>C926</formula>
    </cfRule>
  </conditionalFormatting>
  <conditionalFormatting sqref="D920">
    <cfRule type="cellIs" dxfId="8073" priority="8307" stopIfTrue="1" operator="lessThan">
      <formula>D926</formula>
    </cfRule>
  </conditionalFormatting>
  <conditionalFormatting sqref="B921">
    <cfRule type="cellIs" dxfId="8072" priority="8308" stopIfTrue="1" operator="lessThan">
      <formula>B926</formula>
    </cfRule>
  </conditionalFormatting>
  <conditionalFormatting sqref="C921">
    <cfRule type="cellIs" dxfId="8071" priority="8309" stopIfTrue="1" operator="lessThan">
      <formula>C926</formula>
    </cfRule>
  </conditionalFormatting>
  <conditionalFormatting sqref="D921">
    <cfRule type="cellIs" dxfId="8070" priority="8310" stopIfTrue="1" operator="lessThan">
      <formula>D926</formula>
    </cfRule>
  </conditionalFormatting>
  <conditionalFormatting sqref="B922">
    <cfRule type="cellIs" dxfId="8069" priority="8311" stopIfTrue="1" operator="lessThan">
      <formula>B926</formula>
    </cfRule>
  </conditionalFormatting>
  <conditionalFormatting sqref="C922">
    <cfRule type="cellIs" dxfId="8068" priority="8312" stopIfTrue="1" operator="lessThan">
      <formula>C926</formula>
    </cfRule>
  </conditionalFormatting>
  <conditionalFormatting sqref="D922">
    <cfRule type="cellIs" dxfId="8067" priority="8313" stopIfTrue="1" operator="lessThan">
      <formula>D926</formula>
    </cfRule>
  </conditionalFormatting>
  <conditionalFormatting sqref="B923">
    <cfRule type="cellIs" dxfId="8066" priority="8314" stopIfTrue="1" operator="lessThan">
      <formula>B926</formula>
    </cfRule>
  </conditionalFormatting>
  <conditionalFormatting sqref="C923">
    <cfRule type="cellIs" dxfId="8065" priority="8315" stopIfTrue="1" operator="lessThan">
      <formula>C926</formula>
    </cfRule>
  </conditionalFormatting>
  <conditionalFormatting sqref="D923">
    <cfRule type="cellIs" dxfId="8064" priority="8316" stopIfTrue="1" operator="lessThan">
      <formula>D926</formula>
    </cfRule>
  </conditionalFormatting>
  <conditionalFormatting sqref="B997">
    <cfRule type="cellIs" dxfId="8063" priority="7813" stopIfTrue="1" operator="greaterThan">
      <formula>B$8</formula>
    </cfRule>
  </conditionalFormatting>
  <conditionalFormatting sqref="C997">
    <cfRule type="cellIs" dxfId="8062" priority="7814" stopIfTrue="1" operator="greaterThan">
      <formula>C$8</formula>
    </cfRule>
  </conditionalFormatting>
  <conditionalFormatting sqref="D997">
    <cfRule type="cellIs" dxfId="8061" priority="7815" stopIfTrue="1" operator="greaterThan">
      <formula>D$8</formula>
    </cfRule>
  </conditionalFormatting>
  <conditionalFormatting sqref="B998">
    <cfRule type="cellIs" dxfId="8060" priority="7816" stopIfTrue="1" operator="greaterThan">
      <formula>B$8</formula>
    </cfRule>
  </conditionalFormatting>
  <conditionalFormatting sqref="C998">
    <cfRule type="cellIs" dxfId="8059" priority="7817" stopIfTrue="1" operator="greaterThan">
      <formula>C$8</formula>
    </cfRule>
  </conditionalFormatting>
  <conditionalFormatting sqref="D998">
    <cfRule type="cellIs" dxfId="8058" priority="7818" stopIfTrue="1" operator="greaterThan">
      <formula>D$8</formula>
    </cfRule>
  </conditionalFormatting>
  <conditionalFormatting sqref="B999">
    <cfRule type="cellIs" dxfId="8057" priority="7819" stopIfTrue="1" operator="greaterThan">
      <formula>B$8</formula>
    </cfRule>
  </conditionalFormatting>
  <conditionalFormatting sqref="C999">
    <cfRule type="cellIs" dxfId="8056" priority="7820" stopIfTrue="1" operator="greaterThan">
      <formula>C$8</formula>
    </cfRule>
  </conditionalFormatting>
  <conditionalFormatting sqref="D999">
    <cfRule type="cellIs" dxfId="8055" priority="7821" stopIfTrue="1" operator="greaterThan">
      <formula>D$8</formula>
    </cfRule>
  </conditionalFormatting>
  <conditionalFormatting sqref="B1000">
    <cfRule type="cellIs" dxfId="8054" priority="7822" stopIfTrue="1" operator="greaterThan">
      <formula>B$8</formula>
    </cfRule>
  </conditionalFormatting>
  <conditionalFormatting sqref="C1000">
    <cfRule type="cellIs" dxfId="8053" priority="7823" stopIfTrue="1" operator="greaterThan">
      <formula>C$8</formula>
    </cfRule>
  </conditionalFormatting>
  <conditionalFormatting sqref="D1000">
    <cfRule type="cellIs" dxfId="8052" priority="7824" stopIfTrue="1" operator="greaterThan">
      <formula>D$8</formula>
    </cfRule>
  </conditionalFormatting>
  <conditionalFormatting sqref="B1001">
    <cfRule type="cellIs" dxfId="8051" priority="7825" stopIfTrue="1" operator="greaterThan">
      <formula>B$8</formula>
    </cfRule>
  </conditionalFormatting>
  <conditionalFormatting sqref="C1001">
    <cfRule type="cellIs" dxfId="8050" priority="7826" stopIfTrue="1" operator="greaterThan">
      <formula>C$8</formula>
    </cfRule>
  </conditionalFormatting>
  <conditionalFormatting sqref="D1001">
    <cfRule type="cellIs" dxfId="8049" priority="7827" stopIfTrue="1" operator="greaterThan">
      <formula>D$8</formula>
    </cfRule>
  </conditionalFormatting>
  <conditionalFormatting sqref="B1002">
    <cfRule type="cellIs" dxfId="8048" priority="7828" stopIfTrue="1" operator="greaterThan">
      <formula>B$8</formula>
    </cfRule>
  </conditionalFormatting>
  <conditionalFormatting sqref="C1002">
    <cfRule type="cellIs" dxfId="8047" priority="7829" stopIfTrue="1" operator="greaterThan">
      <formula>C$8</formula>
    </cfRule>
  </conditionalFormatting>
  <conditionalFormatting sqref="D1002">
    <cfRule type="cellIs" dxfId="8046" priority="7830" stopIfTrue="1" operator="greaterThan">
      <formula>D$8</formula>
    </cfRule>
  </conditionalFormatting>
  <conditionalFormatting sqref="B1003">
    <cfRule type="cellIs" dxfId="8045" priority="7831" stopIfTrue="1" operator="greaterThan">
      <formula>B$8</formula>
    </cfRule>
  </conditionalFormatting>
  <conditionalFormatting sqref="C1003">
    <cfRule type="cellIs" dxfId="8044" priority="7832" stopIfTrue="1" operator="greaterThan">
      <formula>C$8</formula>
    </cfRule>
  </conditionalFormatting>
  <conditionalFormatting sqref="D1003">
    <cfRule type="cellIs" dxfId="8043" priority="7833" stopIfTrue="1" operator="greaterThan">
      <formula>D$8</formula>
    </cfRule>
  </conditionalFormatting>
  <conditionalFormatting sqref="B1004">
    <cfRule type="cellIs" dxfId="8042" priority="7834" stopIfTrue="1" operator="greaterThan">
      <formula>B$8</formula>
    </cfRule>
  </conditionalFormatting>
  <conditionalFormatting sqref="C1004">
    <cfRule type="cellIs" dxfId="8041" priority="7835" stopIfTrue="1" operator="greaterThan">
      <formula>C$8</formula>
    </cfRule>
  </conditionalFormatting>
  <conditionalFormatting sqref="D1004">
    <cfRule type="cellIs" dxfId="8040" priority="7836" stopIfTrue="1" operator="greaterThan">
      <formula>D$8</formula>
    </cfRule>
  </conditionalFormatting>
  <conditionalFormatting sqref="B1005">
    <cfRule type="cellIs" dxfId="8039" priority="7837" stopIfTrue="1" operator="greaterThan">
      <formula>B$8</formula>
    </cfRule>
  </conditionalFormatting>
  <conditionalFormatting sqref="C1005">
    <cfRule type="cellIs" dxfId="8038" priority="7838" stopIfTrue="1" operator="greaterThan">
      <formula>C$8</formula>
    </cfRule>
  </conditionalFormatting>
  <conditionalFormatting sqref="D1005">
    <cfRule type="cellIs" dxfId="8037" priority="7839" stopIfTrue="1" operator="greaterThan">
      <formula>D$8</formula>
    </cfRule>
  </conditionalFormatting>
  <conditionalFormatting sqref="B1006">
    <cfRule type="cellIs" dxfId="8036" priority="7840" stopIfTrue="1" operator="greaterThan">
      <formula>B$8</formula>
    </cfRule>
  </conditionalFormatting>
  <conditionalFormatting sqref="C1006">
    <cfRule type="cellIs" dxfId="8035" priority="7841" stopIfTrue="1" operator="greaterThan">
      <formula>C$8</formula>
    </cfRule>
  </conditionalFormatting>
  <conditionalFormatting sqref="D1006">
    <cfRule type="cellIs" dxfId="8034" priority="7842" stopIfTrue="1" operator="greaterThan">
      <formula>D$8</formula>
    </cfRule>
  </conditionalFormatting>
  <conditionalFormatting sqref="B1007">
    <cfRule type="cellIs" dxfId="8033" priority="7843" stopIfTrue="1" operator="greaterThan">
      <formula>B$8</formula>
    </cfRule>
  </conditionalFormatting>
  <conditionalFormatting sqref="C1007">
    <cfRule type="cellIs" dxfId="8032" priority="7844" stopIfTrue="1" operator="greaterThan">
      <formula>C$8</formula>
    </cfRule>
  </conditionalFormatting>
  <conditionalFormatting sqref="D1007">
    <cfRule type="cellIs" dxfId="8031" priority="7845" stopIfTrue="1" operator="greaterThan">
      <formula>D$8</formula>
    </cfRule>
  </conditionalFormatting>
  <conditionalFormatting sqref="B1008">
    <cfRule type="cellIs" dxfId="8030" priority="7846" stopIfTrue="1" operator="greaterThan">
      <formula>B$8</formula>
    </cfRule>
  </conditionalFormatting>
  <conditionalFormatting sqref="C1008">
    <cfRule type="cellIs" dxfId="8029" priority="7847" stopIfTrue="1" operator="greaterThan">
      <formula>C$8</formula>
    </cfRule>
  </conditionalFormatting>
  <conditionalFormatting sqref="D1008">
    <cfRule type="cellIs" dxfId="8028" priority="7848" stopIfTrue="1" operator="greaterThan">
      <formula>D$8</formula>
    </cfRule>
  </conditionalFormatting>
  <conditionalFormatting sqref="B1009">
    <cfRule type="cellIs" dxfId="8027" priority="7849" stopIfTrue="1" operator="greaterThan">
      <formula>B$8</formula>
    </cfRule>
  </conditionalFormatting>
  <conditionalFormatting sqref="C1009">
    <cfRule type="cellIs" dxfId="8026" priority="7850" stopIfTrue="1" operator="greaterThan">
      <formula>C$8</formula>
    </cfRule>
  </conditionalFormatting>
  <conditionalFormatting sqref="D1009">
    <cfRule type="cellIs" dxfId="8025" priority="7851" stopIfTrue="1" operator="greaterThan">
      <formula>D$8</formula>
    </cfRule>
  </conditionalFormatting>
  <conditionalFormatting sqref="B1010">
    <cfRule type="cellIs" dxfId="8024" priority="7852" stopIfTrue="1" operator="greaterThan">
      <formula>B$8</formula>
    </cfRule>
  </conditionalFormatting>
  <conditionalFormatting sqref="C1010">
    <cfRule type="cellIs" dxfId="8023" priority="7853" stopIfTrue="1" operator="greaterThan">
      <formula>C$8</formula>
    </cfRule>
  </conditionalFormatting>
  <conditionalFormatting sqref="D1010">
    <cfRule type="cellIs" dxfId="8022" priority="7854" stopIfTrue="1" operator="greaterThan">
      <formula>D$8</formula>
    </cfRule>
  </conditionalFormatting>
  <conditionalFormatting sqref="B1011">
    <cfRule type="cellIs" dxfId="8021" priority="7855" stopIfTrue="1" operator="greaterThan">
      <formula>B$8</formula>
    </cfRule>
  </conditionalFormatting>
  <conditionalFormatting sqref="C1011">
    <cfRule type="cellIs" dxfId="8020" priority="7856" stopIfTrue="1" operator="greaterThan">
      <formula>C$8</formula>
    </cfRule>
  </conditionalFormatting>
  <conditionalFormatting sqref="D1011">
    <cfRule type="cellIs" dxfId="8019" priority="7857" stopIfTrue="1" operator="greaterThan">
      <formula>D$8</formula>
    </cfRule>
  </conditionalFormatting>
  <conditionalFormatting sqref="B1012">
    <cfRule type="cellIs" dxfId="8018" priority="7858" stopIfTrue="1" operator="greaterThan">
      <formula>B$8</formula>
    </cfRule>
  </conditionalFormatting>
  <conditionalFormatting sqref="C1012">
    <cfRule type="cellIs" dxfId="8017" priority="7859" stopIfTrue="1" operator="greaterThan">
      <formula>C$8</formula>
    </cfRule>
  </conditionalFormatting>
  <conditionalFormatting sqref="D1012">
    <cfRule type="cellIs" dxfId="8016" priority="7860" stopIfTrue="1" operator="greaterThan">
      <formula>D$8</formula>
    </cfRule>
  </conditionalFormatting>
  <conditionalFormatting sqref="B1013">
    <cfRule type="cellIs" dxfId="8015" priority="7861" stopIfTrue="1" operator="greaterThan">
      <formula>B$8</formula>
    </cfRule>
  </conditionalFormatting>
  <conditionalFormatting sqref="C1013">
    <cfRule type="cellIs" dxfId="8014" priority="7862" stopIfTrue="1" operator="greaterThan">
      <formula>C$8</formula>
    </cfRule>
  </conditionalFormatting>
  <conditionalFormatting sqref="D1013">
    <cfRule type="cellIs" dxfId="8013" priority="7863" stopIfTrue="1" operator="greaterThan">
      <formula>D$8</formula>
    </cfRule>
  </conditionalFormatting>
  <conditionalFormatting sqref="B1014">
    <cfRule type="cellIs" dxfId="8012" priority="7864" stopIfTrue="1" operator="greaterThan">
      <formula>B$8</formula>
    </cfRule>
  </conditionalFormatting>
  <conditionalFormatting sqref="C1014">
    <cfRule type="cellIs" dxfId="8011" priority="7865" stopIfTrue="1" operator="greaterThan">
      <formula>C$8</formula>
    </cfRule>
  </conditionalFormatting>
  <conditionalFormatting sqref="D1014">
    <cfRule type="cellIs" dxfId="8010" priority="7866" stopIfTrue="1" operator="greaterThan">
      <formula>D$8</formula>
    </cfRule>
  </conditionalFormatting>
  <conditionalFormatting sqref="B1015">
    <cfRule type="cellIs" dxfId="8009" priority="7867" stopIfTrue="1" operator="greaterThan">
      <formula>B$8</formula>
    </cfRule>
  </conditionalFormatting>
  <conditionalFormatting sqref="C1015">
    <cfRule type="cellIs" dxfId="8008" priority="7868" stopIfTrue="1" operator="greaterThan">
      <formula>C$8</formula>
    </cfRule>
  </conditionalFormatting>
  <conditionalFormatting sqref="D1015">
    <cfRule type="cellIs" dxfId="8007" priority="7869" stopIfTrue="1" operator="greaterThan">
      <formula>D$8</formula>
    </cfRule>
  </conditionalFormatting>
  <conditionalFormatting sqref="B1016">
    <cfRule type="cellIs" dxfId="8006" priority="7870" stopIfTrue="1" operator="greaterThan">
      <formula>B$8</formula>
    </cfRule>
  </conditionalFormatting>
  <conditionalFormatting sqref="C1016">
    <cfRule type="cellIs" dxfId="8005" priority="7871" stopIfTrue="1" operator="greaterThan">
      <formula>C$8</formula>
    </cfRule>
  </conditionalFormatting>
  <conditionalFormatting sqref="D1016">
    <cfRule type="cellIs" dxfId="8004" priority="7872" stopIfTrue="1" operator="greaterThan">
      <formula>D$8</formula>
    </cfRule>
  </conditionalFormatting>
  <conditionalFormatting sqref="B1017">
    <cfRule type="cellIs" dxfId="8003" priority="7873" stopIfTrue="1" operator="greaterThan">
      <formula>B$8</formula>
    </cfRule>
  </conditionalFormatting>
  <conditionalFormatting sqref="C1017">
    <cfRule type="cellIs" dxfId="8002" priority="7874" stopIfTrue="1" operator="greaterThan">
      <formula>C$8</formula>
    </cfRule>
  </conditionalFormatting>
  <conditionalFormatting sqref="D1017">
    <cfRule type="cellIs" dxfId="8001" priority="7875" stopIfTrue="1" operator="greaterThan">
      <formula>D$8</formula>
    </cfRule>
  </conditionalFormatting>
  <conditionalFormatting sqref="B1018">
    <cfRule type="cellIs" dxfId="8000" priority="7876" stopIfTrue="1" operator="greaterThan">
      <formula>B$8</formula>
    </cfRule>
  </conditionalFormatting>
  <conditionalFormatting sqref="C1018">
    <cfRule type="cellIs" dxfId="7999" priority="7877" stopIfTrue="1" operator="greaterThan">
      <formula>C$8</formula>
    </cfRule>
  </conditionalFormatting>
  <conditionalFormatting sqref="D1018">
    <cfRule type="cellIs" dxfId="7998" priority="7878" stopIfTrue="1" operator="greaterThan">
      <formula>D$8</formula>
    </cfRule>
  </conditionalFormatting>
  <conditionalFormatting sqref="B1019">
    <cfRule type="cellIs" dxfId="7997" priority="7879" stopIfTrue="1" operator="greaterThan">
      <formula>B$8</formula>
    </cfRule>
  </conditionalFormatting>
  <conditionalFormatting sqref="C1019">
    <cfRule type="cellIs" dxfId="7996" priority="7880" stopIfTrue="1" operator="greaterThan">
      <formula>C$8</formula>
    </cfRule>
  </conditionalFormatting>
  <conditionalFormatting sqref="D1019">
    <cfRule type="cellIs" dxfId="7995" priority="7881" stopIfTrue="1" operator="greaterThan">
      <formula>D$8</formula>
    </cfRule>
  </conditionalFormatting>
  <conditionalFormatting sqref="B1020">
    <cfRule type="cellIs" dxfId="7994" priority="7882" stopIfTrue="1" operator="greaterThan">
      <formula>B$8</formula>
    </cfRule>
  </conditionalFormatting>
  <conditionalFormatting sqref="C1020">
    <cfRule type="cellIs" dxfId="7993" priority="7883" stopIfTrue="1" operator="greaterThan">
      <formula>C$8</formula>
    </cfRule>
  </conditionalFormatting>
  <conditionalFormatting sqref="D1020">
    <cfRule type="cellIs" dxfId="7992" priority="7884" stopIfTrue="1" operator="greaterThan">
      <formula>D$8</formula>
    </cfRule>
  </conditionalFormatting>
  <conditionalFormatting sqref="B1021">
    <cfRule type="cellIs" dxfId="7991" priority="7885" stopIfTrue="1" operator="greaterThan">
      <formula>B$8</formula>
    </cfRule>
  </conditionalFormatting>
  <conditionalFormatting sqref="C1021">
    <cfRule type="cellIs" dxfId="7990" priority="7886" stopIfTrue="1" operator="greaterThan">
      <formula>C$8</formula>
    </cfRule>
  </conditionalFormatting>
  <conditionalFormatting sqref="D1021">
    <cfRule type="cellIs" dxfId="7989" priority="7887" stopIfTrue="1" operator="greaterThan">
      <formula>D$8</formula>
    </cfRule>
  </conditionalFormatting>
  <conditionalFormatting sqref="B1022">
    <cfRule type="cellIs" dxfId="7988" priority="7888" stopIfTrue="1" operator="greaterThan">
      <formula>B$8</formula>
    </cfRule>
  </conditionalFormatting>
  <conditionalFormatting sqref="C1022">
    <cfRule type="cellIs" dxfId="7987" priority="7889" stopIfTrue="1" operator="greaterThan">
      <formula>C$8</formula>
    </cfRule>
  </conditionalFormatting>
  <conditionalFormatting sqref="D1022">
    <cfRule type="cellIs" dxfId="7986" priority="7890" stopIfTrue="1" operator="greaterThan">
      <formula>D$8</formula>
    </cfRule>
  </conditionalFormatting>
  <conditionalFormatting sqref="B1023">
    <cfRule type="cellIs" dxfId="7985" priority="7891" stopIfTrue="1" operator="greaterThan">
      <formula>B$8</formula>
    </cfRule>
  </conditionalFormatting>
  <conditionalFormatting sqref="C1023">
    <cfRule type="cellIs" dxfId="7984" priority="7892" stopIfTrue="1" operator="greaterThan">
      <formula>C$8</formula>
    </cfRule>
  </conditionalFormatting>
  <conditionalFormatting sqref="D1023">
    <cfRule type="cellIs" dxfId="7983" priority="7893" stopIfTrue="1" operator="greaterThan">
      <formula>D$8</formula>
    </cfRule>
  </conditionalFormatting>
  <conditionalFormatting sqref="B1024">
    <cfRule type="cellIs" dxfId="7982" priority="7894" stopIfTrue="1" operator="greaterThan">
      <formula>B$8</formula>
    </cfRule>
  </conditionalFormatting>
  <conditionalFormatting sqref="C1024">
    <cfRule type="cellIs" dxfId="7981" priority="7895" stopIfTrue="1" operator="greaterThan">
      <formula>C$8</formula>
    </cfRule>
  </conditionalFormatting>
  <conditionalFormatting sqref="D1024">
    <cfRule type="cellIs" dxfId="7980" priority="7896" stopIfTrue="1" operator="greaterThan">
      <formula>D$8</formula>
    </cfRule>
  </conditionalFormatting>
  <conditionalFormatting sqref="B1025">
    <cfRule type="cellIs" dxfId="7979" priority="7897" stopIfTrue="1" operator="greaterThan">
      <formula>B$8</formula>
    </cfRule>
  </conditionalFormatting>
  <conditionalFormatting sqref="C1025">
    <cfRule type="cellIs" dxfId="7978" priority="7898" stopIfTrue="1" operator="greaterThan">
      <formula>C$8</formula>
    </cfRule>
  </conditionalFormatting>
  <conditionalFormatting sqref="D1025">
    <cfRule type="cellIs" dxfId="7977" priority="7899" stopIfTrue="1" operator="greaterThan">
      <formula>D$8</formula>
    </cfRule>
  </conditionalFormatting>
  <conditionalFormatting sqref="B1026">
    <cfRule type="cellIs" dxfId="7976" priority="7900" stopIfTrue="1" operator="greaterThan">
      <formula>B$8</formula>
    </cfRule>
  </conditionalFormatting>
  <conditionalFormatting sqref="C1026">
    <cfRule type="cellIs" dxfId="7975" priority="7901" stopIfTrue="1" operator="greaterThan">
      <formula>C$8</formula>
    </cfRule>
  </conditionalFormatting>
  <conditionalFormatting sqref="D1026">
    <cfRule type="cellIs" dxfId="7974" priority="7902" stopIfTrue="1" operator="greaterThan">
      <formula>D$8</formula>
    </cfRule>
  </conditionalFormatting>
  <conditionalFormatting sqref="B1027">
    <cfRule type="cellIs" dxfId="7973" priority="7903" stopIfTrue="1" operator="greaterThan">
      <formula>B$8</formula>
    </cfRule>
  </conditionalFormatting>
  <conditionalFormatting sqref="C1027">
    <cfRule type="cellIs" dxfId="7972" priority="7904" stopIfTrue="1" operator="greaterThan">
      <formula>C$8</formula>
    </cfRule>
  </conditionalFormatting>
  <conditionalFormatting sqref="D1027">
    <cfRule type="cellIs" dxfId="7971" priority="7905" stopIfTrue="1" operator="greaterThan">
      <formula>D$8</formula>
    </cfRule>
  </conditionalFormatting>
  <conditionalFormatting sqref="B1028">
    <cfRule type="cellIs" dxfId="7970" priority="7906" stopIfTrue="1" operator="greaterThan">
      <formula>B$8</formula>
    </cfRule>
  </conditionalFormatting>
  <conditionalFormatting sqref="C1028">
    <cfRule type="cellIs" dxfId="7969" priority="7907" stopIfTrue="1" operator="greaterThan">
      <formula>C$8</formula>
    </cfRule>
  </conditionalFormatting>
  <conditionalFormatting sqref="D1028">
    <cfRule type="cellIs" dxfId="7968" priority="7908" stopIfTrue="1" operator="greaterThan">
      <formula>D$8</formula>
    </cfRule>
  </conditionalFormatting>
  <conditionalFormatting sqref="B1029">
    <cfRule type="cellIs" dxfId="7967" priority="7909" stopIfTrue="1" operator="greaterThan">
      <formula>B$8</formula>
    </cfRule>
  </conditionalFormatting>
  <conditionalFormatting sqref="C1029">
    <cfRule type="cellIs" dxfId="7966" priority="7910" stopIfTrue="1" operator="greaterThan">
      <formula>C$8</formula>
    </cfRule>
  </conditionalFormatting>
  <conditionalFormatting sqref="D1029">
    <cfRule type="cellIs" dxfId="7965" priority="7911" stopIfTrue="1" operator="greaterThan">
      <formula>D$8</formula>
    </cfRule>
  </conditionalFormatting>
  <conditionalFormatting sqref="B1030">
    <cfRule type="cellIs" dxfId="7964" priority="7912" stopIfTrue="1" operator="greaterThan">
      <formula>B$8</formula>
    </cfRule>
  </conditionalFormatting>
  <conditionalFormatting sqref="C1030">
    <cfRule type="cellIs" dxfId="7963" priority="7913" stopIfTrue="1" operator="greaterThan">
      <formula>C$8</formula>
    </cfRule>
  </conditionalFormatting>
  <conditionalFormatting sqref="D1030">
    <cfRule type="cellIs" dxfId="7962" priority="7914" stopIfTrue="1" operator="greaterThan">
      <formula>D$8</formula>
    </cfRule>
  </conditionalFormatting>
  <conditionalFormatting sqref="B1031">
    <cfRule type="cellIs" dxfId="7961" priority="7915" stopIfTrue="1" operator="greaterThan">
      <formula>B$8</formula>
    </cfRule>
  </conditionalFormatting>
  <conditionalFormatting sqref="C1031">
    <cfRule type="cellIs" dxfId="7960" priority="7916" stopIfTrue="1" operator="greaterThan">
      <formula>C$8</formula>
    </cfRule>
  </conditionalFormatting>
  <conditionalFormatting sqref="D1031">
    <cfRule type="cellIs" dxfId="7959" priority="7917" stopIfTrue="1" operator="greaterThan">
      <formula>D$8</formula>
    </cfRule>
  </conditionalFormatting>
  <conditionalFormatting sqref="B1032">
    <cfRule type="cellIs" dxfId="7958" priority="7918" stopIfTrue="1" operator="greaterThan">
      <formula>B$8</formula>
    </cfRule>
  </conditionalFormatting>
  <conditionalFormatting sqref="C1032">
    <cfRule type="cellIs" dxfId="7957" priority="7919" stopIfTrue="1" operator="greaterThan">
      <formula>C$8</formula>
    </cfRule>
  </conditionalFormatting>
  <conditionalFormatting sqref="D1032">
    <cfRule type="cellIs" dxfId="7956" priority="7920" stopIfTrue="1" operator="greaterThan">
      <formula>D$8</formula>
    </cfRule>
  </conditionalFormatting>
  <conditionalFormatting sqref="B1033">
    <cfRule type="cellIs" dxfId="7955" priority="7921" stopIfTrue="1" operator="greaterThan">
      <formula>B$8</formula>
    </cfRule>
  </conditionalFormatting>
  <conditionalFormatting sqref="C1033">
    <cfRule type="cellIs" dxfId="7954" priority="7922" stopIfTrue="1" operator="greaterThan">
      <formula>C$8</formula>
    </cfRule>
  </conditionalFormatting>
  <conditionalFormatting sqref="D1033">
    <cfRule type="cellIs" dxfId="7953" priority="7923" stopIfTrue="1" operator="greaterThan">
      <formula>D$8</formula>
    </cfRule>
  </conditionalFormatting>
  <conditionalFormatting sqref="B1034">
    <cfRule type="cellIs" dxfId="7952" priority="7924" stopIfTrue="1" operator="greaterThan">
      <formula>B$8</formula>
    </cfRule>
  </conditionalFormatting>
  <conditionalFormatting sqref="C1034">
    <cfRule type="cellIs" dxfId="7951" priority="7925" stopIfTrue="1" operator="greaterThan">
      <formula>C$8</formula>
    </cfRule>
  </conditionalFormatting>
  <conditionalFormatting sqref="D1034">
    <cfRule type="cellIs" dxfId="7950" priority="7926" stopIfTrue="1" operator="greaterThan">
      <formula>D$8</formula>
    </cfRule>
  </conditionalFormatting>
  <conditionalFormatting sqref="B1035">
    <cfRule type="cellIs" dxfId="7949" priority="7927" stopIfTrue="1" operator="greaterThan">
      <formula>B$8</formula>
    </cfRule>
  </conditionalFormatting>
  <conditionalFormatting sqref="C1035">
    <cfRule type="cellIs" dxfId="7948" priority="7928" stopIfTrue="1" operator="greaterThan">
      <formula>C$8</formula>
    </cfRule>
  </conditionalFormatting>
  <conditionalFormatting sqref="D1035">
    <cfRule type="cellIs" dxfId="7947" priority="7929" stopIfTrue="1" operator="greaterThan">
      <formula>D$8</formula>
    </cfRule>
  </conditionalFormatting>
  <conditionalFormatting sqref="B1036">
    <cfRule type="cellIs" dxfId="7946" priority="7930" stopIfTrue="1" operator="greaterThan">
      <formula>B$8</formula>
    </cfRule>
  </conditionalFormatting>
  <conditionalFormatting sqref="C1036">
    <cfRule type="cellIs" dxfId="7945" priority="7931" stopIfTrue="1" operator="greaterThan">
      <formula>C$8</formula>
    </cfRule>
  </conditionalFormatting>
  <conditionalFormatting sqref="D1036">
    <cfRule type="cellIs" dxfId="7944" priority="7932" stopIfTrue="1" operator="greaterThan">
      <formula>D$8</formula>
    </cfRule>
  </conditionalFormatting>
  <conditionalFormatting sqref="B1037">
    <cfRule type="cellIs" dxfId="7943" priority="7933" stopIfTrue="1" operator="greaterThan">
      <formula>B$8</formula>
    </cfRule>
  </conditionalFormatting>
  <conditionalFormatting sqref="C1037">
    <cfRule type="cellIs" dxfId="7942" priority="7934" stopIfTrue="1" operator="greaterThan">
      <formula>C$8</formula>
    </cfRule>
  </conditionalFormatting>
  <conditionalFormatting sqref="D1037">
    <cfRule type="cellIs" dxfId="7941" priority="7935" stopIfTrue="1" operator="greaterThan">
      <formula>D$8</formula>
    </cfRule>
  </conditionalFormatting>
  <conditionalFormatting sqref="B1038">
    <cfRule type="cellIs" dxfId="7940" priority="7936" stopIfTrue="1" operator="greaterThan">
      <formula>B$8</formula>
    </cfRule>
  </conditionalFormatting>
  <conditionalFormatting sqref="C1038">
    <cfRule type="cellIs" dxfId="7939" priority="7937" stopIfTrue="1" operator="greaterThan">
      <formula>C$8</formula>
    </cfRule>
  </conditionalFormatting>
  <conditionalFormatting sqref="D1038">
    <cfRule type="cellIs" dxfId="7938" priority="7938" stopIfTrue="1" operator="greaterThan">
      <formula>D$8</formula>
    </cfRule>
  </conditionalFormatting>
  <conditionalFormatting sqref="B1046">
    <cfRule type="cellIs" dxfId="7937" priority="7939" stopIfTrue="1" operator="lessThan">
      <formula>B1090</formula>
    </cfRule>
  </conditionalFormatting>
  <conditionalFormatting sqref="C1046">
    <cfRule type="cellIs" dxfId="7936" priority="7940" stopIfTrue="1" operator="lessThan">
      <formula>C1090</formula>
    </cfRule>
  </conditionalFormatting>
  <conditionalFormatting sqref="D1046">
    <cfRule type="cellIs" dxfId="7935" priority="7941" stopIfTrue="1" operator="lessThan">
      <formula>D1090</formula>
    </cfRule>
  </conditionalFormatting>
  <conditionalFormatting sqref="B1047">
    <cfRule type="cellIs" dxfId="7934" priority="7942" stopIfTrue="1" operator="lessThan">
      <formula>B1090</formula>
    </cfRule>
  </conditionalFormatting>
  <conditionalFormatting sqref="C1047">
    <cfRule type="cellIs" dxfId="7933" priority="7943" stopIfTrue="1" operator="lessThan">
      <formula>C1090</formula>
    </cfRule>
  </conditionalFormatting>
  <conditionalFormatting sqref="D1047">
    <cfRule type="cellIs" dxfId="7932" priority="7944" stopIfTrue="1" operator="lessThan">
      <formula>D1090</formula>
    </cfRule>
  </conditionalFormatting>
  <conditionalFormatting sqref="B1048">
    <cfRule type="cellIs" dxfId="7931" priority="7945" stopIfTrue="1" operator="lessThan">
      <formula>B1090</formula>
    </cfRule>
  </conditionalFormatting>
  <conditionalFormatting sqref="C1048">
    <cfRule type="cellIs" dxfId="7930" priority="7946" stopIfTrue="1" operator="lessThan">
      <formula>C1090</formula>
    </cfRule>
  </conditionalFormatting>
  <conditionalFormatting sqref="D1048">
    <cfRule type="cellIs" dxfId="7929" priority="7947" stopIfTrue="1" operator="lessThan">
      <formula>D1090</formula>
    </cfRule>
  </conditionalFormatting>
  <conditionalFormatting sqref="B1049">
    <cfRule type="cellIs" dxfId="7928" priority="7948" stopIfTrue="1" operator="lessThan">
      <formula>B1090</formula>
    </cfRule>
  </conditionalFormatting>
  <conditionalFormatting sqref="C1049">
    <cfRule type="cellIs" dxfId="7927" priority="7949" stopIfTrue="1" operator="lessThan">
      <formula>C1090</formula>
    </cfRule>
  </conditionalFormatting>
  <conditionalFormatting sqref="D1049">
    <cfRule type="cellIs" dxfId="7926" priority="7950" stopIfTrue="1" operator="lessThan">
      <formula>D1090</formula>
    </cfRule>
  </conditionalFormatting>
  <conditionalFormatting sqref="B1050">
    <cfRule type="cellIs" dxfId="7925" priority="7951" stopIfTrue="1" operator="lessThan">
      <formula>B1090</formula>
    </cfRule>
  </conditionalFormatting>
  <conditionalFormatting sqref="C1050">
    <cfRule type="cellIs" dxfId="7924" priority="7952" stopIfTrue="1" operator="lessThan">
      <formula>C1090</formula>
    </cfRule>
  </conditionalFormatting>
  <conditionalFormatting sqref="D1050">
    <cfRule type="cellIs" dxfId="7923" priority="7953" stopIfTrue="1" operator="lessThan">
      <formula>D1090</formula>
    </cfRule>
  </conditionalFormatting>
  <conditionalFormatting sqref="B1051">
    <cfRule type="cellIs" dxfId="7922" priority="7954" stopIfTrue="1" operator="lessThan">
      <formula>B1090</formula>
    </cfRule>
  </conditionalFormatting>
  <conditionalFormatting sqref="C1051">
    <cfRule type="cellIs" dxfId="7921" priority="7955" stopIfTrue="1" operator="lessThan">
      <formula>C1090</formula>
    </cfRule>
  </conditionalFormatting>
  <conditionalFormatting sqref="D1051">
    <cfRule type="cellIs" dxfId="7920" priority="7956" stopIfTrue="1" operator="lessThan">
      <formula>D1090</formula>
    </cfRule>
  </conditionalFormatting>
  <conditionalFormatting sqref="B1052">
    <cfRule type="cellIs" dxfId="7919" priority="7957" stopIfTrue="1" operator="lessThan">
      <formula>B1090</formula>
    </cfRule>
  </conditionalFormatting>
  <conditionalFormatting sqref="C1052">
    <cfRule type="cellIs" dxfId="7918" priority="7958" stopIfTrue="1" operator="lessThan">
      <formula>C1090</formula>
    </cfRule>
  </conditionalFormatting>
  <conditionalFormatting sqref="D1052">
    <cfRule type="cellIs" dxfId="7917" priority="7959" stopIfTrue="1" operator="lessThan">
      <formula>D1090</formula>
    </cfRule>
  </conditionalFormatting>
  <conditionalFormatting sqref="B1053">
    <cfRule type="cellIs" dxfId="7916" priority="7960" stopIfTrue="1" operator="lessThan">
      <formula>B1090</formula>
    </cfRule>
  </conditionalFormatting>
  <conditionalFormatting sqref="C1053">
    <cfRule type="cellIs" dxfId="7915" priority="7961" stopIfTrue="1" operator="lessThan">
      <formula>C1090</formula>
    </cfRule>
  </conditionalFormatting>
  <conditionalFormatting sqref="D1053">
    <cfRule type="cellIs" dxfId="7914" priority="7962" stopIfTrue="1" operator="lessThan">
      <formula>D1090</formula>
    </cfRule>
  </conditionalFormatting>
  <conditionalFormatting sqref="B1054">
    <cfRule type="cellIs" dxfId="7913" priority="7963" stopIfTrue="1" operator="lessThan">
      <formula>B1090</formula>
    </cfRule>
  </conditionalFormatting>
  <conditionalFormatting sqref="C1054">
    <cfRule type="cellIs" dxfId="7912" priority="7964" stopIfTrue="1" operator="lessThan">
      <formula>C1090</formula>
    </cfRule>
  </conditionalFormatting>
  <conditionalFormatting sqref="D1054">
    <cfRule type="cellIs" dxfId="7911" priority="7965" stopIfTrue="1" operator="lessThan">
      <formula>D1090</formula>
    </cfRule>
  </conditionalFormatting>
  <conditionalFormatting sqref="B1055">
    <cfRule type="cellIs" dxfId="7910" priority="7966" stopIfTrue="1" operator="lessThan">
      <formula>B1090</formula>
    </cfRule>
  </conditionalFormatting>
  <conditionalFormatting sqref="C1055">
    <cfRule type="cellIs" dxfId="7909" priority="7967" stopIfTrue="1" operator="lessThan">
      <formula>C1090</formula>
    </cfRule>
  </conditionalFormatting>
  <conditionalFormatting sqref="D1055">
    <cfRule type="cellIs" dxfId="7908" priority="7968" stopIfTrue="1" operator="lessThan">
      <formula>D1090</formula>
    </cfRule>
  </conditionalFormatting>
  <conditionalFormatting sqref="B1056">
    <cfRule type="cellIs" dxfId="7907" priority="7969" stopIfTrue="1" operator="lessThan">
      <formula>B1090</formula>
    </cfRule>
  </conditionalFormatting>
  <conditionalFormatting sqref="C1056">
    <cfRule type="cellIs" dxfId="7906" priority="7970" stopIfTrue="1" operator="lessThan">
      <formula>C1090</formula>
    </cfRule>
  </conditionalFormatting>
  <conditionalFormatting sqref="D1056">
    <cfRule type="cellIs" dxfId="7905" priority="7971" stopIfTrue="1" operator="lessThan">
      <formula>D1090</formula>
    </cfRule>
  </conditionalFormatting>
  <conditionalFormatting sqref="B1057">
    <cfRule type="cellIs" dxfId="7904" priority="7972" stopIfTrue="1" operator="lessThan">
      <formula>B1090</formula>
    </cfRule>
  </conditionalFormatting>
  <conditionalFormatting sqref="C1057">
    <cfRule type="cellIs" dxfId="7903" priority="7973" stopIfTrue="1" operator="lessThan">
      <formula>C1090</formula>
    </cfRule>
  </conditionalFormatting>
  <conditionalFormatting sqref="D1057">
    <cfRule type="cellIs" dxfId="7902" priority="7974" stopIfTrue="1" operator="lessThan">
      <formula>D1090</formula>
    </cfRule>
  </conditionalFormatting>
  <conditionalFormatting sqref="B1058">
    <cfRule type="cellIs" dxfId="7901" priority="7975" stopIfTrue="1" operator="lessThan">
      <formula>B1090</formula>
    </cfRule>
  </conditionalFormatting>
  <conditionalFormatting sqref="C1058">
    <cfRule type="cellIs" dxfId="7900" priority="7976" stopIfTrue="1" operator="lessThan">
      <formula>C1090</formula>
    </cfRule>
  </conditionalFormatting>
  <conditionalFormatting sqref="D1058">
    <cfRule type="cellIs" dxfId="7899" priority="7977" stopIfTrue="1" operator="lessThan">
      <formula>D1090</formula>
    </cfRule>
  </conditionalFormatting>
  <conditionalFormatting sqref="B1059">
    <cfRule type="cellIs" dxfId="7898" priority="7978" stopIfTrue="1" operator="lessThan">
      <formula>B1090</formula>
    </cfRule>
  </conditionalFormatting>
  <conditionalFormatting sqref="C1059">
    <cfRule type="cellIs" dxfId="7897" priority="7979" stopIfTrue="1" operator="lessThan">
      <formula>C1090</formula>
    </cfRule>
  </conditionalFormatting>
  <conditionalFormatting sqref="D1059">
    <cfRule type="cellIs" dxfId="7896" priority="7980" stopIfTrue="1" operator="lessThan">
      <formula>D1090</formula>
    </cfRule>
  </conditionalFormatting>
  <conditionalFormatting sqref="B1060">
    <cfRule type="cellIs" dxfId="7895" priority="7981" stopIfTrue="1" operator="lessThan">
      <formula>B1090</formula>
    </cfRule>
  </conditionalFormatting>
  <conditionalFormatting sqref="C1060">
    <cfRule type="cellIs" dxfId="7894" priority="7982" stopIfTrue="1" operator="lessThan">
      <formula>C1090</formula>
    </cfRule>
  </conditionalFormatting>
  <conditionalFormatting sqref="D1060">
    <cfRule type="cellIs" dxfId="7893" priority="7983" stopIfTrue="1" operator="lessThan">
      <formula>D1090</formula>
    </cfRule>
  </conditionalFormatting>
  <conditionalFormatting sqref="B1061">
    <cfRule type="cellIs" dxfId="7892" priority="7984" stopIfTrue="1" operator="lessThan">
      <formula>B1090</formula>
    </cfRule>
  </conditionalFormatting>
  <conditionalFormatting sqref="C1061">
    <cfRule type="cellIs" dxfId="7891" priority="7985" stopIfTrue="1" operator="lessThan">
      <formula>C1090</formula>
    </cfRule>
  </conditionalFormatting>
  <conditionalFormatting sqref="D1061">
    <cfRule type="cellIs" dxfId="7890" priority="7986" stopIfTrue="1" operator="lessThan">
      <formula>D1090</formula>
    </cfRule>
  </conditionalFormatting>
  <conditionalFormatting sqref="B1062">
    <cfRule type="cellIs" dxfId="7889" priority="7987" stopIfTrue="1" operator="lessThan">
      <formula>B1090</formula>
    </cfRule>
  </conditionalFormatting>
  <conditionalFormatting sqref="C1062">
    <cfRule type="cellIs" dxfId="7888" priority="7988" stopIfTrue="1" operator="lessThan">
      <formula>C1090</formula>
    </cfRule>
  </conditionalFormatting>
  <conditionalFormatting sqref="D1062">
    <cfRule type="cellIs" dxfId="7887" priority="7989" stopIfTrue="1" operator="lessThan">
      <formula>D1090</formula>
    </cfRule>
  </conditionalFormatting>
  <conditionalFormatting sqref="B1063">
    <cfRule type="cellIs" dxfId="7886" priority="7990" stopIfTrue="1" operator="lessThan">
      <formula>B1090</formula>
    </cfRule>
  </conditionalFormatting>
  <conditionalFormatting sqref="C1063">
    <cfRule type="cellIs" dxfId="7885" priority="7991" stopIfTrue="1" operator="lessThan">
      <formula>C1090</formula>
    </cfRule>
  </conditionalFormatting>
  <conditionalFormatting sqref="D1063">
    <cfRule type="cellIs" dxfId="7884" priority="7992" stopIfTrue="1" operator="lessThan">
      <formula>D1090</formula>
    </cfRule>
  </conditionalFormatting>
  <conditionalFormatting sqref="B1064">
    <cfRule type="cellIs" dxfId="7883" priority="7993" stopIfTrue="1" operator="lessThan">
      <formula>B1090</formula>
    </cfRule>
  </conditionalFormatting>
  <conditionalFormatting sqref="C1064">
    <cfRule type="cellIs" dxfId="7882" priority="7994" stopIfTrue="1" operator="lessThan">
      <formula>C1090</formula>
    </cfRule>
  </conditionalFormatting>
  <conditionalFormatting sqref="D1064">
    <cfRule type="cellIs" dxfId="7881" priority="7995" stopIfTrue="1" operator="lessThan">
      <formula>D1090</formula>
    </cfRule>
  </conditionalFormatting>
  <conditionalFormatting sqref="B1065">
    <cfRule type="cellIs" dxfId="7880" priority="7996" stopIfTrue="1" operator="lessThan">
      <formula>B1090</formula>
    </cfRule>
  </conditionalFormatting>
  <conditionalFormatting sqref="C1065">
    <cfRule type="cellIs" dxfId="7879" priority="7997" stopIfTrue="1" operator="lessThan">
      <formula>C1090</formula>
    </cfRule>
  </conditionalFormatting>
  <conditionalFormatting sqref="D1065">
    <cfRule type="cellIs" dxfId="7878" priority="7998" stopIfTrue="1" operator="lessThan">
      <formula>D1090</formula>
    </cfRule>
  </conditionalFormatting>
  <conditionalFormatting sqref="B1066">
    <cfRule type="cellIs" dxfId="7877" priority="7999" stopIfTrue="1" operator="lessThan">
      <formula>B1090</formula>
    </cfRule>
  </conditionalFormatting>
  <conditionalFormatting sqref="C1066">
    <cfRule type="cellIs" dxfId="7876" priority="8000" stopIfTrue="1" operator="lessThan">
      <formula>C1090</formula>
    </cfRule>
  </conditionalFormatting>
  <conditionalFormatting sqref="D1066">
    <cfRule type="cellIs" dxfId="7875" priority="8001" stopIfTrue="1" operator="lessThan">
      <formula>D1090</formula>
    </cfRule>
  </conditionalFormatting>
  <conditionalFormatting sqref="B1067">
    <cfRule type="cellIs" dxfId="7874" priority="8002" stopIfTrue="1" operator="lessThan">
      <formula>B1090</formula>
    </cfRule>
  </conditionalFormatting>
  <conditionalFormatting sqref="C1067">
    <cfRule type="cellIs" dxfId="7873" priority="8003" stopIfTrue="1" operator="lessThan">
      <formula>C1090</formula>
    </cfRule>
  </conditionalFormatting>
  <conditionalFormatting sqref="D1067">
    <cfRule type="cellIs" dxfId="7872" priority="8004" stopIfTrue="1" operator="lessThan">
      <formula>D1090</formula>
    </cfRule>
  </conditionalFormatting>
  <conditionalFormatting sqref="B1068">
    <cfRule type="cellIs" dxfId="7871" priority="8005" stopIfTrue="1" operator="lessThan">
      <formula>B1090</formula>
    </cfRule>
  </conditionalFormatting>
  <conditionalFormatting sqref="C1068">
    <cfRule type="cellIs" dxfId="7870" priority="8006" stopIfTrue="1" operator="lessThan">
      <formula>C1090</formula>
    </cfRule>
  </conditionalFormatting>
  <conditionalFormatting sqref="D1068">
    <cfRule type="cellIs" dxfId="7869" priority="8007" stopIfTrue="1" operator="lessThan">
      <formula>D1090</formula>
    </cfRule>
  </conditionalFormatting>
  <conditionalFormatting sqref="B1069">
    <cfRule type="cellIs" dxfId="7868" priority="8008" stopIfTrue="1" operator="lessThan">
      <formula>B1090</formula>
    </cfRule>
  </conditionalFormatting>
  <conditionalFormatting sqref="C1069">
    <cfRule type="cellIs" dxfId="7867" priority="8009" stopIfTrue="1" operator="lessThan">
      <formula>C1090</formula>
    </cfRule>
  </conditionalFormatting>
  <conditionalFormatting sqref="D1069">
    <cfRule type="cellIs" dxfId="7866" priority="8010" stopIfTrue="1" operator="lessThan">
      <formula>D1090</formula>
    </cfRule>
  </conditionalFormatting>
  <conditionalFormatting sqref="B1070">
    <cfRule type="cellIs" dxfId="7865" priority="8011" stopIfTrue="1" operator="lessThan">
      <formula>B1090</formula>
    </cfRule>
  </conditionalFormatting>
  <conditionalFormatting sqref="C1070">
    <cfRule type="cellIs" dxfId="7864" priority="8012" stopIfTrue="1" operator="lessThan">
      <formula>C1090</formula>
    </cfRule>
  </conditionalFormatting>
  <conditionalFormatting sqref="D1070">
    <cfRule type="cellIs" dxfId="7863" priority="8013" stopIfTrue="1" operator="lessThan">
      <formula>D1090</formula>
    </cfRule>
  </conditionalFormatting>
  <conditionalFormatting sqref="B1071">
    <cfRule type="cellIs" dxfId="7862" priority="8014" stopIfTrue="1" operator="lessThan">
      <formula>B1090</formula>
    </cfRule>
  </conditionalFormatting>
  <conditionalFormatting sqref="C1071">
    <cfRule type="cellIs" dxfId="7861" priority="8015" stopIfTrue="1" operator="lessThan">
      <formula>C1090</formula>
    </cfRule>
  </conditionalFormatting>
  <conditionalFormatting sqref="D1071">
    <cfRule type="cellIs" dxfId="7860" priority="8016" stopIfTrue="1" operator="lessThan">
      <formula>D1090</formula>
    </cfRule>
  </conditionalFormatting>
  <conditionalFormatting sqref="B1072">
    <cfRule type="cellIs" dxfId="7859" priority="8017" stopIfTrue="1" operator="lessThan">
      <formula>B1090</formula>
    </cfRule>
  </conditionalFormatting>
  <conditionalFormatting sqref="C1072">
    <cfRule type="cellIs" dxfId="7858" priority="8018" stopIfTrue="1" operator="lessThan">
      <formula>C1090</formula>
    </cfRule>
  </conditionalFormatting>
  <conditionalFormatting sqref="D1072">
    <cfRule type="cellIs" dxfId="7857" priority="8019" stopIfTrue="1" operator="lessThan">
      <formula>D1090</formula>
    </cfRule>
  </conditionalFormatting>
  <conditionalFormatting sqref="B1073">
    <cfRule type="cellIs" dxfId="7856" priority="8020" stopIfTrue="1" operator="lessThan">
      <formula>B1090</formula>
    </cfRule>
  </conditionalFormatting>
  <conditionalFormatting sqref="C1073">
    <cfRule type="cellIs" dxfId="7855" priority="8021" stopIfTrue="1" operator="lessThan">
      <formula>C1090</formula>
    </cfRule>
  </conditionalFormatting>
  <conditionalFormatting sqref="D1073">
    <cfRule type="cellIs" dxfId="7854" priority="8022" stopIfTrue="1" operator="lessThan">
      <formula>D1090</formula>
    </cfRule>
  </conditionalFormatting>
  <conditionalFormatting sqref="B1074">
    <cfRule type="cellIs" dxfId="7853" priority="8023" stopIfTrue="1" operator="lessThan">
      <formula>B1090</formula>
    </cfRule>
  </conditionalFormatting>
  <conditionalFormatting sqref="C1074">
    <cfRule type="cellIs" dxfId="7852" priority="8024" stopIfTrue="1" operator="lessThan">
      <formula>C1090</formula>
    </cfRule>
  </conditionalFormatting>
  <conditionalFormatting sqref="D1074">
    <cfRule type="cellIs" dxfId="7851" priority="8025" stopIfTrue="1" operator="lessThan">
      <formula>D1090</formula>
    </cfRule>
  </conditionalFormatting>
  <conditionalFormatting sqref="B1075">
    <cfRule type="cellIs" dxfId="7850" priority="8026" stopIfTrue="1" operator="lessThan">
      <formula>B1090</formula>
    </cfRule>
  </conditionalFormatting>
  <conditionalFormatting sqref="C1075">
    <cfRule type="cellIs" dxfId="7849" priority="8027" stopIfTrue="1" operator="lessThan">
      <formula>C1090</formula>
    </cfRule>
  </conditionalFormatting>
  <conditionalFormatting sqref="D1075">
    <cfRule type="cellIs" dxfId="7848" priority="8028" stopIfTrue="1" operator="lessThan">
      <formula>D1090</formula>
    </cfRule>
  </conditionalFormatting>
  <conditionalFormatting sqref="B1076">
    <cfRule type="cellIs" dxfId="7847" priority="8029" stopIfTrue="1" operator="lessThan">
      <formula>B1090</formula>
    </cfRule>
  </conditionalFormatting>
  <conditionalFormatting sqref="C1076">
    <cfRule type="cellIs" dxfId="7846" priority="8030" stopIfTrue="1" operator="lessThan">
      <formula>C1090</formula>
    </cfRule>
  </conditionalFormatting>
  <conditionalFormatting sqref="D1076">
    <cfRule type="cellIs" dxfId="7845" priority="8031" stopIfTrue="1" operator="lessThan">
      <formula>D1090</formula>
    </cfRule>
  </conditionalFormatting>
  <conditionalFormatting sqref="B1077">
    <cfRule type="cellIs" dxfId="7844" priority="8032" stopIfTrue="1" operator="lessThan">
      <formula>B1090</formula>
    </cfRule>
  </conditionalFormatting>
  <conditionalFormatting sqref="C1077">
    <cfRule type="cellIs" dxfId="7843" priority="8033" stopIfTrue="1" operator="lessThan">
      <formula>C1090</formula>
    </cfRule>
  </conditionalFormatting>
  <conditionalFormatting sqref="D1077">
    <cfRule type="cellIs" dxfId="7842" priority="8034" stopIfTrue="1" operator="lessThan">
      <formula>D1090</formula>
    </cfRule>
  </conditionalFormatting>
  <conditionalFormatting sqref="B1078">
    <cfRule type="cellIs" dxfId="7841" priority="8035" stopIfTrue="1" operator="lessThan">
      <formula>B1090</formula>
    </cfRule>
  </conditionalFormatting>
  <conditionalFormatting sqref="C1078">
    <cfRule type="cellIs" dxfId="7840" priority="8036" stopIfTrue="1" operator="lessThan">
      <formula>C1090</formula>
    </cfRule>
  </conditionalFormatting>
  <conditionalFormatting sqref="D1078">
    <cfRule type="cellIs" dxfId="7839" priority="8037" stopIfTrue="1" operator="lessThan">
      <formula>D1090</formula>
    </cfRule>
  </conditionalFormatting>
  <conditionalFormatting sqref="B1079">
    <cfRule type="cellIs" dxfId="7838" priority="8038" stopIfTrue="1" operator="lessThan">
      <formula>B1090</formula>
    </cfRule>
  </conditionalFormatting>
  <conditionalFormatting sqref="C1079">
    <cfRule type="cellIs" dxfId="7837" priority="8039" stopIfTrue="1" operator="lessThan">
      <formula>C1090</formula>
    </cfRule>
  </conditionalFormatting>
  <conditionalFormatting sqref="D1079">
    <cfRule type="cellIs" dxfId="7836" priority="8040" stopIfTrue="1" operator="lessThan">
      <formula>D1090</formula>
    </cfRule>
  </conditionalFormatting>
  <conditionalFormatting sqref="B1080">
    <cfRule type="cellIs" dxfId="7835" priority="8041" stopIfTrue="1" operator="lessThan">
      <formula>B1090</formula>
    </cfRule>
  </conditionalFormatting>
  <conditionalFormatting sqref="C1080">
    <cfRule type="cellIs" dxfId="7834" priority="8042" stopIfTrue="1" operator="lessThan">
      <formula>C1090</formula>
    </cfRule>
  </conditionalFormatting>
  <conditionalFormatting sqref="D1080">
    <cfRule type="cellIs" dxfId="7833" priority="8043" stopIfTrue="1" operator="lessThan">
      <formula>D1090</formula>
    </cfRule>
  </conditionalFormatting>
  <conditionalFormatting sqref="B1081">
    <cfRule type="cellIs" dxfId="7832" priority="8044" stopIfTrue="1" operator="lessThan">
      <formula>B1090</formula>
    </cfRule>
  </conditionalFormatting>
  <conditionalFormatting sqref="C1081">
    <cfRule type="cellIs" dxfId="7831" priority="8045" stopIfTrue="1" operator="lessThan">
      <formula>C1090</formula>
    </cfRule>
  </conditionalFormatting>
  <conditionalFormatting sqref="D1081">
    <cfRule type="cellIs" dxfId="7830" priority="8046" stopIfTrue="1" operator="lessThan">
      <formula>D1090</formula>
    </cfRule>
  </conditionalFormatting>
  <conditionalFormatting sqref="B1082">
    <cfRule type="cellIs" dxfId="7829" priority="8047" stopIfTrue="1" operator="lessThan">
      <formula>B1090</formula>
    </cfRule>
  </conditionalFormatting>
  <conditionalFormatting sqref="C1082">
    <cfRule type="cellIs" dxfId="7828" priority="8048" stopIfTrue="1" operator="lessThan">
      <formula>C1090</formula>
    </cfRule>
  </conditionalFormatting>
  <conditionalFormatting sqref="D1082">
    <cfRule type="cellIs" dxfId="7827" priority="8049" stopIfTrue="1" operator="lessThan">
      <formula>D1090</formula>
    </cfRule>
  </conditionalFormatting>
  <conditionalFormatting sqref="B1083">
    <cfRule type="cellIs" dxfId="7826" priority="8050" stopIfTrue="1" operator="lessThan">
      <formula>B1090</formula>
    </cfRule>
  </conditionalFormatting>
  <conditionalFormatting sqref="C1083">
    <cfRule type="cellIs" dxfId="7825" priority="8051" stopIfTrue="1" operator="lessThan">
      <formula>C1090</formula>
    </cfRule>
  </conditionalFormatting>
  <conditionalFormatting sqref="D1083">
    <cfRule type="cellIs" dxfId="7824" priority="8052" stopIfTrue="1" operator="lessThan">
      <formula>D1090</formula>
    </cfRule>
  </conditionalFormatting>
  <conditionalFormatting sqref="B1084">
    <cfRule type="cellIs" dxfId="7823" priority="8053" stopIfTrue="1" operator="lessThan">
      <formula>B1090</formula>
    </cfRule>
  </conditionalFormatting>
  <conditionalFormatting sqref="C1084">
    <cfRule type="cellIs" dxfId="7822" priority="8054" stopIfTrue="1" operator="lessThan">
      <formula>C1090</formula>
    </cfRule>
  </conditionalFormatting>
  <conditionalFormatting sqref="D1084">
    <cfRule type="cellIs" dxfId="7821" priority="8055" stopIfTrue="1" operator="lessThan">
      <formula>D1090</formula>
    </cfRule>
  </conditionalFormatting>
  <conditionalFormatting sqref="B1085">
    <cfRule type="cellIs" dxfId="7820" priority="8056" stopIfTrue="1" operator="lessThan">
      <formula>B1090</formula>
    </cfRule>
  </conditionalFormatting>
  <conditionalFormatting sqref="C1085">
    <cfRule type="cellIs" dxfId="7819" priority="8057" stopIfTrue="1" operator="lessThan">
      <formula>C1090</formula>
    </cfRule>
  </conditionalFormatting>
  <conditionalFormatting sqref="D1085">
    <cfRule type="cellIs" dxfId="7818" priority="8058" stopIfTrue="1" operator="lessThan">
      <formula>D1090</formula>
    </cfRule>
  </conditionalFormatting>
  <conditionalFormatting sqref="B1086">
    <cfRule type="cellIs" dxfId="7817" priority="8059" stopIfTrue="1" operator="lessThan">
      <formula>B1090</formula>
    </cfRule>
  </conditionalFormatting>
  <conditionalFormatting sqref="C1086">
    <cfRule type="cellIs" dxfId="7816" priority="8060" stopIfTrue="1" operator="lessThan">
      <formula>C1090</formula>
    </cfRule>
  </conditionalFormatting>
  <conditionalFormatting sqref="D1086">
    <cfRule type="cellIs" dxfId="7815" priority="8061" stopIfTrue="1" operator="lessThan">
      <formula>D1090</formula>
    </cfRule>
  </conditionalFormatting>
  <conditionalFormatting sqref="B1087">
    <cfRule type="cellIs" dxfId="7814" priority="8062" stopIfTrue="1" operator="lessThan">
      <formula>B1090</formula>
    </cfRule>
  </conditionalFormatting>
  <conditionalFormatting sqref="C1087">
    <cfRule type="cellIs" dxfId="7813" priority="8063" stopIfTrue="1" operator="lessThan">
      <formula>C1090</formula>
    </cfRule>
  </conditionalFormatting>
  <conditionalFormatting sqref="D1087">
    <cfRule type="cellIs" dxfId="7812" priority="8064" stopIfTrue="1" operator="lessThan">
      <formula>D1090</formula>
    </cfRule>
  </conditionalFormatting>
  <conditionalFormatting sqref="B1159">
    <cfRule type="cellIs" dxfId="7811" priority="7561" stopIfTrue="1" operator="greaterThan">
      <formula>B$8</formula>
    </cfRule>
  </conditionalFormatting>
  <conditionalFormatting sqref="C1159">
    <cfRule type="cellIs" dxfId="7810" priority="7562" stopIfTrue="1" operator="greaterThan">
      <formula>C$8</formula>
    </cfRule>
  </conditionalFormatting>
  <conditionalFormatting sqref="D1159">
    <cfRule type="cellIs" dxfId="7809" priority="7563" stopIfTrue="1" operator="greaterThan">
      <formula>D$8</formula>
    </cfRule>
  </conditionalFormatting>
  <conditionalFormatting sqref="B1160">
    <cfRule type="cellIs" dxfId="7808" priority="7564" stopIfTrue="1" operator="greaterThan">
      <formula>B$8</formula>
    </cfRule>
  </conditionalFormatting>
  <conditionalFormatting sqref="C1160">
    <cfRule type="cellIs" dxfId="7807" priority="7565" stopIfTrue="1" operator="greaterThan">
      <formula>C$8</formula>
    </cfRule>
  </conditionalFormatting>
  <conditionalFormatting sqref="D1160">
    <cfRule type="cellIs" dxfId="7806" priority="7566" stopIfTrue="1" operator="greaterThan">
      <formula>D$8</formula>
    </cfRule>
  </conditionalFormatting>
  <conditionalFormatting sqref="B1161">
    <cfRule type="cellIs" dxfId="7805" priority="7567" stopIfTrue="1" operator="greaterThan">
      <formula>B$8</formula>
    </cfRule>
  </conditionalFormatting>
  <conditionalFormatting sqref="C1161">
    <cfRule type="cellIs" dxfId="7804" priority="7568" stopIfTrue="1" operator="greaterThan">
      <formula>C$8</formula>
    </cfRule>
  </conditionalFormatting>
  <conditionalFormatting sqref="D1161">
    <cfRule type="cellIs" dxfId="7803" priority="7569" stopIfTrue="1" operator="greaterThan">
      <formula>D$8</formula>
    </cfRule>
  </conditionalFormatting>
  <conditionalFormatting sqref="B1162">
    <cfRule type="cellIs" dxfId="7802" priority="7570" stopIfTrue="1" operator="greaterThan">
      <formula>B$8</formula>
    </cfRule>
  </conditionalFormatting>
  <conditionalFormatting sqref="C1162">
    <cfRule type="cellIs" dxfId="7801" priority="7571" stopIfTrue="1" operator="greaterThan">
      <formula>C$8</formula>
    </cfRule>
  </conditionalFormatting>
  <conditionalFormatting sqref="D1162">
    <cfRule type="cellIs" dxfId="7800" priority="7572" stopIfTrue="1" operator="greaterThan">
      <formula>D$8</formula>
    </cfRule>
  </conditionalFormatting>
  <conditionalFormatting sqref="B1163">
    <cfRule type="cellIs" dxfId="7799" priority="7573" stopIfTrue="1" operator="greaterThan">
      <formula>B$8</formula>
    </cfRule>
  </conditionalFormatting>
  <conditionalFormatting sqref="C1163">
    <cfRule type="cellIs" dxfId="7798" priority="7574" stopIfTrue="1" operator="greaterThan">
      <formula>C$8</formula>
    </cfRule>
  </conditionalFormatting>
  <conditionalFormatting sqref="D1163">
    <cfRule type="cellIs" dxfId="7797" priority="7575" stopIfTrue="1" operator="greaterThan">
      <formula>D$8</formula>
    </cfRule>
  </conditionalFormatting>
  <conditionalFormatting sqref="B1164">
    <cfRule type="cellIs" dxfId="7796" priority="7576" stopIfTrue="1" operator="greaterThan">
      <formula>B$8</formula>
    </cfRule>
  </conditionalFormatting>
  <conditionalFormatting sqref="C1164">
    <cfRule type="cellIs" dxfId="7795" priority="7577" stopIfTrue="1" operator="greaterThan">
      <formula>C$8</formula>
    </cfRule>
  </conditionalFormatting>
  <conditionalFormatting sqref="D1164">
    <cfRule type="cellIs" dxfId="7794" priority="7578" stopIfTrue="1" operator="greaterThan">
      <formula>D$8</formula>
    </cfRule>
  </conditionalFormatting>
  <conditionalFormatting sqref="B1165">
    <cfRule type="cellIs" dxfId="7793" priority="7579" stopIfTrue="1" operator="greaterThan">
      <formula>B$8</formula>
    </cfRule>
  </conditionalFormatting>
  <conditionalFormatting sqref="C1165">
    <cfRule type="cellIs" dxfId="7792" priority="7580" stopIfTrue="1" operator="greaterThan">
      <formula>C$8</formula>
    </cfRule>
  </conditionalFormatting>
  <conditionalFormatting sqref="D1165">
    <cfRule type="cellIs" dxfId="7791" priority="7581" stopIfTrue="1" operator="greaterThan">
      <formula>D$8</formula>
    </cfRule>
  </conditionalFormatting>
  <conditionalFormatting sqref="B1166">
    <cfRule type="cellIs" dxfId="7790" priority="7582" stopIfTrue="1" operator="greaterThan">
      <formula>B$8</formula>
    </cfRule>
  </conditionalFormatting>
  <conditionalFormatting sqref="C1166">
    <cfRule type="cellIs" dxfId="7789" priority="7583" stopIfTrue="1" operator="greaterThan">
      <formula>C$8</formula>
    </cfRule>
  </conditionalFormatting>
  <conditionalFormatting sqref="D1166">
    <cfRule type="cellIs" dxfId="7788" priority="7584" stopIfTrue="1" operator="greaterThan">
      <formula>D$8</formula>
    </cfRule>
  </conditionalFormatting>
  <conditionalFormatting sqref="B1167">
    <cfRule type="cellIs" dxfId="7787" priority="7585" stopIfTrue="1" operator="greaterThan">
      <formula>B$8</formula>
    </cfRule>
  </conditionalFormatting>
  <conditionalFormatting sqref="C1167">
    <cfRule type="cellIs" dxfId="7786" priority="7586" stopIfTrue="1" operator="greaterThan">
      <formula>C$8</formula>
    </cfRule>
  </conditionalFormatting>
  <conditionalFormatting sqref="D1167">
    <cfRule type="cellIs" dxfId="7785" priority="7587" stopIfTrue="1" operator="greaterThan">
      <formula>D$8</formula>
    </cfRule>
  </conditionalFormatting>
  <conditionalFormatting sqref="B1168">
    <cfRule type="cellIs" dxfId="7784" priority="7588" stopIfTrue="1" operator="greaterThan">
      <formula>B$8</formula>
    </cfRule>
  </conditionalFormatting>
  <conditionalFormatting sqref="C1168">
    <cfRule type="cellIs" dxfId="7783" priority="7589" stopIfTrue="1" operator="greaterThan">
      <formula>C$8</formula>
    </cfRule>
  </conditionalFormatting>
  <conditionalFormatting sqref="D1168">
    <cfRule type="cellIs" dxfId="7782" priority="7590" stopIfTrue="1" operator="greaterThan">
      <formula>D$8</formula>
    </cfRule>
  </conditionalFormatting>
  <conditionalFormatting sqref="B1169">
    <cfRule type="cellIs" dxfId="7781" priority="7591" stopIfTrue="1" operator="greaterThan">
      <formula>B$8</formula>
    </cfRule>
  </conditionalFormatting>
  <conditionalFormatting sqref="C1169">
    <cfRule type="cellIs" dxfId="7780" priority="7592" stopIfTrue="1" operator="greaterThan">
      <formula>C$8</formula>
    </cfRule>
  </conditionalFormatting>
  <conditionalFormatting sqref="D1169">
    <cfRule type="cellIs" dxfId="7779" priority="7593" stopIfTrue="1" operator="greaterThan">
      <formula>D$8</formula>
    </cfRule>
  </conditionalFormatting>
  <conditionalFormatting sqref="B1170">
    <cfRule type="cellIs" dxfId="7778" priority="7594" stopIfTrue="1" operator="greaterThan">
      <formula>B$8</formula>
    </cfRule>
  </conditionalFormatting>
  <conditionalFormatting sqref="C1170">
    <cfRule type="cellIs" dxfId="7777" priority="7595" stopIfTrue="1" operator="greaterThan">
      <formula>C$8</formula>
    </cfRule>
  </conditionalFormatting>
  <conditionalFormatting sqref="D1170">
    <cfRule type="cellIs" dxfId="7776" priority="7596" stopIfTrue="1" operator="greaterThan">
      <formula>D$8</formula>
    </cfRule>
  </conditionalFormatting>
  <conditionalFormatting sqref="B1171">
    <cfRule type="cellIs" dxfId="7775" priority="7597" stopIfTrue="1" operator="greaterThan">
      <formula>B$8</formula>
    </cfRule>
  </conditionalFormatting>
  <conditionalFormatting sqref="C1171">
    <cfRule type="cellIs" dxfId="7774" priority="7598" stopIfTrue="1" operator="greaterThan">
      <formula>C$8</formula>
    </cfRule>
  </conditionalFormatting>
  <conditionalFormatting sqref="D1171">
    <cfRule type="cellIs" dxfId="7773" priority="7599" stopIfTrue="1" operator="greaterThan">
      <formula>D$8</formula>
    </cfRule>
  </conditionalFormatting>
  <conditionalFormatting sqref="B1172">
    <cfRule type="cellIs" dxfId="7772" priority="7600" stopIfTrue="1" operator="greaterThan">
      <formula>B$8</formula>
    </cfRule>
  </conditionalFormatting>
  <conditionalFormatting sqref="C1172">
    <cfRule type="cellIs" dxfId="7771" priority="7601" stopIfTrue="1" operator="greaterThan">
      <formula>C$8</formula>
    </cfRule>
  </conditionalFormatting>
  <conditionalFormatting sqref="D1172">
    <cfRule type="cellIs" dxfId="7770" priority="7602" stopIfTrue="1" operator="greaterThan">
      <formula>D$8</formula>
    </cfRule>
  </conditionalFormatting>
  <conditionalFormatting sqref="B1173">
    <cfRule type="cellIs" dxfId="7769" priority="7603" stopIfTrue="1" operator="greaterThan">
      <formula>B$8</formula>
    </cfRule>
  </conditionalFormatting>
  <conditionalFormatting sqref="C1173">
    <cfRule type="cellIs" dxfId="7768" priority="7604" stopIfTrue="1" operator="greaterThan">
      <formula>C$8</formula>
    </cfRule>
  </conditionalFormatting>
  <conditionalFormatting sqref="D1173">
    <cfRule type="cellIs" dxfId="7767" priority="7605" stopIfTrue="1" operator="greaterThan">
      <formula>D$8</formula>
    </cfRule>
  </conditionalFormatting>
  <conditionalFormatting sqref="B1174">
    <cfRule type="cellIs" dxfId="7766" priority="7606" stopIfTrue="1" operator="greaterThan">
      <formula>B$8</formula>
    </cfRule>
  </conditionalFormatting>
  <conditionalFormatting sqref="C1174">
    <cfRule type="cellIs" dxfId="7765" priority="7607" stopIfTrue="1" operator="greaterThan">
      <formula>C$8</formula>
    </cfRule>
  </conditionalFormatting>
  <conditionalFormatting sqref="D1174">
    <cfRule type="cellIs" dxfId="7764" priority="7608" stopIfTrue="1" operator="greaterThan">
      <formula>D$8</formula>
    </cfRule>
  </conditionalFormatting>
  <conditionalFormatting sqref="B1175">
    <cfRule type="cellIs" dxfId="7763" priority="7609" stopIfTrue="1" operator="greaterThan">
      <formula>B$8</formula>
    </cfRule>
  </conditionalFormatting>
  <conditionalFormatting sqref="C1175">
    <cfRule type="cellIs" dxfId="7762" priority="7610" stopIfTrue="1" operator="greaterThan">
      <formula>C$8</formula>
    </cfRule>
  </conditionalFormatting>
  <conditionalFormatting sqref="D1175">
    <cfRule type="cellIs" dxfId="7761" priority="7611" stopIfTrue="1" operator="greaterThan">
      <formula>D$8</formula>
    </cfRule>
  </conditionalFormatting>
  <conditionalFormatting sqref="B1176">
    <cfRule type="cellIs" dxfId="7760" priority="7612" stopIfTrue="1" operator="greaterThan">
      <formula>B$8</formula>
    </cfRule>
  </conditionalFormatting>
  <conditionalFormatting sqref="C1176">
    <cfRule type="cellIs" dxfId="7759" priority="7613" stopIfTrue="1" operator="greaterThan">
      <formula>C$8</formula>
    </cfRule>
  </conditionalFormatting>
  <conditionalFormatting sqref="D1176">
    <cfRule type="cellIs" dxfId="7758" priority="7614" stopIfTrue="1" operator="greaterThan">
      <formula>D$8</formula>
    </cfRule>
  </conditionalFormatting>
  <conditionalFormatting sqref="B1177">
    <cfRule type="cellIs" dxfId="7757" priority="7615" stopIfTrue="1" operator="greaterThan">
      <formula>B$8</formula>
    </cfRule>
  </conditionalFormatting>
  <conditionalFormatting sqref="C1177">
    <cfRule type="cellIs" dxfId="7756" priority="7616" stopIfTrue="1" operator="greaterThan">
      <formula>C$8</formula>
    </cfRule>
  </conditionalFormatting>
  <conditionalFormatting sqref="D1177">
    <cfRule type="cellIs" dxfId="7755" priority="7617" stopIfTrue="1" operator="greaterThan">
      <formula>D$8</formula>
    </cfRule>
  </conditionalFormatting>
  <conditionalFormatting sqref="B1178">
    <cfRule type="cellIs" dxfId="7754" priority="7618" stopIfTrue="1" operator="greaterThan">
      <formula>B$8</formula>
    </cfRule>
  </conditionalFormatting>
  <conditionalFormatting sqref="C1178">
    <cfRule type="cellIs" dxfId="7753" priority="7619" stopIfTrue="1" operator="greaterThan">
      <formula>C$8</formula>
    </cfRule>
  </conditionalFormatting>
  <conditionalFormatting sqref="D1178">
    <cfRule type="cellIs" dxfId="7752" priority="7620" stopIfTrue="1" operator="greaterThan">
      <formula>D$8</formula>
    </cfRule>
  </conditionalFormatting>
  <conditionalFormatting sqref="B1179">
    <cfRule type="cellIs" dxfId="7751" priority="7621" stopIfTrue="1" operator="greaterThan">
      <formula>B$8</formula>
    </cfRule>
  </conditionalFormatting>
  <conditionalFormatting sqref="C1179">
    <cfRule type="cellIs" dxfId="7750" priority="7622" stopIfTrue="1" operator="greaterThan">
      <formula>C$8</formula>
    </cfRule>
  </conditionalFormatting>
  <conditionalFormatting sqref="D1179">
    <cfRule type="cellIs" dxfId="7749" priority="7623" stopIfTrue="1" operator="greaterThan">
      <formula>D$8</formula>
    </cfRule>
  </conditionalFormatting>
  <conditionalFormatting sqref="B1180">
    <cfRule type="cellIs" dxfId="7748" priority="7624" stopIfTrue="1" operator="greaterThan">
      <formula>B$8</formula>
    </cfRule>
  </conditionalFormatting>
  <conditionalFormatting sqref="C1180">
    <cfRule type="cellIs" dxfId="7747" priority="7625" stopIfTrue="1" operator="greaterThan">
      <formula>C$8</formula>
    </cfRule>
  </conditionalFormatting>
  <conditionalFormatting sqref="D1180">
    <cfRule type="cellIs" dxfId="7746" priority="7626" stopIfTrue="1" operator="greaterThan">
      <formula>D$8</formula>
    </cfRule>
  </conditionalFormatting>
  <conditionalFormatting sqref="B1181">
    <cfRule type="cellIs" dxfId="7745" priority="7627" stopIfTrue="1" operator="greaterThan">
      <formula>B$8</formula>
    </cfRule>
  </conditionalFormatting>
  <conditionalFormatting sqref="C1181">
    <cfRule type="cellIs" dxfId="7744" priority="7628" stopIfTrue="1" operator="greaterThan">
      <formula>C$8</formula>
    </cfRule>
  </conditionalFormatting>
  <conditionalFormatting sqref="D1181">
    <cfRule type="cellIs" dxfId="7743" priority="7629" stopIfTrue="1" operator="greaterThan">
      <formula>D$8</formula>
    </cfRule>
  </conditionalFormatting>
  <conditionalFormatting sqref="B1182">
    <cfRule type="cellIs" dxfId="7742" priority="7630" stopIfTrue="1" operator="greaterThan">
      <formula>B$8</formula>
    </cfRule>
  </conditionalFormatting>
  <conditionalFormatting sqref="C1182">
    <cfRule type="cellIs" dxfId="7741" priority="7631" stopIfTrue="1" operator="greaterThan">
      <formula>C$8</formula>
    </cfRule>
  </conditionalFormatting>
  <conditionalFormatting sqref="D1182">
    <cfRule type="cellIs" dxfId="7740" priority="7632" stopIfTrue="1" operator="greaterThan">
      <formula>D$8</formula>
    </cfRule>
  </conditionalFormatting>
  <conditionalFormatting sqref="B1183">
    <cfRule type="cellIs" dxfId="7739" priority="7633" stopIfTrue="1" operator="greaterThan">
      <formula>B$8</formula>
    </cfRule>
  </conditionalFormatting>
  <conditionalFormatting sqref="C1183">
    <cfRule type="cellIs" dxfId="7738" priority="7634" stopIfTrue="1" operator="greaterThan">
      <formula>C$8</formula>
    </cfRule>
  </conditionalFormatting>
  <conditionalFormatting sqref="D1183">
    <cfRule type="cellIs" dxfId="7737" priority="7635" stopIfTrue="1" operator="greaterThan">
      <formula>D$8</formula>
    </cfRule>
  </conditionalFormatting>
  <conditionalFormatting sqref="B1184">
    <cfRule type="cellIs" dxfId="7736" priority="7636" stopIfTrue="1" operator="greaterThan">
      <formula>B$8</formula>
    </cfRule>
  </conditionalFormatting>
  <conditionalFormatting sqref="C1184">
    <cfRule type="cellIs" dxfId="7735" priority="7637" stopIfTrue="1" operator="greaterThan">
      <formula>C$8</formula>
    </cfRule>
  </conditionalFormatting>
  <conditionalFormatting sqref="D1184">
    <cfRule type="cellIs" dxfId="7734" priority="7638" stopIfTrue="1" operator="greaterThan">
      <formula>D$8</formula>
    </cfRule>
  </conditionalFormatting>
  <conditionalFormatting sqref="B1185">
    <cfRule type="cellIs" dxfId="7733" priority="7639" stopIfTrue="1" operator="greaterThan">
      <formula>B$8</formula>
    </cfRule>
  </conditionalFormatting>
  <conditionalFormatting sqref="C1185">
    <cfRule type="cellIs" dxfId="7732" priority="7640" stopIfTrue="1" operator="greaterThan">
      <formula>C$8</formula>
    </cfRule>
  </conditionalFormatting>
  <conditionalFormatting sqref="D1185">
    <cfRule type="cellIs" dxfId="7731" priority="7641" stopIfTrue="1" operator="greaterThan">
      <formula>D$8</formula>
    </cfRule>
  </conditionalFormatting>
  <conditionalFormatting sqref="B1186">
    <cfRule type="cellIs" dxfId="7730" priority="7642" stopIfTrue="1" operator="greaterThan">
      <formula>B$8</formula>
    </cfRule>
  </conditionalFormatting>
  <conditionalFormatting sqref="C1186">
    <cfRule type="cellIs" dxfId="7729" priority="7643" stopIfTrue="1" operator="greaterThan">
      <formula>C$8</formula>
    </cfRule>
  </conditionalFormatting>
  <conditionalFormatting sqref="D1186">
    <cfRule type="cellIs" dxfId="7728" priority="7644" stopIfTrue="1" operator="greaterThan">
      <formula>D$8</formula>
    </cfRule>
  </conditionalFormatting>
  <conditionalFormatting sqref="B1187">
    <cfRule type="cellIs" dxfId="7727" priority="7645" stopIfTrue="1" operator="greaterThan">
      <formula>B$8</formula>
    </cfRule>
  </conditionalFormatting>
  <conditionalFormatting sqref="C1187">
    <cfRule type="cellIs" dxfId="7726" priority="7646" stopIfTrue="1" operator="greaterThan">
      <formula>C$8</formula>
    </cfRule>
  </conditionalFormatting>
  <conditionalFormatting sqref="D1187">
    <cfRule type="cellIs" dxfId="7725" priority="7647" stopIfTrue="1" operator="greaterThan">
      <formula>D$8</formula>
    </cfRule>
  </conditionalFormatting>
  <conditionalFormatting sqref="B1188">
    <cfRule type="cellIs" dxfId="7724" priority="7648" stopIfTrue="1" operator="greaterThan">
      <formula>B$8</formula>
    </cfRule>
  </conditionalFormatting>
  <conditionalFormatting sqref="C1188">
    <cfRule type="cellIs" dxfId="7723" priority="7649" stopIfTrue="1" operator="greaterThan">
      <formula>C$8</formula>
    </cfRule>
  </conditionalFormatting>
  <conditionalFormatting sqref="D1188">
    <cfRule type="cellIs" dxfId="7722" priority="7650" stopIfTrue="1" operator="greaterThan">
      <formula>D$8</formula>
    </cfRule>
  </conditionalFormatting>
  <conditionalFormatting sqref="B1189">
    <cfRule type="cellIs" dxfId="7721" priority="7651" stopIfTrue="1" operator="greaterThan">
      <formula>B$8</formula>
    </cfRule>
  </conditionalFormatting>
  <conditionalFormatting sqref="C1189">
    <cfRule type="cellIs" dxfId="7720" priority="7652" stopIfTrue="1" operator="greaterThan">
      <formula>C$8</formula>
    </cfRule>
  </conditionalFormatting>
  <conditionalFormatting sqref="D1189">
    <cfRule type="cellIs" dxfId="7719" priority="7653" stopIfTrue="1" operator="greaterThan">
      <formula>D$8</formula>
    </cfRule>
  </conditionalFormatting>
  <conditionalFormatting sqref="B1190">
    <cfRule type="cellIs" dxfId="7718" priority="7654" stopIfTrue="1" operator="greaterThan">
      <formula>B$8</formula>
    </cfRule>
  </conditionalFormatting>
  <conditionalFormatting sqref="C1190">
    <cfRule type="cellIs" dxfId="7717" priority="7655" stopIfTrue="1" operator="greaterThan">
      <formula>C$8</formula>
    </cfRule>
  </conditionalFormatting>
  <conditionalFormatting sqref="D1190">
    <cfRule type="cellIs" dxfId="7716" priority="7656" stopIfTrue="1" operator="greaterThan">
      <formula>D$8</formula>
    </cfRule>
  </conditionalFormatting>
  <conditionalFormatting sqref="B1191">
    <cfRule type="cellIs" dxfId="7715" priority="7657" stopIfTrue="1" operator="greaterThan">
      <formula>B$8</formula>
    </cfRule>
  </conditionalFormatting>
  <conditionalFormatting sqref="C1191">
    <cfRule type="cellIs" dxfId="7714" priority="7658" stopIfTrue="1" operator="greaterThan">
      <formula>C$8</formula>
    </cfRule>
  </conditionalFormatting>
  <conditionalFormatting sqref="D1191">
    <cfRule type="cellIs" dxfId="7713" priority="7659" stopIfTrue="1" operator="greaterThan">
      <formula>D$8</formula>
    </cfRule>
  </conditionalFormatting>
  <conditionalFormatting sqref="B1192">
    <cfRule type="cellIs" dxfId="7712" priority="7660" stopIfTrue="1" operator="greaterThan">
      <formula>B$8</formula>
    </cfRule>
  </conditionalFormatting>
  <conditionalFormatting sqref="C1192">
    <cfRule type="cellIs" dxfId="7711" priority="7661" stopIfTrue="1" operator="greaterThan">
      <formula>C$8</formula>
    </cfRule>
  </conditionalFormatting>
  <conditionalFormatting sqref="D1192">
    <cfRule type="cellIs" dxfId="7710" priority="7662" stopIfTrue="1" operator="greaterThan">
      <formula>D$8</formula>
    </cfRule>
  </conditionalFormatting>
  <conditionalFormatting sqref="B1193">
    <cfRule type="cellIs" dxfId="7709" priority="7663" stopIfTrue="1" operator="greaterThan">
      <formula>B$8</formula>
    </cfRule>
  </conditionalFormatting>
  <conditionalFormatting sqref="C1193">
    <cfRule type="cellIs" dxfId="7708" priority="7664" stopIfTrue="1" operator="greaterThan">
      <formula>C$8</formula>
    </cfRule>
  </conditionalFormatting>
  <conditionalFormatting sqref="D1193">
    <cfRule type="cellIs" dxfId="7707" priority="7665" stopIfTrue="1" operator="greaterThan">
      <formula>D$8</formula>
    </cfRule>
  </conditionalFormatting>
  <conditionalFormatting sqref="B1194">
    <cfRule type="cellIs" dxfId="7706" priority="7666" stopIfTrue="1" operator="greaterThan">
      <formula>B$8</formula>
    </cfRule>
  </conditionalFormatting>
  <conditionalFormatting sqref="C1194">
    <cfRule type="cellIs" dxfId="7705" priority="7667" stopIfTrue="1" operator="greaterThan">
      <formula>C$8</formula>
    </cfRule>
  </conditionalFormatting>
  <conditionalFormatting sqref="D1194">
    <cfRule type="cellIs" dxfId="7704" priority="7668" stopIfTrue="1" operator="greaterThan">
      <formula>D$8</formula>
    </cfRule>
  </conditionalFormatting>
  <conditionalFormatting sqref="B1195">
    <cfRule type="cellIs" dxfId="7703" priority="7669" stopIfTrue="1" operator="greaterThan">
      <formula>B$8</formula>
    </cfRule>
  </conditionalFormatting>
  <conditionalFormatting sqref="C1195">
    <cfRule type="cellIs" dxfId="7702" priority="7670" stopIfTrue="1" operator="greaterThan">
      <formula>C$8</formula>
    </cfRule>
  </conditionalFormatting>
  <conditionalFormatting sqref="D1195">
    <cfRule type="cellIs" dxfId="7701" priority="7671" stopIfTrue="1" operator="greaterThan">
      <formula>D$8</formula>
    </cfRule>
  </conditionalFormatting>
  <conditionalFormatting sqref="B1196">
    <cfRule type="cellIs" dxfId="7700" priority="7672" stopIfTrue="1" operator="greaterThan">
      <formula>B$8</formula>
    </cfRule>
  </conditionalFormatting>
  <conditionalFormatting sqref="C1196">
    <cfRule type="cellIs" dxfId="7699" priority="7673" stopIfTrue="1" operator="greaterThan">
      <formula>C$8</formula>
    </cfRule>
  </conditionalFormatting>
  <conditionalFormatting sqref="D1196">
    <cfRule type="cellIs" dxfId="7698" priority="7674" stopIfTrue="1" operator="greaterThan">
      <formula>D$8</formula>
    </cfRule>
  </conditionalFormatting>
  <conditionalFormatting sqref="B1197">
    <cfRule type="cellIs" dxfId="7697" priority="7675" stopIfTrue="1" operator="greaterThan">
      <formula>B$8</formula>
    </cfRule>
  </conditionalFormatting>
  <conditionalFormatting sqref="C1197">
    <cfRule type="cellIs" dxfId="7696" priority="7676" stopIfTrue="1" operator="greaterThan">
      <formula>C$8</formula>
    </cfRule>
  </conditionalFormatting>
  <conditionalFormatting sqref="D1197">
    <cfRule type="cellIs" dxfId="7695" priority="7677" stopIfTrue="1" operator="greaterThan">
      <formula>D$8</formula>
    </cfRule>
  </conditionalFormatting>
  <conditionalFormatting sqref="B1198">
    <cfRule type="cellIs" dxfId="7694" priority="7678" stopIfTrue="1" operator="greaterThan">
      <formula>B$8</formula>
    </cfRule>
  </conditionalFormatting>
  <conditionalFormatting sqref="C1198">
    <cfRule type="cellIs" dxfId="7693" priority="7679" stopIfTrue="1" operator="greaterThan">
      <formula>C$8</formula>
    </cfRule>
  </conditionalFormatting>
  <conditionalFormatting sqref="D1198">
    <cfRule type="cellIs" dxfId="7692" priority="7680" stopIfTrue="1" operator="greaterThan">
      <formula>D$8</formula>
    </cfRule>
  </conditionalFormatting>
  <conditionalFormatting sqref="B1199">
    <cfRule type="cellIs" dxfId="7691" priority="7681" stopIfTrue="1" operator="greaterThan">
      <formula>B$8</formula>
    </cfRule>
  </conditionalFormatting>
  <conditionalFormatting sqref="C1199">
    <cfRule type="cellIs" dxfId="7690" priority="7682" stopIfTrue="1" operator="greaterThan">
      <formula>C$8</formula>
    </cfRule>
  </conditionalFormatting>
  <conditionalFormatting sqref="D1199">
    <cfRule type="cellIs" dxfId="7689" priority="7683" stopIfTrue="1" operator="greaterThan">
      <formula>D$8</formula>
    </cfRule>
  </conditionalFormatting>
  <conditionalFormatting sqref="B1200">
    <cfRule type="cellIs" dxfId="7688" priority="7684" stopIfTrue="1" operator="greaterThan">
      <formula>B$8</formula>
    </cfRule>
  </conditionalFormatting>
  <conditionalFormatting sqref="C1200">
    <cfRule type="cellIs" dxfId="7687" priority="7685" stopIfTrue="1" operator="greaterThan">
      <formula>C$8</formula>
    </cfRule>
  </conditionalFormatting>
  <conditionalFormatting sqref="D1200">
    <cfRule type="cellIs" dxfId="7686" priority="7686" stopIfTrue="1" operator="greaterThan">
      <formula>D$8</formula>
    </cfRule>
  </conditionalFormatting>
  <conditionalFormatting sqref="B1208">
    <cfRule type="cellIs" dxfId="7685" priority="7687" stopIfTrue="1" operator="lessThan">
      <formula>B1252</formula>
    </cfRule>
  </conditionalFormatting>
  <conditionalFormatting sqref="C1208">
    <cfRule type="cellIs" dxfId="7684" priority="7688" stopIfTrue="1" operator="lessThan">
      <formula>C1252</formula>
    </cfRule>
  </conditionalFormatting>
  <conditionalFormatting sqref="D1208">
    <cfRule type="cellIs" dxfId="7683" priority="7689" stopIfTrue="1" operator="lessThan">
      <formula>D1252</formula>
    </cfRule>
  </conditionalFormatting>
  <conditionalFormatting sqref="B1209">
    <cfRule type="cellIs" dxfId="7682" priority="7690" stopIfTrue="1" operator="lessThan">
      <formula>B1252</formula>
    </cfRule>
  </conditionalFormatting>
  <conditionalFormatting sqref="C1209">
    <cfRule type="cellIs" dxfId="7681" priority="7691" stopIfTrue="1" operator="lessThan">
      <formula>C1252</formula>
    </cfRule>
  </conditionalFormatting>
  <conditionalFormatting sqref="D1209">
    <cfRule type="cellIs" dxfId="7680" priority="7692" stopIfTrue="1" operator="lessThan">
      <formula>D1252</formula>
    </cfRule>
  </conditionalFormatting>
  <conditionalFormatting sqref="B1210">
    <cfRule type="cellIs" dxfId="7679" priority="7693" stopIfTrue="1" operator="lessThan">
      <formula>B1252</formula>
    </cfRule>
  </conditionalFormatting>
  <conditionalFormatting sqref="C1210">
    <cfRule type="cellIs" dxfId="7678" priority="7694" stopIfTrue="1" operator="lessThan">
      <formula>C1252</formula>
    </cfRule>
  </conditionalFormatting>
  <conditionalFormatting sqref="D1210">
    <cfRule type="cellIs" dxfId="7677" priority="7695" stopIfTrue="1" operator="lessThan">
      <formula>D1252</formula>
    </cfRule>
  </conditionalFormatting>
  <conditionalFormatting sqref="B1211">
    <cfRule type="cellIs" dxfId="7676" priority="7696" stopIfTrue="1" operator="lessThan">
      <formula>B1252</formula>
    </cfRule>
  </conditionalFormatting>
  <conditionalFormatting sqref="C1211">
    <cfRule type="cellIs" dxfId="7675" priority="7697" stopIfTrue="1" operator="lessThan">
      <formula>C1252</formula>
    </cfRule>
  </conditionalFormatting>
  <conditionalFormatting sqref="D1211">
    <cfRule type="cellIs" dxfId="7674" priority="7698" stopIfTrue="1" operator="lessThan">
      <formula>D1252</formula>
    </cfRule>
  </conditionalFormatting>
  <conditionalFormatting sqref="B1212">
    <cfRule type="cellIs" dxfId="7673" priority="7699" stopIfTrue="1" operator="lessThan">
      <formula>B1252</formula>
    </cfRule>
  </conditionalFormatting>
  <conditionalFormatting sqref="C1212">
    <cfRule type="cellIs" dxfId="7672" priority="7700" stopIfTrue="1" operator="lessThan">
      <formula>C1252</formula>
    </cfRule>
  </conditionalFormatting>
  <conditionalFormatting sqref="D1212">
    <cfRule type="cellIs" dxfId="7671" priority="7701" stopIfTrue="1" operator="lessThan">
      <formula>D1252</formula>
    </cfRule>
  </conditionalFormatting>
  <conditionalFormatting sqref="B1213">
    <cfRule type="cellIs" dxfId="7670" priority="7702" stopIfTrue="1" operator="lessThan">
      <formula>B1252</formula>
    </cfRule>
  </conditionalFormatting>
  <conditionalFormatting sqref="C1213">
    <cfRule type="cellIs" dxfId="7669" priority="7703" stopIfTrue="1" operator="lessThan">
      <formula>C1252</formula>
    </cfRule>
  </conditionalFormatting>
  <conditionalFormatting sqref="D1213">
    <cfRule type="cellIs" dxfId="7668" priority="7704" stopIfTrue="1" operator="lessThan">
      <formula>D1252</formula>
    </cfRule>
  </conditionalFormatting>
  <conditionalFormatting sqref="B1214">
    <cfRule type="cellIs" dxfId="7667" priority="7705" stopIfTrue="1" operator="lessThan">
      <formula>B1252</formula>
    </cfRule>
  </conditionalFormatting>
  <conditionalFormatting sqref="C1214">
    <cfRule type="cellIs" dxfId="7666" priority="7706" stopIfTrue="1" operator="lessThan">
      <formula>C1252</formula>
    </cfRule>
  </conditionalFormatting>
  <conditionalFormatting sqref="D1214">
    <cfRule type="cellIs" dxfId="7665" priority="7707" stopIfTrue="1" operator="lessThan">
      <formula>D1252</formula>
    </cfRule>
  </conditionalFormatting>
  <conditionalFormatting sqref="B1215">
    <cfRule type="cellIs" dxfId="7664" priority="7708" stopIfTrue="1" operator="lessThan">
      <formula>B1252</formula>
    </cfRule>
  </conditionalFormatting>
  <conditionalFormatting sqref="C1215">
    <cfRule type="cellIs" dxfId="7663" priority="7709" stopIfTrue="1" operator="lessThan">
      <formula>C1252</formula>
    </cfRule>
  </conditionalFormatting>
  <conditionalFormatting sqref="D1215">
    <cfRule type="cellIs" dxfId="7662" priority="7710" stopIfTrue="1" operator="lessThan">
      <formula>D1252</formula>
    </cfRule>
  </conditionalFormatting>
  <conditionalFormatting sqref="B1216">
    <cfRule type="cellIs" dxfId="7661" priority="7711" stopIfTrue="1" operator="lessThan">
      <formula>B1252</formula>
    </cfRule>
  </conditionalFormatting>
  <conditionalFormatting sqref="C1216">
    <cfRule type="cellIs" dxfId="7660" priority="7712" stopIfTrue="1" operator="lessThan">
      <formula>C1252</formula>
    </cfRule>
  </conditionalFormatting>
  <conditionalFormatting sqref="D1216">
    <cfRule type="cellIs" dxfId="7659" priority="7713" stopIfTrue="1" operator="lessThan">
      <formula>D1252</formula>
    </cfRule>
  </conditionalFormatting>
  <conditionalFormatting sqref="B1217">
    <cfRule type="cellIs" dxfId="7658" priority="7714" stopIfTrue="1" operator="lessThan">
      <formula>B1252</formula>
    </cfRule>
  </conditionalFormatting>
  <conditionalFormatting sqref="C1217">
    <cfRule type="cellIs" dxfId="7657" priority="7715" stopIfTrue="1" operator="lessThan">
      <formula>C1252</formula>
    </cfRule>
  </conditionalFormatting>
  <conditionalFormatting sqref="D1217">
    <cfRule type="cellIs" dxfId="7656" priority="7716" stopIfTrue="1" operator="lessThan">
      <formula>D1252</formula>
    </cfRule>
  </conditionalFormatting>
  <conditionalFormatting sqref="B1218">
    <cfRule type="cellIs" dxfId="7655" priority="7717" stopIfTrue="1" operator="lessThan">
      <formula>B1252</formula>
    </cfRule>
  </conditionalFormatting>
  <conditionalFormatting sqref="C1218">
    <cfRule type="cellIs" dxfId="7654" priority="7718" stopIfTrue="1" operator="lessThan">
      <formula>C1252</formula>
    </cfRule>
  </conditionalFormatting>
  <conditionalFormatting sqref="D1218">
    <cfRule type="cellIs" dxfId="7653" priority="7719" stopIfTrue="1" operator="lessThan">
      <formula>D1252</formula>
    </cfRule>
  </conditionalFormatting>
  <conditionalFormatting sqref="B1219">
    <cfRule type="cellIs" dxfId="7652" priority="7720" stopIfTrue="1" operator="lessThan">
      <formula>B1252</formula>
    </cfRule>
  </conditionalFormatting>
  <conditionalFormatting sqref="C1219">
    <cfRule type="cellIs" dxfId="7651" priority="7721" stopIfTrue="1" operator="lessThan">
      <formula>C1252</formula>
    </cfRule>
  </conditionalFormatting>
  <conditionalFormatting sqref="D1219">
    <cfRule type="cellIs" dxfId="7650" priority="7722" stopIfTrue="1" operator="lessThan">
      <formula>D1252</formula>
    </cfRule>
  </conditionalFormatting>
  <conditionalFormatting sqref="B1220">
    <cfRule type="cellIs" dxfId="7649" priority="7723" stopIfTrue="1" operator="lessThan">
      <formula>B1252</formula>
    </cfRule>
  </conditionalFormatting>
  <conditionalFormatting sqref="C1220">
    <cfRule type="cellIs" dxfId="7648" priority="7724" stopIfTrue="1" operator="lessThan">
      <formula>C1252</formula>
    </cfRule>
  </conditionalFormatting>
  <conditionalFormatting sqref="D1220">
    <cfRule type="cellIs" dxfId="7647" priority="7725" stopIfTrue="1" operator="lessThan">
      <formula>D1252</formula>
    </cfRule>
  </conditionalFormatting>
  <conditionalFormatting sqref="B1221">
    <cfRule type="cellIs" dxfId="7646" priority="7726" stopIfTrue="1" operator="lessThan">
      <formula>B1252</formula>
    </cfRule>
  </conditionalFormatting>
  <conditionalFormatting sqref="C1221">
    <cfRule type="cellIs" dxfId="7645" priority="7727" stopIfTrue="1" operator="lessThan">
      <formula>C1252</formula>
    </cfRule>
  </conditionalFormatting>
  <conditionalFormatting sqref="D1221">
    <cfRule type="cellIs" dxfId="7644" priority="7728" stopIfTrue="1" operator="lessThan">
      <formula>D1252</formula>
    </cfRule>
  </conditionalFormatting>
  <conditionalFormatting sqref="B1222">
    <cfRule type="cellIs" dxfId="7643" priority="7729" stopIfTrue="1" operator="lessThan">
      <formula>B1252</formula>
    </cfRule>
  </conditionalFormatting>
  <conditionalFormatting sqref="C1222">
    <cfRule type="cellIs" dxfId="7642" priority="7730" stopIfTrue="1" operator="lessThan">
      <formula>C1252</formula>
    </cfRule>
  </conditionalFormatting>
  <conditionalFormatting sqref="D1222">
    <cfRule type="cellIs" dxfId="7641" priority="7731" stopIfTrue="1" operator="lessThan">
      <formula>D1252</formula>
    </cfRule>
  </conditionalFormatting>
  <conditionalFormatting sqref="B1223">
    <cfRule type="cellIs" dxfId="7640" priority="7732" stopIfTrue="1" operator="lessThan">
      <formula>B1252</formula>
    </cfRule>
  </conditionalFormatting>
  <conditionalFormatting sqref="C1223">
    <cfRule type="cellIs" dxfId="7639" priority="7733" stopIfTrue="1" operator="lessThan">
      <formula>C1252</formula>
    </cfRule>
  </conditionalFormatting>
  <conditionalFormatting sqref="D1223">
    <cfRule type="cellIs" dxfId="7638" priority="7734" stopIfTrue="1" operator="lessThan">
      <formula>D1252</formula>
    </cfRule>
  </conditionalFormatting>
  <conditionalFormatting sqref="B1224">
    <cfRule type="cellIs" dxfId="7637" priority="7735" stopIfTrue="1" operator="lessThan">
      <formula>B1252</formula>
    </cfRule>
  </conditionalFormatting>
  <conditionalFormatting sqref="C1224">
    <cfRule type="cellIs" dxfId="7636" priority="7736" stopIfTrue="1" operator="lessThan">
      <formula>C1252</formula>
    </cfRule>
  </conditionalFormatting>
  <conditionalFormatting sqref="D1224">
    <cfRule type="cellIs" dxfId="7635" priority="7737" stopIfTrue="1" operator="lessThan">
      <formula>D1252</formula>
    </cfRule>
  </conditionalFormatting>
  <conditionalFormatting sqref="B1225">
    <cfRule type="cellIs" dxfId="7634" priority="7738" stopIfTrue="1" operator="lessThan">
      <formula>B1252</formula>
    </cfRule>
  </conditionalFormatting>
  <conditionalFormatting sqref="C1225">
    <cfRule type="cellIs" dxfId="7633" priority="7739" stopIfTrue="1" operator="lessThan">
      <formula>C1252</formula>
    </cfRule>
  </conditionalFormatting>
  <conditionalFormatting sqref="D1225">
    <cfRule type="cellIs" dxfId="7632" priority="7740" stopIfTrue="1" operator="lessThan">
      <formula>D1252</formula>
    </cfRule>
  </conditionalFormatting>
  <conditionalFormatting sqref="B1226">
    <cfRule type="cellIs" dxfId="7631" priority="7741" stopIfTrue="1" operator="lessThan">
      <formula>B1252</formula>
    </cfRule>
  </conditionalFormatting>
  <conditionalFormatting sqref="C1226">
    <cfRule type="cellIs" dxfId="7630" priority="7742" stopIfTrue="1" operator="lessThan">
      <formula>C1252</formula>
    </cfRule>
  </conditionalFormatting>
  <conditionalFormatting sqref="D1226">
    <cfRule type="cellIs" dxfId="7629" priority="7743" stopIfTrue="1" operator="lessThan">
      <formula>D1252</formula>
    </cfRule>
  </conditionalFormatting>
  <conditionalFormatting sqref="B1227">
    <cfRule type="cellIs" dxfId="7628" priority="7744" stopIfTrue="1" operator="lessThan">
      <formula>B1252</formula>
    </cfRule>
  </conditionalFormatting>
  <conditionalFormatting sqref="C1227">
    <cfRule type="cellIs" dxfId="7627" priority="7745" stopIfTrue="1" operator="lessThan">
      <formula>C1252</formula>
    </cfRule>
  </conditionalFormatting>
  <conditionalFormatting sqref="D1227">
    <cfRule type="cellIs" dxfId="7626" priority="7746" stopIfTrue="1" operator="lessThan">
      <formula>D1252</formula>
    </cfRule>
  </conditionalFormatting>
  <conditionalFormatting sqref="B1228">
    <cfRule type="cellIs" dxfId="7625" priority="7747" stopIfTrue="1" operator="lessThan">
      <formula>B1252</formula>
    </cfRule>
  </conditionalFormatting>
  <conditionalFormatting sqref="C1228">
    <cfRule type="cellIs" dxfId="7624" priority="7748" stopIfTrue="1" operator="lessThan">
      <formula>C1252</formula>
    </cfRule>
  </conditionalFormatting>
  <conditionalFormatting sqref="D1228">
    <cfRule type="cellIs" dxfId="7623" priority="7749" stopIfTrue="1" operator="lessThan">
      <formula>D1252</formula>
    </cfRule>
  </conditionalFormatting>
  <conditionalFormatting sqref="B1229">
    <cfRule type="cellIs" dxfId="7622" priority="7750" stopIfTrue="1" operator="lessThan">
      <formula>B1252</formula>
    </cfRule>
  </conditionalFormatting>
  <conditionalFormatting sqref="C1229">
    <cfRule type="cellIs" dxfId="7621" priority="7751" stopIfTrue="1" operator="lessThan">
      <formula>C1252</formula>
    </cfRule>
  </conditionalFormatting>
  <conditionalFormatting sqref="D1229">
    <cfRule type="cellIs" dxfId="7620" priority="7752" stopIfTrue="1" operator="lessThan">
      <formula>D1252</formula>
    </cfRule>
  </conditionalFormatting>
  <conditionalFormatting sqref="B1230">
    <cfRule type="cellIs" dxfId="7619" priority="7753" stopIfTrue="1" operator="lessThan">
      <formula>B1252</formula>
    </cfRule>
  </conditionalFormatting>
  <conditionalFormatting sqref="C1230">
    <cfRule type="cellIs" dxfId="7618" priority="7754" stopIfTrue="1" operator="lessThan">
      <formula>C1252</formula>
    </cfRule>
  </conditionalFormatting>
  <conditionalFormatting sqref="D1230">
    <cfRule type="cellIs" dxfId="7617" priority="7755" stopIfTrue="1" operator="lessThan">
      <formula>D1252</formula>
    </cfRule>
  </conditionalFormatting>
  <conditionalFormatting sqref="B1231">
    <cfRule type="cellIs" dxfId="7616" priority="7756" stopIfTrue="1" operator="lessThan">
      <formula>B1252</formula>
    </cfRule>
  </conditionalFormatting>
  <conditionalFormatting sqref="C1231">
    <cfRule type="cellIs" dxfId="7615" priority="7757" stopIfTrue="1" operator="lessThan">
      <formula>C1252</formula>
    </cfRule>
  </conditionalFormatting>
  <conditionalFormatting sqref="D1231">
    <cfRule type="cellIs" dxfId="7614" priority="7758" stopIfTrue="1" operator="lessThan">
      <formula>D1252</formula>
    </cfRule>
  </conditionalFormatting>
  <conditionalFormatting sqref="B1232">
    <cfRule type="cellIs" dxfId="7613" priority="7759" stopIfTrue="1" operator="lessThan">
      <formula>B1252</formula>
    </cfRule>
  </conditionalFormatting>
  <conditionalFormatting sqref="C1232">
    <cfRule type="cellIs" dxfId="7612" priority="7760" stopIfTrue="1" operator="lessThan">
      <formula>C1252</formula>
    </cfRule>
  </conditionalFormatting>
  <conditionalFormatting sqref="D1232">
    <cfRule type="cellIs" dxfId="7611" priority="7761" stopIfTrue="1" operator="lessThan">
      <formula>D1252</formula>
    </cfRule>
  </conditionalFormatting>
  <conditionalFormatting sqref="B1233">
    <cfRule type="cellIs" dxfId="7610" priority="7762" stopIfTrue="1" operator="lessThan">
      <formula>B1252</formula>
    </cfRule>
  </conditionalFormatting>
  <conditionalFormatting sqref="C1233">
    <cfRule type="cellIs" dxfId="7609" priority="7763" stopIfTrue="1" operator="lessThan">
      <formula>C1252</formula>
    </cfRule>
  </conditionalFormatting>
  <conditionalFormatting sqref="D1233">
    <cfRule type="cellIs" dxfId="7608" priority="7764" stopIfTrue="1" operator="lessThan">
      <formula>D1252</formula>
    </cfRule>
  </conditionalFormatting>
  <conditionalFormatting sqref="B1234">
    <cfRule type="cellIs" dxfId="7607" priority="7765" stopIfTrue="1" operator="lessThan">
      <formula>B1252</formula>
    </cfRule>
  </conditionalFormatting>
  <conditionalFormatting sqref="C1234">
    <cfRule type="cellIs" dxfId="7606" priority="7766" stopIfTrue="1" operator="lessThan">
      <formula>C1252</formula>
    </cfRule>
  </conditionalFormatting>
  <conditionalFormatting sqref="D1234">
    <cfRule type="cellIs" dxfId="7605" priority="7767" stopIfTrue="1" operator="lessThan">
      <formula>D1252</formula>
    </cfRule>
  </conditionalFormatting>
  <conditionalFormatting sqref="B1235">
    <cfRule type="cellIs" dxfId="7604" priority="7768" stopIfTrue="1" operator="lessThan">
      <formula>B1252</formula>
    </cfRule>
  </conditionalFormatting>
  <conditionalFormatting sqref="C1235">
    <cfRule type="cellIs" dxfId="7603" priority="7769" stopIfTrue="1" operator="lessThan">
      <formula>C1252</formula>
    </cfRule>
  </conditionalFormatting>
  <conditionalFormatting sqref="D1235">
    <cfRule type="cellIs" dxfId="7602" priority="7770" stopIfTrue="1" operator="lessThan">
      <formula>D1252</formula>
    </cfRule>
  </conditionalFormatting>
  <conditionalFormatting sqref="B1236">
    <cfRule type="cellIs" dxfId="7601" priority="7771" stopIfTrue="1" operator="lessThan">
      <formula>B1252</formula>
    </cfRule>
  </conditionalFormatting>
  <conditionalFormatting sqref="C1236">
    <cfRule type="cellIs" dxfId="7600" priority="7772" stopIfTrue="1" operator="lessThan">
      <formula>C1252</formula>
    </cfRule>
  </conditionalFormatting>
  <conditionalFormatting sqref="D1236">
    <cfRule type="cellIs" dxfId="7599" priority="7773" stopIfTrue="1" operator="lessThan">
      <formula>D1252</formula>
    </cfRule>
  </conditionalFormatting>
  <conditionalFormatting sqref="B1237">
    <cfRule type="cellIs" dxfId="7598" priority="7774" stopIfTrue="1" operator="lessThan">
      <formula>B1252</formula>
    </cfRule>
  </conditionalFormatting>
  <conditionalFormatting sqref="C1237">
    <cfRule type="cellIs" dxfId="7597" priority="7775" stopIfTrue="1" operator="lessThan">
      <formula>C1252</formula>
    </cfRule>
  </conditionalFormatting>
  <conditionalFormatting sqref="D1237">
    <cfRule type="cellIs" dxfId="7596" priority="7776" stopIfTrue="1" operator="lessThan">
      <formula>D1252</formula>
    </cfRule>
  </conditionalFormatting>
  <conditionalFormatting sqref="B1238">
    <cfRule type="cellIs" dxfId="7595" priority="7777" stopIfTrue="1" operator="lessThan">
      <formula>B1252</formula>
    </cfRule>
  </conditionalFormatting>
  <conditionalFormatting sqref="C1238">
    <cfRule type="cellIs" dxfId="7594" priority="7778" stopIfTrue="1" operator="lessThan">
      <formula>C1252</formula>
    </cfRule>
  </conditionalFormatting>
  <conditionalFormatting sqref="D1238">
    <cfRule type="cellIs" dxfId="7593" priority="7779" stopIfTrue="1" operator="lessThan">
      <formula>D1252</formula>
    </cfRule>
  </conditionalFormatting>
  <conditionalFormatting sqref="B1239">
    <cfRule type="cellIs" dxfId="7592" priority="7780" stopIfTrue="1" operator="lessThan">
      <formula>B1252</formula>
    </cfRule>
  </conditionalFormatting>
  <conditionalFormatting sqref="C1239">
    <cfRule type="cellIs" dxfId="7591" priority="7781" stopIfTrue="1" operator="lessThan">
      <formula>C1252</formula>
    </cfRule>
  </conditionalFormatting>
  <conditionalFormatting sqref="D1239">
    <cfRule type="cellIs" dxfId="7590" priority="7782" stopIfTrue="1" operator="lessThan">
      <formula>D1252</formula>
    </cfRule>
  </conditionalFormatting>
  <conditionalFormatting sqref="B1240">
    <cfRule type="cellIs" dxfId="7589" priority="7783" stopIfTrue="1" operator="lessThan">
      <formula>B1252</formula>
    </cfRule>
  </conditionalFormatting>
  <conditionalFormatting sqref="C1240">
    <cfRule type="cellIs" dxfId="7588" priority="7784" stopIfTrue="1" operator="lessThan">
      <formula>C1252</formula>
    </cfRule>
  </conditionalFormatting>
  <conditionalFormatting sqref="D1240">
    <cfRule type="cellIs" dxfId="7587" priority="7785" stopIfTrue="1" operator="lessThan">
      <formula>D1252</formula>
    </cfRule>
  </conditionalFormatting>
  <conditionalFormatting sqref="B1241">
    <cfRule type="cellIs" dxfId="7586" priority="7786" stopIfTrue="1" operator="lessThan">
      <formula>B1252</formula>
    </cfRule>
  </conditionalFormatting>
  <conditionalFormatting sqref="C1241">
    <cfRule type="cellIs" dxfId="7585" priority="7787" stopIfTrue="1" operator="lessThan">
      <formula>C1252</formula>
    </cfRule>
  </conditionalFormatting>
  <conditionalFormatting sqref="D1241">
    <cfRule type="cellIs" dxfId="7584" priority="7788" stopIfTrue="1" operator="lessThan">
      <formula>D1252</formula>
    </cfRule>
  </conditionalFormatting>
  <conditionalFormatting sqref="B1242">
    <cfRule type="cellIs" dxfId="7583" priority="7789" stopIfTrue="1" operator="lessThan">
      <formula>B1252</formula>
    </cfRule>
  </conditionalFormatting>
  <conditionalFormatting sqref="C1242">
    <cfRule type="cellIs" dxfId="7582" priority="7790" stopIfTrue="1" operator="lessThan">
      <formula>C1252</formula>
    </cfRule>
  </conditionalFormatting>
  <conditionalFormatting sqref="D1242">
    <cfRule type="cellIs" dxfId="7581" priority="7791" stopIfTrue="1" operator="lessThan">
      <formula>D1252</formula>
    </cfRule>
  </conditionalFormatting>
  <conditionalFormatting sqref="B1243">
    <cfRule type="cellIs" dxfId="7580" priority="7792" stopIfTrue="1" operator="lessThan">
      <formula>B1252</formula>
    </cfRule>
  </conditionalFormatting>
  <conditionalFormatting sqref="C1243">
    <cfRule type="cellIs" dxfId="7579" priority="7793" stopIfTrue="1" operator="lessThan">
      <formula>C1252</formula>
    </cfRule>
  </conditionalFormatting>
  <conditionalFormatting sqref="D1243">
    <cfRule type="cellIs" dxfId="7578" priority="7794" stopIfTrue="1" operator="lessThan">
      <formula>D1252</formula>
    </cfRule>
  </conditionalFormatting>
  <conditionalFormatting sqref="B1244">
    <cfRule type="cellIs" dxfId="7577" priority="7795" stopIfTrue="1" operator="lessThan">
      <formula>B1252</formula>
    </cfRule>
  </conditionalFormatting>
  <conditionalFormatting sqref="C1244">
    <cfRule type="cellIs" dxfId="7576" priority="7796" stopIfTrue="1" operator="lessThan">
      <formula>C1252</formula>
    </cfRule>
  </conditionalFormatting>
  <conditionalFormatting sqref="D1244">
    <cfRule type="cellIs" dxfId="7575" priority="7797" stopIfTrue="1" operator="lessThan">
      <formula>D1252</formula>
    </cfRule>
  </conditionalFormatting>
  <conditionalFormatting sqref="B1245">
    <cfRule type="cellIs" dxfId="7574" priority="7798" stopIfTrue="1" operator="lessThan">
      <formula>B1252</formula>
    </cfRule>
  </conditionalFormatting>
  <conditionalFormatting sqref="C1245">
    <cfRule type="cellIs" dxfId="7573" priority="7799" stopIfTrue="1" operator="lessThan">
      <formula>C1252</formula>
    </cfRule>
  </conditionalFormatting>
  <conditionalFormatting sqref="D1245">
    <cfRule type="cellIs" dxfId="7572" priority="7800" stopIfTrue="1" operator="lessThan">
      <formula>D1252</formula>
    </cfRule>
  </conditionalFormatting>
  <conditionalFormatting sqref="B1246">
    <cfRule type="cellIs" dxfId="7571" priority="7801" stopIfTrue="1" operator="lessThan">
      <formula>B1252</formula>
    </cfRule>
  </conditionalFormatting>
  <conditionalFormatting sqref="C1246">
    <cfRule type="cellIs" dxfId="7570" priority="7802" stopIfTrue="1" operator="lessThan">
      <formula>C1252</formula>
    </cfRule>
  </conditionalFormatting>
  <conditionalFormatting sqref="D1246">
    <cfRule type="cellIs" dxfId="7569" priority="7803" stopIfTrue="1" operator="lessThan">
      <formula>D1252</formula>
    </cfRule>
  </conditionalFormatting>
  <conditionalFormatting sqref="B1247">
    <cfRule type="cellIs" dxfId="7568" priority="7804" stopIfTrue="1" operator="lessThan">
      <formula>B1252</formula>
    </cfRule>
  </conditionalFormatting>
  <conditionalFormatting sqref="C1247">
    <cfRule type="cellIs" dxfId="7567" priority="7805" stopIfTrue="1" operator="lessThan">
      <formula>C1252</formula>
    </cfRule>
  </conditionalFormatting>
  <conditionalFormatting sqref="D1247">
    <cfRule type="cellIs" dxfId="7566" priority="7806" stopIfTrue="1" operator="lessThan">
      <formula>D1252</formula>
    </cfRule>
  </conditionalFormatting>
  <conditionalFormatting sqref="B1248">
    <cfRule type="cellIs" dxfId="7565" priority="7807" stopIfTrue="1" operator="lessThan">
      <formula>B1252</formula>
    </cfRule>
  </conditionalFormatting>
  <conditionalFormatting sqref="C1248">
    <cfRule type="cellIs" dxfId="7564" priority="7808" stopIfTrue="1" operator="lessThan">
      <formula>C1252</formula>
    </cfRule>
  </conditionalFormatting>
  <conditionalFormatting sqref="D1248">
    <cfRule type="cellIs" dxfId="7563" priority="7809" stopIfTrue="1" operator="lessThan">
      <formula>D1252</formula>
    </cfRule>
  </conditionalFormatting>
  <conditionalFormatting sqref="B1249">
    <cfRule type="cellIs" dxfId="7562" priority="7810" stopIfTrue="1" operator="lessThan">
      <formula>B1252</formula>
    </cfRule>
  </conditionalFormatting>
  <conditionalFormatting sqref="C1249">
    <cfRule type="cellIs" dxfId="7561" priority="7811" stopIfTrue="1" operator="lessThan">
      <formula>C1252</formula>
    </cfRule>
  </conditionalFormatting>
  <conditionalFormatting sqref="D1249">
    <cfRule type="cellIs" dxfId="7560" priority="7812" stopIfTrue="1" operator="lessThan">
      <formula>D1252</formula>
    </cfRule>
  </conditionalFormatting>
  <conditionalFormatting sqref="B1323">
    <cfRule type="cellIs" dxfId="7559" priority="7309" stopIfTrue="1" operator="greaterThan">
      <formula>B$8</formula>
    </cfRule>
  </conditionalFormatting>
  <conditionalFormatting sqref="C1323">
    <cfRule type="cellIs" dxfId="7558" priority="7310" stopIfTrue="1" operator="greaterThan">
      <formula>C$8</formula>
    </cfRule>
  </conditionalFormatting>
  <conditionalFormatting sqref="D1323">
    <cfRule type="cellIs" dxfId="7557" priority="7311" stopIfTrue="1" operator="greaterThan">
      <formula>D$8</formula>
    </cfRule>
  </conditionalFormatting>
  <conditionalFormatting sqref="B1324">
    <cfRule type="cellIs" dxfId="7556" priority="7312" stopIfTrue="1" operator="greaterThan">
      <formula>B$8</formula>
    </cfRule>
  </conditionalFormatting>
  <conditionalFormatting sqref="C1324">
    <cfRule type="cellIs" dxfId="7555" priority="7313" stopIfTrue="1" operator="greaterThan">
      <formula>C$8</formula>
    </cfRule>
  </conditionalFormatting>
  <conditionalFormatting sqref="D1324">
    <cfRule type="cellIs" dxfId="7554" priority="7314" stopIfTrue="1" operator="greaterThan">
      <formula>D$8</formula>
    </cfRule>
  </conditionalFormatting>
  <conditionalFormatting sqref="B1325">
    <cfRule type="cellIs" dxfId="7553" priority="7315" stopIfTrue="1" operator="greaterThan">
      <formula>B$8</formula>
    </cfRule>
  </conditionalFormatting>
  <conditionalFormatting sqref="C1325">
    <cfRule type="cellIs" dxfId="7552" priority="7316" stopIfTrue="1" operator="greaterThan">
      <formula>C$8</formula>
    </cfRule>
  </conditionalFormatting>
  <conditionalFormatting sqref="D1325">
    <cfRule type="cellIs" dxfId="7551" priority="7317" stopIfTrue="1" operator="greaterThan">
      <formula>D$8</formula>
    </cfRule>
  </conditionalFormatting>
  <conditionalFormatting sqref="B1326">
    <cfRule type="cellIs" dxfId="7550" priority="7318" stopIfTrue="1" operator="greaterThan">
      <formula>B$8</formula>
    </cfRule>
  </conditionalFormatting>
  <conditionalFormatting sqref="C1326">
    <cfRule type="cellIs" dxfId="7549" priority="7319" stopIfTrue="1" operator="greaterThan">
      <formula>C$8</formula>
    </cfRule>
  </conditionalFormatting>
  <conditionalFormatting sqref="D1326">
    <cfRule type="cellIs" dxfId="7548" priority="7320" stopIfTrue="1" operator="greaterThan">
      <formula>D$8</formula>
    </cfRule>
  </conditionalFormatting>
  <conditionalFormatting sqref="B1327">
    <cfRule type="cellIs" dxfId="7547" priority="7321" stopIfTrue="1" operator="greaterThan">
      <formula>B$8</formula>
    </cfRule>
  </conditionalFormatting>
  <conditionalFormatting sqref="C1327">
    <cfRule type="cellIs" dxfId="7546" priority="7322" stopIfTrue="1" operator="greaterThan">
      <formula>C$8</formula>
    </cfRule>
  </conditionalFormatting>
  <conditionalFormatting sqref="D1327">
    <cfRule type="cellIs" dxfId="7545" priority="7323" stopIfTrue="1" operator="greaterThan">
      <formula>D$8</formula>
    </cfRule>
  </conditionalFormatting>
  <conditionalFormatting sqref="B1328">
    <cfRule type="cellIs" dxfId="7544" priority="7324" stopIfTrue="1" operator="greaterThan">
      <formula>B$8</formula>
    </cfRule>
  </conditionalFormatting>
  <conditionalFormatting sqref="C1328">
    <cfRule type="cellIs" dxfId="7543" priority="7325" stopIfTrue="1" operator="greaterThan">
      <formula>C$8</formula>
    </cfRule>
  </conditionalFormatting>
  <conditionalFormatting sqref="D1328">
    <cfRule type="cellIs" dxfId="7542" priority="7326" stopIfTrue="1" operator="greaterThan">
      <formula>D$8</formula>
    </cfRule>
  </conditionalFormatting>
  <conditionalFormatting sqref="B1329">
    <cfRule type="cellIs" dxfId="7541" priority="7327" stopIfTrue="1" operator="greaterThan">
      <formula>B$8</formula>
    </cfRule>
  </conditionalFormatting>
  <conditionalFormatting sqref="C1329">
    <cfRule type="cellIs" dxfId="7540" priority="7328" stopIfTrue="1" operator="greaterThan">
      <formula>C$8</formula>
    </cfRule>
  </conditionalFormatting>
  <conditionalFormatting sqref="D1329">
    <cfRule type="cellIs" dxfId="7539" priority="7329" stopIfTrue="1" operator="greaterThan">
      <formula>D$8</formula>
    </cfRule>
  </conditionalFormatting>
  <conditionalFormatting sqref="B1330">
    <cfRule type="cellIs" dxfId="7538" priority="7330" stopIfTrue="1" operator="greaterThan">
      <formula>B$8</formula>
    </cfRule>
  </conditionalFormatting>
  <conditionalFormatting sqref="C1330">
    <cfRule type="cellIs" dxfId="7537" priority="7331" stopIfTrue="1" operator="greaterThan">
      <formula>C$8</formula>
    </cfRule>
  </conditionalFormatting>
  <conditionalFormatting sqref="D1330">
    <cfRule type="cellIs" dxfId="7536" priority="7332" stopIfTrue="1" operator="greaterThan">
      <formula>D$8</formula>
    </cfRule>
  </conditionalFormatting>
  <conditionalFormatting sqref="B1331">
    <cfRule type="cellIs" dxfId="7535" priority="7333" stopIfTrue="1" operator="greaterThan">
      <formula>B$8</formula>
    </cfRule>
  </conditionalFormatting>
  <conditionalFormatting sqref="C1331">
    <cfRule type="cellIs" dxfId="7534" priority="7334" stopIfTrue="1" operator="greaterThan">
      <formula>C$8</formula>
    </cfRule>
  </conditionalFormatting>
  <conditionalFormatting sqref="D1331">
    <cfRule type="cellIs" dxfId="7533" priority="7335" stopIfTrue="1" operator="greaterThan">
      <formula>D$8</formula>
    </cfRule>
  </conditionalFormatting>
  <conditionalFormatting sqref="B1332">
    <cfRule type="cellIs" dxfId="7532" priority="7336" stopIfTrue="1" operator="greaterThan">
      <formula>B$8</formula>
    </cfRule>
  </conditionalFormatting>
  <conditionalFormatting sqref="C1332">
    <cfRule type="cellIs" dxfId="7531" priority="7337" stopIfTrue="1" operator="greaterThan">
      <formula>C$8</formula>
    </cfRule>
  </conditionalFormatting>
  <conditionalFormatting sqref="D1332">
    <cfRule type="cellIs" dxfId="7530" priority="7338" stopIfTrue="1" operator="greaterThan">
      <formula>D$8</formula>
    </cfRule>
  </conditionalFormatting>
  <conditionalFormatting sqref="B1333">
    <cfRule type="cellIs" dxfId="7529" priority="7339" stopIfTrue="1" operator="greaterThan">
      <formula>B$8</formula>
    </cfRule>
  </conditionalFormatting>
  <conditionalFormatting sqref="C1333">
    <cfRule type="cellIs" dxfId="7528" priority="7340" stopIfTrue="1" operator="greaterThan">
      <formula>C$8</formula>
    </cfRule>
  </conditionalFormatting>
  <conditionalFormatting sqref="D1333">
    <cfRule type="cellIs" dxfId="7527" priority="7341" stopIfTrue="1" operator="greaterThan">
      <formula>D$8</formula>
    </cfRule>
  </conditionalFormatting>
  <conditionalFormatting sqref="B1334">
    <cfRule type="cellIs" dxfId="7526" priority="7342" stopIfTrue="1" operator="greaterThan">
      <formula>B$8</formula>
    </cfRule>
  </conditionalFormatting>
  <conditionalFormatting sqref="C1334">
    <cfRule type="cellIs" dxfId="7525" priority="7343" stopIfTrue="1" operator="greaterThan">
      <formula>C$8</formula>
    </cfRule>
  </conditionalFormatting>
  <conditionalFormatting sqref="D1334">
    <cfRule type="cellIs" dxfId="7524" priority="7344" stopIfTrue="1" operator="greaterThan">
      <formula>D$8</formula>
    </cfRule>
  </conditionalFormatting>
  <conditionalFormatting sqref="B1335">
    <cfRule type="cellIs" dxfId="7523" priority="7345" stopIfTrue="1" operator="greaterThan">
      <formula>B$8</formula>
    </cfRule>
  </conditionalFormatting>
  <conditionalFormatting sqref="C1335">
    <cfRule type="cellIs" dxfId="7522" priority="7346" stopIfTrue="1" operator="greaterThan">
      <formula>C$8</formula>
    </cfRule>
  </conditionalFormatting>
  <conditionalFormatting sqref="D1335">
    <cfRule type="cellIs" dxfId="7521" priority="7347" stopIfTrue="1" operator="greaterThan">
      <formula>D$8</formula>
    </cfRule>
  </conditionalFormatting>
  <conditionalFormatting sqref="B1336">
    <cfRule type="cellIs" dxfId="7520" priority="7348" stopIfTrue="1" operator="greaterThan">
      <formula>B$8</formula>
    </cfRule>
  </conditionalFormatting>
  <conditionalFormatting sqref="C1336">
    <cfRule type="cellIs" dxfId="7519" priority="7349" stopIfTrue="1" operator="greaterThan">
      <formula>C$8</formula>
    </cfRule>
  </conditionalFormatting>
  <conditionalFormatting sqref="D1336">
    <cfRule type="cellIs" dxfId="7518" priority="7350" stopIfTrue="1" operator="greaterThan">
      <formula>D$8</formula>
    </cfRule>
  </conditionalFormatting>
  <conditionalFormatting sqref="B1337">
    <cfRule type="cellIs" dxfId="7517" priority="7351" stopIfTrue="1" operator="greaterThan">
      <formula>B$8</formula>
    </cfRule>
  </conditionalFormatting>
  <conditionalFormatting sqref="C1337">
    <cfRule type="cellIs" dxfId="7516" priority="7352" stopIfTrue="1" operator="greaterThan">
      <formula>C$8</formula>
    </cfRule>
  </conditionalFormatting>
  <conditionalFormatting sqref="D1337">
    <cfRule type="cellIs" dxfId="7515" priority="7353" stopIfTrue="1" operator="greaterThan">
      <formula>D$8</formula>
    </cfRule>
  </conditionalFormatting>
  <conditionalFormatting sqref="B1338">
    <cfRule type="cellIs" dxfId="7514" priority="7354" stopIfTrue="1" operator="greaterThan">
      <formula>B$8</formula>
    </cfRule>
  </conditionalFormatting>
  <conditionalFormatting sqref="C1338">
    <cfRule type="cellIs" dxfId="7513" priority="7355" stopIfTrue="1" operator="greaterThan">
      <formula>C$8</formula>
    </cfRule>
  </conditionalFormatting>
  <conditionalFormatting sqref="D1338">
    <cfRule type="cellIs" dxfId="7512" priority="7356" stopIfTrue="1" operator="greaterThan">
      <formula>D$8</formula>
    </cfRule>
  </conditionalFormatting>
  <conditionalFormatting sqref="B1339">
    <cfRule type="cellIs" dxfId="7511" priority="7357" stopIfTrue="1" operator="greaterThan">
      <formula>B$8</formula>
    </cfRule>
  </conditionalFormatting>
  <conditionalFormatting sqref="C1339">
    <cfRule type="cellIs" dxfId="7510" priority="7358" stopIfTrue="1" operator="greaterThan">
      <formula>C$8</formula>
    </cfRule>
  </conditionalFormatting>
  <conditionalFormatting sqref="D1339">
    <cfRule type="cellIs" dxfId="7509" priority="7359" stopIfTrue="1" operator="greaterThan">
      <formula>D$8</formula>
    </cfRule>
  </conditionalFormatting>
  <conditionalFormatting sqref="B1340">
    <cfRule type="cellIs" dxfId="7508" priority="7360" stopIfTrue="1" operator="greaterThan">
      <formula>B$8</formula>
    </cfRule>
  </conditionalFormatting>
  <conditionalFormatting sqref="C1340">
    <cfRule type="cellIs" dxfId="7507" priority="7361" stopIfTrue="1" operator="greaterThan">
      <formula>C$8</formula>
    </cfRule>
  </conditionalFormatting>
  <conditionalFormatting sqref="D1340">
    <cfRule type="cellIs" dxfId="7506" priority="7362" stopIfTrue="1" operator="greaterThan">
      <formula>D$8</formula>
    </cfRule>
  </conditionalFormatting>
  <conditionalFormatting sqref="B1341">
    <cfRule type="cellIs" dxfId="7505" priority="7363" stopIfTrue="1" operator="greaterThan">
      <formula>B$8</formula>
    </cfRule>
  </conditionalFormatting>
  <conditionalFormatting sqref="C1341">
    <cfRule type="cellIs" dxfId="7504" priority="7364" stopIfTrue="1" operator="greaterThan">
      <formula>C$8</formula>
    </cfRule>
  </conditionalFormatting>
  <conditionalFormatting sqref="D1341">
    <cfRule type="cellIs" dxfId="7503" priority="7365" stopIfTrue="1" operator="greaterThan">
      <formula>D$8</formula>
    </cfRule>
  </conditionalFormatting>
  <conditionalFormatting sqref="B1342">
    <cfRule type="cellIs" dxfId="7502" priority="7366" stopIfTrue="1" operator="greaterThan">
      <formula>B$8</formula>
    </cfRule>
  </conditionalFormatting>
  <conditionalFormatting sqref="C1342">
    <cfRule type="cellIs" dxfId="7501" priority="7367" stopIfTrue="1" operator="greaterThan">
      <formula>C$8</formula>
    </cfRule>
  </conditionalFormatting>
  <conditionalFormatting sqref="D1342">
    <cfRule type="cellIs" dxfId="7500" priority="7368" stopIfTrue="1" operator="greaterThan">
      <formula>D$8</formula>
    </cfRule>
  </conditionalFormatting>
  <conditionalFormatting sqref="B1343">
    <cfRule type="cellIs" dxfId="7499" priority="7369" stopIfTrue="1" operator="greaterThan">
      <formula>B$8</formula>
    </cfRule>
  </conditionalFormatting>
  <conditionalFormatting sqref="C1343">
    <cfRule type="cellIs" dxfId="7498" priority="7370" stopIfTrue="1" operator="greaterThan">
      <formula>C$8</formula>
    </cfRule>
  </conditionalFormatting>
  <conditionalFormatting sqref="D1343">
    <cfRule type="cellIs" dxfId="7497" priority="7371" stopIfTrue="1" operator="greaterThan">
      <formula>D$8</formula>
    </cfRule>
  </conditionalFormatting>
  <conditionalFormatting sqref="B1344">
    <cfRule type="cellIs" dxfId="7496" priority="7372" stopIfTrue="1" operator="greaterThan">
      <formula>B$8</formula>
    </cfRule>
  </conditionalFormatting>
  <conditionalFormatting sqref="C1344">
    <cfRule type="cellIs" dxfId="7495" priority="7373" stopIfTrue="1" operator="greaterThan">
      <formula>C$8</formula>
    </cfRule>
  </conditionalFormatting>
  <conditionalFormatting sqref="D1344">
    <cfRule type="cellIs" dxfId="7494" priority="7374" stopIfTrue="1" operator="greaterThan">
      <formula>D$8</formula>
    </cfRule>
  </conditionalFormatting>
  <conditionalFormatting sqref="B1345">
    <cfRule type="cellIs" dxfId="7493" priority="7375" stopIfTrue="1" operator="greaterThan">
      <formula>B$8</formula>
    </cfRule>
  </conditionalFormatting>
  <conditionalFormatting sqref="C1345">
    <cfRule type="cellIs" dxfId="7492" priority="7376" stopIfTrue="1" operator="greaterThan">
      <formula>C$8</formula>
    </cfRule>
  </conditionalFormatting>
  <conditionalFormatting sqref="D1345">
    <cfRule type="cellIs" dxfId="7491" priority="7377" stopIfTrue="1" operator="greaterThan">
      <formula>D$8</formula>
    </cfRule>
  </conditionalFormatting>
  <conditionalFormatting sqref="B1346">
    <cfRule type="cellIs" dxfId="7490" priority="7378" stopIfTrue="1" operator="greaterThan">
      <formula>B$8</formula>
    </cfRule>
  </conditionalFormatting>
  <conditionalFormatting sqref="C1346">
    <cfRule type="cellIs" dxfId="7489" priority="7379" stopIfTrue="1" operator="greaterThan">
      <formula>C$8</formula>
    </cfRule>
  </conditionalFormatting>
  <conditionalFormatting sqref="D1346">
    <cfRule type="cellIs" dxfId="7488" priority="7380" stopIfTrue="1" operator="greaterThan">
      <formula>D$8</formula>
    </cfRule>
  </conditionalFormatting>
  <conditionalFormatting sqref="B1347">
    <cfRule type="cellIs" dxfId="7487" priority="7381" stopIfTrue="1" operator="greaterThan">
      <formula>B$8</formula>
    </cfRule>
  </conditionalFormatting>
  <conditionalFormatting sqref="C1347">
    <cfRule type="cellIs" dxfId="7486" priority="7382" stopIfTrue="1" operator="greaterThan">
      <formula>C$8</formula>
    </cfRule>
  </conditionalFormatting>
  <conditionalFormatting sqref="D1347">
    <cfRule type="cellIs" dxfId="7485" priority="7383" stopIfTrue="1" operator="greaterThan">
      <formula>D$8</formula>
    </cfRule>
  </conditionalFormatting>
  <conditionalFormatting sqref="B1348">
    <cfRule type="cellIs" dxfId="7484" priority="7384" stopIfTrue="1" operator="greaterThan">
      <formula>B$8</formula>
    </cfRule>
  </conditionalFormatting>
  <conditionalFormatting sqref="C1348">
    <cfRule type="cellIs" dxfId="7483" priority="7385" stopIfTrue="1" operator="greaterThan">
      <formula>C$8</formula>
    </cfRule>
  </conditionalFormatting>
  <conditionalFormatting sqref="D1348">
    <cfRule type="cellIs" dxfId="7482" priority="7386" stopIfTrue="1" operator="greaterThan">
      <formula>D$8</formula>
    </cfRule>
  </conditionalFormatting>
  <conditionalFormatting sqref="B1349">
    <cfRule type="cellIs" dxfId="7481" priority="7387" stopIfTrue="1" operator="greaterThan">
      <formula>B$8</formula>
    </cfRule>
  </conditionalFormatting>
  <conditionalFormatting sqref="C1349">
    <cfRule type="cellIs" dxfId="7480" priority="7388" stopIfTrue="1" operator="greaterThan">
      <formula>C$8</formula>
    </cfRule>
  </conditionalFormatting>
  <conditionalFormatting sqref="D1349">
    <cfRule type="cellIs" dxfId="7479" priority="7389" stopIfTrue="1" operator="greaterThan">
      <formula>D$8</formula>
    </cfRule>
  </conditionalFormatting>
  <conditionalFormatting sqref="B1350">
    <cfRule type="cellIs" dxfId="7478" priority="7390" stopIfTrue="1" operator="greaterThan">
      <formula>B$8</formula>
    </cfRule>
  </conditionalFormatting>
  <conditionalFormatting sqref="C1350">
    <cfRule type="cellIs" dxfId="7477" priority="7391" stopIfTrue="1" operator="greaterThan">
      <formula>C$8</formula>
    </cfRule>
  </conditionalFormatting>
  <conditionalFormatting sqref="D1350">
    <cfRule type="cellIs" dxfId="7476" priority="7392" stopIfTrue="1" operator="greaterThan">
      <formula>D$8</formula>
    </cfRule>
  </conditionalFormatting>
  <conditionalFormatting sqref="B1351">
    <cfRule type="cellIs" dxfId="7475" priority="7393" stopIfTrue="1" operator="greaterThan">
      <formula>B$8</formula>
    </cfRule>
  </conditionalFormatting>
  <conditionalFormatting sqref="C1351">
    <cfRule type="cellIs" dxfId="7474" priority="7394" stopIfTrue="1" operator="greaterThan">
      <formula>C$8</formula>
    </cfRule>
  </conditionalFormatting>
  <conditionalFormatting sqref="D1351">
    <cfRule type="cellIs" dxfId="7473" priority="7395" stopIfTrue="1" operator="greaterThan">
      <formula>D$8</formula>
    </cfRule>
  </conditionalFormatting>
  <conditionalFormatting sqref="B1352">
    <cfRule type="cellIs" dxfId="7472" priority="7396" stopIfTrue="1" operator="greaterThan">
      <formula>B$8</formula>
    </cfRule>
  </conditionalFormatting>
  <conditionalFormatting sqref="C1352">
    <cfRule type="cellIs" dxfId="7471" priority="7397" stopIfTrue="1" operator="greaterThan">
      <formula>C$8</formula>
    </cfRule>
  </conditionalFormatting>
  <conditionalFormatting sqref="D1352">
    <cfRule type="cellIs" dxfId="7470" priority="7398" stopIfTrue="1" operator="greaterThan">
      <formula>D$8</formula>
    </cfRule>
  </conditionalFormatting>
  <conditionalFormatting sqref="B1353">
    <cfRule type="cellIs" dxfId="7469" priority="7399" stopIfTrue="1" operator="greaterThan">
      <formula>B$8</formula>
    </cfRule>
  </conditionalFormatting>
  <conditionalFormatting sqref="C1353">
    <cfRule type="cellIs" dxfId="7468" priority="7400" stopIfTrue="1" operator="greaterThan">
      <formula>C$8</formula>
    </cfRule>
  </conditionalFormatting>
  <conditionalFormatting sqref="D1353">
    <cfRule type="cellIs" dxfId="7467" priority="7401" stopIfTrue="1" operator="greaterThan">
      <formula>D$8</formula>
    </cfRule>
  </conditionalFormatting>
  <conditionalFormatting sqref="B1354">
    <cfRule type="cellIs" dxfId="7466" priority="7402" stopIfTrue="1" operator="greaterThan">
      <formula>B$8</formula>
    </cfRule>
  </conditionalFormatting>
  <conditionalFormatting sqref="C1354">
    <cfRule type="cellIs" dxfId="7465" priority="7403" stopIfTrue="1" operator="greaterThan">
      <formula>C$8</formula>
    </cfRule>
  </conditionalFormatting>
  <conditionalFormatting sqref="D1354">
    <cfRule type="cellIs" dxfId="7464" priority="7404" stopIfTrue="1" operator="greaterThan">
      <formula>D$8</formula>
    </cfRule>
  </conditionalFormatting>
  <conditionalFormatting sqref="B1355">
    <cfRule type="cellIs" dxfId="7463" priority="7405" stopIfTrue="1" operator="greaterThan">
      <formula>B$8</formula>
    </cfRule>
  </conditionalFormatting>
  <conditionalFormatting sqref="C1355">
    <cfRule type="cellIs" dxfId="7462" priority="7406" stopIfTrue="1" operator="greaterThan">
      <formula>C$8</formula>
    </cfRule>
  </conditionalFormatting>
  <conditionalFormatting sqref="D1355">
    <cfRule type="cellIs" dxfId="7461" priority="7407" stopIfTrue="1" operator="greaterThan">
      <formula>D$8</formula>
    </cfRule>
  </conditionalFormatting>
  <conditionalFormatting sqref="B1356">
    <cfRule type="cellIs" dxfId="7460" priority="7408" stopIfTrue="1" operator="greaterThan">
      <formula>B$8</formula>
    </cfRule>
  </conditionalFormatting>
  <conditionalFormatting sqref="C1356">
    <cfRule type="cellIs" dxfId="7459" priority="7409" stopIfTrue="1" operator="greaterThan">
      <formula>C$8</formula>
    </cfRule>
  </conditionalFormatting>
  <conditionalFormatting sqref="D1356">
    <cfRule type="cellIs" dxfId="7458" priority="7410" stopIfTrue="1" operator="greaterThan">
      <formula>D$8</formula>
    </cfRule>
  </conditionalFormatting>
  <conditionalFormatting sqref="B1357">
    <cfRule type="cellIs" dxfId="7457" priority="7411" stopIfTrue="1" operator="greaterThan">
      <formula>B$8</formula>
    </cfRule>
  </conditionalFormatting>
  <conditionalFormatting sqref="C1357">
    <cfRule type="cellIs" dxfId="7456" priority="7412" stopIfTrue="1" operator="greaterThan">
      <formula>C$8</formula>
    </cfRule>
  </conditionalFormatting>
  <conditionalFormatting sqref="D1357">
    <cfRule type="cellIs" dxfId="7455" priority="7413" stopIfTrue="1" operator="greaterThan">
      <formula>D$8</formula>
    </cfRule>
  </conditionalFormatting>
  <conditionalFormatting sqref="B1358">
    <cfRule type="cellIs" dxfId="7454" priority="7414" stopIfTrue="1" operator="greaterThan">
      <formula>B$8</formula>
    </cfRule>
  </conditionalFormatting>
  <conditionalFormatting sqref="C1358">
    <cfRule type="cellIs" dxfId="7453" priority="7415" stopIfTrue="1" operator="greaterThan">
      <formula>C$8</formula>
    </cfRule>
  </conditionalFormatting>
  <conditionalFormatting sqref="D1358">
    <cfRule type="cellIs" dxfId="7452" priority="7416" stopIfTrue="1" operator="greaterThan">
      <formula>D$8</formula>
    </cfRule>
  </conditionalFormatting>
  <conditionalFormatting sqref="B1359">
    <cfRule type="cellIs" dxfId="7451" priority="7417" stopIfTrue="1" operator="greaterThan">
      <formula>B$8</formula>
    </cfRule>
  </conditionalFormatting>
  <conditionalFormatting sqref="C1359">
    <cfRule type="cellIs" dxfId="7450" priority="7418" stopIfTrue="1" operator="greaterThan">
      <formula>C$8</formula>
    </cfRule>
  </conditionalFormatting>
  <conditionalFormatting sqref="D1359">
    <cfRule type="cellIs" dxfId="7449" priority="7419" stopIfTrue="1" operator="greaterThan">
      <formula>D$8</formula>
    </cfRule>
  </conditionalFormatting>
  <conditionalFormatting sqref="B1360">
    <cfRule type="cellIs" dxfId="7448" priority="7420" stopIfTrue="1" operator="greaterThan">
      <formula>B$8</formula>
    </cfRule>
  </conditionalFormatting>
  <conditionalFormatting sqref="C1360">
    <cfRule type="cellIs" dxfId="7447" priority="7421" stopIfTrue="1" operator="greaterThan">
      <formula>C$8</formula>
    </cfRule>
  </conditionalFormatting>
  <conditionalFormatting sqref="D1360">
    <cfRule type="cellIs" dxfId="7446" priority="7422" stopIfTrue="1" operator="greaterThan">
      <formula>D$8</formula>
    </cfRule>
  </conditionalFormatting>
  <conditionalFormatting sqref="B1361">
    <cfRule type="cellIs" dxfId="7445" priority="7423" stopIfTrue="1" operator="greaterThan">
      <formula>B$8</formula>
    </cfRule>
  </conditionalFormatting>
  <conditionalFormatting sqref="C1361">
    <cfRule type="cellIs" dxfId="7444" priority="7424" stopIfTrue="1" operator="greaterThan">
      <formula>C$8</formula>
    </cfRule>
  </conditionalFormatting>
  <conditionalFormatting sqref="D1361">
    <cfRule type="cellIs" dxfId="7443" priority="7425" stopIfTrue="1" operator="greaterThan">
      <formula>D$8</formula>
    </cfRule>
  </conditionalFormatting>
  <conditionalFormatting sqref="B1362">
    <cfRule type="cellIs" dxfId="7442" priority="7426" stopIfTrue="1" operator="greaterThan">
      <formula>B$8</formula>
    </cfRule>
  </conditionalFormatting>
  <conditionalFormatting sqref="C1362">
    <cfRule type="cellIs" dxfId="7441" priority="7427" stopIfTrue="1" operator="greaterThan">
      <formula>C$8</formula>
    </cfRule>
  </conditionalFormatting>
  <conditionalFormatting sqref="D1362">
    <cfRule type="cellIs" dxfId="7440" priority="7428" stopIfTrue="1" operator="greaterThan">
      <formula>D$8</formula>
    </cfRule>
  </conditionalFormatting>
  <conditionalFormatting sqref="B1363">
    <cfRule type="cellIs" dxfId="7439" priority="7429" stopIfTrue="1" operator="greaterThan">
      <formula>B$8</formula>
    </cfRule>
  </conditionalFormatting>
  <conditionalFormatting sqref="C1363">
    <cfRule type="cellIs" dxfId="7438" priority="7430" stopIfTrue="1" operator="greaterThan">
      <formula>C$8</formula>
    </cfRule>
  </conditionalFormatting>
  <conditionalFormatting sqref="D1363">
    <cfRule type="cellIs" dxfId="7437" priority="7431" stopIfTrue="1" operator="greaterThan">
      <formula>D$8</formula>
    </cfRule>
  </conditionalFormatting>
  <conditionalFormatting sqref="B1364">
    <cfRule type="cellIs" dxfId="7436" priority="7432" stopIfTrue="1" operator="greaterThan">
      <formula>B$8</formula>
    </cfRule>
  </conditionalFormatting>
  <conditionalFormatting sqref="C1364">
    <cfRule type="cellIs" dxfId="7435" priority="7433" stopIfTrue="1" operator="greaterThan">
      <formula>C$8</formula>
    </cfRule>
  </conditionalFormatting>
  <conditionalFormatting sqref="D1364">
    <cfRule type="cellIs" dxfId="7434" priority="7434" stopIfTrue="1" operator="greaterThan">
      <formula>D$8</formula>
    </cfRule>
  </conditionalFormatting>
  <conditionalFormatting sqref="B1372">
    <cfRule type="cellIs" dxfId="7433" priority="7435" stopIfTrue="1" operator="lessThan">
      <formula>B1416</formula>
    </cfRule>
  </conditionalFormatting>
  <conditionalFormatting sqref="C1372">
    <cfRule type="cellIs" dxfId="7432" priority="7436" stopIfTrue="1" operator="lessThan">
      <formula>C1416</formula>
    </cfRule>
  </conditionalFormatting>
  <conditionalFormatting sqref="D1372">
    <cfRule type="cellIs" dxfId="7431" priority="7437" stopIfTrue="1" operator="lessThan">
      <formula>D1416</formula>
    </cfRule>
  </conditionalFormatting>
  <conditionalFormatting sqref="B1373">
    <cfRule type="cellIs" dxfId="7430" priority="7438" stopIfTrue="1" operator="lessThan">
      <formula>B1416</formula>
    </cfRule>
  </conditionalFormatting>
  <conditionalFormatting sqref="C1373">
    <cfRule type="cellIs" dxfId="7429" priority="7439" stopIfTrue="1" operator="lessThan">
      <formula>C1416</formula>
    </cfRule>
  </conditionalFormatting>
  <conditionalFormatting sqref="D1373">
    <cfRule type="cellIs" dxfId="7428" priority="7440" stopIfTrue="1" operator="lessThan">
      <formula>D1416</formula>
    </cfRule>
  </conditionalFormatting>
  <conditionalFormatting sqref="B1374">
    <cfRule type="cellIs" dxfId="7427" priority="7441" stopIfTrue="1" operator="lessThan">
      <formula>B1416</formula>
    </cfRule>
  </conditionalFormatting>
  <conditionalFormatting sqref="C1374">
    <cfRule type="cellIs" dxfId="7426" priority="7442" stopIfTrue="1" operator="lessThan">
      <formula>C1416</formula>
    </cfRule>
  </conditionalFormatting>
  <conditionalFormatting sqref="D1374">
    <cfRule type="cellIs" dxfId="7425" priority="7443" stopIfTrue="1" operator="lessThan">
      <formula>D1416</formula>
    </cfRule>
  </conditionalFormatting>
  <conditionalFormatting sqref="B1375">
    <cfRule type="cellIs" dxfId="7424" priority="7444" stopIfTrue="1" operator="lessThan">
      <formula>B1416</formula>
    </cfRule>
  </conditionalFormatting>
  <conditionalFormatting sqref="C1375">
    <cfRule type="cellIs" dxfId="7423" priority="7445" stopIfTrue="1" operator="lessThan">
      <formula>C1416</formula>
    </cfRule>
  </conditionalFormatting>
  <conditionalFormatting sqref="D1375">
    <cfRule type="cellIs" dxfId="7422" priority="7446" stopIfTrue="1" operator="lessThan">
      <formula>D1416</formula>
    </cfRule>
  </conditionalFormatting>
  <conditionalFormatting sqref="B1376">
    <cfRule type="cellIs" dxfId="7421" priority="7447" stopIfTrue="1" operator="lessThan">
      <formula>B1416</formula>
    </cfRule>
  </conditionalFormatting>
  <conditionalFormatting sqref="C1376">
    <cfRule type="cellIs" dxfId="7420" priority="7448" stopIfTrue="1" operator="lessThan">
      <formula>C1416</formula>
    </cfRule>
  </conditionalFormatting>
  <conditionalFormatting sqref="D1376">
    <cfRule type="cellIs" dxfId="7419" priority="7449" stopIfTrue="1" operator="lessThan">
      <formula>D1416</formula>
    </cfRule>
  </conditionalFormatting>
  <conditionalFormatting sqref="B1377">
    <cfRule type="cellIs" dxfId="7418" priority="7450" stopIfTrue="1" operator="lessThan">
      <formula>B1416</formula>
    </cfRule>
  </conditionalFormatting>
  <conditionalFormatting sqref="C1377">
    <cfRule type="cellIs" dxfId="7417" priority="7451" stopIfTrue="1" operator="lessThan">
      <formula>C1416</formula>
    </cfRule>
  </conditionalFormatting>
  <conditionalFormatting sqref="D1377">
    <cfRule type="cellIs" dxfId="7416" priority="7452" stopIfTrue="1" operator="lessThan">
      <formula>D1416</formula>
    </cfRule>
  </conditionalFormatting>
  <conditionalFormatting sqref="B1378">
    <cfRule type="cellIs" dxfId="7415" priority="7453" stopIfTrue="1" operator="lessThan">
      <formula>B1416</formula>
    </cfRule>
  </conditionalFormatting>
  <conditionalFormatting sqref="C1378">
    <cfRule type="cellIs" dxfId="7414" priority="7454" stopIfTrue="1" operator="lessThan">
      <formula>C1416</formula>
    </cfRule>
  </conditionalFormatting>
  <conditionalFormatting sqref="D1378">
    <cfRule type="cellIs" dxfId="7413" priority="7455" stopIfTrue="1" operator="lessThan">
      <formula>D1416</formula>
    </cfRule>
  </conditionalFormatting>
  <conditionalFormatting sqref="B1379">
    <cfRule type="cellIs" dxfId="7412" priority="7456" stopIfTrue="1" operator="lessThan">
      <formula>B1416</formula>
    </cfRule>
  </conditionalFormatting>
  <conditionalFormatting sqref="C1379">
    <cfRule type="cellIs" dxfId="7411" priority="7457" stopIfTrue="1" operator="lessThan">
      <formula>C1416</formula>
    </cfRule>
  </conditionalFormatting>
  <conditionalFormatting sqref="D1379">
    <cfRule type="cellIs" dxfId="7410" priority="7458" stopIfTrue="1" operator="lessThan">
      <formula>D1416</formula>
    </cfRule>
  </conditionalFormatting>
  <conditionalFormatting sqref="B1380">
    <cfRule type="cellIs" dxfId="7409" priority="7459" stopIfTrue="1" operator="lessThan">
      <formula>B1416</formula>
    </cfRule>
  </conditionalFormatting>
  <conditionalFormatting sqref="C1380">
    <cfRule type="cellIs" dxfId="7408" priority="7460" stopIfTrue="1" operator="lessThan">
      <formula>C1416</formula>
    </cfRule>
  </conditionalFormatting>
  <conditionalFormatting sqref="D1380">
    <cfRule type="cellIs" dxfId="7407" priority="7461" stopIfTrue="1" operator="lessThan">
      <formula>D1416</formula>
    </cfRule>
  </conditionalFormatting>
  <conditionalFormatting sqref="B1381">
    <cfRule type="cellIs" dxfId="7406" priority="7462" stopIfTrue="1" operator="lessThan">
      <formula>B1416</formula>
    </cfRule>
  </conditionalFormatting>
  <conditionalFormatting sqref="C1381">
    <cfRule type="cellIs" dxfId="7405" priority="7463" stopIfTrue="1" operator="lessThan">
      <formula>C1416</formula>
    </cfRule>
  </conditionalFormatting>
  <conditionalFormatting sqref="D1381">
    <cfRule type="cellIs" dxfId="7404" priority="7464" stopIfTrue="1" operator="lessThan">
      <formula>D1416</formula>
    </cfRule>
  </conditionalFormatting>
  <conditionalFormatting sqref="B1382">
    <cfRule type="cellIs" dxfId="7403" priority="7465" stopIfTrue="1" operator="lessThan">
      <formula>B1416</formula>
    </cfRule>
  </conditionalFormatting>
  <conditionalFormatting sqref="C1382">
    <cfRule type="cellIs" dxfId="7402" priority="7466" stopIfTrue="1" operator="lessThan">
      <formula>C1416</formula>
    </cfRule>
  </conditionalFormatting>
  <conditionalFormatting sqref="D1382">
    <cfRule type="cellIs" dxfId="7401" priority="7467" stopIfTrue="1" operator="lessThan">
      <formula>D1416</formula>
    </cfRule>
  </conditionalFormatting>
  <conditionalFormatting sqref="B1383">
    <cfRule type="cellIs" dxfId="7400" priority="7468" stopIfTrue="1" operator="lessThan">
      <formula>B1416</formula>
    </cfRule>
  </conditionalFormatting>
  <conditionalFormatting sqref="C1383">
    <cfRule type="cellIs" dxfId="7399" priority="7469" stopIfTrue="1" operator="lessThan">
      <formula>C1416</formula>
    </cfRule>
  </conditionalFormatting>
  <conditionalFormatting sqref="D1383">
    <cfRule type="cellIs" dxfId="7398" priority="7470" stopIfTrue="1" operator="lessThan">
      <formula>D1416</formula>
    </cfRule>
  </conditionalFormatting>
  <conditionalFormatting sqref="B1384">
    <cfRule type="cellIs" dxfId="7397" priority="7471" stopIfTrue="1" operator="lessThan">
      <formula>B1416</formula>
    </cfRule>
  </conditionalFormatting>
  <conditionalFormatting sqref="C1384">
    <cfRule type="cellIs" dxfId="7396" priority="7472" stopIfTrue="1" operator="lessThan">
      <formula>C1416</formula>
    </cfRule>
  </conditionalFormatting>
  <conditionalFormatting sqref="D1384">
    <cfRule type="cellIs" dxfId="7395" priority="7473" stopIfTrue="1" operator="lessThan">
      <formula>D1416</formula>
    </cfRule>
  </conditionalFormatting>
  <conditionalFormatting sqref="B1385">
    <cfRule type="cellIs" dxfId="7394" priority="7474" stopIfTrue="1" operator="lessThan">
      <formula>B1416</formula>
    </cfRule>
  </conditionalFormatting>
  <conditionalFormatting sqref="C1385">
    <cfRule type="cellIs" dxfId="7393" priority="7475" stopIfTrue="1" operator="lessThan">
      <formula>C1416</formula>
    </cfRule>
  </conditionalFormatting>
  <conditionalFormatting sqref="D1385">
    <cfRule type="cellIs" dxfId="7392" priority="7476" stopIfTrue="1" operator="lessThan">
      <formula>D1416</formula>
    </cfRule>
  </conditionalFormatting>
  <conditionalFormatting sqref="B1386">
    <cfRule type="cellIs" dxfId="7391" priority="7477" stopIfTrue="1" operator="lessThan">
      <formula>B1416</formula>
    </cfRule>
  </conditionalFormatting>
  <conditionalFormatting sqref="C1386">
    <cfRule type="cellIs" dxfId="7390" priority="7478" stopIfTrue="1" operator="lessThan">
      <formula>C1416</formula>
    </cfRule>
  </conditionalFormatting>
  <conditionalFormatting sqref="D1386">
    <cfRule type="cellIs" dxfId="7389" priority="7479" stopIfTrue="1" operator="lessThan">
      <formula>D1416</formula>
    </cfRule>
  </conditionalFormatting>
  <conditionalFormatting sqref="B1387">
    <cfRule type="cellIs" dxfId="7388" priority="7480" stopIfTrue="1" operator="lessThan">
      <formula>B1416</formula>
    </cfRule>
  </conditionalFormatting>
  <conditionalFormatting sqref="C1387">
    <cfRule type="cellIs" dxfId="7387" priority="7481" stopIfTrue="1" operator="lessThan">
      <formula>C1416</formula>
    </cfRule>
  </conditionalFormatting>
  <conditionalFormatting sqref="D1387">
    <cfRule type="cellIs" dxfId="7386" priority="7482" stopIfTrue="1" operator="lessThan">
      <formula>D1416</formula>
    </cfRule>
  </conditionalFormatting>
  <conditionalFormatting sqref="B1388">
    <cfRule type="cellIs" dxfId="7385" priority="7483" stopIfTrue="1" operator="lessThan">
      <formula>B1416</formula>
    </cfRule>
  </conditionalFormatting>
  <conditionalFormatting sqref="C1388">
    <cfRule type="cellIs" dxfId="7384" priority="7484" stopIfTrue="1" operator="lessThan">
      <formula>C1416</formula>
    </cfRule>
  </conditionalFormatting>
  <conditionalFormatting sqref="D1388">
    <cfRule type="cellIs" dxfId="7383" priority="7485" stopIfTrue="1" operator="lessThan">
      <formula>D1416</formula>
    </cfRule>
  </conditionalFormatting>
  <conditionalFormatting sqref="B1389">
    <cfRule type="cellIs" dxfId="7382" priority="7486" stopIfTrue="1" operator="lessThan">
      <formula>B1416</formula>
    </cfRule>
  </conditionalFormatting>
  <conditionalFormatting sqref="C1389">
    <cfRule type="cellIs" dxfId="7381" priority="7487" stopIfTrue="1" operator="lessThan">
      <formula>C1416</formula>
    </cfRule>
  </conditionalFormatting>
  <conditionalFormatting sqref="D1389">
    <cfRule type="cellIs" dxfId="7380" priority="7488" stopIfTrue="1" operator="lessThan">
      <formula>D1416</formula>
    </cfRule>
  </conditionalFormatting>
  <conditionalFormatting sqref="B1390">
    <cfRule type="cellIs" dxfId="7379" priority="7489" stopIfTrue="1" operator="lessThan">
      <formula>B1416</formula>
    </cfRule>
  </conditionalFormatting>
  <conditionalFormatting sqref="C1390">
    <cfRule type="cellIs" dxfId="7378" priority="7490" stopIfTrue="1" operator="lessThan">
      <formula>C1416</formula>
    </cfRule>
  </conditionalFormatting>
  <conditionalFormatting sqref="D1390">
    <cfRule type="cellIs" dxfId="7377" priority="7491" stopIfTrue="1" operator="lessThan">
      <formula>D1416</formula>
    </cfRule>
  </conditionalFormatting>
  <conditionalFormatting sqref="B1391">
    <cfRule type="cellIs" dxfId="7376" priority="7492" stopIfTrue="1" operator="lessThan">
      <formula>B1416</formula>
    </cfRule>
  </conditionalFormatting>
  <conditionalFormatting sqref="C1391">
    <cfRule type="cellIs" dxfId="7375" priority="7493" stopIfTrue="1" operator="lessThan">
      <formula>C1416</formula>
    </cfRule>
  </conditionalFormatting>
  <conditionalFormatting sqref="D1391">
    <cfRule type="cellIs" dxfId="7374" priority="7494" stopIfTrue="1" operator="lessThan">
      <formula>D1416</formula>
    </cfRule>
  </conditionalFormatting>
  <conditionalFormatting sqref="B1392">
    <cfRule type="cellIs" dxfId="7373" priority="7495" stopIfTrue="1" operator="lessThan">
      <formula>B1416</formula>
    </cfRule>
  </conditionalFormatting>
  <conditionalFormatting sqref="C1392">
    <cfRule type="cellIs" dxfId="7372" priority="7496" stopIfTrue="1" operator="lessThan">
      <formula>C1416</formula>
    </cfRule>
  </conditionalFormatting>
  <conditionalFormatting sqref="D1392">
    <cfRule type="cellIs" dxfId="7371" priority="7497" stopIfTrue="1" operator="lessThan">
      <formula>D1416</formula>
    </cfRule>
  </conditionalFormatting>
  <conditionalFormatting sqref="B1393">
    <cfRule type="cellIs" dxfId="7370" priority="7498" stopIfTrue="1" operator="lessThan">
      <formula>B1416</formula>
    </cfRule>
  </conditionalFormatting>
  <conditionalFormatting sqref="C1393">
    <cfRule type="cellIs" dxfId="7369" priority="7499" stopIfTrue="1" operator="lessThan">
      <formula>C1416</formula>
    </cfRule>
  </conditionalFormatting>
  <conditionalFormatting sqref="D1393">
    <cfRule type="cellIs" dxfId="7368" priority="7500" stopIfTrue="1" operator="lessThan">
      <formula>D1416</formula>
    </cfRule>
  </conditionalFormatting>
  <conditionalFormatting sqref="B1394">
    <cfRule type="cellIs" dxfId="7367" priority="7501" stopIfTrue="1" operator="lessThan">
      <formula>B1416</formula>
    </cfRule>
  </conditionalFormatting>
  <conditionalFormatting sqref="C1394">
    <cfRule type="cellIs" dxfId="7366" priority="7502" stopIfTrue="1" operator="lessThan">
      <formula>C1416</formula>
    </cfRule>
  </conditionalFormatting>
  <conditionalFormatting sqref="D1394">
    <cfRule type="cellIs" dxfId="7365" priority="7503" stopIfTrue="1" operator="lessThan">
      <formula>D1416</formula>
    </cfRule>
  </conditionalFormatting>
  <conditionalFormatting sqref="B1395">
    <cfRule type="cellIs" dxfId="7364" priority="7504" stopIfTrue="1" operator="lessThan">
      <formula>B1416</formula>
    </cfRule>
  </conditionalFormatting>
  <conditionalFormatting sqref="C1395">
    <cfRule type="cellIs" dxfId="7363" priority="7505" stopIfTrue="1" operator="lessThan">
      <formula>C1416</formula>
    </cfRule>
  </conditionalFormatting>
  <conditionalFormatting sqref="D1395">
    <cfRule type="cellIs" dxfId="7362" priority="7506" stopIfTrue="1" operator="lessThan">
      <formula>D1416</formula>
    </cfRule>
  </conditionalFormatting>
  <conditionalFormatting sqref="B1396">
    <cfRule type="cellIs" dxfId="7361" priority="7507" stopIfTrue="1" operator="lessThan">
      <formula>B1416</formula>
    </cfRule>
  </conditionalFormatting>
  <conditionalFormatting sqref="C1396">
    <cfRule type="cellIs" dxfId="7360" priority="7508" stopIfTrue="1" operator="lessThan">
      <formula>C1416</formula>
    </cfRule>
  </conditionalFormatting>
  <conditionalFormatting sqref="D1396">
    <cfRule type="cellIs" dxfId="7359" priority="7509" stopIfTrue="1" operator="lessThan">
      <formula>D1416</formula>
    </cfRule>
  </conditionalFormatting>
  <conditionalFormatting sqref="B1397">
    <cfRule type="cellIs" dxfId="7358" priority="7510" stopIfTrue="1" operator="lessThan">
      <formula>B1416</formula>
    </cfRule>
  </conditionalFormatting>
  <conditionalFormatting sqref="C1397">
    <cfRule type="cellIs" dxfId="7357" priority="7511" stopIfTrue="1" operator="lessThan">
      <formula>C1416</formula>
    </cfRule>
  </conditionalFormatting>
  <conditionalFormatting sqref="D1397">
    <cfRule type="cellIs" dxfId="7356" priority="7512" stopIfTrue="1" operator="lessThan">
      <formula>D1416</formula>
    </cfRule>
  </conditionalFormatting>
  <conditionalFormatting sqref="B1398">
    <cfRule type="cellIs" dxfId="7355" priority="7513" stopIfTrue="1" operator="lessThan">
      <formula>B1416</formula>
    </cfRule>
  </conditionalFormatting>
  <conditionalFormatting sqref="C1398">
    <cfRule type="cellIs" dxfId="7354" priority="7514" stopIfTrue="1" operator="lessThan">
      <formula>C1416</formula>
    </cfRule>
  </conditionalFormatting>
  <conditionalFormatting sqref="D1398">
    <cfRule type="cellIs" dxfId="7353" priority="7515" stopIfTrue="1" operator="lessThan">
      <formula>D1416</formula>
    </cfRule>
  </conditionalFormatting>
  <conditionalFormatting sqref="B1399">
    <cfRule type="cellIs" dxfId="7352" priority="7516" stopIfTrue="1" operator="lessThan">
      <formula>B1416</formula>
    </cfRule>
  </conditionalFormatting>
  <conditionalFormatting sqref="C1399">
    <cfRule type="cellIs" dxfId="7351" priority="7517" stopIfTrue="1" operator="lessThan">
      <formula>C1416</formula>
    </cfRule>
  </conditionalFormatting>
  <conditionalFormatting sqref="D1399">
    <cfRule type="cellIs" dxfId="7350" priority="7518" stopIfTrue="1" operator="lessThan">
      <formula>D1416</formula>
    </cfRule>
  </conditionalFormatting>
  <conditionalFormatting sqref="B1400">
    <cfRule type="cellIs" dxfId="7349" priority="7519" stopIfTrue="1" operator="lessThan">
      <formula>B1416</formula>
    </cfRule>
  </conditionalFormatting>
  <conditionalFormatting sqref="C1400">
    <cfRule type="cellIs" dxfId="7348" priority="7520" stopIfTrue="1" operator="lessThan">
      <formula>C1416</formula>
    </cfRule>
  </conditionalFormatting>
  <conditionalFormatting sqref="D1400">
    <cfRule type="cellIs" dxfId="7347" priority="7521" stopIfTrue="1" operator="lessThan">
      <formula>D1416</formula>
    </cfRule>
  </conditionalFormatting>
  <conditionalFormatting sqref="B1401">
    <cfRule type="cellIs" dxfId="7346" priority="7522" stopIfTrue="1" operator="lessThan">
      <formula>B1416</formula>
    </cfRule>
  </conditionalFormatting>
  <conditionalFormatting sqref="C1401">
    <cfRule type="cellIs" dxfId="7345" priority="7523" stopIfTrue="1" operator="lessThan">
      <formula>C1416</formula>
    </cfRule>
  </conditionalFormatting>
  <conditionalFormatting sqref="D1401">
    <cfRule type="cellIs" dxfId="7344" priority="7524" stopIfTrue="1" operator="lessThan">
      <formula>D1416</formula>
    </cfRule>
  </conditionalFormatting>
  <conditionalFormatting sqref="B1402">
    <cfRule type="cellIs" dxfId="7343" priority="7525" stopIfTrue="1" operator="lessThan">
      <formula>B1416</formula>
    </cfRule>
  </conditionalFormatting>
  <conditionalFormatting sqref="C1402">
    <cfRule type="cellIs" dxfId="7342" priority="7526" stopIfTrue="1" operator="lessThan">
      <formula>C1416</formula>
    </cfRule>
  </conditionalFormatting>
  <conditionalFormatting sqref="D1402">
    <cfRule type="cellIs" dxfId="7341" priority="7527" stopIfTrue="1" operator="lessThan">
      <formula>D1416</formula>
    </cfRule>
  </conditionalFormatting>
  <conditionalFormatting sqref="B1403">
    <cfRule type="cellIs" dxfId="7340" priority="7528" stopIfTrue="1" operator="lessThan">
      <formula>B1416</formula>
    </cfRule>
  </conditionalFormatting>
  <conditionalFormatting sqref="C1403">
    <cfRule type="cellIs" dxfId="7339" priority="7529" stopIfTrue="1" operator="lessThan">
      <formula>C1416</formula>
    </cfRule>
  </conditionalFormatting>
  <conditionalFormatting sqref="D1403">
    <cfRule type="cellIs" dxfId="7338" priority="7530" stopIfTrue="1" operator="lessThan">
      <formula>D1416</formula>
    </cfRule>
  </conditionalFormatting>
  <conditionalFormatting sqref="B1404">
    <cfRule type="cellIs" dxfId="7337" priority="7531" stopIfTrue="1" operator="lessThan">
      <formula>B1416</formula>
    </cfRule>
  </conditionalFormatting>
  <conditionalFormatting sqref="C1404">
    <cfRule type="cellIs" dxfId="7336" priority="7532" stopIfTrue="1" operator="lessThan">
      <formula>C1416</formula>
    </cfRule>
  </conditionalFormatting>
  <conditionalFormatting sqref="D1404">
    <cfRule type="cellIs" dxfId="7335" priority="7533" stopIfTrue="1" operator="lessThan">
      <formula>D1416</formula>
    </cfRule>
  </conditionalFormatting>
  <conditionalFormatting sqref="B1405">
    <cfRule type="cellIs" dxfId="7334" priority="7534" stopIfTrue="1" operator="lessThan">
      <formula>B1416</formula>
    </cfRule>
  </conditionalFormatting>
  <conditionalFormatting sqref="C1405">
    <cfRule type="cellIs" dxfId="7333" priority="7535" stopIfTrue="1" operator="lessThan">
      <formula>C1416</formula>
    </cfRule>
  </conditionalFormatting>
  <conditionalFormatting sqref="D1405">
    <cfRule type="cellIs" dxfId="7332" priority="7536" stopIfTrue="1" operator="lessThan">
      <formula>D1416</formula>
    </cfRule>
  </conditionalFormatting>
  <conditionalFormatting sqref="B1406">
    <cfRule type="cellIs" dxfId="7331" priority="7537" stopIfTrue="1" operator="lessThan">
      <formula>B1416</formula>
    </cfRule>
  </conditionalFormatting>
  <conditionalFormatting sqref="C1406">
    <cfRule type="cellIs" dxfId="7330" priority="7538" stopIfTrue="1" operator="lessThan">
      <formula>C1416</formula>
    </cfRule>
  </conditionalFormatting>
  <conditionalFormatting sqref="D1406">
    <cfRule type="cellIs" dxfId="7329" priority="7539" stopIfTrue="1" operator="lessThan">
      <formula>D1416</formula>
    </cfRule>
  </conditionalFormatting>
  <conditionalFormatting sqref="B1407">
    <cfRule type="cellIs" dxfId="7328" priority="7540" stopIfTrue="1" operator="lessThan">
      <formula>B1416</formula>
    </cfRule>
  </conditionalFormatting>
  <conditionalFormatting sqref="C1407">
    <cfRule type="cellIs" dxfId="7327" priority="7541" stopIfTrue="1" operator="lessThan">
      <formula>C1416</formula>
    </cfRule>
  </conditionalFormatting>
  <conditionalFormatting sqref="D1407">
    <cfRule type="cellIs" dxfId="7326" priority="7542" stopIfTrue="1" operator="lessThan">
      <formula>D1416</formula>
    </cfRule>
  </conditionalFormatting>
  <conditionalFormatting sqref="B1408">
    <cfRule type="cellIs" dxfId="7325" priority="7543" stopIfTrue="1" operator="lessThan">
      <formula>B1416</formula>
    </cfRule>
  </conditionalFormatting>
  <conditionalFormatting sqref="C1408">
    <cfRule type="cellIs" dxfId="7324" priority="7544" stopIfTrue="1" operator="lessThan">
      <formula>C1416</formula>
    </cfRule>
  </conditionalFormatting>
  <conditionalFormatting sqref="D1408">
    <cfRule type="cellIs" dxfId="7323" priority="7545" stopIfTrue="1" operator="lessThan">
      <formula>D1416</formula>
    </cfRule>
  </conditionalFormatting>
  <conditionalFormatting sqref="B1409">
    <cfRule type="cellIs" dxfId="7322" priority="7546" stopIfTrue="1" operator="lessThan">
      <formula>B1416</formula>
    </cfRule>
  </conditionalFormatting>
  <conditionalFormatting sqref="C1409">
    <cfRule type="cellIs" dxfId="7321" priority="7547" stopIfTrue="1" operator="lessThan">
      <formula>C1416</formula>
    </cfRule>
  </conditionalFormatting>
  <conditionalFormatting sqref="D1409">
    <cfRule type="cellIs" dxfId="7320" priority="7548" stopIfTrue="1" operator="lessThan">
      <formula>D1416</formula>
    </cfRule>
  </conditionalFormatting>
  <conditionalFormatting sqref="B1410">
    <cfRule type="cellIs" dxfId="7319" priority="7549" stopIfTrue="1" operator="lessThan">
      <formula>B1416</formula>
    </cfRule>
  </conditionalFormatting>
  <conditionalFormatting sqref="C1410">
    <cfRule type="cellIs" dxfId="7318" priority="7550" stopIfTrue="1" operator="lessThan">
      <formula>C1416</formula>
    </cfRule>
  </conditionalFormatting>
  <conditionalFormatting sqref="D1410">
    <cfRule type="cellIs" dxfId="7317" priority="7551" stopIfTrue="1" operator="lessThan">
      <formula>D1416</formula>
    </cfRule>
  </conditionalFormatting>
  <conditionalFormatting sqref="B1411">
    <cfRule type="cellIs" dxfId="7316" priority="7552" stopIfTrue="1" operator="lessThan">
      <formula>B1416</formula>
    </cfRule>
  </conditionalFormatting>
  <conditionalFormatting sqref="C1411">
    <cfRule type="cellIs" dxfId="7315" priority="7553" stopIfTrue="1" operator="lessThan">
      <formula>C1416</formula>
    </cfRule>
  </conditionalFormatting>
  <conditionalFormatting sqref="D1411">
    <cfRule type="cellIs" dxfId="7314" priority="7554" stopIfTrue="1" operator="lessThan">
      <formula>D1416</formula>
    </cfRule>
  </conditionalFormatting>
  <conditionalFormatting sqref="B1412">
    <cfRule type="cellIs" dxfId="7313" priority="7555" stopIfTrue="1" operator="lessThan">
      <formula>B1416</formula>
    </cfRule>
  </conditionalFormatting>
  <conditionalFormatting sqref="C1412">
    <cfRule type="cellIs" dxfId="7312" priority="7556" stopIfTrue="1" operator="lessThan">
      <formula>C1416</formula>
    </cfRule>
  </conditionalFormatting>
  <conditionalFormatting sqref="D1412">
    <cfRule type="cellIs" dxfId="7311" priority="7557" stopIfTrue="1" operator="lessThan">
      <formula>D1416</formula>
    </cfRule>
  </conditionalFormatting>
  <conditionalFormatting sqref="B1413">
    <cfRule type="cellIs" dxfId="7310" priority="7558" stopIfTrue="1" operator="lessThan">
      <formula>B1416</formula>
    </cfRule>
  </conditionalFormatting>
  <conditionalFormatting sqref="C1413">
    <cfRule type="cellIs" dxfId="7309" priority="7559" stopIfTrue="1" operator="lessThan">
      <formula>C1416</formula>
    </cfRule>
  </conditionalFormatting>
  <conditionalFormatting sqref="D1413">
    <cfRule type="cellIs" dxfId="7308" priority="7560" stopIfTrue="1" operator="lessThan">
      <formula>D1416</formula>
    </cfRule>
  </conditionalFormatting>
  <conditionalFormatting sqref="B1485">
    <cfRule type="cellIs" dxfId="7307" priority="7057" stopIfTrue="1" operator="greaterThan">
      <formula>B$8</formula>
    </cfRule>
  </conditionalFormatting>
  <conditionalFormatting sqref="C1485">
    <cfRule type="cellIs" dxfId="7306" priority="7058" stopIfTrue="1" operator="greaterThan">
      <formula>C$8</formula>
    </cfRule>
  </conditionalFormatting>
  <conditionalFormatting sqref="D1485">
    <cfRule type="cellIs" dxfId="7305" priority="7059" stopIfTrue="1" operator="greaterThan">
      <formula>D$8</formula>
    </cfRule>
  </conditionalFormatting>
  <conditionalFormatting sqref="B1486">
    <cfRule type="cellIs" dxfId="7304" priority="7060" stopIfTrue="1" operator="greaterThan">
      <formula>B$8</formula>
    </cfRule>
  </conditionalFormatting>
  <conditionalFormatting sqref="C1486">
    <cfRule type="cellIs" dxfId="7303" priority="7061" stopIfTrue="1" operator="greaterThan">
      <formula>C$8</formula>
    </cfRule>
  </conditionalFormatting>
  <conditionalFormatting sqref="D1486">
    <cfRule type="cellIs" dxfId="7302" priority="7062" stopIfTrue="1" operator="greaterThan">
      <formula>D$8</formula>
    </cfRule>
  </conditionalFormatting>
  <conditionalFormatting sqref="B1487">
    <cfRule type="cellIs" dxfId="7301" priority="7063" stopIfTrue="1" operator="greaterThan">
      <formula>B$8</formula>
    </cfRule>
  </conditionalFormatting>
  <conditionalFormatting sqref="C1487">
    <cfRule type="cellIs" dxfId="7300" priority="7064" stopIfTrue="1" operator="greaterThan">
      <formula>C$8</formula>
    </cfRule>
  </conditionalFormatting>
  <conditionalFormatting sqref="D1487">
    <cfRule type="cellIs" dxfId="7299" priority="7065" stopIfTrue="1" operator="greaterThan">
      <formula>D$8</formula>
    </cfRule>
  </conditionalFormatting>
  <conditionalFormatting sqref="B1488">
    <cfRule type="cellIs" dxfId="7298" priority="7066" stopIfTrue="1" operator="greaterThan">
      <formula>B$8</formula>
    </cfRule>
  </conditionalFormatting>
  <conditionalFormatting sqref="C1488">
    <cfRule type="cellIs" dxfId="7297" priority="7067" stopIfTrue="1" operator="greaterThan">
      <formula>C$8</formula>
    </cfRule>
  </conditionalFormatting>
  <conditionalFormatting sqref="D1488">
    <cfRule type="cellIs" dxfId="7296" priority="7068" stopIfTrue="1" operator="greaterThan">
      <formula>D$8</formula>
    </cfRule>
  </conditionalFormatting>
  <conditionalFormatting sqref="B1489">
    <cfRule type="cellIs" dxfId="7295" priority="7069" stopIfTrue="1" operator="greaterThan">
      <formula>B$8</formula>
    </cfRule>
  </conditionalFormatting>
  <conditionalFormatting sqref="C1489">
    <cfRule type="cellIs" dxfId="7294" priority="7070" stopIfTrue="1" operator="greaterThan">
      <formula>C$8</formula>
    </cfRule>
  </conditionalFormatting>
  <conditionalFormatting sqref="D1489">
    <cfRule type="cellIs" dxfId="7293" priority="7071" stopIfTrue="1" operator="greaterThan">
      <formula>D$8</formula>
    </cfRule>
  </conditionalFormatting>
  <conditionalFormatting sqref="B1490">
    <cfRule type="cellIs" dxfId="7292" priority="7072" stopIfTrue="1" operator="greaterThan">
      <formula>B$8</formula>
    </cfRule>
  </conditionalFormatting>
  <conditionalFormatting sqref="C1490">
    <cfRule type="cellIs" dxfId="7291" priority="7073" stopIfTrue="1" operator="greaterThan">
      <formula>C$8</formula>
    </cfRule>
  </conditionalFormatting>
  <conditionalFormatting sqref="D1490">
    <cfRule type="cellIs" dxfId="7290" priority="7074" stopIfTrue="1" operator="greaterThan">
      <formula>D$8</formula>
    </cfRule>
  </conditionalFormatting>
  <conditionalFormatting sqref="B1491">
    <cfRule type="cellIs" dxfId="7289" priority="7075" stopIfTrue="1" operator="greaterThan">
      <formula>B$8</formula>
    </cfRule>
  </conditionalFormatting>
  <conditionalFormatting sqref="C1491">
    <cfRule type="cellIs" dxfId="7288" priority="7076" stopIfTrue="1" operator="greaterThan">
      <formula>C$8</formula>
    </cfRule>
  </conditionalFormatting>
  <conditionalFormatting sqref="D1491">
    <cfRule type="cellIs" dxfId="7287" priority="7077" stopIfTrue="1" operator="greaterThan">
      <formula>D$8</formula>
    </cfRule>
  </conditionalFormatting>
  <conditionalFormatting sqref="B1492">
    <cfRule type="cellIs" dxfId="7286" priority="7078" stopIfTrue="1" operator="greaterThan">
      <formula>B$8</formula>
    </cfRule>
  </conditionalFormatting>
  <conditionalFormatting sqref="C1492">
    <cfRule type="cellIs" dxfId="7285" priority="7079" stopIfTrue="1" operator="greaterThan">
      <formula>C$8</formula>
    </cfRule>
  </conditionalFormatting>
  <conditionalFormatting sqref="D1492">
    <cfRule type="cellIs" dxfId="7284" priority="7080" stopIfTrue="1" operator="greaterThan">
      <formula>D$8</formula>
    </cfRule>
  </conditionalFormatting>
  <conditionalFormatting sqref="B1493">
    <cfRule type="cellIs" dxfId="7283" priority="7081" stopIfTrue="1" operator="greaterThan">
      <formula>B$8</formula>
    </cfRule>
  </conditionalFormatting>
  <conditionalFormatting sqref="C1493">
    <cfRule type="cellIs" dxfId="7282" priority="7082" stopIfTrue="1" operator="greaterThan">
      <formula>C$8</formula>
    </cfRule>
  </conditionalFormatting>
  <conditionalFormatting sqref="D1493">
    <cfRule type="cellIs" dxfId="7281" priority="7083" stopIfTrue="1" operator="greaterThan">
      <formula>D$8</formula>
    </cfRule>
  </conditionalFormatting>
  <conditionalFormatting sqref="B1494">
    <cfRule type="cellIs" dxfId="7280" priority="7084" stopIfTrue="1" operator="greaterThan">
      <formula>B$8</formula>
    </cfRule>
  </conditionalFormatting>
  <conditionalFormatting sqref="C1494">
    <cfRule type="cellIs" dxfId="7279" priority="7085" stopIfTrue="1" operator="greaterThan">
      <formula>C$8</formula>
    </cfRule>
  </conditionalFormatting>
  <conditionalFormatting sqref="D1494">
    <cfRule type="cellIs" dxfId="7278" priority="7086" stopIfTrue="1" operator="greaterThan">
      <formula>D$8</formula>
    </cfRule>
  </conditionalFormatting>
  <conditionalFormatting sqref="B1495">
    <cfRule type="cellIs" dxfId="7277" priority="7087" stopIfTrue="1" operator="greaterThan">
      <formula>B$8</formula>
    </cfRule>
  </conditionalFormatting>
  <conditionalFormatting sqref="C1495">
    <cfRule type="cellIs" dxfId="7276" priority="7088" stopIfTrue="1" operator="greaterThan">
      <formula>C$8</formula>
    </cfRule>
  </conditionalFormatting>
  <conditionalFormatting sqref="D1495">
    <cfRule type="cellIs" dxfId="7275" priority="7089" stopIfTrue="1" operator="greaterThan">
      <formula>D$8</formula>
    </cfRule>
  </conditionalFormatting>
  <conditionalFormatting sqref="B1496">
    <cfRule type="cellIs" dxfId="7274" priority="7090" stopIfTrue="1" operator="greaterThan">
      <formula>B$8</formula>
    </cfRule>
  </conditionalFormatting>
  <conditionalFormatting sqref="C1496">
    <cfRule type="cellIs" dxfId="7273" priority="7091" stopIfTrue="1" operator="greaterThan">
      <formula>C$8</formula>
    </cfRule>
  </conditionalFormatting>
  <conditionalFormatting sqref="D1496">
    <cfRule type="cellIs" dxfId="7272" priority="7092" stopIfTrue="1" operator="greaterThan">
      <formula>D$8</formula>
    </cfRule>
  </conditionalFormatting>
  <conditionalFormatting sqref="B1497">
    <cfRule type="cellIs" dxfId="7271" priority="7093" stopIfTrue="1" operator="greaterThan">
      <formula>B$8</formula>
    </cfRule>
  </conditionalFormatting>
  <conditionalFormatting sqref="C1497">
    <cfRule type="cellIs" dxfId="7270" priority="7094" stopIfTrue="1" operator="greaterThan">
      <formula>C$8</formula>
    </cfRule>
  </conditionalFormatting>
  <conditionalFormatting sqref="D1497">
    <cfRule type="cellIs" dxfId="7269" priority="7095" stopIfTrue="1" operator="greaterThan">
      <formula>D$8</formula>
    </cfRule>
  </conditionalFormatting>
  <conditionalFormatting sqref="B1498">
    <cfRule type="cellIs" dxfId="7268" priority="7096" stopIfTrue="1" operator="greaterThan">
      <formula>B$8</formula>
    </cfRule>
  </conditionalFormatting>
  <conditionalFormatting sqref="C1498">
    <cfRule type="cellIs" dxfId="7267" priority="7097" stopIfTrue="1" operator="greaterThan">
      <formula>C$8</formula>
    </cfRule>
  </conditionalFormatting>
  <conditionalFormatting sqref="D1498">
    <cfRule type="cellIs" dxfId="7266" priority="7098" stopIfTrue="1" operator="greaterThan">
      <formula>D$8</formula>
    </cfRule>
  </conditionalFormatting>
  <conditionalFormatting sqref="B1499">
    <cfRule type="cellIs" dxfId="7265" priority="7099" stopIfTrue="1" operator="greaterThan">
      <formula>B$8</formula>
    </cfRule>
  </conditionalFormatting>
  <conditionalFormatting sqref="C1499">
    <cfRule type="cellIs" dxfId="7264" priority="7100" stopIfTrue="1" operator="greaterThan">
      <formula>C$8</formula>
    </cfRule>
  </conditionalFormatting>
  <conditionalFormatting sqref="D1499">
    <cfRule type="cellIs" dxfId="7263" priority="7101" stopIfTrue="1" operator="greaterThan">
      <formula>D$8</formula>
    </cfRule>
  </conditionalFormatting>
  <conditionalFormatting sqref="B1500">
    <cfRule type="cellIs" dxfId="7262" priority="7102" stopIfTrue="1" operator="greaterThan">
      <formula>B$8</formula>
    </cfRule>
  </conditionalFormatting>
  <conditionalFormatting sqref="C1500">
    <cfRule type="cellIs" dxfId="7261" priority="7103" stopIfTrue="1" operator="greaterThan">
      <formula>C$8</formula>
    </cfRule>
  </conditionalFormatting>
  <conditionalFormatting sqref="D1500">
    <cfRule type="cellIs" dxfId="7260" priority="7104" stopIfTrue="1" operator="greaterThan">
      <formula>D$8</formula>
    </cfRule>
  </conditionalFormatting>
  <conditionalFormatting sqref="B1501">
    <cfRule type="cellIs" dxfId="7259" priority="7105" stopIfTrue="1" operator="greaterThan">
      <formula>B$8</formula>
    </cfRule>
  </conditionalFormatting>
  <conditionalFormatting sqref="C1501">
    <cfRule type="cellIs" dxfId="7258" priority="7106" stopIfTrue="1" operator="greaterThan">
      <formula>C$8</formula>
    </cfRule>
  </conditionalFormatting>
  <conditionalFormatting sqref="D1501">
    <cfRule type="cellIs" dxfId="7257" priority="7107" stopIfTrue="1" operator="greaterThan">
      <formula>D$8</formula>
    </cfRule>
  </conditionalFormatting>
  <conditionalFormatting sqref="B1502">
    <cfRule type="cellIs" dxfId="7256" priority="7108" stopIfTrue="1" operator="greaterThan">
      <formula>B$8</formula>
    </cfRule>
  </conditionalFormatting>
  <conditionalFormatting sqref="C1502">
    <cfRule type="cellIs" dxfId="7255" priority="7109" stopIfTrue="1" operator="greaterThan">
      <formula>C$8</formula>
    </cfRule>
  </conditionalFormatting>
  <conditionalFormatting sqref="D1502">
    <cfRule type="cellIs" dxfId="7254" priority="7110" stopIfTrue="1" operator="greaterThan">
      <formula>D$8</formula>
    </cfRule>
  </conditionalFormatting>
  <conditionalFormatting sqref="B1503">
    <cfRule type="cellIs" dxfId="7253" priority="7111" stopIfTrue="1" operator="greaterThan">
      <formula>B$8</formula>
    </cfRule>
  </conditionalFormatting>
  <conditionalFormatting sqref="C1503">
    <cfRule type="cellIs" dxfId="7252" priority="7112" stopIfTrue="1" operator="greaterThan">
      <formula>C$8</formula>
    </cfRule>
  </conditionalFormatting>
  <conditionalFormatting sqref="D1503">
    <cfRule type="cellIs" dxfId="7251" priority="7113" stopIfTrue="1" operator="greaterThan">
      <formula>D$8</formula>
    </cfRule>
  </conditionalFormatting>
  <conditionalFormatting sqref="B1504">
    <cfRule type="cellIs" dxfId="7250" priority="7114" stopIfTrue="1" operator="greaterThan">
      <formula>B$8</formula>
    </cfRule>
  </conditionalFormatting>
  <conditionalFormatting sqref="C1504">
    <cfRule type="cellIs" dxfId="7249" priority="7115" stopIfTrue="1" operator="greaterThan">
      <formula>C$8</formula>
    </cfRule>
  </conditionalFormatting>
  <conditionalFormatting sqref="D1504">
    <cfRule type="cellIs" dxfId="7248" priority="7116" stopIfTrue="1" operator="greaterThan">
      <formula>D$8</formula>
    </cfRule>
  </conditionalFormatting>
  <conditionalFormatting sqref="B1505">
    <cfRule type="cellIs" dxfId="7247" priority="7117" stopIfTrue="1" operator="greaterThan">
      <formula>B$8</formula>
    </cfRule>
  </conditionalFormatting>
  <conditionalFormatting sqref="C1505">
    <cfRule type="cellIs" dxfId="7246" priority="7118" stopIfTrue="1" operator="greaterThan">
      <formula>C$8</formula>
    </cfRule>
  </conditionalFormatting>
  <conditionalFormatting sqref="D1505">
    <cfRule type="cellIs" dxfId="7245" priority="7119" stopIfTrue="1" operator="greaterThan">
      <formula>D$8</formula>
    </cfRule>
  </conditionalFormatting>
  <conditionalFormatting sqref="B1506">
    <cfRule type="cellIs" dxfId="7244" priority="7120" stopIfTrue="1" operator="greaterThan">
      <formula>B$8</formula>
    </cfRule>
  </conditionalFormatting>
  <conditionalFormatting sqref="C1506">
    <cfRule type="cellIs" dxfId="7243" priority="7121" stopIfTrue="1" operator="greaterThan">
      <formula>C$8</formula>
    </cfRule>
  </conditionalFormatting>
  <conditionalFormatting sqref="D1506">
    <cfRule type="cellIs" dxfId="7242" priority="7122" stopIfTrue="1" operator="greaterThan">
      <formula>D$8</formula>
    </cfRule>
  </conditionalFormatting>
  <conditionalFormatting sqref="B1507">
    <cfRule type="cellIs" dxfId="7241" priority="7123" stopIfTrue="1" operator="greaterThan">
      <formula>B$8</formula>
    </cfRule>
  </conditionalFormatting>
  <conditionalFormatting sqref="C1507">
    <cfRule type="cellIs" dxfId="7240" priority="7124" stopIfTrue="1" operator="greaterThan">
      <formula>C$8</formula>
    </cfRule>
  </conditionalFormatting>
  <conditionalFormatting sqref="D1507">
    <cfRule type="cellIs" dxfId="7239" priority="7125" stopIfTrue="1" operator="greaterThan">
      <formula>D$8</formula>
    </cfRule>
  </conditionalFormatting>
  <conditionalFormatting sqref="B1508">
    <cfRule type="cellIs" dxfId="7238" priority="7126" stopIfTrue="1" operator="greaterThan">
      <formula>B$8</formula>
    </cfRule>
  </conditionalFormatting>
  <conditionalFormatting sqref="C1508">
    <cfRule type="cellIs" dxfId="7237" priority="7127" stopIfTrue="1" operator="greaterThan">
      <formula>C$8</formula>
    </cfRule>
  </conditionalFormatting>
  <conditionalFormatting sqref="D1508">
    <cfRule type="cellIs" dxfId="7236" priority="7128" stopIfTrue="1" operator="greaterThan">
      <formula>D$8</formula>
    </cfRule>
  </conditionalFormatting>
  <conditionalFormatting sqref="B1509">
    <cfRule type="cellIs" dxfId="7235" priority="7129" stopIfTrue="1" operator="greaterThan">
      <formula>B$8</formula>
    </cfRule>
  </conditionalFormatting>
  <conditionalFormatting sqref="C1509">
    <cfRule type="cellIs" dxfId="7234" priority="7130" stopIfTrue="1" operator="greaterThan">
      <formula>C$8</formula>
    </cfRule>
  </conditionalFormatting>
  <conditionalFormatting sqref="D1509">
    <cfRule type="cellIs" dxfId="7233" priority="7131" stopIfTrue="1" operator="greaterThan">
      <formula>D$8</formula>
    </cfRule>
  </conditionalFormatting>
  <conditionalFormatting sqref="B1510">
    <cfRule type="cellIs" dxfId="7232" priority="7132" stopIfTrue="1" operator="greaterThan">
      <formula>B$8</formula>
    </cfRule>
  </conditionalFormatting>
  <conditionalFormatting sqref="C1510">
    <cfRule type="cellIs" dxfId="7231" priority="7133" stopIfTrue="1" operator="greaterThan">
      <formula>C$8</formula>
    </cfRule>
  </conditionalFormatting>
  <conditionalFormatting sqref="D1510">
    <cfRule type="cellIs" dxfId="7230" priority="7134" stopIfTrue="1" operator="greaterThan">
      <formula>D$8</formula>
    </cfRule>
  </conditionalFormatting>
  <conditionalFormatting sqref="B1511">
    <cfRule type="cellIs" dxfId="7229" priority="7135" stopIfTrue="1" operator="greaterThan">
      <formula>B$8</formula>
    </cfRule>
  </conditionalFormatting>
  <conditionalFormatting sqref="C1511">
    <cfRule type="cellIs" dxfId="7228" priority="7136" stopIfTrue="1" operator="greaterThan">
      <formula>C$8</formula>
    </cfRule>
  </conditionalFormatting>
  <conditionalFormatting sqref="D1511">
    <cfRule type="cellIs" dxfId="7227" priority="7137" stopIfTrue="1" operator="greaterThan">
      <formula>D$8</formula>
    </cfRule>
  </conditionalFormatting>
  <conditionalFormatting sqref="B1512">
    <cfRule type="cellIs" dxfId="7226" priority="7138" stopIfTrue="1" operator="greaterThan">
      <formula>B$8</formula>
    </cfRule>
  </conditionalFormatting>
  <conditionalFormatting sqref="C1512">
    <cfRule type="cellIs" dxfId="7225" priority="7139" stopIfTrue="1" operator="greaterThan">
      <formula>C$8</formula>
    </cfRule>
  </conditionalFormatting>
  <conditionalFormatting sqref="D1512">
    <cfRule type="cellIs" dxfId="7224" priority="7140" stopIfTrue="1" operator="greaterThan">
      <formula>D$8</formula>
    </cfRule>
  </conditionalFormatting>
  <conditionalFormatting sqref="B1513">
    <cfRule type="cellIs" dxfId="7223" priority="7141" stopIfTrue="1" operator="greaterThan">
      <formula>B$8</formula>
    </cfRule>
  </conditionalFormatting>
  <conditionalFormatting sqref="C1513">
    <cfRule type="cellIs" dxfId="7222" priority="7142" stopIfTrue="1" operator="greaterThan">
      <formula>C$8</formula>
    </cfRule>
  </conditionalFormatting>
  <conditionalFormatting sqref="D1513">
    <cfRule type="cellIs" dxfId="7221" priority="7143" stopIfTrue="1" operator="greaterThan">
      <formula>D$8</formula>
    </cfRule>
  </conditionalFormatting>
  <conditionalFormatting sqref="B1514">
    <cfRule type="cellIs" dxfId="7220" priority="7144" stopIfTrue="1" operator="greaterThan">
      <formula>B$8</formula>
    </cfRule>
  </conditionalFormatting>
  <conditionalFormatting sqref="C1514">
    <cfRule type="cellIs" dxfId="7219" priority="7145" stopIfTrue="1" operator="greaterThan">
      <formula>C$8</formula>
    </cfRule>
  </conditionalFormatting>
  <conditionalFormatting sqref="D1514">
    <cfRule type="cellIs" dxfId="7218" priority="7146" stopIfTrue="1" operator="greaterThan">
      <formula>D$8</formula>
    </cfRule>
  </conditionalFormatting>
  <conditionalFormatting sqref="B1515">
    <cfRule type="cellIs" dxfId="7217" priority="7147" stopIfTrue="1" operator="greaterThan">
      <formula>B$8</formula>
    </cfRule>
  </conditionalFormatting>
  <conditionalFormatting sqref="C1515">
    <cfRule type="cellIs" dxfId="7216" priority="7148" stopIfTrue="1" operator="greaterThan">
      <formula>C$8</formula>
    </cfRule>
  </conditionalFormatting>
  <conditionalFormatting sqref="D1515">
    <cfRule type="cellIs" dxfId="7215" priority="7149" stopIfTrue="1" operator="greaterThan">
      <formula>D$8</formula>
    </cfRule>
  </conditionalFormatting>
  <conditionalFormatting sqref="B1516">
    <cfRule type="cellIs" dxfId="7214" priority="7150" stopIfTrue="1" operator="greaterThan">
      <formula>B$8</formula>
    </cfRule>
  </conditionalFormatting>
  <conditionalFormatting sqref="C1516">
    <cfRule type="cellIs" dxfId="7213" priority="7151" stopIfTrue="1" operator="greaterThan">
      <formula>C$8</formula>
    </cfRule>
  </conditionalFormatting>
  <conditionalFormatting sqref="D1516">
    <cfRule type="cellIs" dxfId="7212" priority="7152" stopIfTrue="1" operator="greaterThan">
      <formula>D$8</formula>
    </cfRule>
  </conditionalFormatting>
  <conditionalFormatting sqref="B1517">
    <cfRule type="cellIs" dxfId="7211" priority="7153" stopIfTrue="1" operator="greaterThan">
      <formula>B$8</formula>
    </cfRule>
  </conditionalFormatting>
  <conditionalFormatting sqref="C1517">
    <cfRule type="cellIs" dxfId="7210" priority="7154" stopIfTrue="1" operator="greaterThan">
      <formula>C$8</formula>
    </cfRule>
  </conditionalFormatting>
  <conditionalFormatting sqref="D1517">
    <cfRule type="cellIs" dxfId="7209" priority="7155" stopIfTrue="1" operator="greaterThan">
      <formula>D$8</formula>
    </cfRule>
  </conditionalFormatting>
  <conditionalFormatting sqref="B1518">
    <cfRule type="cellIs" dxfId="7208" priority="7156" stopIfTrue="1" operator="greaterThan">
      <formula>B$8</formula>
    </cfRule>
  </conditionalFormatting>
  <conditionalFormatting sqref="C1518">
    <cfRule type="cellIs" dxfId="7207" priority="7157" stopIfTrue="1" operator="greaterThan">
      <formula>C$8</formula>
    </cfRule>
  </conditionalFormatting>
  <conditionalFormatting sqref="D1518">
    <cfRule type="cellIs" dxfId="7206" priority="7158" stopIfTrue="1" operator="greaterThan">
      <formula>D$8</formula>
    </cfRule>
  </conditionalFormatting>
  <conditionalFormatting sqref="B1519">
    <cfRule type="cellIs" dxfId="7205" priority="7159" stopIfTrue="1" operator="greaterThan">
      <formula>B$8</formula>
    </cfRule>
  </conditionalFormatting>
  <conditionalFormatting sqref="C1519">
    <cfRule type="cellIs" dxfId="7204" priority="7160" stopIfTrue="1" operator="greaterThan">
      <formula>C$8</formula>
    </cfRule>
  </conditionalFormatting>
  <conditionalFormatting sqref="D1519">
    <cfRule type="cellIs" dxfId="7203" priority="7161" stopIfTrue="1" operator="greaterThan">
      <formula>D$8</formula>
    </cfRule>
  </conditionalFormatting>
  <conditionalFormatting sqref="B1520">
    <cfRule type="cellIs" dxfId="7202" priority="7162" stopIfTrue="1" operator="greaterThan">
      <formula>B$8</formula>
    </cfRule>
  </conditionalFormatting>
  <conditionalFormatting sqref="C1520">
    <cfRule type="cellIs" dxfId="7201" priority="7163" stopIfTrue="1" operator="greaterThan">
      <formula>C$8</formula>
    </cfRule>
  </conditionalFormatting>
  <conditionalFormatting sqref="D1520">
    <cfRule type="cellIs" dxfId="7200" priority="7164" stopIfTrue="1" operator="greaterThan">
      <formula>D$8</formula>
    </cfRule>
  </conditionalFormatting>
  <conditionalFormatting sqref="B1521">
    <cfRule type="cellIs" dxfId="7199" priority="7165" stopIfTrue="1" operator="greaterThan">
      <formula>B$8</formula>
    </cfRule>
  </conditionalFormatting>
  <conditionalFormatting sqref="C1521">
    <cfRule type="cellIs" dxfId="7198" priority="7166" stopIfTrue="1" operator="greaterThan">
      <formula>C$8</formula>
    </cfRule>
  </conditionalFormatting>
  <conditionalFormatting sqref="D1521">
    <cfRule type="cellIs" dxfId="7197" priority="7167" stopIfTrue="1" operator="greaterThan">
      <formula>D$8</formula>
    </cfRule>
  </conditionalFormatting>
  <conditionalFormatting sqref="B1522">
    <cfRule type="cellIs" dxfId="7196" priority="7168" stopIfTrue="1" operator="greaterThan">
      <formula>B$8</formula>
    </cfRule>
  </conditionalFormatting>
  <conditionalFormatting sqref="C1522">
    <cfRule type="cellIs" dxfId="7195" priority="7169" stopIfTrue="1" operator="greaterThan">
      <formula>C$8</formula>
    </cfRule>
  </conditionalFormatting>
  <conditionalFormatting sqref="D1522">
    <cfRule type="cellIs" dxfId="7194" priority="7170" stopIfTrue="1" operator="greaterThan">
      <formula>D$8</formula>
    </cfRule>
  </conditionalFormatting>
  <conditionalFormatting sqref="B1523">
    <cfRule type="cellIs" dxfId="7193" priority="7171" stopIfTrue="1" operator="greaterThan">
      <formula>B$8</formula>
    </cfRule>
  </conditionalFormatting>
  <conditionalFormatting sqref="C1523">
    <cfRule type="cellIs" dxfId="7192" priority="7172" stopIfTrue="1" operator="greaterThan">
      <formula>C$8</formula>
    </cfRule>
  </conditionalFormatting>
  <conditionalFormatting sqref="D1523">
    <cfRule type="cellIs" dxfId="7191" priority="7173" stopIfTrue="1" operator="greaterThan">
      <formula>D$8</formula>
    </cfRule>
  </conditionalFormatting>
  <conditionalFormatting sqref="B1524">
    <cfRule type="cellIs" dxfId="7190" priority="7174" stopIfTrue="1" operator="greaterThan">
      <formula>B$8</formula>
    </cfRule>
  </conditionalFormatting>
  <conditionalFormatting sqref="C1524">
    <cfRule type="cellIs" dxfId="7189" priority="7175" stopIfTrue="1" operator="greaterThan">
      <formula>C$8</formula>
    </cfRule>
  </conditionalFormatting>
  <conditionalFormatting sqref="D1524">
    <cfRule type="cellIs" dxfId="7188" priority="7176" stopIfTrue="1" operator="greaterThan">
      <formula>D$8</formula>
    </cfRule>
  </conditionalFormatting>
  <conditionalFormatting sqref="B1525">
    <cfRule type="cellIs" dxfId="7187" priority="7177" stopIfTrue="1" operator="greaterThan">
      <formula>B$8</formula>
    </cfRule>
  </conditionalFormatting>
  <conditionalFormatting sqref="C1525">
    <cfRule type="cellIs" dxfId="7186" priority="7178" stopIfTrue="1" operator="greaterThan">
      <formula>C$8</formula>
    </cfRule>
  </conditionalFormatting>
  <conditionalFormatting sqref="D1525">
    <cfRule type="cellIs" dxfId="7185" priority="7179" stopIfTrue="1" operator="greaterThan">
      <formula>D$8</formula>
    </cfRule>
  </conditionalFormatting>
  <conditionalFormatting sqref="B1526">
    <cfRule type="cellIs" dxfId="7184" priority="7180" stopIfTrue="1" operator="greaterThan">
      <formula>B$8</formula>
    </cfRule>
  </conditionalFormatting>
  <conditionalFormatting sqref="C1526">
    <cfRule type="cellIs" dxfId="7183" priority="7181" stopIfTrue="1" operator="greaterThan">
      <formula>C$8</formula>
    </cfRule>
  </conditionalFormatting>
  <conditionalFormatting sqref="D1526">
    <cfRule type="cellIs" dxfId="7182" priority="7182" stopIfTrue="1" operator="greaterThan">
      <formula>D$8</formula>
    </cfRule>
  </conditionalFormatting>
  <conditionalFormatting sqref="B1534">
    <cfRule type="cellIs" dxfId="7181" priority="7183" stopIfTrue="1" operator="lessThan">
      <formula>B1578</formula>
    </cfRule>
  </conditionalFormatting>
  <conditionalFormatting sqref="C1534">
    <cfRule type="cellIs" dxfId="7180" priority="7184" stopIfTrue="1" operator="lessThan">
      <formula>C1578</formula>
    </cfRule>
  </conditionalFormatting>
  <conditionalFormatting sqref="D1534">
    <cfRule type="cellIs" dxfId="7179" priority="7185" stopIfTrue="1" operator="lessThan">
      <formula>D1578</formula>
    </cfRule>
  </conditionalFormatting>
  <conditionalFormatting sqref="B1535">
    <cfRule type="cellIs" dxfId="7178" priority="7186" stopIfTrue="1" operator="lessThan">
      <formula>B1578</formula>
    </cfRule>
  </conditionalFormatting>
  <conditionalFormatting sqref="C1535">
    <cfRule type="cellIs" dxfId="7177" priority="7187" stopIfTrue="1" operator="lessThan">
      <formula>C1578</formula>
    </cfRule>
  </conditionalFormatting>
  <conditionalFormatting sqref="D1535">
    <cfRule type="cellIs" dxfId="7176" priority="7188" stopIfTrue="1" operator="lessThan">
      <formula>D1578</formula>
    </cfRule>
  </conditionalFormatting>
  <conditionalFormatting sqref="B1536">
    <cfRule type="cellIs" dxfId="7175" priority="7189" stopIfTrue="1" operator="lessThan">
      <formula>B1578</formula>
    </cfRule>
  </conditionalFormatting>
  <conditionalFormatting sqref="C1536">
    <cfRule type="cellIs" dxfId="7174" priority="7190" stopIfTrue="1" operator="lessThan">
      <formula>C1578</formula>
    </cfRule>
  </conditionalFormatting>
  <conditionalFormatting sqref="D1536">
    <cfRule type="cellIs" dxfId="7173" priority="7191" stopIfTrue="1" operator="lessThan">
      <formula>D1578</formula>
    </cfRule>
  </conditionalFormatting>
  <conditionalFormatting sqref="B1537">
    <cfRule type="cellIs" dxfId="7172" priority="7192" stopIfTrue="1" operator="lessThan">
      <formula>B1578</formula>
    </cfRule>
  </conditionalFormatting>
  <conditionalFormatting sqref="C1537">
    <cfRule type="cellIs" dxfId="7171" priority="7193" stopIfTrue="1" operator="lessThan">
      <formula>C1578</formula>
    </cfRule>
  </conditionalFormatting>
  <conditionalFormatting sqref="D1537">
    <cfRule type="cellIs" dxfId="7170" priority="7194" stopIfTrue="1" operator="lessThan">
      <formula>D1578</formula>
    </cfRule>
  </conditionalFormatting>
  <conditionalFormatting sqref="B1538">
    <cfRule type="cellIs" dxfId="7169" priority="7195" stopIfTrue="1" operator="lessThan">
      <formula>B1578</formula>
    </cfRule>
  </conditionalFormatting>
  <conditionalFormatting sqref="C1538">
    <cfRule type="cellIs" dxfId="7168" priority="7196" stopIfTrue="1" operator="lessThan">
      <formula>C1578</formula>
    </cfRule>
  </conditionalFormatting>
  <conditionalFormatting sqref="D1538">
    <cfRule type="cellIs" dxfId="7167" priority="7197" stopIfTrue="1" operator="lessThan">
      <formula>D1578</formula>
    </cfRule>
  </conditionalFormatting>
  <conditionalFormatting sqref="B1539">
    <cfRule type="cellIs" dxfId="7166" priority="7198" stopIfTrue="1" operator="lessThan">
      <formula>B1578</formula>
    </cfRule>
  </conditionalFormatting>
  <conditionalFormatting sqref="C1539">
    <cfRule type="cellIs" dxfId="7165" priority="7199" stopIfTrue="1" operator="lessThan">
      <formula>C1578</formula>
    </cfRule>
  </conditionalFormatting>
  <conditionalFormatting sqref="D1539">
    <cfRule type="cellIs" dxfId="7164" priority="7200" stopIfTrue="1" operator="lessThan">
      <formula>D1578</formula>
    </cfRule>
  </conditionalFormatting>
  <conditionalFormatting sqref="B1540">
    <cfRule type="cellIs" dxfId="7163" priority="7201" stopIfTrue="1" operator="lessThan">
      <formula>B1578</formula>
    </cfRule>
  </conditionalFormatting>
  <conditionalFormatting sqref="C1540">
    <cfRule type="cellIs" dxfId="7162" priority="7202" stopIfTrue="1" operator="lessThan">
      <formula>C1578</formula>
    </cfRule>
  </conditionalFormatting>
  <conditionalFormatting sqref="D1540">
    <cfRule type="cellIs" dxfId="7161" priority="7203" stopIfTrue="1" operator="lessThan">
      <formula>D1578</formula>
    </cfRule>
  </conditionalFormatting>
  <conditionalFormatting sqref="B1541">
    <cfRule type="cellIs" dxfId="7160" priority="7204" stopIfTrue="1" operator="lessThan">
      <formula>B1578</formula>
    </cfRule>
  </conditionalFormatting>
  <conditionalFormatting sqref="C1541">
    <cfRule type="cellIs" dxfId="7159" priority="7205" stopIfTrue="1" operator="lessThan">
      <formula>C1578</formula>
    </cfRule>
  </conditionalFormatting>
  <conditionalFormatting sqref="D1541">
    <cfRule type="cellIs" dxfId="7158" priority="7206" stopIfTrue="1" operator="lessThan">
      <formula>D1578</formula>
    </cfRule>
  </conditionalFormatting>
  <conditionalFormatting sqref="B1542">
    <cfRule type="cellIs" dxfId="7157" priority="7207" stopIfTrue="1" operator="lessThan">
      <formula>B1578</formula>
    </cfRule>
  </conditionalFormatting>
  <conditionalFormatting sqref="C1542">
    <cfRule type="cellIs" dxfId="7156" priority="7208" stopIfTrue="1" operator="lessThan">
      <formula>C1578</formula>
    </cfRule>
  </conditionalFormatting>
  <conditionalFormatting sqref="D1542">
    <cfRule type="cellIs" dxfId="7155" priority="7209" stopIfTrue="1" operator="lessThan">
      <formula>D1578</formula>
    </cfRule>
  </conditionalFormatting>
  <conditionalFormatting sqref="B1543">
    <cfRule type="cellIs" dxfId="7154" priority="7210" stopIfTrue="1" operator="lessThan">
      <formula>B1578</formula>
    </cfRule>
  </conditionalFormatting>
  <conditionalFormatting sqref="C1543">
    <cfRule type="cellIs" dxfId="7153" priority="7211" stopIfTrue="1" operator="lessThan">
      <formula>C1578</formula>
    </cfRule>
  </conditionalFormatting>
  <conditionalFormatting sqref="D1543">
    <cfRule type="cellIs" dxfId="7152" priority="7212" stopIfTrue="1" operator="lessThan">
      <formula>D1578</formula>
    </cfRule>
  </conditionalFormatting>
  <conditionalFormatting sqref="B1544">
    <cfRule type="cellIs" dxfId="7151" priority="7213" stopIfTrue="1" operator="lessThan">
      <formula>B1578</formula>
    </cfRule>
  </conditionalFormatting>
  <conditionalFormatting sqref="C1544">
    <cfRule type="cellIs" dxfId="7150" priority="7214" stopIfTrue="1" operator="lessThan">
      <formula>C1578</formula>
    </cfRule>
  </conditionalFormatting>
  <conditionalFormatting sqref="D1544">
    <cfRule type="cellIs" dxfId="7149" priority="7215" stopIfTrue="1" operator="lessThan">
      <formula>D1578</formula>
    </cfRule>
  </conditionalFormatting>
  <conditionalFormatting sqref="B1545">
    <cfRule type="cellIs" dxfId="7148" priority="7216" stopIfTrue="1" operator="lessThan">
      <formula>B1578</formula>
    </cfRule>
  </conditionalFormatting>
  <conditionalFormatting sqref="C1545">
    <cfRule type="cellIs" dxfId="7147" priority="7217" stopIfTrue="1" operator="lessThan">
      <formula>C1578</formula>
    </cfRule>
  </conditionalFormatting>
  <conditionalFormatting sqref="D1545">
    <cfRule type="cellIs" dxfId="7146" priority="7218" stopIfTrue="1" operator="lessThan">
      <formula>D1578</formula>
    </cfRule>
  </conditionalFormatting>
  <conditionalFormatting sqref="B1546">
    <cfRule type="cellIs" dxfId="7145" priority="7219" stopIfTrue="1" operator="lessThan">
      <formula>B1578</formula>
    </cfRule>
  </conditionalFormatting>
  <conditionalFormatting sqref="C1546">
    <cfRule type="cellIs" dxfId="7144" priority="7220" stopIfTrue="1" operator="lessThan">
      <formula>C1578</formula>
    </cfRule>
  </conditionalFormatting>
  <conditionalFormatting sqref="D1546">
    <cfRule type="cellIs" dxfId="7143" priority="7221" stopIfTrue="1" operator="lessThan">
      <formula>D1578</formula>
    </cfRule>
  </conditionalFormatting>
  <conditionalFormatting sqref="B1547">
    <cfRule type="cellIs" dxfId="7142" priority="7222" stopIfTrue="1" operator="lessThan">
      <formula>B1578</formula>
    </cfRule>
  </conditionalFormatting>
  <conditionalFormatting sqref="C1547">
    <cfRule type="cellIs" dxfId="7141" priority="7223" stopIfTrue="1" operator="lessThan">
      <formula>C1578</formula>
    </cfRule>
  </conditionalFormatting>
  <conditionalFormatting sqref="D1547">
    <cfRule type="cellIs" dxfId="7140" priority="7224" stopIfTrue="1" operator="lessThan">
      <formula>D1578</formula>
    </cfRule>
  </conditionalFormatting>
  <conditionalFormatting sqref="B1548">
    <cfRule type="cellIs" dxfId="7139" priority="7225" stopIfTrue="1" operator="lessThan">
      <formula>B1578</formula>
    </cfRule>
  </conditionalFormatting>
  <conditionalFormatting sqref="C1548">
    <cfRule type="cellIs" dxfId="7138" priority="7226" stopIfTrue="1" operator="lessThan">
      <formula>C1578</formula>
    </cfRule>
  </conditionalFormatting>
  <conditionalFormatting sqref="D1548">
    <cfRule type="cellIs" dxfId="7137" priority="7227" stopIfTrue="1" operator="lessThan">
      <formula>D1578</formula>
    </cfRule>
  </conditionalFormatting>
  <conditionalFormatting sqref="B1549">
    <cfRule type="cellIs" dxfId="7136" priority="7228" stopIfTrue="1" operator="lessThan">
      <formula>B1578</formula>
    </cfRule>
  </conditionalFormatting>
  <conditionalFormatting sqref="C1549">
    <cfRule type="cellIs" dxfId="7135" priority="7229" stopIfTrue="1" operator="lessThan">
      <formula>C1578</formula>
    </cfRule>
  </conditionalFormatting>
  <conditionalFormatting sqref="D1549">
    <cfRule type="cellIs" dxfId="7134" priority="7230" stopIfTrue="1" operator="lessThan">
      <formula>D1578</formula>
    </cfRule>
  </conditionalFormatting>
  <conditionalFormatting sqref="B1550">
    <cfRule type="cellIs" dxfId="7133" priority="7231" stopIfTrue="1" operator="lessThan">
      <formula>B1578</formula>
    </cfRule>
  </conditionalFormatting>
  <conditionalFormatting sqref="C1550">
    <cfRule type="cellIs" dxfId="7132" priority="7232" stopIfTrue="1" operator="lessThan">
      <formula>C1578</formula>
    </cfRule>
  </conditionalFormatting>
  <conditionalFormatting sqref="D1550">
    <cfRule type="cellIs" dxfId="7131" priority="7233" stopIfTrue="1" operator="lessThan">
      <formula>D1578</formula>
    </cfRule>
  </conditionalFormatting>
  <conditionalFormatting sqref="B1551">
    <cfRule type="cellIs" dxfId="7130" priority="7234" stopIfTrue="1" operator="lessThan">
      <formula>B1578</formula>
    </cfRule>
  </conditionalFormatting>
  <conditionalFormatting sqref="C1551">
    <cfRule type="cellIs" dxfId="7129" priority="7235" stopIfTrue="1" operator="lessThan">
      <formula>C1578</formula>
    </cfRule>
  </conditionalFormatting>
  <conditionalFormatting sqref="D1551">
    <cfRule type="cellIs" dxfId="7128" priority="7236" stopIfTrue="1" operator="lessThan">
      <formula>D1578</formula>
    </cfRule>
  </conditionalFormatting>
  <conditionalFormatting sqref="B1552">
    <cfRule type="cellIs" dxfId="7127" priority="7237" stopIfTrue="1" operator="lessThan">
      <formula>B1578</formula>
    </cfRule>
  </conditionalFormatting>
  <conditionalFormatting sqref="C1552">
    <cfRule type="cellIs" dxfId="7126" priority="7238" stopIfTrue="1" operator="lessThan">
      <formula>C1578</formula>
    </cfRule>
  </conditionalFormatting>
  <conditionalFormatting sqref="D1552">
    <cfRule type="cellIs" dxfId="7125" priority="7239" stopIfTrue="1" operator="lessThan">
      <formula>D1578</formula>
    </cfRule>
  </conditionalFormatting>
  <conditionalFormatting sqref="B1553">
    <cfRule type="cellIs" dxfId="7124" priority="7240" stopIfTrue="1" operator="lessThan">
      <formula>B1578</formula>
    </cfRule>
  </conditionalFormatting>
  <conditionalFormatting sqref="C1553">
    <cfRule type="cellIs" dxfId="7123" priority="7241" stopIfTrue="1" operator="lessThan">
      <formula>C1578</formula>
    </cfRule>
  </conditionalFormatting>
  <conditionalFormatting sqref="D1553">
    <cfRule type="cellIs" dxfId="7122" priority="7242" stopIfTrue="1" operator="lessThan">
      <formula>D1578</formula>
    </cfRule>
  </conditionalFormatting>
  <conditionalFormatting sqref="B1554">
    <cfRule type="cellIs" dxfId="7121" priority="7243" stopIfTrue="1" operator="lessThan">
      <formula>B1578</formula>
    </cfRule>
  </conditionalFormatting>
  <conditionalFormatting sqref="C1554">
    <cfRule type="cellIs" dxfId="7120" priority="7244" stopIfTrue="1" operator="lessThan">
      <formula>C1578</formula>
    </cfRule>
  </conditionalFormatting>
  <conditionalFormatting sqref="D1554">
    <cfRule type="cellIs" dxfId="7119" priority="7245" stopIfTrue="1" operator="lessThan">
      <formula>D1578</formula>
    </cfRule>
  </conditionalFormatting>
  <conditionalFormatting sqref="B1555">
    <cfRule type="cellIs" dxfId="7118" priority="7246" stopIfTrue="1" operator="lessThan">
      <formula>B1578</formula>
    </cfRule>
  </conditionalFormatting>
  <conditionalFormatting sqref="C1555">
    <cfRule type="cellIs" dxfId="7117" priority="7247" stopIfTrue="1" operator="lessThan">
      <formula>C1578</formula>
    </cfRule>
  </conditionalFormatting>
  <conditionalFormatting sqref="D1555">
    <cfRule type="cellIs" dxfId="7116" priority="7248" stopIfTrue="1" operator="lessThan">
      <formula>D1578</formula>
    </cfRule>
  </conditionalFormatting>
  <conditionalFormatting sqref="B1556">
    <cfRule type="cellIs" dxfId="7115" priority="7249" stopIfTrue="1" operator="lessThan">
      <formula>B1578</formula>
    </cfRule>
  </conditionalFormatting>
  <conditionalFormatting sqref="C1556">
    <cfRule type="cellIs" dxfId="7114" priority="7250" stopIfTrue="1" operator="lessThan">
      <formula>C1578</formula>
    </cfRule>
  </conditionalFormatting>
  <conditionalFormatting sqref="D1556">
    <cfRule type="cellIs" dxfId="7113" priority="7251" stopIfTrue="1" operator="lessThan">
      <formula>D1578</formula>
    </cfRule>
  </conditionalFormatting>
  <conditionalFormatting sqref="B1557">
    <cfRule type="cellIs" dxfId="7112" priority="7252" stopIfTrue="1" operator="lessThan">
      <formula>B1578</formula>
    </cfRule>
  </conditionalFormatting>
  <conditionalFormatting sqref="C1557">
    <cfRule type="cellIs" dxfId="7111" priority="7253" stopIfTrue="1" operator="lessThan">
      <formula>C1578</formula>
    </cfRule>
  </conditionalFormatting>
  <conditionalFormatting sqref="D1557">
    <cfRule type="cellIs" dxfId="7110" priority="7254" stopIfTrue="1" operator="lessThan">
      <formula>D1578</formula>
    </cfRule>
  </conditionalFormatting>
  <conditionalFormatting sqref="B1558">
    <cfRule type="cellIs" dxfId="7109" priority="7255" stopIfTrue="1" operator="lessThan">
      <formula>B1578</formula>
    </cfRule>
  </conditionalFormatting>
  <conditionalFormatting sqref="C1558">
    <cfRule type="cellIs" dxfId="7108" priority="7256" stopIfTrue="1" operator="lessThan">
      <formula>C1578</formula>
    </cfRule>
  </conditionalFormatting>
  <conditionalFormatting sqref="D1558">
    <cfRule type="cellIs" dxfId="7107" priority="7257" stopIfTrue="1" operator="lessThan">
      <formula>D1578</formula>
    </cfRule>
  </conditionalFormatting>
  <conditionalFormatting sqref="B1559">
    <cfRule type="cellIs" dxfId="7106" priority="7258" stopIfTrue="1" operator="lessThan">
      <formula>B1578</formula>
    </cfRule>
  </conditionalFormatting>
  <conditionalFormatting sqref="C1559">
    <cfRule type="cellIs" dxfId="7105" priority="7259" stopIfTrue="1" operator="lessThan">
      <formula>C1578</formula>
    </cfRule>
  </conditionalFormatting>
  <conditionalFormatting sqref="D1559">
    <cfRule type="cellIs" dxfId="7104" priority="7260" stopIfTrue="1" operator="lessThan">
      <formula>D1578</formula>
    </cfRule>
  </conditionalFormatting>
  <conditionalFormatting sqref="B1560">
    <cfRule type="cellIs" dxfId="7103" priority="7261" stopIfTrue="1" operator="lessThan">
      <formula>B1578</formula>
    </cfRule>
  </conditionalFormatting>
  <conditionalFormatting sqref="C1560">
    <cfRule type="cellIs" dxfId="7102" priority="7262" stopIfTrue="1" operator="lessThan">
      <formula>C1578</formula>
    </cfRule>
  </conditionalFormatting>
  <conditionalFormatting sqref="D1560">
    <cfRule type="cellIs" dxfId="7101" priority="7263" stopIfTrue="1" operator="lessThan">
      <formula>D1578</formula>
    </cfRule>
  </conditionalFormatting>
  <conditionalFormatting sqref="B1561">
    <cfRule type="cellIs" dxfId="7100" priority="7264" stopIfTrue="1" operator="lessThan">
      <formula>B1578</formula>
    </cfRule>
  </conditionalFormatting>
  <conditionalFormatting sqref="C1561">
    <cfRule type="cellIs" dxfId="7099" priority="7265" stopIfTrue="1" operator="lessThan">
      <formula>C1578</formula>
    </cfRule>
  </conditionalFormatting>
  <conditionalFormatting sqref="D1561">
    <cfRule type="cellIs" dxfId="7098" priority="7266" stopIfTrue="1" operator="lessThan">
      <formula>D1578</formula>
    </cfRule>
  </conditionalFormatting>
  <conditionalFormatting sqref="B1562">
    <cfRule type="cellIs" dxfId="7097" priority="7267" stopIfTrue="1" operator="lessThan">
      <formula>B1578</formula>
    </cfRule>
  </conditionalFormatting>
  <conditionalFormatting sqref="C1562">
    <cfRule type="cellIs" dxfId="7096" priority="7268" stopIfTrue="1" operator="lessThan">
      <formula>C1578</formula>
    </cfRule>
  </conditionalFormatting>
  <conditionalFormatting sqref="D1562">
    <cfRule type="cellIs" dxfId="7095" priority="7269" stopIfTrue="1" operator="lessThan">
      <formula>D1578</formula>
    </cfRule>
  </conditionalFormatting>
  <conditionalFormatting sqref="B1563">
    <cfRule type="cellIs" dxfId="7094" priority="7270" stopIfTrue="1" operator="lessThan">
      <formula>B1578</formula>
    </cfRule>
  </conditionalFormatting>
  <conditionalFormatting sqref="C1563">
    <cfRule type="cellIs" dxfId="7093" priority="7271" stopIfTrue="1" operator="lessThan">
      <formula>C1578</formula>
    </cfRule>
  </conditionalFormatting>
  <conditionalFormatting sqref="D1563">
    <cfRule type="cellIs" dxfId="7092" priority="7272" stopIfTrue="1" operator="lessThan">
      <formula>D1578</formula>
    </cfRule>
  </conditionalFormatting>
  <conditionalFormatting sqref="B1564">
    <cfRule type="cellIs" dxfId="7091" priority="7273" stopIfTrue="1" operator="lessThan">
      <formula>B1578</formula>
    </cfRule>
  </conditionalFormatting>
  <conditionalFormatting sqref="C1564">
    <cfRule type="cellIs" dxfId="7090" priority="7274" stopIfTrue="1" operator="lessThan">
      <formula>C1578</formula>
    </cfRule>
  </conditionalFormatting>
  <conditionalFormatting sqref="D1564">
    <cfRule type="cellIs" dxfId="7089" priority="7275" stopIfTrue="1" operator="lessThan">
      <formula>D1578</formula>
    </cfRule>
  </conditionalFormatting>
  <conditionalFormatting sqref="B1565">
    <cfRule type="cellIs" dxfId="7088" priority="7276" stopIfTrue="1" operator="lessThan">
      <formula>B1578</formula>
    </cfRule>
  </conditionalFormatting>
  <conditionalFormatting sqref="C1565">
    <cfRule type="cellIs" dxfId="7087" priority="7277" stopIfTrue="1" operator="lessThan">
      <formula>C1578</formula>
    </cfRule>
  </conditionalFormatting>
  <conditionalFormatting sqref="D1565">
    <cfRule type="cellIs" dxfId="7086" priority="7278" stopIfTrue="1" operator="lessThan">
      <formula>D1578</formula>
    </cfRule>
  </conditionalFormatting>
  <conditionalFormatting sqref="B1566">
    <cfRule type="cellIs" dxfId="7085" priority="7279" stopIfTrue="1" operator="lessThan">
      <formula>B1578</formula>
    </cfRule>
  </conditionalFormatting>
  <conditionalFormatting sqref="C1566">
    <cfRule type="cellIs" dxfId="7084" priority="7280" stopIfTrue="1" operator="lessThan">
      <formula>C1578</formula>
    </cfRule>
  </conditionalFormatting>
  <conditionalFormatting sqref="D1566">
    <cfRule type="cellIs" dxfId="7083" priority="7281" stopIfTrue="1" operator="lessThan">
      <formula>D1578</formula>
    </cfRule>
  </conditionalFormatting>
  <conditionalFormatting sqref="B1567">
    <cfRule type="cellIs" dxfId="7082" priority="7282" stopIfTrue="1" operator="lessThan">
      <formula>B1578</formula>
    </cfRule>
  </conditionalFormatting>
  <conditionalFormatting sqref="C1567">
    <cfRule type="cellIs" dxfId="7081" priority="7283" stopIfTrue="1" operator="lessThan">
      <formula>C1578</formula>
    </cfRule>
  </conditionalFormatting>
  <conditionalFormatting sqref="D1567">
    <cfRule type="cellIs" dxfId="7080" priority="7284" stopIfTrue="1" operator="lessThan">
      <formula>D1578</formula>
    </cfRule>
  </conditionalFormatting>
  <conditionalFormatting sqref="B1568">
    <cfRule type="cellIs" dxfId="7079" priority="7285" stopIfTrue="1" operator="lessThan">
      <formula>B1578</formula>
    </cfRule>
  </conditionalFormatting>
  <conditionalFormatting sqref="C1568">
    <cfRule type="cellIs" dxfId="7078" priority="7286" stopIfTrue="1" operator="lessThan">
      <formula>C1578</formula>
    </cfRule>
  </conditionalFormatting>
  <conditionalFormatting sqref="D1568">
    <cfRule type="cellIs" dxfId="7077" priority="7287" stopIfTrue="1" operator="lessThan">
      <formula>D1578</formula>
    </cfRule>
  </conditionalFormatting>
  <conditionalFormatting sqref="B1569">
    <cfRule type="cellIs" dxfId="7076" priority="7288" stopIfTrue="1" operator="lessThan">
      <formula>B1578</formula>
    </cfRule>
  </conditionalFormatting>
  <conditionalFormatting sqref="C1569">
    <cfRule type="cellIs" dxfId="7075" priority="7289" stopIfTrue="1" operator="lessThan">
      <formula>C1578</formula>
    </cfRule>
  </conditionalFormatting>
  <conditionalFormatting sqref="D1569">
    <cfRule type="cellIs" dxfId="7074" priority="7290" stopIfTrue="1" operator="lessThan">
      <formula>D1578</formula>
    </cfRule>
  </conditionalFormatting>
  <conditionalFormatting sqref="B1570">
    <cfRule type="cellIs" dxfId="7073" priority="7291" stopIfTrue="1" operator="lessThan">
      <formula>B1578</formula>
    </cfRule>
  </conditionalFormatting>
  <conditionalFormatting sqref="C1570">
    <cfRule type="cellIs" dxfId="7072" priority="7292" stopIfTrue="1" operator="lessThan">
      <formula>C1578</formula>
    </cfRule>
  </conditionalFormatting>
  <conditionalFormatting sqref="D1570">
    <cfRule type="cellIs" dxfId="7071" priority="7293" stopIfTrue="1" operator="lessThan">
      <formula>D1578</formula>
    </cfRule>
  </conditionalFormatting>
  <conditionalFormatting sqref="B1571">
    <cfRule type="cellIs" dxfId="7070" priority="7294" stopIfTrue="1" operator="lessThan">
      <formula>B1578</formula>
    </cfRule>
  </conditionalFormatting>
  <conditionalFormatting sqref="C1571">
    <cfRule type="cellIs" dxfId="7069" priority="7295" stopIfTrue="1" operator="lessThan">
      <formula>C1578</formula>
    </cfRule>
  </conditionalFormatting>
  <conditionalFormatting sqref="D1571">
    <cfRule type="cellIs" dxfId="7068" priority="7296" stopIfTrue="1" operator="lessThan">
      <formula>D1578</formula>
    </cfRule>
  </conditionalFormatting>
  <conditionalFormatting sqref="B1572">
    <cfRule type="cellIs" dxfId="7067" priority="7297" stopIfTrue="1" operator="lessThan">
      <formula>B1578</formula>
    </cfRule>
  </conditionalFormatting>
  <conditionalFormatting sqref="C1572">
    <cfRule type="cellIs" dxfId="7066" priority="7298" stopIfTrue="1" operator="lessThan">
      <formula>C1578</formula>
    </cfRule>
  </conditionalFormatting>
  <conditionalFormatting sqref="D1572">
    <cfRule type="cellIs" dxfId="7065" priority="7299" stopIfTrue="1" operator="lessThan">
      <formula>D1578</formula>
    </cfRule>
  </conditionalFormatting>
  <conditionalFormatting sqref="B1573">
    <cfRule type="cellIs" dxfId="7064" priority="7300" stopIfTrue="1" operator="lessThan">
      <formula>B1578</formula>
    </cfRule>
  </conditionalFormatting>
  <conditionalFormatting sqref="C1573">
    <cfRule type="cellIs" dxfId="7063" priority="7301" stopIfTrue="1" operator="lessThan">
      <formula>C1578</formula>
    </cfRule>
  </conditionalFormatting>
  <conditionalFormatting sqref="D1573">
    <cfRule type="cellIs" dxfId="7062" priority="7302" stopIfTrue="1" operator="lessThan">
      <formula>D1578</formula>
    </cfRule>
  </conditionalFormatting>
  <conditionalFormatting sqref="B1574">
    <cfRule type="cellIs" dxfId="7061" priority="7303" stopIfTrue="1" operator="lessThan">
      <formula>B1578</formula>
    </cfRule>
  </conditionalFormatting>
  <conditionalFormatting sqref="C1574">
    <cfRule type="cellIs" dxfId="7060" priority="7304" stopIfTrue="1" operator="lessThan">
      <formula>C1578</formula>
    </cfRule>
  </conditionalFormatting>
  <conditionalFormatting sqref="D1574">
    <cfRule type="cellIs" dxfId="7059" priority="7305" stopIfTrue="1" operator="lessThan">
      <formula>D1578</formula>
    </cfRule>
  </conditionalFormatting>
  <conditionalFormatting sqref="B1575">
    <cfRule type="cellIs" dxfId="7058" priority="7306" stopIfTrue="1" operator="lessThan">
      <formula>B1578</formula>
    </cfRule>
  </conditionalFormatting>
  <conditionalFormatting sqref="C1575">
    <cfRule type="cellIs" dxfId="7057" priority="7307" stopIfTrue="1" operator="lessThan">
      <formula>C1578</formula>
    </cfRule>
  </conditionalFormatting>
  <conditionalFormatting sqref="D1575">
    <cfRule type="cellIs" dxfId="7056" priority="7308" stopIfTrue="1" operator="lessThan">
      <formula>D1578</formula>
    </cfRule>
  </conditionalFormatting>
  <conditionalFormatting sqref="B1649">
    <cfRule type="cellIs" dxfId="7055" priority="6805" stopIfTrue="1" operator="greaterThan">
      <formula>B$8</formula>
    </cfRule>
  </conditionalFormatting>
  <conditionalFormatting sqref="C1649">
    <cfRule type="cellIs" dxfId="7054" priority="6806" stopIfTrue="1" operator="greaterThan">
      <formula>C$8</formula>
    </cfRule>
  </conditionalFormatting>
  <conditionalFormatting sqref="D1649">
    <cfRule type="cellIs" dxfId="7053" priority="6807" stopIfTrue="1" operator="greaterThan">
      <formula>D$8</formula>
    </cfRule>
  </conditionalFormatting>
  <conditionalFormatting sqref="B1650">
    <cfRule type="cellIs" dxfId="7052" priority="6808" stopIfTrue="1" operator="greaterThan">
      <formula>B$8</formula>
    </cfRule>
  </conditionalFormatting>
  <conditionalFormatting sqref="C1650">
    <cfRule type="cellIs" dxfId="7051" priority="6809" stopIfTrue="1" operator="greaterThan">
      <formula>C$8</formula>
    </cfRule>
  </conditionalFormatting>
  <conditionalFormatting sqref="D1650">
    <cfRule type="cellIs" dxfId="7050" priority="6810" stopIfTrue="1" operator="greaterThan">
      <formula>D$8</formula>
    </cfRule>
  </conditionalFormatting>
  <conditionalFormatting sqref="B1651">
    <cfRule type="cellIs" dxfId="7049" priority="6811" stopIfTrue="1" operator="greaterThan">
      <formula>B$8</formula>
    </cfRule>
  </conditionalFormatting>
  <conditionalFormatting sqref="C1651">
    <cfRule type="cellIs" dxfId="7048" priority="6812" stopIfTrue="1" operator="greaterThan">
      <formula>C$8</formula>
    </cfRule>
  </conditionalFormatting>
  <conditionalFormatting sqref="D1651">
    <cfRule type="cellIs" dxfId="7047" priority="6813" stopIfTrue="1" operator="greaterThan">
      <formula>D$8</formula>
    </cfRule>
  </conditionalFormatting>
  <conditionalFormatting sqref="B1652">
    <cfRule type="cellIs" dxfId="7046" priority="6814" stopIfTrue="1" operator="greaterThan">
      <formula>B$8</formula>
    </cfRule>
  </conditionalFormatting>
  <conditionalFormatting sqref="C1652">
    <cfRule type="cellIs" dxfId="7045" priority="6815" stopIfTrue="1" operator="greaterThan">
      <formula>C$8</formula>
    </cfRule>
  </conditionalFormatting>
  <conditionalFormatting sqref="D1652">
    <cfRule type="cellIs" dxfId="7044" priority="6816" stopIfTrue="1" operator="greaterThan">
      <formula>D$8</formula>
    </cfRule>
  </conditionalFormatting>
  <conditionalFormatting sqref="B1653">
    <cfRule type="cellIs" dxfId="7043" priority="6817" stopIfTrue="1" operator="greaterThan">
      <formula>B$8</formula>
    </cfRule>
  </conditionalFormatting>
  <conditionalFormatting sqref="C1653">
    <cfRule type="cellIs" dxfId="7042" priority="6818" stopIfTrue="1" operator="greaterThan">
      <formula>C$8</formula>
    </cfRule>
  </conditionalFormatting>
  <conditionalFormatting sqref="D1653">
    <cfRule type="cellIs" dxfId="7041" priority="6819" stopIfTrue="1" operator="greaterThan">
      <formula>D$8</formula>
    </cfRule>
  </conditionalFormatting>
  <conditionalFormatting sqref="B1654">
    <cfRule type="cellIs" dxfId="7040" priority="6820" stopIfTrue="1" operator="greaterThan">
      <formula>B$8</formula>
    </cfRule>
  </conditionalFormatting>
  <conditionalFormatting sqref="C1654">
    <cfRule type="cellIs" dxfId="7039" priority="6821" stopIfTrue="1" operator="greaterThan">
      <formula>C$8</formula>
    </cfRule>
  </conditionalFormatting>
  <conditionalFormatting sqref="D1654">
    <cfRule type="cellIs" dxfId="7038" priority="6822" stopIfTrue="1" operator="greaterThan">
      <formula>D$8</formula>
    </cfRule>
  </conditionalFormatting>
  <conditionalFormatting sqref="B1655">
    <cfRule type="cellIs" dxfId="7037" priority="6823" stopIfTrue="1" operator="greaterThan">
      <formula>B$8</formula>
    </cfRule>
  </conditionalFormatting>
  <conditionalFormatting sqref="C1655">
    <cfRule type="cellIs" dxfId="7036" priority="6824" stopIfTrue="1" operator="greaterThan">
      <formula>C$8</formula>
    </cfRule>
  </conditionalFormatting>
  <conditionalFormatting sqref="D1655">
    <cfRule type="cellIs" dxfId="7035" priority="6825" stopIfTrue="1" operator="greaterThan">
      <formula>D$8</formula>
    </cfRule>
  </conditionalFormatting>
  <conditionalFormatting sqref="B1656">
    <cfRule type="cellIs" dxfId="7034" priority="6826" stopIfTrue="1" operator="greaterThan">
      <formula>B$8</formula>
    </cfRule>
  </conditionalFormatting>
  <conditionalFormatting sqref="C1656">
    <cfRule type="cellIs" dxfId="7033" priority="6827" stopIfTrue="1" operator="greaterThan">
      <formula>C$8</formula>
    </cfRule>
  </conditionalFormatting>
  <conditionalFormatting sqref="D1656">
    <cfRule type="cellIs" dxfId="7032" priority="6828" stopIfTrue="1" operator="greaterThan">
      <formula>D$8</formula>
    </cfRule>
  </conditionalFormatting>
  <conditionalFormatting sqref="B1657">
    <cfRule type="cellIs" dxfId="7031" priority="6829" stopIfTrue="1" operator="greaterThan">
      <formula>B$8</formula>
    </cfRule>
  </conditionalFormatting>
  <conditionalFormatting sqref="C1657">
    <cfRule type="cellIs" dxfId="7030" priority="6830" stopIfTrue="1" operator="greaterThan">
      <formula>C$8</formula>
    </cfRule>
  </conditionalFormatting>
  <conditionalFormatting sqref="D1657">
    <cfRule type="cellIs" dxfId="7029" priority="6831" stopIfTrue="1" operator="greaterThan">
      <formula>D$8</formula>
    </cfRule>
  </conditionalFormatting>
  <conditionalFormatting sqref="B1658">
    <cfRule type="cellIs" dxfId="7028" priority="6832" stopIfTrue="1" operator="greaterThan">
      <formula>B$8</formula>
    </cfRule>
  </conditionalFormatting>
  <conditionalFormatting sqref="C1658">
    <cfRule type="cellIs" dxfId="7027" priority="6833" stopIfTrue="1" operator="greaterThan">
      <formula>C$8</formula>
    </cfRule>
  </conditionalFormatting>
  <conditionalFormatting sqref="D1658">
    <cfRule type="cellIs" dxfId="7026" priority="6834" stopIfTrue="1" operator="greaterThan">
      <formula>D$8</formula>
    </cfRule>
  </conditionalFormatting>
  <conditionalFormatting sqref="B1659">
    <cfRule type="cellIs" dxfId="7025" priority="6835" stopIfTrue="1" operator="greaterThan">
      <formula>B$8</formula>
    </cfRule>
  </conditionalFormatting>
  <conditionalFormatting sqref="C1659">
    <cfRule type="cellIs" dxfId="7024" priority="6836" stopIfTrue="1" operator="greaterThan">
      <formula>C$8</formula>
    </cfRule>
  </conditionalFormatting>
  <conditionalFormatting sqref="D1659">
    <cfRule type="cellIs" dxfId="7023" priority="6837" stopIfTrue="1" operator="greaterThan">
      <formula>D$8</formula>
    </cfRule>
  </conditionalFormatting>
  <conditionalFormatting sqref="B1660">
    <cfRule type="cellIs" dxfId="7022" priority="6838" stopIfTrue="1" operator="greaterThan">
      <formula>B$8</formula>
    </cfRule>
  </conditionalFormatting>
  <conditionalFormatting sqref="C1660">
    <cfRule type="cellIs" dxfId="7021" priority="6839" stopIfTrue="1" operator="greaterThan">
      <formula>C$8</formula>
    </cfRule>
  </conditionalFormatting>
  <conditionalFormatting sqref="D1660">
    <cfRule type="cellIs" dxfId="7020" priority="6840" stopIfTrue="1" operator="greaterThan">
      <formula>D$8</formula>
    </cfRule>
  </conditionalFormatting>
  <conditionalFormatting sqref="B1661">
    <cfRule type="cellIs" dxfId="7019" priority="6841" stopIfTrue="1" operator="greaterThan">
      <formula>B$8</formula>
    </cfRule>
  </conditionalFormatting>
  <conditionalFormatting sqref="C1661">
    <cfRule type="cellIs" dxfId="7018" priority="6842" stopIfTrue="1" operator="greaterThan">
      <formula>C$8</formula>
    </cfRule>
  </conditionalFormatting>
  <conditionalFormatting sqref="D1661">
    <cfRule type="cellIs" dxfId="7017" priority="6843" stopIfTrue="1" operator="greaterThan">
      <formula>D$8</formula>
    </cfRule>
  </conditionalFormatting>
  <conditionalFormatting sqref="B1662">
    <cfRule type="cellIs" dxfId="7016" priority="6844" stopIfTrue="1" operator="greaterThan">
      <formula>B$8</formula>
    </cfRule>
  </conditionalFormatting>
  <conditionalFormatting sqref="C1662">
    <cfRule type="cellIs" dxfId="7015" priority="6845" stopIfTrue="1" operator="greaterThan">
      <formula>C$8</formula>
    </cfRule>
  </conditionalFormatting>
  <conditionalFormatting sqref="D1662">
    <cfRule type="cellIs" dxfId="7014" priority="6846" stopIfTrue="1" operator="greaterThan">
      <formula>D$8</formula>
    </cfRule>
  </conditionalFormatting>
  <conditionalFormatting sqref="B1663">
    <cfRule type="cellIs" dxfId="7013" priority="6847" stopIfTrue="1" operator="greaterThan">
      <formula>B$8</formula>
    </cfRule>
  </conditionalFormatting>
  <conditionalFormatting sqref="C1663">
    <cfRule type="cellIs" dxfId="7012" priority="6848" stopIfTrue="1" operator="greaterThan">
      <formula>C$8</formula>
    </cfRule>
  </conditionalFormatting>
  <conditionalFormatting sqref="D1663">
    <cfRule type="cellIs" dxfId="7011" priority="6849" stopIfTrue="1" operator="greaterThan">
      <formula>D$8</formula>
    </cfRule>
  </conditionalFormatting>
  <conditionalFormatting sqref="B1664">
    <cfRule type="cellIs" dxfId="7010" priority="6850" stopIfTrue="1" operator="greaterThan">
      <formula>B$8</formula>
    </cfRule>
  </conditionalFormatting>
  <conditionalFormatting sqref="C1664">
    <cfRule type="cellIs" dxfId="7009" priority="6851" stopIfTrue="1" operator="greaterThan">
      <formula>C$8</formula>
    </cfRule>
  </conditionalFormatting>
  <conditionalFormatting sqref="D1664">
    <cfRule type="cellIs" dxfId="7008" priority="6852" stopIfTrue="1" operator="greaterThan">
      <formula>D$8</formula>
    </cfRule>
  </conditionalFormatting>
  <conditionalFormatting sqref="B1665">
    <cfRule type="cellIs" dxfId="7007" priority="6853" stopIfTrue="1" operator="greaterThan">
      <formula>B$8</formula>
    </cfRule>
  </conditionalFormatting>
  <conditionalFormatting sqref="C1665">
    <cfRule type="cellIs" dxfId="7006" priority="6854" stopIfTrue="1" operator="greaterThan">
      <formula>C$8</formula>
    </cfRule>
  </conditionalFormatting>
  <conditionalFormatting sqref="D1665">
    <cfRule type="cellIs" dxfId="7005" priority="6855" stopIfTrue="1" operator="greaterThan">
      <formula>D$8</formula>
    </cfRule>
  </conditionalFormatting>
  <conditionalFormatting sqref="B1666">
    <cfRule type="cellIs" dxfId="7004" priority="6856" stopIfTrue="1" operator="greaterThan">
      <formula>B$8</formula>
    </cfRule>
  </conditionalFormatting>
  <conditionalFormatting sqref="C1666">
    <cfRule type="cellIs" dxfId="7003" priority="6857" stopIfTrue="1" operator="greaterThan">
      <formula>C$8</formula>
    </cfRule>
  </conditionalFormatting>
  <conditionalFormatting sqref="D1666">
    <cfRule type="cellIs" dxfId="7002" priority="6858" stopIfTrue="1" operator="greaterThan">
      <formula>D$8</formula>
    </cfRule>
  </conditionalFormatting>
  <conditionalFormatting sqref="B1667">
    <cfRule type="cellIs" dxfId="7001" priority="6859" stopIfTrue="1" operator="greaterThan">
      <formula>B$8</formula>
    </cfRule>
  </conditionalFormatting>
  <conditionalFormatting sqref="C1667">
    <cfRule type="cellIs" dxfId="7000" priority="6860" stopIfTrue="1" operator="greaterThan">
      <formula>C$8</formula>
    </cfRule>
  </conditionalFormatting>
  <conditionalFormatting sqref="D1667">
    <cfRule type="cellIs" dxfId="6999" priority="6861" stopIfTrue="1" operator="greaterThan">
      <formula>D$8</formula>
    </cfRule>
  </conditionalFormatting>
  <conditionalFormatting sqref="B1668">
    <cfRule type="cellIs" dxfId="6998" priority="6862" stopIfTrue="1" operator="greaterThan">
      <formula>B$8</formula>
    </cfRule>
  </conditionalFormatting>
  <conditionalFormatting sqref="C1668">
    <cfRule type="cellIs" dxfId="6997" priority="6863" stopIfTrue="1" operator="greaterThan">
      <formula>C$8</formula>
    </cfRule>
  </conditionalFormatting>
  <conditionalFormatting sqref="D1668">
    <cfRule type="cellIs" dxfId="6996" priority="6864" stopIfTrue="1" operator="greaterThan">
      <formula>D$8</formula>
    </cfRule>
  </conditionalFormatting>
  <conditionalFormatting sqref="B1669">
    <cfRule type="cellIs" dxfId="6995" priority="6865" stopIfTrue="1" operator="greaterThan">
      <formula>B$8</formula>
    </cfRule>
  </conditionalFormatting>
  <conditionalFormatting sqref="C1669">
    <cfRule type="cellIs" dxfId="6994" priority="6866" stopIfTrue="1" operator="greaterThan">
      <formula>C$8</formula>
    </cfRule>
  </conditionalFormatting>
  <conditionalFormatting sqref="D1669">
    <cfRule type="cellIs" dxfId="6993" priority="6867" stopIfTrue="1" operator="greaterThan">
      <formula>D$8</formula>
    </cfRule>
  </conditionalFormatting>
  <conditionalFormatting sqref="B1670">
    <cfRule type="cellIs" dxfId="6992" priority="6868" stopIfTrue="1" operator="greaterThan">
      <formula>B$8</formula>
    </cfRule>
  </conditionalFormatting>
  <conditionalFormatting sqref="C1670">
    <cfRule type="cellIs" dxfId="6991" priority="6869" stopIfTrue="1" operator="greaterThan">
      <formula>C$8</formula>
    </cfRule>
  </conditionalFormatting>
  <conditionalFormatting sqref="D1670">
    <cfRule type="cellIs" dxfId="6990" priority="6870" stopIfTrue="1" operator="greaterThan">
      <formula>D$8</formula>
    </cfRule>
  </conditionalFormatting>
  <conditionalFormatting sqref="B1671">
    <cfRule type="cellIs" dxfId="6989" priority="6871" stopIfTrue="1" operator="greaterThan">
      <formula>B$8</formula>
    </cfRule>
  </conditionalFormatting>
  <conditionalFormatting sqref="C1671">
    <cfRule type="cellIs" dxfId="6988" priority="6872" stopIfTrue="1" operator="greaterThan">
      <formula>C$8</formula>
    </cfRule>
  </conditionalFormatting>
  <conditionalFormatting sqref="D1671">
    <cfRule type="cellIs" dxfId="6987" priority="6873" stopIfTrue="1" operator="greaterThan">
      <formula>D$8</formula>
    </cfRule>
  </conditionalFormatting>
  <conditionalFormatting sqref="B1672">
    <cfRule type="cellIs" dxfId="6986" priority="6874" stopIfTrue="1" operator="greaterThan">
      <formula>B$8</formula>
    </cfRule>
  </conditionalFormatting>
  <conditionalFormatting sqref="C1672">
    <cfRule type="cellIs" dxfId="6985" priority="6875" stopIfTrue="1" operator="greaterThan">
      <formula>C$8</formula>
    </cfRule>
  </conditionalFormatting>
  <conditionalFormatting sqref="D1672">
    <cfRule type="cellIs" dxfId="6984" priority="6876" stopIfTrue="1" operator="greaterThan">
      <formula>D$8</formula>
    </cfRule>
  </conditionalFormatting>
  <conditionalFormatting sqref="B1673">
    <cfRule type="cellIs" dxfId="6983" priority="6877" stopIfTrue="1" operator="greaterThan">
      <formula>B$8</formula>
    </cfRule>
  </conditionalFormatting>
  <conditionalFormatting sqref="C1673">
    <cfRule type="cellIs" dxfId="6982" priority="6878" stopIfTrue="1" operator="greaterThan">
      <formula>C$8</formula>
    </cfRule>
  </conditionalFormatting>
  <conditionalFormatting sqref="D1673">
    <cfRule type="cellIs" dxfId="6981" priority="6879" stopIfTrue="1" operator="greaterThan">
      <formula>D$8</formula>
    </cfRule>
  </conditionalFormatting>
  <conditionalFormatting sqref="B1674">
    <cfRule type="cellIs" dxfId="6980" priority="6880" stopIfTrue="1" operator="greaterThan">
      <formula>B$8</formula>
    </cfRule>
  </conditionalFormatting>
  <conditionalFormatting sqref="C1674">
    <cfRule type="cellIs" dxfId="6979" priority="6881" stopIfTrue="1" operator="greaterThan">
      <formula>C$8</formula>
    </cfRule>
  </conditionalFormatting>
  <conditionalFormatting sqref="D1674">
    <cfRule type="cellIs" dxfId="6978" priority="6882" stopIfTrue="1" operator="greaterThan">
      <formula>D$8</formula>
    </cfRule>
  </conditionalFormatting>
  <conditionalFormatting sqref="B1675">
    <cfRule type="cellIs" dxfId="6977" priority="6883" stopIfTrue="1" operator="greaterThan">
      <formula>B$8</formula>
    </cfRule>
  </conditionalFormatting>
  <conditionalFormatting sqref="C1675">
    <cfRule type="cellIs" dxfId="6976" priority="6884" stopIfTrue="1" operator="greaterThan">
      <formula>C$8</formula>
    </cfRule>
  </conditionalFormatting>
  <conditionalFormatting sqref="D1675">
    <cfRule type="cellIs" dxfId="6975" priority="6885" stopIfTrue="1" operator="greaterThan">
      <formula>D$8</formula>
    </cfRule>
  </conditionalFormatting>
  <conditionalFormatting sqref="B1676">
    <cfRule type="cellIs" dxfId="6974" priority="6886" stopIfTrue="1" operator="greaterThan">
      <formula>B$8</formula>
    </cfRule>
  </conditionalFormatting>
  <conditionalFormatting sqref="C1676">
    <cfRule type="cellIs" dxfId="6973" priority="6887" stopIfTrue="1" operator="greaterThan">
      <formula>C$8</formula>
    </cfRule>
  </conditionalFormatting>
  <conditionalFormatting sqref="D1676">
    <cfRule type="cellIs" dxfId="6972" priority="6888" stopIfTrue="1" operator="greaterThan">
      <formula>D$8</formula>
    </cfRule>
  </conditionalFormatting>
  <conditionalFormatting sqref="B1677">
    <cfRule type="cellIs" dxfId="6971" priority="6889" stopIfTrue="1" operator="greaterThan">
      <formula>B$8</formula>
    </cfRule>
  </conditionalFormatting>
  <conditionalFormatting sqref="C1677">
    <cfRule type="cellIs" dxfId="6970" priority="6890" stopIfTrue="1" operator="greaterThan">
      <formula>C$8</formula>
    </cfRule>
  </conditionalFormatting>
  <conditionalFormatting sqref="D1677">
    <cfRule type="cellIs" dxfId="6969" priority="6891" stopIfTrue="1" operator="greaterThan">
      <formula>D$8</formula>
    </cfRule>
  </conditionalFormatting>
  <conditionalFormatting sqref="B1678">
    <cfRule type="cellIs" dxfId="6968" priority="6892" stopIfTrue="1" operator="greaterThan">
      <formula>B$8</formula>
    </cfRule>
  </conditionalFormatting>
  <conditionalFormatting sqref="C1678">
    <cfRule type="cellIs" dxfId="6967" priority="6893" stopIfTrue="1" operator="greaterThan">
      <formula>C$8</formula>
    </cfRule>
  </conditionalFormatting>
  <conditionalFormatting sqref="D1678">
    <cfRule type="cellIs" dxfId="6966" priority="6894" stopIfTrue="1" operator="greaterThan">
      <formula>D$8</formula>
    </cfRule>
  </conditionalFormatting>
  <conditionalFormatting sqref="B1679">
    <cfRule type="cellIs" dxfId="6965" priority="6895" stopIfTrue="1" operator="greaterThan">
      <formula>B$8</formula>
    </cfRule>
  </conditionalFormatting>
  <conditionalFormatting sqref="C1679">
    <cfRule type="cellIs" dxfId="6964" priority="6896" stopIfTrue="1" operator="greaterThan">
      <formula>C$8</formula>
    </cfRule>
  </conditionalFormatting>
  <conditionalFormatting sqref="D1679">
    <cfRule type="cellIs" dxfId="6963" priority="6897" stopIfTrue="1" operator="greaterThan">
      <formula>D$8</formula>
    </cfRule>
  </conditionalFormatting>
  <conditionalFormatting sqref="B1680">
    <cfRule type="cellIs" dxfId="6962" priority="6898" stopIfTrue="1" operator="greaterThan">
      <formula>B$8</formula>
    </cfRule>
  </conditionalFormatting>
  <conditionalFormatting sqref="C1680">
    <cfRule type="cellIs" dxfId="6961" priority="6899" stopIfTrue="1" operator="greaterThan">
      <formula>C$8</formula>
    </cfRule>
  </conditionalFormatting>
  <conditionalFormatting sqref="D1680">
    <cfRule type="cellIs" dxfId="6960" priority="6900" stopIfTrue="1" operator="greaterThan">
      <formula>D$8</formula>
    </cfRule>
  </conditionalFormatting>
  <conditionalFormatting sqref="B1681">
    <cfRule type="cellIs" dxfId="6959" priority="6901" stopIfTrue="1" operator="greaterThan">
      <formula>B$8</formula>
    </cfRule>
  </conditionalFormatting>
  <conditionalFormatting sqref="C1681">
    <cfRule type="cellIs" dxfId="6958" priority="6902" stopIfTrue="1" operator="greaterThan">
      <formula>C$8</formula>
    </cfRule>
  </conditionalFormatting>
  <conditionalFormatting sqref="D1681">
    <cfRule type="cellIs" dxfId="6957" priority="6903" stopIfTrue="1" operator="greaterThan">
      <formula>D$8</formula>
    </cfRule>
  </conditionalFormatting>
  <conditionalFormatting sqref="B1682">
    <cfRule type="cellIs" dxfId="6956" priority="6904" stopIfTrue="1" operator="greaterThan">
      <formula>B$8</formula>
    </cfRule>
  </conditionalFormatting>
  <conditionalFormatting sqref="C1682">
    <cfRule type="cellIs" dxfId="6955" priority="6905" stopIfTrue="1" operator="greaterThan">
      <formula>C$8</formula>
    </cfRule>
  </conditionalFormatting>
  <conditionalFormatting sqref="D1682">
    <cfRule type="cellIs" dxfId="6954" priority="6906" stopIfTrue="1" operator="greaterThan">
      <formula>D$8</formula>
    </cfRule>
  </conditionalFormatting>
  <conditionalFormatting sqref="B1683">
    <cfRule type="cellIs" dxfId="6953" priority="6907" stopIfTrue="1" operator="greaterThan">
      <formula>B$8</formula>
    </cfRule>
  </conditionalFormatting>
  <conditionalFormatting sqref="C1683">
    <cfRule type="cellIs" dxfId="6952" priority="6908" stopIfTrue="1" operator="greaterThan">
      <formula>C$8</formula>
    </cfRule>
  </conditionalFormatting>
  <conditionalFormatting sqref="D1683">
    <cfRule type="cellIs" dxfId="6951" priority="6909" stopIfTrue="1" operator="greaterThan">
      <formula>D$8</formula>
    </cfRule>
  </conditionalFormatting>
  <conditionalFormatting sqref="B1684">
    <cfRule type="cellIs" dxfId="6950" priority="6910" stopIfTrue="1" operator="greaterThan">
      <formula>B$8</formula>
    </cfRule>
  </conditionalFormatting>
  <conditionalFormatting sqref="C1684">
    <cfRule type="cellIs" dxfId="6949" priority="6911" stopIfTrue="1" operator="greaterThan">
      <formula>C$8</formula>
    </cfRule>
  </conditionalFormatting>
  <conditionalFormatting sqref="D1684">
    <cfRule type="cellIs" dxfId="6948" priority="6912" stopIfTrue="1" operator="greaterThan">
      <formula>D$8</formula>
    </cfRule>
  </conditionalFormatting>
  <conditionalFormatting sqref="B1685">
    <cfRule type="cellIs" dxfId="6947" priority="6913" stopIfTrue="1" operator="greaterThan">
      <formula>B$8</formula>
    </cfRule>
  </conditionalFormatting>
  <conditionalFormatting sqref="C1685">
    <cfRule type="cellIs" dxfId="6946" priority="6914" stopIfTrue="1" operator="greaterThan">
      <formula>C$8</formula>
    </cfRule>
  </conditionalFormatting>
  <conditionalFormatting sqref="D1685">
    <cfRule type="cellIs" dxfId="6945" priority="6915" stopIfTrue="1" operator="greaterThan">
      <formula>D$8</formula>
    </cfRule>
  </conditionalFormatting>
  <conditionalFormatting sqref="B1686">
    <cfRule type="cellIs" dxfId="6944" priority="6916" stopIfTrue="1" operator="greaterThan">
      <formula>B$8</formula>
    </cfRule>
  </conditionalFormatting>
  <conditionalFormatting sqref="C1686">
    <cfRule type="cellIs" dxfId="6943" priority="6917" stopIfTrue="1" operator="greaterThan">
      <formula>C$8</formula>
    </cfRule>
  </conditionalFormatting>
  <conditionalFormatting sqref="D1686">
    <cfRule type="cellIs" dxfId="6942" priority="6918" stopIfTrue="1" operator="greaterThan">
      <formula>D$8</formula>
    </cfRule>
  </conditionalFormatting>
  <conditionalFormatting sqref="B1687">
    <cfRule type="cellIs" dxfId="6941" priority="6919" stopIfTrue="1" operator="greaterThan">
      <formula>B$8</formula>
    </cfRule>
  </conditionalFormatting>
  <conditionalFormatting sqref="C1687">
    <cfRule type="cellIs" dxfId="6940" priority="6920" stopIfTrue="1" operator="greaterThan">
      <formula>C$8</formula>
    </cfRule>
  </conditionalFormatting>
  <conditionalFormatting sqref="D1687">
    <cfRule type="cellIs" dxfId="6939" priority="6921" stopIfTrue="1" operator="greaterThan">
      <formula>D$8</formula>
    </cfRule>
  </conditionalFormatting>
  <conditionalFormatting sqref="B1688">
    <cfRule type="cellIs" dxfId="6938" priority="6922" stopIfTrue="1" operator="greaterThan">
      <formula>B$8</formula>
    </cfRule>
  </conditionalFormatting>
  <conditionalFormatting sqref="C1688">
    <cfRule type="cellIs" dxfId="6937" priority="6923" stopIfTrue="1" operator="greaterThan">
      <formula>C$8</formula>
    </cfRule>
  </conditionalFormatting>
  <conditionalFormatting sqref="D1688">
    <cfRule type="cellIs" dxfId="6936" priority="6924" stopIfTrue="1" operator="greaterThan">
      <formula>D$8</formula>
    </cfRule>
  </conditionalFormatting>
  <conditionalFormatting sqref="B1689">
    <cfRule type="cellIs" dxfId="6935" priority="6925" stopIfTrue="1" operator="greaterThan">
      <formula>B$8</formula>
    </cfRule>
  </conditionalFormatting>
  <conditionalFormatting sqref="C1689">
    <cfRule type="cellIs" dxfId="6934" priority="6926" stopIfTrue="1" operator="greaterThan">
      <formula>C$8</formula>
    </cfRule>
  </conditionalFormatting>
  <conditionalFormatting sqref="D1689">
    <cfRule type="cellIs" dxfId="6933" priority="6927" stopIfTrue="1" operator="greaterThan">
      <formula>D$8</formula>
    </cfRule>
  </conditionalFormatting>
  <conditionalFormatting sqref="B1690">
    <cfRule type="cellIs" dxfId="6932" priority="6928" stopIfTrue="1" operator="greaterThan">
      <formula>B$8</formula>
    </cfRule>
  </conditionalFormatting>
  <conditionalFormatting sqref="C1690">
    <cfRule type="cellIs" dxfId="6931" priority="6929" stopIfTrue="1" operator="greaterThan">
      <formula>C$8</formula>
    </cfRule>
  </conditionalFormatting>
  <conditionalFormatting sqref="D1690">
    <cfRule type="cellIs" dxfId="6930" priority="6930" stopIfTrue="1" operator="greaterThan">
      <formula>D$8</formula>
    </cfRule>
  </conditionalFormatting>
  <conditionalFormatting sqref="B1698">
    <cfRule type="cellIs" dxfId="6929" priority="6931" stopIfTrue="1" operator="lessThan">
      <formula>B1742</formula>
    </cfRule>
  </conditionalFormatting>
  <conditionalFormatting sqref="C1698">
    <cfRule type="cellIs" dxfId="6928" priority="6932" stopIfTrue="1" operator="lessThan">
      <formula>C1742</formula>
    </cfRule>
  </conditionalFormatting>
  <conditionalFormatting sqref="D1698">
    <cfRule type="cellIs" dxfId="6927" priority="6933" stopIfTrue="1" operator="lessThan">
      <formula>D1742</formula>
    </cfRule>
  </conditionalFormatting>
  <conditionalFormatting sqref="B1699">
    <cfRule type="cellIs" dxfId="6926" priority="6934" stopIfTrue="1" operator="lessThan">
      <formula>B1742</formula>
    </cfRule>
  </conditionalFormatting>
  <conditionalFormatting sqref="C1699">
    <cfRule type="cellIs" dxfId="6925" priority="6935" stopIfTrue="1" operator="lessThan">
      <formula>C1742</formula>
    </cfRule>
  </conditionalFormatting>
  <conditionalFormatting sqref="D1699">
    <cfRule type="cellIs" dxfId="6924" priority="6936" stopIfTrue="1" operator="lessThan">
      <formula>D1742</formula>
    </cfRule>
  </conditionalFormatting>
  <conditionalFormatting sqref="B1700">
    <cfRule type="cellIs" dxfId="6923" priority="6937" stopIfTrue="1" operator="lessThan">
      <formula>B1742</formula>
    </cfRule>
  </conditionalFormatting>
  <conditionalFormatting sqref="C1700">
    <cfRule type="cellIs" dxfId="6922" priority="6938" stopIfTrue="1" operator="lessThan">
      <formula>C1742</formula>
    </cfRule>
  </conditionalFormatting>
  <conditionalFormatting sqref="D1700">
    <cfRule type="cellIs" dxfId="6921" priority="6939" stopIfTrue="1" operator="lessThan">
      <formula>D1742</formula>
    </cfRule>
  </conditionalFormatting>
  <conditionalFormatting sqref="B1701">
    <cfRule type="cellIs" dxfId="6920" priority="6940" stopIfTrue="1" operator="lessThan">
      <formula>B1742</formula>
    </cfRule>
  </conditionalFormatting>
  <conditionalFormatting sqref="C1701">
    <cfRule type="cellIs" dxfId="6919" priority="6941" stopIfTrue="1" operator="lessThan">
      <formula>C1742</formula>
    </cfRule>
  </conditionalFormatting>
  <conditionalFormatting sqref="D1701">
    <cfRule type="cellIs" dxfId="6918" priority="6942" stopIfTrue="1" operator="lessThan">
      <formula>D1742</formula>
    </cfRule>
  </conditionalFormatting>
  <conditionalFormatting sqref="B1702">
    <cfRule type="cellIs" dxfId="6917" priority="6943" stopIfTrue="1" operator="lessThan">
      <formula>B1742</formula>
    </cfRule>
  </conditionalFormatting>
  <conditionalFormatting sqref="C1702">
    <cfRule type="cellIs" dxfId="6916" priority="6944" stopIfTrue="1" operator="lessThan">
      <formula>C1742</formula>
    </cfRule>
  </conditionalFormatting>
  <conditionalFormatting sqref="D1702">
    <cfRule type="cellIs" dxfId="6915" priority="6945" stopIfTrue="1" operator="lessThan">
      <formula>D1742</formula>
    </cfRule>
  </conditionalFormatting>
  <conditionalFormatting sqref="B1703">
    <cfRule type="cellIs" dxfId="6914" priority="6946" stopIfTrue="1" operator="lessThan">
      <formula>B1742</formula>
    </cfRule>
  </conditionalFormatting>
  <conditionalFormatting sqref="C1703">
    <cfRule type="cellIs" dxfId="6913" priority="6947" stopIfTrue="1" operator="lessThan">
      <formula>C1742</formula>
    </cfRule>
  </conditionalFormatting>
  <conditionalFormatting sqref="D1703">
    <cfRule type="cellIs" dxfId="6912" priority="6948" stopIfTrue="1" operator="lessThan">
      <formula>D1742</formula>
    </cfRule>
  </conditionalFormatting>
  <conditionalFormatting sqref="B1704">
    <cfRule type="cellIs" dxfId="6911" priority="6949" stopIfTrue="1" operator="lessThan">
      <formula>B1742</formula>
    </cfRule>
  </conditionalFormatting>
  <conditionalFormatting sqref="C1704">
    <cfRule type="cellIs" dxfId="6910" priority="6950" stopIfTrue="1" operator="lessThan">
      <formula>C1742</formula>
    </cfRule>
  </conditionalFormatting>
  <conditionalFormatting sqref="D1704">
    <cfRule type="cellIs" dxfId="6909" priority="6951" stopIfTrue="1" operator="lessThan">
      <formula>D1742</formula>
    </cfRule>
  </conditionalFormatting>
  <conditionalFormatting sqref="B1705">
    <cfRule type="cellIs" dxfId="6908" priority="6952" stopIfTrue="1" operator="lessThan">
      <formula>B1742</formula>
    </cfRule>
  </conditionalFormatting>
  <conditionalFormatting sqref="C1705">
    <cfRule type="cellIs" dxfId="6907" priority="6953" stopIfTrue="1" operator="lessThan">
      <formula>C1742</formula>
    </cfRule>
  </conditionalFormatting>
  <conditionalFormatting sqref="D1705">
    <cfRule type="cellIs" dxfId="6906" priority="6954" stopIfTrue="1" operator="lessThan">
      <formula>D1742</formula>
    </cfRule>
  </conditionalFormatting>
  <conditionalFormatting sqref="B1706">
    <cfRule type="cellIs" dxfId="6905" priority="6955" stopIfTrue="1" operator="lessThan">
      <formula>B1742</formula>
    </cfRule>
  </conditionalFormatting>
  <conditionalFormatting sqref="C1706">
    <cfRule type="cellIs" dxfId="6904" priority="6956" stopIfTrue="1" operator="lessThan">
      <formula>C1742</formula>
    </cfRule>
  </conditionalFormatting>
  <conditionalFormatting sqref="D1706">
    <cfRule type="cellIs" dxfId="6903" priority="6957" stopIfTrue="1" operator="lessThan">
      <formula>D1742</formula>
    </cfRule>
  </conditionalFormatting>
  <conditionalFormatting sqref="B1707">
    <cfRule type="cellIs" dxfId="6902" priority="6958" stopIfTrue="1" operator="lessThan">
      <formula>B1742</formula>
    </cfRule>
  </conditionalFormatting>
  <conditionalFormatting sqref="C1707">
    <cfRule type="cellIs" dxfId="6901" priority="6959" stopIfTrue="1" operator="lessThan">
      <formula>C1742</formula>
    </cfRule>
  </conditionalFormatting>
  <conditionalFormatting sqref="D1707">
    <cfRule type="cellIs" dxfId="6900" priority="6960" stopIfTrue="1" operator="lessThan">
      <formula>D1742</formula>
    </cfRule>
  </conditionalFormatting>
  <conditionalFormatting sqref="B1708">
    <cfRule type="cellIs" dxfId="6899" priority="6961" stopIfTrue="1" operator="lessThan">
      <formula>B1742</formula>
    </cfRule>
  </conditionalFormatting>
  <conditionalFormatting sqref="C1708">
    <cfRule type="cellIs" dxfId="6898" priority="6962" stopIfTrue="1" operator="lessThan">
      <formula>C1742</formula>
    </cfRule>
  </conditionalFormatting>
  <conditionalFormatting sqref="D1708">
    <cfRule type="cellIs" dxfId="6897" priority="6963" stopIfTrue="1" operator="lessThan">
      <formula>D1742</formula>
    </cfRule>
  </conditionalFormatting>
  <conditionalFormatting sqref="B1709">
    <cfRule type="cellIs" dxfId="6896" priority="6964" stopIfTrue="1" operator="lessThan">
      <formula>B1742</formula>
    </cfRule>
  </conditionalFormatting>
  <conditionalFormatting sqref="C1709">
    <cfRule type="cellIs" dxfId="6895" priority="6965" stopIfTrue="1" operator="lessThan">
      <formula>C1742</formula>
    </cfRule>
  </conditionalFormatting>
  <conditionalFormatting sqref="D1709">
    <cfRule type="cellIs" dxfId="6894" priority="6966" stopIfTrue="1" operator="lessThan">
      <formula>D1742</formula>
    </cfRule>
  </conditionalFormatting>
  <conditionalFormatting sqref="B1710">
    <cfRule type="cellIs" dxfId="6893" priority="6967" stopIfTrue="1" operator="lessThan">
      <formula>B1742</formula>
    </cfRule>
  </conditionalFormatting>
  <conditionalFormatting sqref="C1710">
    <cfRule type="cellIs" dxfId="6892" priority="6968" stopIfTrue="1" operator="lessThan">
      <formula>C1742</formula>
    </cfRule>
  </conditionalFormatting>
  <conditionalFormatting sqref="D1710">
    <cfRule type="cellIs" dxfId="6891" priority="6969" stopIfTrue="1" operator="lessThan">
      <formula>D1742</formula>
    </cfRule>
  </conditionalFormatting>
  <conditionalFormatting sqref="B1711">
    <cfRule type="cellIs" dxfId="6890" priority="6970" stopIfTrue="1" operator="lessThan">
      <formula>B1742</formula>
    </cfRule>
  </conditionalFormatting>
  <conditionalFormatting sqref="C1711">
    <cfRule type="cellIs" dxfId="6889" priority="6971" stopIfTrue="1" operator="lessThan">
      <formula>C1742</formula>
    </cfRule>
  </conditionalFormatting>
  <conditionalFormatting sqref="D1711">
    <cfRule type="cellIs" dxfId="6888" priority="6972" stopIfTrue="1" operator="lessThan">
      <formula>D1742</formula>
    </cfRule>
  </conditionalFormatting>
  <conditionalFormatting sqref="B1712">
    <cfRule type="cellIs" dxfId="6887" priority="6973" stopIfTrue="1" operator="lessThan">
      <formula>B1742</formula>
    </cfRule>
  </conditionalFormatting>
  <conditionalFormatting sqref="C1712">
    <cfRule type="cellIs" dxfId="6886" priority="6974" stopIfTrue="1" operator="lessThan">
      <formula>C1742</formula>
    </cfRule>
  </conditionalFormatting>
  <conditionalFormatting sqref="D1712">
    <cfRule type="cellIs" dxfId="6885" priority="6975" stopIfTrue="1" operator="lessThan">
      <formula>D1742</formula>
    </cfRule>
  </conditionalFormatting>
  <conditionalFormatting sqref="B1713">
    <cfRule type="cellIs" dxfId="6884" priority="6976" stopIfTrue="1" operator="lessThan">
      <formula>B1742</formula>
    </cfRule>
  </conditionalFormatting>
  <conditionalFormatting sqref="C1713">
    <cfRule type="cellIs" dxfId="6883" priority="6977" stopIfTrue="1" operator="lessThan">
      <formula>C1742</formula>
    </cfRule>
  </conditionalFormatting>
  <conditionalFormatting sqref="D1713">
    <cfRule type="cellIs" dxfId="6882" priority="6978" stopIfTrue="1" operator="lessThan">
      <formula>D1742</formula>
    </cfRule>
  </conditionalFormatting>
  <conditionalFormatting sqref="B1714">
    <cfRule type="cellIs" dxfId="6881" priority="6979" stopIfTrue="1" operator="lessThan">
      <formula>B1742</formula>
    </cfRule>
  </conditionalFormatting>
  <conditionalFormatting sqref="C1714">
    <cfRule type="cellIs" dxfId="6880" priority="6980" stopIfTrue="1" operator="lessThan">
      <formula>C1742</formula>
    </cfRule>
  </conditionalFormatting>
  <conditionalFormatting sqref="D1714">
    <cfRule type="cellIs" dxfId="6879" priority="6981" stopIfTrue="1" operator="lessThan">
      <formula>D1742</formula>
    </cfRule>
  </conditionalFormatting>
  <conditionalFormatting sqref="B1715">
    <cfRule type="cellIs" dxfId="6878" priority="6982" stopIfTrue="1" operator="lessThan">
      <formula>B1742</formula>
    </cfRule>
  </conditionalFormatting>
  <conditionalFormatting sqref="C1715">
    <cfRule type="cellIs" dxfId="6877" priority="6983" stopIfTrue="1" operator="lessThan">
      <formula>C1742</formula>
    </cfRule>
  </conditionalFormatting>
  <conditionalFormatting sqref="D1715">
    <cfRule type="cellIs" dxfId="6876" priority="6984" stopIfTrue="1" operator="lessThan">
      <formula>D1742</formula>
    </cfRule>
  </conditionalFormatting>
  <conditionalFormatting sqref="B1716">
    <cfRule type="cellIs" dxfId="6875" priority="6985" stopIfTrue="1" operator="lessThan">
      <formula>B1742</formula>
    </cfRule>
  </conditionalFormatting>
  <conditionalFormatting sqref="C1716">
    <cfRule type="cellIs" dxfId="6874" priority="6986" stopIfTrue="1" operator="lessThan">
      <formula>C1742</formula>
    </cfRule>
  </conditionalFormatting>
  <conditionalFormatting sqref="D1716">
    <cfRule type="cellIs" dxfId="6873" priority="6987" stopIfTrue="1" operator="lessThan">
      <formula>D1742</formula>
    </cfRule>
  </conditionalFormatting>
  <conditionalFormatting sqref="B1717">
    <cfRule type="cellIs" dxfId="6872" priority="6988" stopIfTrue="1" operator="lessThan">
      <formula>B1742</formula>
    </cfRule>
  </conditionalFormatting>
  <conditionalFormatting sqref="C1717">
    <cfRule type="cellIs" dxfId="6871" priority="6989" stopIfTrue="1" operator="lessThan">
      <formula>C1742</formula>
    </cfRule>
  </conditionalFormatting>
  <conditionalFormatting sqref="D1717">
    <cfRule type="cellIs" dxfId="6870" priority="6990" stopIfTrue="1" operator="lessThan">
      <formula>D1742</formula>
    </cfRule>
  </conditionalFormatting>
  <conditionalFormatting sqref="B1718">
    <cfRule type="cellIs" dxfId="6869" priority="6991" stopIfTrue="1" operator="lessThan">
      <formula>B1742</formula>
    </cfRule>
  </conditionalFormatting>
  <conditionalFormatting sqref="C1718">
    <cfRule type="cellIs" dxfId="6868" priority="6992" stopIfTrue="1" operator="lessThan">
      <formula>C1742</formula>
    </cfRule>
  </conditionalFormatting>
  <conditionalFormatting sqref="D1718">
    <cfRule type="cellIs" dxfId="6867" priority="6993" stopIfTrue="1" operator="lessThan">
      <formula>D1742</formula>
    </cfRule>
  </conditionalFormatting>
  <conditionalFormatting sqref="B1719">
    <cfRule type="cellIs" dxfId="6866" priority="6994" stopIfTrue="1" operator="lessThan">
      <formula>B1742</formula>
    </cfRule>
  </conditionalFormatting>
  <conditionalFormatting sqref="C1719">
    <cfRule type="cellIs" dxfId="6865" priority="6995" stopIfTrue="1" operator="lessThan">
      <formula>C1742</formula>
    </cfRule>
  </conditionalFormatting>
  <conditionalFormatting sqref="D1719">
    <cfRule type="cellIs" dxfId="6864" priority="6996" stopIfTrue="1" operator="lessThan">
      <formula>D1742</formula>
    </cfRule>
  </conditionalFormatting>
  <conditionalFormatting sqref="B1720">
    <cfRule type="cellIs" dxfId="6863" priority="6997" stopIfTrue="1" operator="lessThan">
      <formula>B1742</formula>
    </cfRule>
  </conditionalFormatting>
  <conditionalFormatting sqref="C1720">
    <cfRule type="cellIs" dxfId="6862" priority="6998" stopIfTrue="1" operator="lessThan">
      <formula>C1742</formula>
    </cfRule>
  </conditionalFormatting>
  <conditionalFormatting sqref="D1720">
    <cfRule type="cellIs" dxfId="6861" priority="6999" stopIfTrue="1" operator="lessThan">
      <formula>D1742</formula>
    </cfRule>
  </conditionalFormatting>
  <conditionalFormatting sqref="B1721">
    <cfRule type="cellIs" dxfId="6860" priority="7000" stopIfTrue="1" operator="lessThan">
      <formula>B1742</formula>
    </cfRule>
  </conditionalFormatting>
  <conditionalFormatting sqref="C1721">
    <cfRule type="cellIs" dxfId="6859" priority="7001" stopIfTrue="1" operator="lessThan">
      <formula>C1742</formula>
    </cfRule>
  </conditionalFormatting>
  <conditionalFormatting sqref="D1721">
    <cfRule type="cellIs" dxfId="6858" priority="7002" stopIfTrue="1" operator="lessThan">
      <formula>D1742</formula>
    </cfRule>
  </conditionalFormatting>
  <conditionalFormatting sqref="B1722">
    <cfRule type="cellIs" dxfId="6857" priority="7003" stopIfTrue="1" operator="lessThan">
      <formula>B1742</formula>
    </cfRule>
  </conditionalFormatting>
  <conditionalFormatting sqref="C1722">
    <cfRule type="cellIs" dxfId="6856" priority="7004" stopIfTrue="1" operator="lessThan">
      <formula>C1742</formula>
    </cfRule>
  </conditionalFormatting>
  <conditionalFormatting sqref="D1722">
    <cfRule type="cellIs" dxfId="6855" priority="7005" stopIfTrue="1" operator="lessThan">
      <formula>D1742</formula>
    </cfRule>
  </conditionalFormatting>
  <conditionalFormatting sqref="B1723">
    <cfRule type="cellIs" dxfId="6854" priority="7006" stopIfTrue="1" operator="lessThan">
      <formula>B1742</formula>
    </cfRule>
  </conditionalFormatting>
  <conditionalFormatting sqref="C1723">
    <cfRule type="cellIs" dxfId="6853" priority="7007" stopIfTrue="1" operator="lessThan">
      <formula>C1742</formula>
    </cfRule>
  </conditionalFormatting>
  <conditionalFormatting sqref="D1723">
    <cfRule type="cellIs" dxfId="6852" priority="7008" stopIfTrue="1" operator="lessThan">
      <formula>D1742</formula>
    </cfRule>
  </conditionalFormatting>
  <conditionalFormatting sqref="B1724">
    <cfRule type="cellIs" dxfId="6851" priority="7009" stopIfTrue="1" operator="lessThan">
      <formula>B1742</formula>
    </cfRule>
  </conditionalFormatting>
  <conditionalFormatting sqref="C1724">
    <cfRule type="cellIs" dxfId="6850" priority="7010" stopIfTrue="1" operator="lessThan">
      <formula>C1742</formula>
    </cfRule>
  </conditionalFormatting>
  <conditionalFormatting sqref="D1724">
    <cfRule type="cellIs" dxfId="6849" priority="7011" stopIfTrue="1" operator="lessThan">
      <formula>D1742</formula>
    </cfRule>
  </conditionalFormatting>
  <conditionalFormatting sqref="B1725">
    <cfRule type="cellIs" dxfId="6848" priority="7012" stopIfTrue="1" operator="lessThan">
      <formula>B1742</formula>
    </cfRule>
  </conditionalFormatting>
  <conditionalFormatting sqref="C1725">
    <cfRule type="cellIs" dxfId="6847" priority="7013" stopIfTrue="1" operator="lessThan">
      <formula>C1742</formula>
    </cfRule>
  </conditionalFormatting>
  <conditionalFormatting sqref="D1725">
    <cfRule type="cellIs" dxfId="6846" priority="7014" stopIfTrue="1" operator="lessThan">
      <formula>D1742</formula>
    </cfRule>
  </conditionalFormatting>
  <conditionalFormatting sqref="B1726">
    <cfRule type="cellIs" dxfId="6845" priority="7015" stopIfTrue="1" operator="lessThan">
      <formula>B1742</formula>
    </cfRule>
  </conditionalFormatting>
  <conditionalFormatting sqref="C1726">
    <cfRule type="cellIs" dxfId="6844" priority="7016" stopIfTrue="1" operator="lessThan">
      <formula>C1742</formula>
    </cfRule>
  </conditionalFormatting>
  <conditionalFormatting sqref="D1726">
    <cfRule type="cellIs" dxfId="6843" priority="7017" stopIfTrue="1" operator="lessThan">
      <formula>D1742</formula>
    </cfRule>
  </conditionalFormatting>
  <conditionalFormatting sqref="B1727">
    <cfRule type="cellIs" dxfId="6842" priority="7018" stopIfTrue="1" operator="lessThan">
      <formula>B1742</formula>
    </cfRule>
  </conditionalFormatting>
  <conditionalFormatting sqref="C1727">
    <cfRule type="cellIs" dxfId="6841" priority="7019" stopIfTrue="1" operator="lessThan">
      <formula>C1742</formula>
    </cfRule>
  </conditionalFormatting>
  <conditionalFormatting sqref="D1727">
    <cfRule type="cellIs" dxfId="6840" priority="7020" stopIfTrue="1" operator="lessThan">
      <formula>D1742</formula>
    </cfRule>
  </conditionalFormatting>
  <conditionalFormatting sqref="B1728">
    <cfRule type="cellIs" dxfId="6839" priority="7021" stopIfTrue="1" operator="lessThan">
      <formula>B1742</formula>
    </cfRule>
  </conditionalFormatting>
  <conditionalFormatting sqref="C1728">
    <cfRule type="cellIs" dxfId="6838" priority="7022" stopIfTrue="1" operator="lessThan">
      <formula>C1742</formula>
    </cfRule>
  </conditionalFormatting>
  <conditionalFormatting sqref="D1728">
    <cfRule type="cellIs" dxfId="6837" priority="7023" stopIfTrue="1" operator="lessThan">
      <formula>D1742</formula>
    </cfRule>
  </conditionalFormatting>
  <conditionalFormatting sqref="B1729">
    <cfRule type="cellIs" dxfId="6836" priority="7024" stopIfTrue="1" operator="lessThan">
      <formula>B1742</formula>
    </cfRule>
  </conditionalFormatting>
  <conditionalFormatting sqref="C1729">
    <cfRule type="cellIs" dxfId="6835" priority="7025" stopIfTrue="1" operator="lessThan">
      <formula>C1742</formula>
    </cfRule>
  </conditionalFormatting>
  <conditionalFormatting sqref="D1729">
    <cfRule type="cellIs" dxfId="6834" priority="7026" stopIfTrue="1" operator="lessThan">
      <formula>D1742</formula>
    </cfRule>
  </conditionalFormatting>
  <conditionalFormatting sqref="B1730">
    <cfRule type="cellIs" dxfId="6833" priority="7027" stopIfTrue="1" operator="lessThan">
      <formula>B1742</formula>
    </cfRule>
  </conditionalFormatting>
  <conditionalFormatting sqref="C1730">
    <cfRule type="cellIs" dxfId="6832" priority="7028" stopIfTrue="1" operator="lessThan">
      <formula>C1742</formula>
    </cfRule>
  </conditionalFormatting>
  <conditionalFormatting sqref="D1730">
    <cfRule type="cellIs" dxfId="6831" priority="7029" stopIfTrue="1" operator="lessThan">
      <formula>D1742</formula>
    </cfRule>
  </conditionalFormatting>
  <conditionalFormatting sqref="B1731">
    <cfRule type="cellIs" dxfId="6830" priority="7030" stopIfTrue="1" operator="lessThan">
      <formula>B1742</formula>
    </cfRule>
  </conditionalFormatting>
  <conditionalFormatting sqref="C1731">
    <cfRule type="cellIs" dxfId="6829" priority="7031" stopIfTrue="1" operator="lessThan">
      <formula>C1742</formula>
    </cfRule>
  </conditionalFormatting>
  <conditionalFormatting sqref="D1731">
    <cfRule type="cellIs" dxfId="6828" priority="7032" stopIfTrue="1" operator="lessThan">
      <formula>D1742</formula>
    </cfRule>
  </conditionalFormatting>
  <conditionalFormatting sqref="B1732">
    <cfRule type="cellIs" dxfId="6827" priority="7033" stopIfTrue="1" operator="lessThan">
      <formula>B1742</formula>
    </cfRule>
  </conditionalFormatting>
  <conditionalFormatting sqref="C1732">
    <cfRule type="cellIs" dxfId="6826" priority="7034" stopIfTrue="1" operator="lessThan">
      <formula>C1742</formula>
    </cfRule>
  </conditionalFormatting>
  <conditionalFormatting sqref="D1732">
    <cfRule type="cellIs" dxfId="6825" priority="7035" stopIfTrue="1" operator="lessThan">
      <formula>D1742</formula>
    </cfRule>
  </conditionalFormatting>
  <conditionalFormatting sqref="B1733">
    <cfRule type="cellIs" dxfId="6824" priority="7036" stopIfTrue="1" operator="lessThan">
      <formula>B1742</formula>
    </cfRule>
  </conditionalFormatting>
  <conditionalFormatting sqref="C1733">
    <cfRule type="cellIs" dxfId="6823" priority="7037" stopIfTrue="1" operator="lessThan">
      <formula>C1742</formula>
    </cfRule>
  </conditionalFormatting>
  <conditionalFormatting sqref="D1733">
    <cfRule type="cellIs" dxfId="6822" priority="7038" stopIfTrue="1" operator="lessThan">
      <formula>D1742</formula>
    </cfRule>
  </conditionalFormatting>
  <conditionalFormatting sqref="B1734">
    <cfRule type="cellIs" dxfId="6821" priority="7039" stopIfTrue="1" operator="lessThan">
      <formula>B1742</formula>
    </cfRule>
  </conditionalFormatting>
  <conditionalFormatting sqref="C1734">
    <cfRule type="cellIs" dxfId="6820" priority="7040" stopIfTrue="1" operator="lessThan">
      <formula>C1742</formula>
    </cfRule>
  </conditionalFormatting>
  <conditionalFormatting sqref="D1734">
    <cfRule type="cellIs" dxfId="6819" priority="7041" stopIfTrue="1" operator="lessThan">
      <formula>D1742</formula>
    </cfRule>
  </conditionalFormatting>
  <conditionalFormatting sqref="B1735">
    <cfRule type="cellIs" dxfId="6818" priority="7042" stopIfTrue="1" operator="lessThan">
      <formula>B1742</formula>
    </cfRule>
  </conditionalFormatting>
  <conditionalFormatting sqref="C1735">
    <cfRule type="cellIs" dxfId="6817" priority="7043" stopIfTrue="1" operator="lessThan">
      <formula>C1742</formula>
    </cfRule>
  </conditionalFormatting>
  <conditionalFormatting sqref="D1735">
    <cfRule type="cellIs" dxfId="6816" priority="7044" stopIfTrue="1" operator="lessThan">
      <formula>D1742</formula>
    </cfRule>
  </conditionalFormatting>
  <conditionalFormatting sqref="B1736">
    <cfRule type="cellIs" dxfId="6815" priority="7045" stopIfTrue="1" operator="lessThan">
      <formula>B1742</formula>
    </cfRule>
  </conditionalFormatting>
  <conditionalFormatting sqref="C1736">
    <cfRule type="cellIs" dxfId="6814" priority="7046" stopIfTrue="1" operator="lessThan">
      <formula>C1742</formula>
    </cfRule>
  </conditionalFormatting>
  <conditionalFormatting sqref="D1736">
    <cfRule type="cellIs" dxfId="6813" priority="7047" stopIfTrue="1" operator="lessThan">
      <formula>D1742</formula>
    </cfRule>
  </conditionalFormatting>
  <conditionalFormatting sqref="B1737">
    <cfRule type="cellIs" dxfId="6812" priority="7048" stopIfTrue="1" operator="lessThan">
      <formula>B1742</formula>
    </cfRule>
  </conditionalFormatting>
  <conditionalFormatting sqref="C1737">
    <cfRule type="cellIs" dxfId="6811" priority="7049" stopIfTrue="1" operator="lessThan">
      <formula>C1742</formula>
    </cfRule>
  </conditionalFormatting>
  <conditionalFormatting sqref="D1737">
    <cfRule type="cellIs" dxfId="6810" priority="7050" stopIfTrue="1" operator="lessThan">
      <formula>D1742</formula>
    </cfRule>
  </conditionalFormatting>
  <conditionalFormatting sqref="B1738">
    <cfRule type="cellIs" dxfId="6809" priority="7051" stopIfTrue="1" operator="lessThan">
      <formula>B1742</formula>
    </cfRule>
  </conditionalFormatting>
  <conditionalFormatting sqref="C1738">
    <cfRule type="cellIs" dxfId="6808" priority="7052" stopIfTrue="1" operator="lessThan">
      <formula>C1742</formula>
    </cfRule>
  </conditionalFormatting>
  <conditionalFormatting sqref="D1738">
    <cfRule type="cellIs" dxfId="6807" priority="7053" stopIfTrue="1" operator="lessThan">
      <formula>D1742</formula>
    </cfRule>
  </conditionalFormatting>
  <conditionalFormatting sqref="B1739">
    <cfRule type="cellIs" dxfId="6806" priority="7054" stopIfTrue="1" operator="lessThan">
      <formula>B1742</formula>
    </cfRule>
  </conditionalFormatting>
  <conditionalFormatting sqref="C1739">
    <cfRule type="cellIs" dxfId="6805" priority="7055" stopIfTrue="1" operator="lessThan">
      <formula>C1742</formula>
    </cfRule>
  </conditionalFormatting>
  <conditionalFormatting sqref="D1739">
    <cfRule type="cellIs" dxfId="6804" priority="7056" stopIfTrue="1" operator="lessThan">
      <formula>D1742</formula>
    </cfRule>
  </conditionalFormatting>
  <conditionalFormatting sqref="B1811">
    <cfRule type="cellIs" dxfId="6803" priority="6553" stopIfTrue="1" operator="greaterThan">
      <formula>B$8</formula>
    </cfRule>
  </conditionalFormatting>
  <conditionalFormatting sqref="C1811">
    <cfRule type="cellIs" dxfId="6802" priority="6554" stopIfTrue="1" operator="greaterThan">
      <formula>C$8</formula>
    </cfRule>
  </conditionalFormatting>
  <conditionalFormatting sqref="D1811">
    <cfRule type="cellIs" dxfId="6801" priority="6555" stopIfTrue="1" operator="greaterThan">
      <formula>D$8</formula>
    </cfRule>
  </conditionalFormatting>
  <conditionalFormatting sqref="B1812">
    <cfRule type="cellIs" dxfId="6800" priority="6556" stopIfTrue="1" operator="greaterThan">
      <formula>B$8</formula>
    </cfRule>
  </conditionalFormatting>
  <conditionalFormatting sqref="C1812">
    <cfRule type="cellIs" dxfId="6799" priority="6557" stopIfTrue="1" operator="greaterThan">
      <formula>C$8</formula>
    </cfRule>
  </conditionalFormatting>
  <conditionalFormatting sqref="D1812">
    <cfRule type="cellIs" dxfId="6798" priority="6558" stopIfTrue="1" operator="greaterThan">
      <formula>D$8</formula>
    </cfRule>
  </conditionalFormatting>
  <conditionalFormatting sqref="B1813">
    <cfRule type="cellIs" dxfId="6797" priority="6559" stopIfTrue="1" operator="greaterThan">
      <formula>B$8</formula>
    </cfRule>
  </conditionalFormatting>
  <conditionalFormatting sqref="C1813">
    <cfRule type="cellIs" dxfId="6796" priority="6560" stopIfTrue="1" operator="greaterThan">
      <formula>C$8</formula>
    </cfRule>
  </conditionalFormatting>
  <conditionalFormatting sqref="D1813">
    <cfRule type="cellIs" dxfId="6795" priority="6561" stopIfTrue="1" operator="greaterThan">
      <formula>D$8</formula>
    </cfRule>
  </conditionalFormatting>
  <conditionalFormatting sqref="B1814">
    <cfRule type="cellIs" dxfId="6794" priority="6562" stopIfTrue="1" operator="greaterThan">
      <formula>B$8</formula>
    </cfRule>
  </conditionalFormatting>
  <conditionalFormatting sqref="C1814">
    <cfRule type="cellIs" dxfId="6793" priority="6563" stopIfTrue="1" operator="greaterThan">
      <formula>C$8</formula>
    </cfRule>
  </conditionalFormatting>
  <conditionalFormatting sqref="D1814">
    <cfRule type="cellIs" dxfId="6792" priority="6564" stopIfTrue="1" operator="greaterThan">
      <formula>D$8</formula>
    </cfRule>
  </conditionalFormatting>
  <conditionalFormatting sqref="B1815">
    <cfRule type="cellIs" dxfId="6791" priority="6565" stopIfTrue="1" operator="greaterThan">
      <formula>B$8</formula>
    </cfRule>
  </conditionalFormatting>
  <conditionalFormatting sqref="C1815">
    <cfRule type="cellIs" dxfId="6790" priority="6566" stopIfTrue="1" operator="greaterThan">
      <formula>C$8</formula>
    </cfRule>
  </conditionalFormatting>
  <conditionalFormatting sqref="D1815">
    <cfRule type="cellIs" dxfId="6789" priority="6567" stopIfTrue="1" operator="greaterThan">
      <formula>D$8</formula>
    </cfRule>
  </conditionalFormatting>
  <conditionalFormatting sqref="B1816">
    <cfRule type="cellIs" dxfId="6788" priority="6568" stopIfTrue="1" operator="greaterThan">
      <formula>B$8</formula>
    </cfRule>
  </conditionalFormatting>
  <conditionalFormatting sqref="C1816">
    <cfRule type="cellIs" dxfId="6787" priority="6569" stopIfTrue="1" operator="greaterThan">
      <formula>C$8</formula>
    </cfRule>
  </conditionalFormatting>
  <conditionalFormatting sqref="D1816">
    <cfRule type="cellIs" dxfId="6786" priority="6570" stopIfTrue="1" operator="greaterThan">
      <formula>D$8</formula>
    </cfRule>
  </conditionalFormatting>
  <conditionalFormatting sqref="B1817">
    <cfRule type="cellIs" dxfId="6785" priority="6571" stopIfTrue="1" operator="greaterThan">
      <formula>B$8</formula>
    </cfRule>
  </conditionalFormatting>
  <conditionalFormatting sqref="C1817">
    <cfRule type="cellIs" dxfId="6784" priority="6572" stopIfTrue="1" operator="greaterThan">
      <formula>C$8</formula>
    </cfRule>
  </conditionalFormatting>
  <conditionalFormatting sqref="D1817">
    <cfRule type="cellIs" dxfId="6783" priority="6573" stopIfTrue="1" operator="greaterThan">
      <formula>D$8</formula>
    </cfRule>
  </conditionalFormatting>
  <conditionalFormatting sqref="B1818">
    <cfRule type="cellIs" dxfId="6782" priority="6574" stopIfTrue="1" operator="greaterThan">
      <formula>B$8</formula>
    </cfRule>
  </conditionalFormatting>
  <conditionalFormatting sqref="C1818">
    <cfRule type="cellIs" dxfId="6781" priority="6575" stopIfTrue="1" operator="greaterThan">
      <formula>C$8</formula>
    </cfRule>
  </conditionalFormatting>
  <conditionalFormatting sqref="D1818">
    <cfRule type="cellIs" dxfId="6780" priority="6576" stopIfTrue="1" operator="greaterThan">
      <formula>D$8</formula>
    </cfRule>
  </conditionalFormatting>
  <conditionalFormatting sqref="B1819">
    <cfRule type="cellIs" dxfId="6779" priority="6577" stopIfTrue="1" operator="greaterThan">
      <formula>B$8</formula>
    </cfRule>
  </conditionalFormatting>
  <conditionalFormatting sqref="C1819">
    <cfRule type="cellIs" dxfId="6778" priority="6578" stopIfTrue="1" operator="greaterThan">
      <formula>C$8</formula>
    </cfRule>
  </conditionalFormatting>
  <conditionalFormatting sqref="D1819">
    <cfRule type="cellIs" dxfId="6777" priority="6579" stopIfTrue="1" operator="greaterThan">
      <formula>D$8</formula>
    </cfRule>
  </conditionalFormatting>
  <conditionalFormatting sqref="B1820">
    <cfRule type="cellIs" dxfId="6776" priority="6580" stopIfTrue="1" operator="greaterThan">
      <formula>B$8</formula>
    </cfRule>
  </conditionalFormatting>
  <conditionalFormatting sqref="C1820">
    <cfRule type="cellIs" dxfId="6775" priority="6581" stopIfTrue="1" operator="greaterThan">
      <formula>C$8</formula>
    </cfRule>
  </conditionalFormatting>
  <conditionalFormatting sqref="D1820">
    <cfRule type="cellIs" dxfId="6774" priority="6582" stopIfTrue="1" operator="greaterThan">
      <formula>D$8</formula>
    </cfRule>
  </conditionalFormatting>
  <conditionalFormatting sqref="B1821">
    <cfRule type="cellIs" dxfId="6773" priority="6583" stopIfTrue="1" operator="greaterThan">
      <formula>B$8</formula>
    </cfRule>
  </conditionalFormatting>
  <conditionalFormatting sqref="C1821">
    <cfRule type="cellIs" dxfId="6772" priority="6584" stopIfTrue="1" operator="greaterThan">
      <formula>C$8</formula>
    </cfRule>
  </conditionalFormatting>
  <conditionalFormatting sqref="D1821">
    <cfRule type="cellIs" dxfId="6771" priority="6585" stopIfTrue="1" operator="greaterThan">
      <formula>D$8</formula>
    </cfRule>
  </conditionalFormatting>
  <conditionalFormatting sqref="B1822">
    <cfRule type="cellIs" dxfId="6770" priority="6586" stopIfTrue="1" operator="greaterThan">
      <formula>B$8</formula>
    </cfRule>
  </conditionalFormatting>
  <conditionalFormatting sqref="C1822">
    <cfRule type="cellIs" dxfId="6769" priority="6587" stopIfTrue="1" operator="greaterThan">
      <formula>C$8</formula>
    </cfRule>
  </conditionalFormatting>
  <conditionalFormatting sqref="D1822">
    <cfRule type="cellIs" dxfId="6768" priority="6588" stopIfTrue="1" operator="greaterThan">
      <formula>D$8</formula>
    </cfRule>
  </conditionalFormatting>
  <conditionalFormatting sqref="B1823">
    <cfRule type="cellIs" dxfId="6767" priority="6589" stopIfTrue="1" operator="greaterThan">
      <formula>B$8</formula>
    </cfRule>
  </conditionalFormatting>
  <conditionalFormatting sqref="C1823">
    <cfRule type="cellIs" dxfId="6766" priority="6590" stopIfTrue="1" operator="greaterThan">
      <formula>C$8</formula>
    </cfRule>
  </conditionalFormatting>
  <conditionalFormatting sqref="D1823">
    <cfRule type="cellIs" dxfId="6765" priority="6591" stopIfTrue="1" operator="greaterThan">
      <formula>D$8</formula>
    </cfRule>
  </conditionalFormatting>
  <conditionalFormatting sqref="B1824">
    <cfRule type="cellIs" dxfId="6764" priority="6592" stopIfTrue="1" operator="greaterThan">
      <formula>B$8</formula>
    </cfRule>
  </conditionalFormatting>
  <conditionalFormatting sqref="C1824">
    <cfRule type="cellIs" dxfId="6763" priority="6593" stopIfTrue="1" operator="greaterThan">
      <formula>C$8</formula>
    </cfRule>
  </conditionalFormatting>
  <conditionalFormatting sqref="D1824">
    <cfRule type="cellIs" dxfId="6762" priority="6594" stopIfTrue="1" operator="greaterThan">
      <formula>D$8</formula>
    </cfRule>
  </conditionalFormatting>
  <conditionalFormatting sqref="B1825">
    <cfRule type="cellIs" dxfId="6761" priority="6595" stopIfTrue="1" operator="greaterThan">
      <formula>B$8</formula>
    </cfRule>
  </conditionalFormatting>
  <conditionalFormatting sqref="C1825">
    <cfRule type="cellIs" dxfId="6760" priority="6596" stopIfTrue="1" operator="greaterThan">
      <formula>C$8</formula>
    </cfRule>
  </conditionalFormatting>
  <conditionalFormatting sqref="D1825">
    <cfRule type="cellIs" dxfId="6759" priority="6597" stopIfTrue="1" operator="greaterThan">
      <formula>D$8</formula>
    </cfRule>
  </conditionalFormatting>
  <conditionalFormatting sqref="B1826">
    <cfRule type="cellIs" dxfId="6758" priority="6598" stopIfTrue="1" operator="greaterThan">
      <formula>B$8</formula>
    </cfRule>
  </conditionalFormatting>
  <conditionalFormatting sqref="C1826">
    <cfRule type="cellIs" dxfId="6757" priority="6599" stopIfTrue="1" operator="greaterThan">
      <formula>C$8</formula>
    </cfRule>
  </conditionalFormatting>
  <conditionalFormatting sqref="D1826">
    <cfRule type="cellIs" dxfId="6756" priority="6600" stopIfTrue="1" operator="greaterThan">
      <formula>D$8</formula>
    </cfRule>
  </conditionalFormatting>
  <conditionalFormatting sqref="B1827">
    <cfRule type="cellIs" dxfId="6755" priority="6601" stopIfTrue="1" operator="greaterThan">
      <formula>B$8</formula>
    </cfRule>
  </conditionalFormatting>
  <conditionalFormatting sqref="C1827">
    <cfRule type="cellIs" dxfId="6754" priority="6602" stopIfTrue="1" operator="greaterThan">
      <formula>C$8</formula>
    </cfRule>
  </conditionalFormatting>
  <conditionalFormatting sqref="D1827">
    <cfRule type="cellIs" dxfId="6753" priority="6603" stopIfTrue="1" operator="greaterThan">
      <formula>D$8</formula>
    </cfRule>
  </conditionalFormatting>
  <conditionalFormatting sqref="B1828">
    <cfRule type="cellIs" dxfId="6752" priority="6604" stopIfTrue="1" operator="greaterThan">
      <formula>B$8</formula>
    </cfRule>
  </conditionalFormatting>
  <conditionalFormatting sqref="C1828">
    <cfRule type="cellIs" dxfId="6751" priority="6605" stopIfTrue="1" operator="greaterThan">
      <formula>C$8</formula>
    </cfRule>
  </conditionalFormatting>
  <conditionalFormatting sqref="D1828">
    <cfRule type="cellIs" dxfId="6750" priority="6606" stopIfTrue="1" operator="greaterThan">
      <formula>D$8</formula>
    </cfRule>
  </conditionalFormatting>
  <conditionalFormatting sqref="B1829">
    <cfRule type="cellIs" dxfId="6749" priority="6607" stopIfTrue="1" operator="greaterThan">
      <formula>B$8</formula>
    </cfRule>
  </conditionalFormatting>
  <conditionalFormatting sqref="C1829">
    <cfRule type="cellIs" dxfId="6748" priority="6608" stopIfTrue="1" operator="greaterThan">
      <formula>C$8</formula>
    </cfRule>
  </conditionalFormatting>
  <conditionalFormatting sqref="D1829">
    <cfRule type="cellIs" dxfId="6747" priority="6609" stopIfTrue="1" operator="greaterThan">
      <formula>D$8</formula>
    </cfRule>
  </conditionalFormatting>
  <conditionalFormatting sqref="B1830">
    <cfRule type="cellIs" dxfId="6746" priority="6610" stopIfTrue="1" operator="greaterThan">
      <formula>B$8</formula>
    </cfRule>
  </conditionalFormatting>
  <conditionalFormatting sqref="C1830">
    <cfRule type="cellIs" dxfId="6745" priority="6611" stopIfTrue="1" operator="greaterThan">
      <formula>C$8</formula>
    </cfRule>
  </conditionalFormatting>
  <conditionalFormatting sqref="D1830">
    <cfRule type="cellIs" dxfId="6744" priority="6612" stopIfTrue="1" operator="greaterThan">
      <formula>D$8</formula>
    </cfRule>
  </conditionalFormatting>
  <conditionalFormatting sqref="B1831">
    <cfRule type="cellIs" dxfId="6743" priority="6613" stopIfTrue="1" operator="greaterThan">
      <formula>B$8</formula>
    </cfRule>
  </conditionalFormatting>
  <conditionalFormatting sqref="C1831">
    <cfRule type="cellIs" dxfId="6742" priority="6614" stopIfTrue="1" operator="greaterThan">
      <formula>C$8</formula>
    </cfRule>
  </conditionalFormatting>
  <conditionalFormatting sqref="D1831">
    <cfRule type="cellIs" dxfId="6741" priority="6615" stopIfTrue="1" operator="greaterThan">
      <formula>D$8</formula>
    </cfRule>
  </conditionalFormatting>
  <conditionalFormatting sqref="B1832">
    <cfRule type="cellIs" dxfId="6740" priority="6616" stopIfTrue="1" operator="greaterThan">
      <formula>B$8</formula>
    </cfRule>
  </conditionalFormatting>
  <conditionalFormatting sqref="C1832">
    <cfRule type="cellIs" dxfId="6739" priority="6617" stopIfTrue="1" operator="greaterThan">
      <formula>C$8</formula>
    </cfRule>
  </conditionalFormatting>
  <conditionalFormatting sqref="D1832">
    <cfRule type="cellIs" dxfId="6738" priority="6618" stopIfTrue="1" operator="greaterThan">
      <formula>D$8</formula>
    </cfRule>
  </conditionalFormatting>
  <conditionalFormatting sqref="B1833">
    <cfRule type="cellIs" dxfId="6737" priority="6619" stopIfTrue="1" operator="greaterThan">
      <formula>B$8</formula>
    </cfRule>
  </conditionalFormatting>
  <conditionalFormatting sqref="C1833">
    <cfRule type="cellIs" dxfId="6736" priority="6620" stopIfTrue="1" operator="greaterThan">
      <formula>C$8</formula>
    </cfRule>
  </conditionalFormatting>
  <conditionalFormatting sqref="D1833">
    <cfRule type="cellIs" dxfId="6735" priority="6621" stopIfTrue="1" operator="greaterThan">
      <formula>D$8</formula>
    </cfRule>
  </conditionalFormatting>
  <conditionalFormatting sqref="B1834">
    <cfRule type="cellIs" dxfId="6734" priority="6622" stopIfTrue="1" operator="greaterThan">
      <formula>B$8</formula>
    </cfRule>
  </conditionalFormatting>
  <conditionalFormatting sqref="C1834">
    <cfRule type="cellIs" dxfId="6733" priority="6623" stopIfTrue="1" operator="greaterThan">
      <formula>C$8</formula>
    </cfRule>
  </conditionalFormatting>
  <conditionalFormatting sqref="D1834">
    <cfRule type="cellIs" dxfId="6732" priority="6624" stopIfTrue="1" operator="greaterThan">
      <formula>D$8</formula>
    </cfRule>
  </conditionalFormatting>
  <conditionalFormatting sqref="B1835">
    <cfRule type="cellIs" dxfId="6731" priority="6625" stopIfTrue="1" operator="greaterThan">
      <formula>B$8</formula>
    </cfRule>
  </conditionalFormatting>
  <conditionalFormatting sqref="C1835">
    <cfRule type="cellIs" dxfId="6730" priority="6626" stopIfTrue="1" operator="greaterThan">
      <formula>C$8</formula>
    </cfRule>
  </conditionalFormatting>
  <conditionalFormatting sqref="D1835">
    <cfRule type="cellIs" dxfId="6729" priority="6627" stopIfTrue="1" operator="greaterThan">
      <formula>D$8</formula>
    </cfRule>
  </conditionalFormatting>
  <conditionalFormatting sqref="B1836">
    <cfRule type="cellIs" dxfId="6728" priority="6628" stopIfTrue="1" operator="greaterThan">
      <formula>B$8</formula>
    </cfRule>
  </conditionalFormatting>
  <conditionalFormatting sqref="C1836">
    <cfRule type="cellIs" dxfId="6727" priority="6629" stopIfTrue="1" operator="greaterThan">
      <formula>C$8</formula>
    </cfRule>
  </conditionalFormatting>
  <conditionalFormatting sqref="D1836">
    <cfRule type="cellIs" dxfId="6726" priority="6630" stopIfTrue="1" operator="greaterThan">
      <formula>D$8</formula>
    </cfRule>
  </conditionalFormatting>
  <conditionalFormatting sqref="B1837">
    <cfRule type="cellIs" dxfId="6725" priority="6631" stopIfTrue="1" operator="greaterThan">
      <formula>B$8</formula>
    </cfRule>
  </conditionalFormatting>
  <conditionalFormatting sqref="C1837">
    <cfRule type="cellIs" dxfId="6724" priority="6632" stopIfTrue="1" operator="greaterThan">
      <formula>C$8</formula>
    </cfRule>
  </conditionalFormatting>
  <conditionalFormatting sqref="D1837">
    <cfRule type="cellIs" dxfId="6723" priority="6633" stopIfTrue="1" operator="greaterThan">
      <formula>D$8</formula>
    </cfRule>
  </conditionalFormatting>
  <conditionalFormatting sqref="B1838">
    <cfRule type="cellIs" dxfId="6722" priority="6634" stopIfTrue="1" operator="greaterThan">
      <formula>B$8</formula>
    </cfRule>
  </conditionalFormatting>
  <conditionalFormatting sqref="C1838">
    <cfRule type="cellIs" dxfId="6721" priority="6635" stopIfTrue="1" operator="greaterThan">
      <formula>C$8</formula>
    </cfRule>
  </conditionalFormatting>
  <conditionalFormatting sqref="D1838">
    <cfRule type="cellIs" dxfId="6720" priority="6636" stopIfTrue="1" operator="greaterThan">
      <formula>D$8</formula>
    </cfRule>
  </conditionalFormatting>
  <conditionalFormatting sqref="B1839">
    <cfRule type="cellIs" dxfId="6719" priority="6637" stopIfTrue="1" operator="greaterThan">
      <formula>B$8</formula>
    </cfRule>
  </conditionalFormatting>
  <conditionalFormatting sqref="C1839">
    <cfRule type="cellIs" dxfId="6718" priority="6638" stopIfTrue="1" operator="greaterThan">
      <formula>C$8</formula>
    </cfRule>
  </conditionalFormatting>
  <conditionalFormatting sqref="D1839">
    <cfRule type="cellIs" dxfId="6717" priority="6639" stopIfTrue="1" operator="greaterThan">
      <formula>D$8</formula>
    </cfRule>
  </conditionalFormatting>
  <conditionalFormatting sqref="B1840">
    <cfRule type="cellIs" dxfId="6716" priority="6640" stopIfTrue="1" operator="greaterThan">
      <formula>B$8</formula>
    </cfRule>
  </conditionalFormatting>
  <conditionalFormatting sqref="C1840">
    <cfRule type="cellIs" dxfId="6715" priority="6641" stopIfTrue="1" operator="greaterThan">
      <formula>C$8</formula>
    </cfRule>
  </conditionalFormatting>
  <conditionalFormatting sqref="D1840">
    <cfRule type="cellIs" dxfId="6714" priority="6642" stopIfTrue="1" operator="greaterThan">
      <formula>D$8</formula>
    </cfRule>
  </conditionalFormatting>
  <conditionalFormatting sqref="B1841">
    <cfRule type="cellIs" dxfId="6713" priority="6643" stopIfTrue="1" operator="greaterThan">
      <formula>B$8</formula>
    </cfRule>
  </conditionalFormatting>
  <conditionalFormatting sqref="C1841">
    <cfRule type="cellIs" dxfId="6712" priority="6644" stopIfTrue="1" operator="greaterThan">
      <formula>C$8</formula>
    </cfRule>
  </conditionalFormatting>
  <conditionalFormatting sqref="D1841">
    <cfRule type="cellIs" dxfId="6711" priority="6645" stopIfTrue="1" operator="greaterThan">
      <formula>D$8</formula>
    </cfRule>
  </conditionalFormatting>
  <conditionalFormatting sqref="B1842">
    <cfRule type="cellIs" dxfId="6710" priority="6646" stopIfTrue="1" operator="greaterThan">
      <formula>B$8</formula>
    </cfRule>
  </conditionalFormatting>
  <conditionalFormatting sqref="C1842">
    <cfRule type="cellIs" dxfId="6709" priority="6647" stopIfTrue="1" operator="greaterThan">
      <formula>C$8</formula>
    </cfRule>
  </conditionalFormatting>
  <conditionalFormatting sqref="D1842">
    <cfRule type="cellIs" dxfId="6708" priority="6648" stopIfTrue="1" operator="greaterThan">
      <formula>D$8</formula>
    </cfRule>
  </conditionalFormatting>
  <conditionalFormatting sqref="B1843">
    <cfRule type="cellIs" dxfId="6707" priority="6649" stopIfTrue="1" operator="greaterThan">
      <formula>B$8</formula>
    </cfRule>
  </conditionalFormatting>
  <conditionalFormatting sqref="C1843">
    <cfRule type="cellIs" dxfId="6706" priority="6650" stopIfTrue="1" operator="greaterThan">
      <formula>C$8</formula>
    </cfRule>
  </conditionalFormatting>
  <conditionalFormatting sqref="D1843">
    <cfRule type="cellIs" dxfId="6705" priority="6651" stopIfTrue="1" operator="greaterThan">
      <formula>D$8</formula>
    </cfRule>
  </conditionalFormatting>
  <conditionalFormatting sqref="B1844">
    <cfRule type="cellIs" dxfId="6704" priority="6652" stopIfTrue="1" operator="greaterThan">
      <formula>B$8</formula>
    </cfRule>
  </conditionalFormatting>
  <conditionalFormatting sqref="C1844">
    <cfRule type="cellIs" dxfId="6703" priority="6653" stopIfTrue="1" operator="greaterThan">
      <formula>C$8</formula>
    </cfRule>
  </conditionalFormatting>
  <conditionalFormatting sqref="D1844">
    <cfRule type="cellIs" dxfId="6702" priority="6654" stopIfTrue="1" operator="greaterThan">
      <formula>D$8</formula>
    </cfRule>
  </conditionalFormatting>
  <conditionalFormatting sqref="B1845">
    <cfRule type="cellIs" dxfId="6701" priority="6655" stopIfTrue="1" operator="greaterThan">
      <formula>B$8</formula>
    </cfRule>
  </conditionalFormatting>
  <conditionalFormatting sqref="C1845">
    <cfRule type="cellIs" dxfId="6700" priority="6656" stopIfTrue="1" operator="greaterThan">
      <formula>C$8</formula>
    </cfRule>
  </conditionalFormatting>
  <conditionalFormatting sqref="D1845">
    <cfRule type="cellIs" dxfId="6699" priority="6657" stopIfTrue="1" operator="greaterThan">
      <formula>D$8</formula>
    </cfRule>
  </conditionalFormatting>
  <conditionalFormatting sqref="B1846">
    <cfRule type="cellIs" dxfId="6698" priority="6658" stopIfTrue="1" operator="greaterThan">
      <formula>B$8</formula>
    </cfRule>
  </conditionalFormatting>
  <conditionalFormatting sqref="C1846">
    <cfRule type="cellIs" dxfId="6697" priority="6659" stopIfTrue="1" operator="greaterThan">
      <formula>C$8</formula>
    </cfRule>
  </conditionalFormatting>
  <conditionalFormatting sqref="D1846">
    <cfRule type="cellIs" dxfId="6696" priority="6660" stopIfTrue="1" operator="greaterThan">
      <formula>D$8</formula>
    </cfRule>
  </conditionalFormatting>
  <conditionalFormatting sqref="B1847">
    <cfRule type="cellIs" dxfId="6695" priority="6661" stopIfTrue="1" operator="greaterThan">
      <formula>B$8</formula>
    </cfRule>
  </conditionalFormatting>
  <conditionalFormatting sqref="C1847">
    <cfRule type="cellIs" dxfId="6694" priority="6662" stopIfTrue="1" operator="greaterThan">
      <formula>C$8</formula>
    </cfRule>
  </conditionalFormatting>
  <conditionalFormatting sqref="D1847">
    <cfRule type="cellIs" dxfId="6693" priority="6663" stopIfTrue="1" operator="greaterThan">
      <formula>D$8</formula>
    </cfRule>
  </conditionalFormatting>
  <conditionalFormatting sqref="B1848">
    <cfRule type="cellIs" dxfId="6692" priority="6664" stopIfTrue="1" operator="greaterThan">
      <formula>B$8</formula>
    </cfRule>
  </conditionalFormatting>
  <conditionalFormatting sqref="C1848">
    <cfRule type="cellIs" dxfId="6691" priority="6665" stopIfTrue="1" operator="greaterThan">
      <formula>C$8</formula>
    </cfRule>
  </conditionalFormatting>
  <conditionalFormatting sqref="D1848">
    <cfRule type="cellIs" dxfId="6690" priority="6666" stopIfTrue="1" operator="greaterThan">
      <formula>D$8</formula>
    </cfRule>
  </conditionalFormatting>
  <conditionalFormatting sqref="B1849">
    <cfRule type="cellIs" dxfId="6689" priority="6667" stopIfTrue="1" operator="greaterThan">
      <formula>B$8</formula>
    </cfRule>
  </conditionalFormatting>
  <conditionalFormatting sqref="C1849">
    <cfRule type="cellIs" dxfId="6688" priority="6668" stopIfTrue="1" operator="greaterThan">
      <formula>C$8</formula>
    </cfRule>
  </conditionalFormatting>
  <conditionalFormatting sqref="D1849">
    <cfRule type="cellIs" dxfId="6687" priority="6669" stopIfTrue="1" operator="greaterThan">
      <formula>D$8</formula>
    </cfRule>
  </conditionalFormatting>
  <conditionalFormatting sqref="B1850">
    <cfRule type="cellIs" dxfId="6686" priority="6670" stopIfTrue="1" operator="greaterThan">
      <formula>B$8</formula>
    </cfRule>
  </conditionalFormatting>
  <conditionalFormatting sqref="C1850">
    <cfRule type="cellIs" dxfId="6685" priority="6671" stopIfTrue="1" operator="greaterThan">
      <formula>C$8</formula>
    </cfRule>
  </conditionalFormatting>
  <conditionalFormatting sqref="D1850">
    <cfRule type="cellIs" dxfId="6684" priority="6672" stopIfTrue="1" operator="greaterThan">
      <formula>D$8</formula>
    </cfRule>
  </conditionalFormatting>
  <conditionalFormatting sqref="B1851">
    <cfRule type="cellIs" dxfId="6683" priority="6673" stopIfTrue="1" operator="greaterThan">
      <formula>B$8</formula>
    </cfRule>
  </conditionalFormatting>
  <conditionalFormatting sqref="C1851">
    <cfRule type="cellIs" dxfId="6682" priority="6674" stopIfTrue="1" operator="greaterThan">
      <formula>C$8</formula>
    </cfRule>
  </conditionalFormatting>
  <conditionalFormatting sqref="D1851">
    <cfRule type="cellIs" dxfId="6681" priority="6675" stopIfTrue="1" operator="greaterThan">
      <formula>D$8</formula>
    </cfRule>
  </conditionalFormatting>
  <conditionalFormatting sqref="B1852">
    <cfRule type="cellIs" dxfId="6680" priority="6676" stopIfTrue="1" operator="greaterThan">
      <formula>B$8</formula>
    </cfRule>
  </conditionalFormatting>
  <conditionalFormatting sqref="C1852">
    <cfRule type="cellIs" dxfId="6679" priority="6677" stopIfTrue="1" operator="greaterThan">
      <formula>C$8</formula>
    </cfRule>
  </conditionalFormatting>
  <conditionalFormatting sqref="D1852">
    <cfRule type="cellIs" dxfId="6678" priority="6678" stopIfTrue="1" operator="greaterThan">
      <formula>D$8</formula>
    </cfRule>
  </conditionalFormatting>
  <conditionalFormatting sqref="B1860">
    <cfRule type="cellIs" dxfId="6677" priority="6679" stopIfTrue="1" operator="lessThan">
      <formula>B1904</formula>
    </cfRule>
  </conditionalFormatting>
  <conditionalFormatting sqref="C1860">
    <cfRule type="cellIs" dxfId="6676" priority="6680" stopIfTrue="1" operator="lessThan">
      <formula>C1904</formula>
    </cfRule>
  </conditionalFormatting>
  <conditionalFormatting sqref="D1860">
    <cfRule type="cellIs" dxfId="6675" priority="6681" stopIfTrue="1" operator="lessThan">
      <formula>D1904</formula>
    </cfRule>
  </conditionalFormatting>
  <conditionalFormatting sqref="B1861">
    <cfRule type="cellIs" dxfId="6674" priority="6682" stopIfTrue="1" operator="lessThan">
      <formula>B1904</formula>
    </cfRule>
  </conditionalFormatting>
  <conditionalFormatting sqref="C1861">
    <cfRule type="cellIs" dxfId="6673" priority="6683" stopIfTrue="1" operator="lessThan">
      <formula>C1904</formula>
    </cfRule>
  </conditionalFormatting>
  <conditionalFormatting sqref="D1861">
    <cfRule type="cellIs" dxfId="6672" priority="6684" stopIfTrue="1" operator="lessThan">
      <formula>D1904</formula>
    </cfRule>
  </conditionalFormatting>
  <conditionalFormatting sqref="B1862">
    <cfRule type="cellIs" dxfId="6671" priority="6685" stopIfTrue="1" operator="lessThan">
      <formula>B1904</formula>
    </cfRule>
  </conditionalFormatting>
  <conditionalFormatting sqref="C1862">
    <cfRule type="cellIs" dxfId="6670" priority="6686" stopIfTrue="1" operator="lessThan">
      <formula>C1904</formula>
    </cfRule>
  </conditionalFormatting>
  <conditionalFormatting sqref="D1862">
    <cfRule type="cellIs" dxfId="6669" priority="6687" stopIfTrue="1" operator="lessThan">
      <formula>D1904</formula>
    </cfRule>
  </conditionalFormatting>
  <conditionalFormatting sqref="B1863">
    <cfRule type="cellIs" dxfId="6668" priority="6688" stopIfTrue="1" operator="lessThan">
      <formula>B1904</formula>
    </cfRule>
  </conditionalFormatting>
  <conditionalFormatting sqref="C1863">
    <cfRule type="cellIs" dxfId="6667" priority="6689" stopIfTrue="1" operator="lessThan">
      <formula>C1904</formula>
    </cfRule>
  </conditionalFormatting>
  <conditionalFormatting sqref="D1863">
    <cfRule type="cellIs" dxfId="6666" priority="6690" stopIfTrue="1" operator="lessThan">
      <formula>D1904</formula>
    </cfRule>
  </conditionalFormatting>
  <conditionalFormatting sqref="B1864">
    <cfRule type="cellIs" dxfId="6665" priority="6691" stopIfTrue="1" operator="lessThan">
      <formula>B1904</formula>
    </cfRule>
  </conditionalFormatting>
  <conditionalFormatting sqref="C1864">
    <cfRule type="cellIs" dxfId="6664" priority="6692" stopIfTrue="1" operator="lessThan">
      <formula>C1904</formula>
    </cfRule>
  </conditionalFormatting>
  <conditionalFormatting sqref="D1864">
    <cfRule type="cellIs" dxfId="6663" priority="6693" stopIfTrue="1" operator="lessThan">
      <formula>D1904</formula>
    </cfRule>
  </conditionalFormatting>
  <conditionalFormatting sqref="B1865">
    <cfRule type="cellIs" dxfId="6662" priority="6694" stopIfTrue="1" operator="lessThan">
      <formula>B1904</formula>
    </cfRule>
  </conditionalFormatting>
  <conditionalFormatting sqref="C1865">
    <cfRule type="cellIs" dxfId="6661" priority="6695" stopIfTrue="1" operator="lessThan">
      <formula>C1904</formula>
    </cfRule>
  </conditionalFormatting>
  <conditionalFormatting sqref="D1865">
    <cfRule type="cellIs" dxfId="6660" priority="6696" stopIfTrue="1" operator="lessThan">
      <formula>D1904</formula>
    </cfRule>
  </conditionalFormatting>
  <conditionalFormatting sqref="B1866">
    <cfRule type="cellIs" dxfId="6659" priority="6697" stopIfTrue="1" operator="lessThan">
      <formula>B1904</formula>
    </cfRule>
  </conditionalFormatting>
  <conditionalFormatting sqref="C1866">
    <cfRule type="cellIs" dxfId="6658" priority="6698" stopIfTrue="1" operator="lessThan">
      <formula>C1904</formula>
    </cfRule>
  </conditionalFormatting>
  <conditionalFormatting sqref="D1866">
    <cfRule type="cellIs" dxfId="6657" priority="6699" stopIfTrue="1" operator="lessThan">
      <formula>D1904</formula>
    </cfRule>
  </conditionalFormatting>
  <conditionalFormatting sqref="B1867">
    <cfRule type="cellIs" dxfId="6656" priority="6700" stopIfTrue="1" operator="lessThan">
      <formula>B1904</formula>
    </cfRule>
  </conditionalFormatting>
  <conditionalFormatting sqref="C1867">
    <cfRule type="cellIs" dxfId="6655" priority="6701" stopIfTrue="1" operator="lessThan">
      <formula>C1904</formula>
    </cfRule>
  </conditionalFormatting>
  <conditionalFormatting sqref="D1867">
    <cfRule type="cellIs" dxfId="6654" priority="6702" stopIfTrue="1" operator="lessThan">
      <formula>D1904</formula>
    </cfRule>
  </conditionalFormatting>
  <conditionalFormatting sqref="B1868">
    <cfRule type="cellIs" dxfId="6653" priority="6703" stopIfTrue="1" operator="lessThan">
      <formula>B1904</formula>
    </cfRule>
  </conditionalFormatting>
  <conditionalFormatting sqref="C1868">
    <cfRule type="cellIs" dxfId="6652" priority="6704" stopIfTrue="1" operator="lessThan">
      <formula>C1904</formula>
    </cfRule>
  </conditionalFormatting>
  <conditionalFormatting sqref="D1868">
    <cfRule type="cellIs" dxfId="6651" priority="6705" stopIfTrue="1" operator="lessThan">
      <formula>D1904</formula>
    </cfRule>
  </conditionalFormatting>
  <conditionalFormatting sqref="B1869">
    <cfRule type="cellIs" dxfId="6650" priority="6706" stopIfTrue="1" operator="lessThan">
      <formula>B1904</formula>
    </cfRule>
  </conditionalFormatting>
  <conditionalFormatting sqref="C1869">
    <cfRule type="cellIs" dxfId="6649" priority="6707" stopIfTrue="1" operator="lessThan">
      <formula>C1904</formula>
    </cfRule>
  </conditionalFormatting>
  <conditionalFormatting sqref="D1869">
    <cfRule type="cellIs" dxfId="6648" priority="6708" stopIfTrue="1" operator="lessThan">
      <formula>D1904</formula>
    </cfRule>
  </conditionalFormatting>
  <conditionalFormatting sqref="B1870">
    <cfRule type="cellIs" dxfId="6647" priority="6709" stopIfTrue="1" operator="lessThan">
      <formula>B1904</formula>
    </cfRule>
  </conditionalFormatting>
  <conditionalFormatting sqref="C1870">
    <cfRule type="cellIs" dxfId="6646" priority="6710" stopIfTrue="1" operator="lessThan">
      <formula>C1904</formula>
    </cfRule>
  </conditionalFormatting>
  <conditionalFormatting sqref="D1870">
    <cfRule type="cellIs" dxfId="6645" priority="6711" stopIfTrue="1" operator="lessThan">
      <formula>D1904</formula>
    </cfRule>
  </conditionalFormatting>
  <conditionalFormatting sqref="B1871">
    <cfRule type="cellIs" dxfId="6644" priority="6712" stopIfTrue="1" operator="lessThan">
      <formula>B1904</formula>
    </cfRule>
  </conditionalFormatting>
  <conditionalFormatting sqref="C1871">
    <cfRule type="cellIs" dxfId="6643" priority="6713" stopIfTrue="1" operator="lessThan">
      <formula>C1904</formula>
    </cfRule>
  </conditionalFormatting>
  <conditionalFormatting sqref="D1871">
    <cfRule type="cellIs" dxfId="6642" priority="6714" stopIfTrue="1" operator="lessThan">
      <formula>D1904</formula>
    </cfRule>
  </conditionalFormatting>
  <conditionalFormatting sqref="B1872">
    <cfRule type="cellIs" dxfId="6641" priority="6715" stopIfTrue="1" operator="lessThan">
      <formula>B1904</formula>
    </cfRule>
  </conditionalFormatting>
  <conditionalFormatting sqref="C1872">
    <cfRule type="cellIs" dxfId="6640" priority="6716" stopIfTrue="1" operator="lessThan">
      <formula>C1904</formula>
    </cfRule>
  </conditionalFormatting>
  <conditionalFormatting sqref="D1872">
    <cfRule type="cellIs" dxfId="6639" priority="6717" stopIfTrue="1" operator="lessThan">
      <formula>D1904</formula>
    </cfRule>
  </conditionalFormatting>
  <conditionalFormatting sqref="B1873">
    <cfRule type="cellIs" dxfId="6638" priority="6718" stopIfTrue="1" operator="lessThan">
      <formula>B1904</formula>
    </cfRule>
  </conditionalFormatting>
  <conditionalFormatting sqref="C1873">
    <cfRule type="cellIs" dxfId="6637" priority="6719" stopIfTrue="1" operator="lessThan">
      <formula>C1904</formula>
    </cfRule>
  </conditionalFormatting>
  <conditionalFormatting sqref="D1873">
    <cfRule type="cellIs" dxfId="6636" priority="6720" stopIfTrue="1" operator="lessThan">
      <formula>D1904</formula>
    </cfRule>
  </conditionalFormatting>
  <conditionalFormatting sqref="B1874">
    <cfRule type="cellIs" dxfId="6635" priority="6721" stopIfTrue="1" operator="lessThan">
      <formula>B1904</formula>
    </cfRule>
  </conditionalFormatting>
  <conditionalFormatting sqref="C1874">
    <cfRule type="cellIs" dxfId="6634" priority="6722" stopIfTrue="1" operator="lessThan">
      <formula>C1904</formula>
    </cfRule>
  </conditionalFormatting>
  <conditionalFormatting sqref="D1874">
    <cfRule type="cellIs" dxfId="6633" priority="6723" stopIfTrue="1" operator="lessThan">
      <formula>D1904</formula>
    </cfRule>
  </conditionalFormatting>
  <conditionalFormatting sqref="B1875">
    <cfRule type="cellIs" dxfId="6632" priority="6724" stopIfTrue="1" operator="lessThan">
      <formula>B1904</formula>
    </cfRule>
  </conditionalFormatting>
  <conditionalFormatting sqref="C1875">
    <cfRule type="cellIs" dxfId="6631" priority="6725" stopIfTrue="1" operator="lessThan">
      <formula>C1904</formula>
    </cfRule>
  </conditionalFormatting>
  <conditionalFormatting sqref="D1875">
    <cfRule type="cellIs" dxfId="6630" priority="6726" stopIfTrue="1" operator="lessThan">
      <formula>D1904</formula>
    </cfRule>
  </conditionalFormatting>
  <conditionalFormatting sqref="B1876">
    <cfRule type="cellIs" dxfId="6629" priority="6727" stopIfTrue="1" operator="lessThan">
      <formula>B1904</formula>
    </cfRule>
  </conditionalFormatting>
  <conditionalFormatting sqref="C1876">
    <cfRule type="cellIs" dxfId="6628" priority="6728" stopIfTrue="1" operator="lessThan">
      <formula>C1904</formula>
    </cfRule>
  </conditionalFormatting>
  <conditionalFormatting sqref="D1876">
    <cfRule type="cellIs" dxfId="6627" priority="6729" stopIfTrue="1" operator="lessThan">
      <formula>D1904</formula>
    </cfRule>
  </conditionalFormatting>
  <conditionalFormatting sqref="B1877">
    <cfRule type="cellIs" dxfId="6626" priority="6730" stopIfTrue="1" operator="lessThan">
      <formula>B1904</formula>
    </cfRule>
  </conditionalFormatting>
  <conditionalFormatting sqref="C1877">
    <cfRule type="cellIs" dxfId="6625" priority="6731" stopIfTrue="1" operator="lessThan">
      <formula>C1904</formula>
    </cfRule>
  </conditionalFormatting>
  <conditionalFormatting sqref="D1877">
    <cfRule type="cellIs" dxfId="6624" priority="6732" stopIfTrue="1" operator="lessThan">
      <formula>D1904</formula>
    </cfRule>
  </conditionalFormatting>
  <conditionalFormatting sqref="B1878">
    <cfRule type="cellIs" dxfId="6623" priority="6733" stopIfTrue="1" operator="lessThan">
      <formula>B1904</formula>
    </cfRule>
  </conditionalFormatting>
  <conditionalFormatting sqref="C1878">
    <cfRule type="cellIs" dxfId="6622" priority="6734" stopIfTrue="1" operator="lessThan">
      <formula>C1904</formula>
    </cfRule>
  </conditionalFormatting>
  <conditionalFormatting sqref="D1878">
    <cfRule type="cellIs" dxfId="6621" priority="6735" stopIfTrue="1" operator="lessThan">
      <formula>D1904</formula>
    </cfRule>
  </conditionalFormatting>
  <conditionalFormatting sqref="B1879">
    <cfRule type="cellIs" dxfId="6620" priority="6736" stopIfTrue="1" operator="lessThan">
      <formula>B1904</formula>
    </cfRule>
  </conditionalFormatting>
  <conditionalFormatting sqref="C1879">
    <cfRule type="cellIs" dxfId="6619" priority="6737" stopIfTrue="1" operator="lessThan">
      <formula>C1904</formula>
    </cfRule>
  </conditionalFormatting>
  <conditionalFormatting sqref="D1879">
    <cfRule type="cellIs" dxfId="6618" priority="6738" stopIfTrue="1" operator="lessThan">
      <formula>D1904</formula>
    </cfRule>
  </conditionalFormatting>
  <conditionalFormatting sqref="B1880">
    <cfRule type="cellIs" dxfId="6617" priority="6739" stopIfTrue="1" operator="lessThan">
      <formula>B1904</formula>
    </cfRule>
  </conditionalFormatting>
  <conditionalFormatting sqref="C1880">
    <cfRule type="cellIs" dxfId="6616" priority="6740" stopIfTrue="1" operator="lessThan">
      <formula>C1904</formula>
    </cfRule>
  </conditionalFormatting>
  <conditionalFormatting sqref="D1880">
    <cfRule type="cellIs" dxfId="6615" priority="6741" stopIfTrue="1" operator="lessThan">
      <formula>D1904</formula>
    </cfRule>
  </conditionalFormatting>
  <conditionalFormatting sqref="B1881">
    <cfRule type="cellIs" dxfId="6614" priority="6742" stopIfTrue="1" operator="lessThan">
      <formula>B1904</formula>
    </cfRule>
  </conditionalFormatting>
  <conditionalFormatting sqref="C1881">
    <cfRule type="cellIs" dxfId="6613" priority="6743" stopIfTrue="1" operator="lessThan">
      <formula>C1904</formula>
    </cfRule>
  </conditionalFormatting>
  <conditionalFormatting sqref="D1881">
    <cfRule type="cellIs" dxfId="6612" priority="6744" stopIfTrue="1" operator="lessThan">
      <formula>D1904</formula>
    </cfRule>
  </conditionalFormatting>
  <conditionalFormatting sqref="B1882">
    <cfRule type="cellIs" dxfId="6611" priority="6745" stopIfTrue="1" operator="lessThan">
      <formula>B1904</formula>
    </cfRule>
  </conditionalFormatting>
  <conditionalFormatting sqref="C1882">
    <cfRule type="cellIs" dxfId="6610" priority="6746" stopIfTrue="1" operator="lessThan">
      <formula>C1904</formula>
    </cfRule>
  </conditionalFormatting>
  <conditionalFormatting sqref="D1882">
    <cfRule type="cellIs" dxfId="6609" priority="6747" stopIfTrue="1" operator="lessThan">
      <formula>D1904</formula>
    </cfRule>
  </conditionalFormatting>
  <conditionalFormatting sqref="B1883">
    <cfRule type="cellIs" dxfId="6608" priority="6748" stopIfTrue="1" operator="lessThan">
      <formula>B1904</formula>
    </cfRule>
  </conditionalFormatting>
  <conditionalFormatting sqref="C1883">
    <cfRule type="cellIs" dxfId="6607" priority="6749" stopIfTrue="1" operator="lessThan">
      <formula>C1904</formula>
    </cfRule>
  </conditionalFormatting>
  <conditionalFormatting sqref="D1883">
    <cfRule type="cellIs" dxfId="6606" priority="6750" stopIfTrue="1" operator="lessThan">
      <formula>D1904</formula>
    </cfRule>
  </conditionalFormatting>
  <conditionalFormatting sqref="B1884">
    <cfRule type="cellIs" dxfId="6605" priority="6751" stopIfTrue="1" operator="lessThan">
      <formula>B1904</formula>
    </cfRule>
  </conditionalFormatting>
  <conditionalFormatting sqref="C1884">
    <cfRule type="cellIs" dxfId="6604" priority="6752" stopIfTrue="1" operator="lessThan">
      <formula>C1904</formula>
    </cfRule>
  </conditionalFormatting>
  <conditionalFormatting sqref="D1884">
    <cfRule type="cellIs" dxfId="6603" priority="6753" stopIfTrue="1" operator="lessThan">
      <formula>D1904</formula>
    </cfRule>
  </conditionalFormatting>
  <conditionalFormatting sqref="B1885">
    <cfRule type="cellIs" dxfId="6602" priority="6754" stopIfTrue="1" operator="lessThan">
      <formula>B1904</formula>
    </cfRule>
  </conditionalFormatting>
  <conditionalFormatting sqref="C1885">
    <cfRule type="cellIs" dxfId="6601" priority="6755" stopIfTrue="1" operator="lessThan">
      <formula>C1904</formula>
    </cfRule>
  </conditionalFormatting>
  <conditionalFormatting sqref="D1885">
    <cfRule type="cellIs" dxfId="6600" priority="6756" stopIfTrue="1" operator="lessThan">
      <formula>D1904</formula>
    </cfRule>
  </conditionalFormatting>
  <conditionalFormatting sqref="B1886">
    <cfRule type="cellIs" dxfId="6599" priority="6757" stopIfTrue="1" operator="lessThan">
      <formula>B1904</formula>
    </cfRule>
  </conditionalFormatting>
  <conditionalFormatting sqref="C1886">
    <cfRule type="cellIs" dxfId="6598" priority="6758" stopIfTrue="1" operator="lessThan">
      <formula>C1904</formula>
    </cfRule>
  </conditionalFormatting>
  <conditionalFormatting sqref="D1886">
    <cfRule type="cellIs" dxfId="6597" priority="6759" stopIfTrue="1" operator="lessThan">
      <formula>D1904</formula>
    </cfRule>
  </conditionalFormatting>
  <conditionalFormatting sqref="B1887">
    <cfRule type="cellIs" dxfId="6596" priority="6760" stopIfTrue="1" operator="lessThan">
      <formula>B1904</formula>
    </cfRule>
  </conditionalFormatting>
  <conditionalFormatting sqref="C1887">
    <cfRule type="cellIs" dxfId="6595" priority="6761" stopIfTrue="1" operator="lessThan">
      <formula>C1904</formula>
    </cfRule>
  </conditionalFormatting>
  <conditionalFormatting sqref="D1887">
    <cfRule type="cellIs" dxfId="6594" priority="6762" stopIfTrue="1" operator="lessThan">
      <formula>D1904</formula>
    </cfRule>
  </conditionalFormatting>
  <conditionalFormatting sqref="B1888">
    <cfRule type="cellIs" dxfId="6593" priority="6763" stopIfTrue="1" operator="lessThan">
      <formula>B1904</formula>
    </cfRule>
  </conditionalFormatting>
  <conditionalFormatting sqref="C1888">
    <cfRule type="cellIs" dxfId="6592" priority="6764" stopIfTrue="1" operator="lessThan">
      <formula>C1904</formula>
    </cfRule>
  </conditionalFormatting>
  <conditionalFormatting sqref="D1888">
    <cfRule type="cellIs" dxfId="6591" priority="6765" stopIfTrue="1" operator="lessThan">
      <formula>D1904</formula>
    </cfRule>
  </conditionalFormatting>
  <conditionalFormatting sqref="B1889">
    <cfRule type="cellIs" dxfId="6590" priority="6766" stopIfTrue="1" operator="lessThan">
      <formula>B1904</formula>
    </cfRule>
  </conditionalFormatting>
  <conditionalFormatting sqref="C1889">
    <cfRule type="cellIs" dxfId="6589" priority="6767" stopIfTrue="1" operator="lessThan">
      <formula>C1904</formula>
    </cfRule>
  </conditionalFormatting>
  <conditionalFormatting sqref="D1889">
    <cfRule type="cellIs" dxfId="6588" priority="6768" stopIfTrue="1" operator="lessThan">
      <formula>D1904</formula>
    </cfRule>
  </conditionalFormatting>
  <conditionalFormatting sqref="B1890">
    <cfRule type="cellIs" dxfId="6587" priority="6769" stopIfTrue="1" operator="lessThan">
      <formula>B1904</formula>
    </cfRule>
  </conditionalFormatting>
  <conditionalFormatting sqref="C1890">
    <cfRule type="cellIs" dxfId="6586" priority="6770" stopIfTrue="1" operator="lessThan">
      <formula>C1904</formula>
    </cfRule>
  </conditionalFormatting>
  <conditionalFormatting sqref="D1890">
    <cfRule type="cellIs" dxfId="6585" priority="6771" stopIfTrue="1" operator="lessThan">
      <formula>D1904</formula>
    </cfRule>
  </conditionalFormatting>
  <conditionalFormatting sqref="B1891">
    <cfRule type="cellIs" dxfId="6584" priority="6772" stopIfTrue="1" operator="lessThan">
      <formula>B1904</formula>
    </cfRule>
  </conditionalFormatting>
  <conditionalFormatting sqref="C1891">
    <cfRule type="cellIs" dxfId="6583" priority="6773" stopIfTrue="1" operator="lessThan">
      <formula>C1904</formula>
    </cfRule>
  </conditionalFormatting>
  <conditionalFormatting sqref="D1891">
    <cfRule type="cellIs" dxfId="6582" priority="6774" stopIfTrue="1" operator="lessThan">
      <formula>D1904</formula>
    </cfRule>
  </conditionalFormatting>
  <conditionalFormatting sqref="B1892">
    <cfRule type="cellIs" dxfId="6581" priority="6775" stopIfTrue="1" operator="lessThan">
      <formula>B1904</formula>
    </cfRule>
  </conditionalFormatting>
  <conditionalFormatting sqref="C1892">
    <cfRule type="cellIs" dxfId="6580" priority="6776" stopIfTrue="1" operator="lessThan">
      <formula>C1904</formula>
    </cfRule>
  </conditionalFormatting>
  <conditionalFormatting sqref="D1892">
    <cfRule type="cellIs" dxfId="6579" priority="6777" stopIfTrue="1" operator="lessThan">
      <formula>D1904</formula>
    </cfRule>
  </conditionalFormatting>
  <conditionalFormatting sqref="B1893">
    <cfRule type="cellIs" dxfId="6578" priority="6778" stopIfTrue="1" operator="lessThan">
      <formula>B1904</formula>
    </cfRule>
  </conditionalFormatting>
  <conditionalFormatting sqref="C1893">
    <cfRule type="cellIs" dxfId="6577" priority="6779" stopIfTrue="1" operator="lessThan">
      <formula>C1904</formula>
    </cfRule>
  </conditionalFormatting>
  <conditionalFormatting sqref="D1893">
    <cfRule type="cellIs" dxfId="6576" priority="6780" stopIfTrue="1" operator="lessThan">
      <formula>D1904</formula>
    </cfRule>
  </conditionalFormatting>
  <conditionalFormatting sqref="B1894">
    <cfRule type="cellIs" dxfId="6575" priority="6781" stopIfTrue="1" operator="lessThan">
      <formula>B1904</formula>
    </cfRule>
  </conditionalFormatting>
  <conditionalFormatting sqref="C1894">
    <cfRule type="cellIs" dxfId="6574" priority="6782" stopIfTrue="1" operator="lessThan">
      <formula>C1904</formula>
    </cfRule>
  </conditionalFormatting>
  <conditionalFormatting sqref="D1894">
    <cfRule type="cellIs" dxfId="6573" priority="6783" stopIfTrue="1" operator="lessThan">
      <formula>D1904</formula>
    </cfRule>
  </conditionalFormatting>
  <conditionalFormatting sqref="B1895">
    <cfRule type="cellIs" dxfId="6572" priority="6784" stopIfTrue="1" operator="lessThan">
      <formula>B1904</formula>
    </cfRule>
  </conditionalFormatting>
  <conditionalFormatting sqref="C1895">
    <cfRule type="cellIs" dxfId="6571" priority="6785" stopIfTrue="1" operator="lessThan">
      <formula>C1904</formula>
    </cfRule>
  </conditionalFormatting>
  <conditionalFormatting sqref="D1895">
    <cfRule type="cellIs" dxfId="6570" priority="6786" stopIfTrue="1" operator="lessThan">
      <formula>D1904</formula>
    </cfRule>
  </conditionalFormatting>
  <conditionalFormatting sqref="B1896">
    <cfRule type="cellIs" dxfId="6569" priority="6787" stopIfTrue="1" operator="lessThan">
      <formula>B1904</formula>
    </cfRule>
  </conditionalFormatting>
  <conditionalFormatting sqref="C1896">
    <cfRule type="cellIs" dxfId="6568" priority="6788" stopIfTrue="1" operator="lessThan">
      <formula>C1904</formula>
    </cfRule>
  </conditionalFormatting>
  <conditionalFormatting sqref="D1896">
    <cfRule type="cellIs" dxfId="6567" priority="6789" stopIfTrue="1" operator="lessThan">
      <formula>D1904</formula>
    </cfRule>
  </conditionalFormatting>
  <conditionalFormatting sqref="B1897">
    <cfRule type="cellIs" dxfId="6566" priority="6790" stopIfTrue="1" operator="lessThan">
      <formula>B1904</formula>
    </cfRule>
  </conditionalFormatting>
  <conditionalFormatting sqref="C1897">
    <cfRule type="cellIs" dxfId="6565" priority="6791" stopIfTrue="1" operator="lessThan">
      <formula>C1904</formula>
    </cfRule>
  </conditionalFormatting>
  <conditionalFormatting sqref="D1897">
    <cfRule type="cellIs" dxfId="6564" priority="6792" stopIfTrue="1" operator="lessThan">
      <formula>D1904</formula>
    </cfRule>
  </conditionalFormatting>
  <conditionalFormatting sqref="B1898">
    <cfRule type="cellIs" dxfId="6563" priority="6793" stopIfTrue="1" operator="lessThan">
      <formula>B1904</formula>
    </cfRule>
  </conditionalFormatting>
  <conditionalFormatting sqref="C1898">
    <cfRule type="cellIs" dxfId="6562" priority="6794" stopIfTrue="1" operator="lessThan">
      <formula>C1904</formula>
    </cfRule>
  </conditionalFormatting>
  <conditionalFormatting sqref="D1898">
    <cfRule type="cellIs" dxfId="6561" priority="6795" stopIfTrue="1" operator="lessThan">
      <formula>D1904</formula>
    </cfRule>
  </conditionalFormatting>
  <conditionalFormatting sqref="B1899">
    <cfRule type="cellIs" dxfId="6560" priority="6796" stopIfTrue="1" operator="lessThan">
      <formula>B1904</formula>
    </cfRule>
  </conditionalFormatting>
  <conditionalFormatting sqref="C1899">
    <cfRule type="cellIs" dxfId="6559" priority="6797" stopIfTrue="1" operator="lessThan">
      <formula>C1904</formula>
    </cfRule>
  </conditionalFormatting>
  <conditionalFormatting sqref="D1899">
    <cfRule type="cellIs" dxfId="6558" priority="6798" stopIfTrue="1" operator="lessThan">
      <formula>D1904</formula>
    </cfRule>
  </conditionalFormatting>
  <conditionalFormatting sqref="B1900">
    <cfRule type="cellIs" dxfId="6557" priority="6799" stopIfTrue="1" operator="lessThan">
      <formula>B1904</formula>
    </cfRule>
  </conditionalFormatting>
  <conditionalFormatting sqref="C1900">
    <cfRule type="cellIs" dxfId="6556" priority="6800" stopIfTrue="1" operator="lessThan">
      <formula>C1904</formula>
    </cfRule>
  </conditionalFormatting>
  <conditionalFormatting sqref="D1900">
    <cfRule type="cellIs" dxfId="6555" priority="6801" stopIfTrue="1" operator="lessThan">
      <formula>D1904</formula>
    </cfRule>
  </conditionalFormatting>
  <conditionalFormatting sqref="B1901">
    <cfRule type="cellIs" dxfId="6554" priority="6802" stopIfTrue="1" operator="lessThan">
      <formula>B1904</formula>
    </cfRule>
  </conditionalFormatting>
  <conditionalFormatting sqref="C1901">
    <cfRule type="cellIs" dxfId="6553" priority="6803" stopIfTrue="1" operator="lessThan">
      <formula>C1904</formula>
    </cfRule>
  </conditionalFormatting>
  <conditionalFormatting sqref="D1901">
    <cfRule type="cellIs" dxfId="6552" priority="6804" stopIfTrue="1" operator="lessThan">
      <formula>D1904</formula>
    </cfRule>
  </conditionalFormatting>
  <conditionalFormatting sqref="B1975">
    <cfRule type="cellIs" dxfId="6551" priority="6301" stopIfTrue="1" operator="greaterThan">
      <formula>B$8</formula>
    </cfRule>
  </conditionalFormatting>
  <conditionalFormatting sqref="C1975">
    <cfRule type="cellIs" dxfId="6550" priority="6302" stopIfTrue="1" operator="greaterThan">
      <formula>C$8</formula>
    </cfRule>
  </conditionalFormatting>
  <conditionalFormatting sqref="D1975">
    <cfRule type="cellIs" dxfId="6549" priority="6303" stopIfTrue="1" operator="greaterThan">
      <formula>D$8</formula>
    </cfRule>
  </conditionalFormatting>
  <conditionalFormatting sqref="B1976">
    <cfRule type="cellIs" dxfId="6548" priority="6304" stopIfTrue="1" operator="greaterThan">
      <formula>B$8</formula>
    </cfRule>
  </conditionalFormatting>
  <conditionalFormatting sqref="C1976">
    <cfRule type="cellIs" dxfId="6547" priority="6305" stopIfTrue="1" operator="greaterThan">
      <formula>C$8</formula>
    </cfRule>
  </conditionalFormatting>
  <conditionalFormatting sqref="D1976">
    <cfRule type="cellIs" dxfId="6546" priority="6306" stopIfTrue="1" operator="greaterThan">
      <formula>D$8</formula>
    </cfRule>
  </conditionalFormatting>
  <conditionalFormatting sqref="B1977">
    <cfRule type="cellIs" dxfId="6545" priority="6307" stopIfTrue="1" operator="greaterThan">
      <formula>B$8</formula>
    </cfRule>
  </conditionalFormatting>
  <conditionalFormatting sqref="C1977">
    <cfRule type="cellIs" dxfId="6544" priority="6308" stopIfTrue="1" operator="greaterThan">
      <formula>C$8</formula>
    </cfRule>
  </conditionalFormatting>
  <conditionalFormatting sqref="D1977">
    <cfRule type="cellIs" dxfId="6543" priority="6309" stopIfTrue="1" operator="greaterThan">
      <formula>D$8</formula>
    </cfRule>
  </conditionalFormatting>
  <conditionalFormatting sqref="B1978">
    <cfRule type="cellIs" dxfId="6542" priority="6310" stopIfTrue="1" operator="greaterThan">
      <formula>B$8</formula>
    </cfRule>
  </conditionalFormatting>
  <conditionalFormatting sqref="C1978">
    <cfRule type="cellIs" dxfId="6541" priority="6311" stopIfTrue="1" operator="greaterThan">
      <formula>C$8</formula>
    </cfRule>
  </conditionalFormatting>
  <conditionalFormatting sqref="D1978">
    <cfRule type="cellIs" dxfId="6540" priority="6312" stopIfTrue="1" operator="greaterThan">
      <formula>D$8</formula>
    </cfRule>
  </conditionalFormatting>
  <conditionalFormatting sqref="B1979">
    <cfRule type="cellIs" dxfId="6539" priority="6313" stopIfTrue="1" operator="greaterThan">
      <formula>B$8</formula>
    </cfRule>
  </conditionalFormatting>
  <conditionalFormatting sqref="C1979">
    <cfRule type="cellIs" dxfId="6538" priority="6314" stopIfTrue="1" operator="greaterThan">
      <formula>C$8</formula>
    </cfRule>
  </conditionalFormatting>
  <conditionalFormatting sqref="D1979">
    <cfRule type="cellIs" dxfId="6537" priority="6315" stopIfTrue="1" operator="greaterThan">
      <formula>D$8</formula>
    </cfRule>
  </conditionalFormatting>
  <conditionalFormatting sqref="B1980">
    <cfRule type="cellIs" dxfId="6536" priority="6316" stopIfTrue="1" operator="greaterThan">
      <formula>B$8</formula>
    </cfRule>
  </conditionalFormatting>
  <conditionalFormatting sqref="C1980">
    <cfRule type="cellIs" dxfId="6535" priority="6317" stopIfTrue="1" operator="greaterThan">
      <formula>C$8</formula>
    </cfRule>
  </conditionalFormatting>
  <conditionalFormatting sqref="D1980">
    <cfRule type="cellIs" dxfId="6534" priority="6318" stopIfTrue="1" operator="greaterThan">
      <formula>D$8</formula>
    </cfRule>
  </conditionalFormatting>
  <conditionalFormatting sqref="B1981">
    <cfRule type="cellIs" dxfId="6533" priority="6319" stopIfTrue="1" operator="greaterThan">
      <formula>B$8</formula>
    </cfRule>
  </conditionalFormatting>
  <conditionalFormatting sqref="C1981">
    <cfRule type="cellIs" dxfId="6532" priority="6320" stopIfTrue="1" operator="greaterThan">
      <formula>C$8</formula>
    </cfRule>
  </conditionalFormatting>
  <conditionalFormatting sqref="D1981">
    <cfRule type="cellIs" dxfId="6531" priority="6321" stopIfTrue="1" operator="greaterThan">
      <formula>D$8</formula>
    </cfRule>
  </conditionalFormatting>
  <conditionalFormatting sqref="B1982">
    <cfRule type="cellIs" dxfId="6530" priority="6322" stopIfTrue="1" operator="greaterThan">
      <formula>B$8</formula>
    </cfRule>
  </conditionalFormatting>
  <conditionalFormatting sqref="C1982">
    <cfRule type="cellIs" dxfId="6529" priority="6323" stopIfTrue="1" operator="greaterThan">
      <formula>C$8</formula>
    </cfRule>
  </conditionalFormatting>
  <conditionalFormatting sqref="D1982">
    <cfRule type="cellIs" dxfId="6528" priority="6324" stopIfTrue="1" operator="greaterThan">
      <formula>D$8</formula>
    </cfRule>
  </conditionalFormatting>
  <conditionalFormatting sqref="B1983">
    <cfRule type="cellIs" dxfId="6527" priority="6325" stopIfTrue="1" operator="greaterThan">
      <formula>B$8</formula>
    </cfRule>
  </conditionalFormatting>
  <conditionalFormatting sqref="C1983">
    <cfRule type="cellIs" dxfId="6526" priority="6326" stopIfTrue="1" operator="greaterThan">
      <formula>C$8</formula>
    </cfRule>
  </conditionalFormatting>
  <conditionalFormatting sqref="D1983">
    <cfRule type="cellIs" dxfId="6525" priority="6327" stopIfTrue="1" operator="greaterThan">
      <formula>D$8</formula>
    </cfRule>
  </conditionalFormatting>
  <conditionalFormatting sqref="B1984">
    <cfRule type="cellIs" dxfId="6524" priority="6328" stopIfTrue="1" operator="greaterThan">
      <formula>B$8</formula>
    </cfRule>
  </conditionalFormatting>
  <conditionalFormatting sqref="C1984">
    <cfRule type="cellIs" dxfId="6523" priority="6329" stopIfTrue="1" operator="greaterThan">
      <formula>C$8</formula>
    </cfRule>
  </conditionalFormatting>
  <conditionalFormatting sqref="D1984">
    <cfRule type="cellIs" dxfId="6522" priority="6330" stopIfTrue="1" operator="greaterThan">
      <formula>D$8</formula>
    </cfRule>
  </conditionalFormatting>
  <conditionalFormatting sqref="B1985">
    <cfRule type="cellIs" dxfId="6521" priority="6331" stopIfTrue="1" operator="greaterThan">
      <formula>B$8</formula>
    </cfRule>
  </conditionalFormatting>
  <conditionalFormatting sqref="C1985">
    <cfRule type="cellIs" dxfId="6520" priority="6332" stopIfTrue="1" operator="greaterThan">
      <formula>C$8</formula>
    </cfRule>
  </conditionalFormatting>
  <conditionalFormatting sqref="D1985">
    <cfRule type="cellIs" dxfId="6519" priority="6333" stopIfTrue="1" operator="greaterThan">
      <formula>D$8</formula>
    </cfRule>
  </conditionalFormatting>
  <conditionalFormatting sqref="B1986">
    <cfRule type="cellIs" dxfId="6518" priority="6334" stopIfTrue="1" operator="greaterThan">
      <formula>B$8</formula>
    </cfRule>
  </conditionalFormatting>
  <conditionalFormatting sqref="C1986">
    <cfRule type="cellIs" dxfId="6517" priority="6335" stopIfTrue="1" operator="greaterThan">
      <formula>C$8</formula>
    </cfRule>
  </conditionalFormatting>
  <conditionalFormatting sqref="D1986">
    <cfRule type="cellIs" dxfId="6516" priority="6336" stopIfTrue="1" operator="greaterThan">
      <formula>D$8</formula>
    </cfRule>
  </conditionalFormatting>
  <conditionalFormatting sqref="B1987">
    <cfRule type="cellIs" dxfId="6515" priority="6337" stopIfTrue="1" operator="greaterThan">
      <formula>B$8</formula>
    </cfRule>
  </conditionalFormatting>
  <conditionalFormatting sqref="C1987">
    <cfRule type="cellIs" dxfId="6514" priority="6338" stopIfTrue="1" operator="greaterThan">
      <formula>C$8</formula>
    </cfRule>
  </conditionalFormatting>
  <conditionalFormatting sqref="D1987">
    <cfRule type="cellIs" dxfId="6513" priority="6339" stopIfTrue="1" operator="greaterThan">
      <formula>D$8</formula>
    </cfRule>
  </conditionalFormatting>
  <conditionalFormatting sqref="B1988">
    <cfRule type="cellIs" dxfId="6512" priority="6340" stopIfTrue="1" operator="greaterThan">
      <formula>B$8</formula>
    </cfRule>
  </conditionalFormatting>
  <conditionalFormatting sqref="C1988">
    <cfRule type="cellIs" dxfId="6511" priority="6341" stopIfTrue="1" operator="greaterThan">
      <formula>C$8</formula>
    </cfRule>
  </conditionalFormatting>
  <conditionalFormatting sqref="D1988">
    <cfRule type="cellIs" dxfId="6510" priority="6342" stopIfTrue="1" operator="greaterThan">
      <formula>D$8</formula>
    </cfRule>
  </conditionalFormatting>
  <conditionalFormatting sqref="B1989">
    <cfRule type="cellIs" dxfId="6509" priority="6343" stopIfTrue="1" operator="greaterThan">
      <formula>B$8</formula>
    </cfRule>
  </conditionalFormatting>
  <conditionalFormatting sqref="C1989">
    <cfRule type="cellIs" dxfId="6508" priority="6344" stopIfTrue="1" operator="greaterThan">
      <formula>C$8</formula>
    </cfRule>
  </conditionalFormatting>
  <conditionalFormatting sqref="D1989">
    <cfRule type="cellIs" dxfId="6507" priority="6345" stopIfTrue="1" operator="greaterThan">
      <formula>D$8</formula>
    </cfRule>
  </conditionalFormatting>
  <conditionalFormatting sqref="B1990">
    <cfRule type="cellIs" dxfId="6506" priority="6346" stopIfTrue="1" operator="greaterThan">
      <formula>B$8</formula>
    </cfRule>
  </conditionalFormatting>
  <conditionalFormatting sqref="C1990">
    <cfRule type="cellIs" dxfId="6505" priority="6347" stopIfTrue="1" operator="greaterThan">
      <formula>C$8</formula>
    </cfRule>
  </conditionalFormatting>
  <conditionalFormatting sqref="D1990">
    <cfRule type="cellIs" dxfId="6504" priority="6348" stopIfTrue="1" operator="greaterThan">
      <formula>D$8</formula>
    </cfRule>
  </conditionalFormatting>
  <conditionalFormatting sqref="B1991">
    <cfRule type="cellIs" dxfId="6503" priority="6349" stopIfTrue="1" operator="greaterThan">
      <formula>B$8</formula>
    </cfRule>
  </conditionalFormatting>
  <conditionalFormatting sqref="C1991">
    <cfRule type="cellIs" dxfId="6502" priority="6350" stopIfTrue="1" operator="greaterThan">
      <formula>C$8</formula>
    </cfRule>
  </conditionalFormatting>
  <conditionalFormatting sqref="D1991">
    <cfRule type="cellIs" dxfId="6501" priority="6351" stopIfTrue="1" operator="greaterThan">
      <formula>D$8</formula>
    </cfRule>
  </conditionalFormatting>
  <conditionalFormatting sqref="B1992">
    <cfRule type="cellIs" dxfId="6500" priority="6352" stopIfTrue="1" operator="greaterThan">
      <formula>B$8</formula>
    </cfRule>
  </conditionalFormatting>
  <conditionalFormatting sqref="C1992">
    <cfRule type="cellIs" dxfId="6499" priority="6353" stopIfTrue="1" operator="greaterThan">
      <formula>C$8</formula>
    </cfRule>
  </conditionalFormatting>
  <conditionalFormatting sqref="D1992">
    <cfRule type="cellIs" dxfId="6498" priority="6354" stopIfTrue="1" operator="greaterThan">
      <formula>D$8</formula>
    </cfRule>
  </conditionalFormatting>
  <conditionalFormatting sqref="B1993">
    <cfRule type="cellIs" dxfId="6497" priority="6355" stopIfTrue="1" operator="greaterThan">
      <formula>B$8</formula>
    </cfRule>
  </conditionalFormatting>
  <conditionalFormatting sqref="C1993">
    <cfRule type="cellIs" dxfId="6496" priority="6356" stopIfTrue="1" operator="greaterThan">
      <formula>C$8</formula>
    </cfRule>
  </conditionalFormatting>
  <conditionalFormatting sqref="D1993">
    <cfRule type="cellIs" dxfId="6495" priority="6357" stopIfTrue="1" operator="greaterThan">
      <formula>D$8</formula>
    </cfRule>
  </conditionalFormatting>
  <conditionalFormatting sqref="B1994">
    <cfRule type="cellIs" dxfId="6494" priority="6358" stopIfTrue="1" operator="greaterThan">
      <formula>B$8</formula>
    </cfRule>
  </conditionalFormatting>
  <conditionalFormatting sqref="C1994">
    <cfRule type="cellIs" dxfId="6493" priority="6359" stopIfTrue="1" operator="greaterThan">
      <formula>C$8</formula>
    </cfRule>
  </conditionalFormatting>
  <conditionalFormatting sqref="D1994">
    <cfRule type="cellIs" dxfId="6492" priority="6360" stopIfTrue="1" operator="greaterThan">
      <formula>D$8</formula>
    </cfRule>
  </conditionalFormatting>
  <conditionalFormatting sqref="B1995">
    <cfRule type="cellIs" dxfId="6491" priority="6361" stopIfTrue="1" operator="greaterThan">
      <formula>B$8</formula>
    </cfRule>
  </conditionalFormatting>
  <conditionalFormatting sqref="C1995">
    <cfRule type="cellIs" dxfId="6490" priority="6362" stopIfTrue="1" operator="greaterThan">
      <formula>C$8</formula>
    </cfRule>
  </conditionalFormatting>
  <conditionalFormatting sqref="D1995">
    <cfRule type="cellIs" dxfId="6489" priority="6363" stopIfTrue="1" operator="greaterThan">
      <formula>D$8</formula>
    </cfRule>
  </conditionalFormatting>
  <conditionalFormatting sqref="B1996">
    <cfRule type="cellIs" dxfId="6488" priority="6364" stopIfTrue="1" operator="greaterThan">
      <formula>B$8</formula>
    </cfRule>
  </conditionalFormatting>
  <conditionalFormatting sqref="C1996">
    <cfRule type="cellIs" dxfId="6487" priority="6365" stopIfTrue="1" operator="greaterThan">
      <formula>C$8</formula>
    </cfRule>
  </conditionalFormatting>
  <conditionalFormatting sqref="D1996">
    <cfRule type="cellIs" dxfId="6486" priority="6366" stopIfTrue="1" operator="greaterThan">
      <formula>D$8</formula>
    </cfRule>
  </conditionalFormatting>
  <conditionalFormatting sqref="B1997">
    <cfRule type="cellIs" dxfId="6485" priority="6367" stopIfTrue="1" operator="greaterThan">
      <formula>B$8</formula>
    </cfRule>
  </conditionalFormatting>
  <conditionalFormatting sqref="C1997">
    <cfRule type="cellIs" dxfId="6484" priority="6368" stopIfTrue="1" operator="greaterThan">
      <formula>C$8</formula>
    </cfRule>
  </conditionalFormatting>
  <conditionalFormatting sqref="D1997">
    <cfRule type="cellIs" dxfId="6483" priority="6369" stopIfTrue="1" operator="greaterThan">
      <formula>D$8</formula>
    </cfRule>
  </conditionalFormatting>
  <conditionalFormatting sqref="B1998">
    <cfRule type="cellIs" dxfId="6482" priority="6370" stopIfTrue="1" operator="greaterThan">
      <formula>B$8</formula>
    </cfRule>
  </conditionalFormatting>
  <conditionalFormatting sqref="C1998">
    <cfRule type="cellIs" dxfId="6481" priority="6371" stopIfTrue="1" operator="greaterThan">
      <formula>C$8</formula>
    </cfRule>
  </conditionalFormatting>
  <conditionalFormatting sqref="D1998">
    <cfRule type="cellIs" dxfId="6480" priority="6372" stopIfTrue="1" operator="greaterThan">
      <formula>D$8</formula>
    </cfRule>
  </conditionalFormatting>
  <conditionalFormatting sqref="B1999">
    <cfRule type="cellIs" dxfId="6479" priority="6373" stopIfTrue="1" operator="greaterThan">
      <formula>B$8</formula>
    </cfRule>
  </conditionalFormatting>
  <conditionalFormatting sqref="C1999">
    <cfRule type="cellIs" dxfId="6478" priority="6374" stopIfTrue="1" operator="greaterThan">
      <formula>C$8</formula>
    </cfRule>
  </conditionalFormatting>
  <conditionalFormatting sqref="D1999">
    <cfRule type="cellIs" dxfId="6477" priority="6375" stopIfTrue="1" operator="greaterThan">
      <formula>D$8</formula>
    </cfRule>
  </conditionalFormatting>
  <conditionalFormatting sqref="B2000">
    <cfRule type="cellIs" dxfId="6476" priority="6376" stopIfTrue="1" operator="greaterThan">
      <formula>B$8</formula>
    </cfRule>
  </conditionalFormatting>
  <conditionalFormatting sqref="C2000">
    <cfRule type="cellIs" dxfId="6475" priority="6377" stopIfTrue="1" operator="greaterThan">
      <formula>C$8</formula>
    </cfRule>
  </conditionalFormatting>
  <conditionalFormatting sqref="D2000">
    <cfRule type="cellIs" dxfId="6474" priority="6378" stopIfTrue="1" operator="greaterThan">
      <formula>D$8</formula>
    </cfRule>
  </conditionalFormatting>
  <conditionalFormatting sqref="B2001">
    <cfRule type="cellIs" dxfId="6473" priority="6379" stopIfTrue="1" operator="greaterThan">
      <formula>B$8</formula>
    </cfRule>
  </conditionalFormatting>
  <conditionalFormatting sqref="C2001">
    <cfRule type="cellIs" dxfId="6472" priority="6380" stopIfTrue="1" operator="greaterThan">
      <formula>C$8</formula>
    </cfRule>
  </conditionalFormatting>
  <conditionalFormatting sqref="D2001">
    <cfRule type="cellIs" dxfId="6471" priority="6381" stopIfTrue="1" operator="greaterThan">
      <formula>D$8</formula>
    </cfRule>
  </conditionalFormatting>
  <conditionalFormatting sqref="B2002">
    <cfRule type="cellIs" dxfId="6470" priority="6382" stopIfTrue="1" operator="greaterThan">
      <formula>B$8</formula>
    </cfRule>
  </conditionalFormatting>
  <conditionalFormatting sqref="C2002">
    <cfRule type="cellIs" dxfId="6469" priority="6383" stopIfTrue="1" operator="greaterThan">
      <formula>C$8</formula>
    </cfRule>
  </conditionalFormatting>
  <conditionalFormatting sqref="D2002">
    <cfRule type="cellIs" dxfId="6468" priority="6384" stopIfTrue="1" operator="greaterThan">
      <formula>D$8</formula>
    </cfRule>
  </conditionalFormatting>
  <conditionalFormatting sqref="B2003">
    <cfRule type="cellIs" dxfId="6467" priority="6385" stopIfTrue="1" operator="greaterThan">
      <formula>B$8</formula>
    </cfRule>
  </conditionalFormatting>
  <conditionalFormatting sqref="C2003">
    <cfRule type="cellIs" dxfId="6466" priority="6386" stopIfTrue="1" operator="greaterThan">
      <formula>C$8</formula>
    </cfRule>
  </conditionalFormatting>
  <conditionalFormatting sqref="D2003">
    <cfRule type="cellIs" dxfId="6465" priority="6387" stopIfTrue="1" operator="greaterThan">
      <formula>D$8</formula>
    </cfRule>
  </conditionalFormatting>
  <conditionalFormatting sqref="B2004">
    <cfRule type="cellIs" dxfId="6464" priority="6388" stopIfTrue="1" operator="greaterThan">
      <formula>B$8</formula>
    </cfRule>
  </conditionalFormatting>
  <conditionalFormatting sqref="C2004">
    <cfRule type="cellIs" dxfId="6463" priority="6389" stopIfTrue="1" operator="greaterThan">
      <formula>C$8</formula>
    </cfRule>
  </conditionalFormatting>
  <conditionalFormatting sqref="D2004">
    <cfRule type="cellIs" dxfId="6462" priority="6390" stopIfTrue="1" operator="greaterThan">
      <formula>D$8</formula>
    </cfRule>
  </conditionalFormatting>
  <conditionalFormatting sqref="B2005">
    <cfRule type="cellIs" dxfId="6461" priority="6391" stopIfTrue="1" operator="greaterThan">
      <formula>B$8</formula>
    </cfRule>
  </conditionalFormatting>
  <conditionalFormatting sqref="C2005">
    <cfRule type="cellIs" dxfId="6460" priority="6392" stopIfTrue="1" operator="greaterThan">
      <formula>C$8</formula>
    </cfRule>
  </conditionalFormatting>
  <conditionalFormatting sqref="D2005">
    <cfRule type="cellIs" dxfId="6459" priority="6393" stopIfTrue="1" operator="greaterThan">
      <formula>D$8</formula>
    </cfRule>
  </conditionalFormatting>
  <conditionalFormatting sqref="B2006">
    <cfRule type="cellIs" dxfId="6458" priority="6394" stopIfTrue="1" operator="greaterThan">
      <formula>B$8</formula>
    </cfRule>
  </conditionalFormatting>
  <conditionalFormatting sqref="C2006">
    <cfRule type="cellIs" dxfId="6457" priority="6395" stopIfTrue="1" operator="greaterThan">
      <formula>C$8</formula>
    </cfRule>
  </conditionalFormatting>
  <conditionalFormatting sqref="D2006">
    <cfRule type="cellIs" dxfId="6456" priority="6396" stopIfTrue="1" operator="greaterThan">
      <formula>D$8</formula>
    </cfRule>
  </conditionalFormatting>
  <conditionalFormatting sqref="B2007">
    <cfRule type="cellIs" dxfId="6455" priority="6397" stopIfTrue="1" operator="greaterThan">
      <formula>B$8</formula>
    </cfRule>
  </conditionalFormatting>
  <conditionalFormatting sqref="C2007">
    <cfRule type="cellIs" dxfId="6454" priority="6398" stopIfTrue="1" operator="greaterThan">
      <formula>C$8</formula>
    </cfRule>
  </conditionalFormatting>
  <conditionalFormatting sqref="D2007">
    <cfRule type="cellIs" dxfId="6453" priority="6399" stopIfTrue="1" operator="greaterThan">
      <formula>D$8</formula>
    </cfRule>
  </conditionalFormatting>
  <conditionalFormatting sqref="B2008">
    <cfRule type="cellIs" dxfId="6452" priority="6400" stopIfTrue="1" operator="greaterThan">
      <formula>B$8</formula>
    </cfRule>
  </conditionalFormatting>
  <conditionalFormatting sqref="C2008">
    <cfRule type="cellIs" dxfId="6451" priority="6401" stopIfTrue="1" operator="greaterThan">
      <formula>C$8</formula>
    </cfRule>
  </conditionalFormatting>
  <conditionalFormatting sqref="D2008">
    <cfRule type="cellIs" dxfId="6450" priority="6402" stopIfTrue="1" operator="greaterThan">
      <formula>D$8</formula>
    </cfRule>
  </conditionalFormatting>
  <conditionalFormatting sqref="B2009">
    <cfRule type="cellIs" dxfId="6449" priority="6403" stopIfTrue="1" operator="greaterThan">
      <formula>B$8</formula>
    </cfRule>
  </conditionalFormatting>
  <conditionalFormatting sqref="C2009">
    <cfRule type="cellIs" dxfId="6448" priority="6404" stopIfTrue="1" operator="greaterThan">
      <formula>C$8</formula>
    </cfRule>
  </conditionalFormatting>
  <conditionalFormatting sqref="D2009">
    <cfRule type="cellIs" dxfId="6447" priority="6405" stopIfTrue="1" operator="greaterThan">
      <formula>D$8</formula>
    </cfRule>
  </conditionalFormatting>
  <conditionalFormatting sqref="B2010">
    <cfRule type="cellIs" dxfId="6446" priority="6406" stopIfTrue="1" operator="greaterThan">
      <formula>B$8</formula>
    </cfRule>
  </conditionalFormatting>
  <conditionalFormatting sqref="C2010">
    <cfRule type="cellIs" dxfId="6445" priority="6407" stopIfTrue="1" operator="greaterThan">
      <formula>C$8</formula>
    </cfRule>
  </conditionalFormatting>
  <conditionalFormatting sqref="D2010">
    <cfRule type="cellIs" dxfId="6444" priority="6408" stopIfTrue="1" operator="greaterThan">
      <formula>D$8</formula>
    </cfRule>
  </conditionalFormatting>
  <conditionalFormatting sqref="B2011">
    <cfRule type="cellIs" dxfId="6443" priority="6409" stopIfTrue="1" operator="greaterThan">
      <formula>B$8</formula>
    </cfRule>
  </conditionalFormatting>
  <conditionalFormatting sqref="C2011">
    <cfRule type="cellIs" dxfId="6442" priority="6410" stopIfTrue="1" operator="greaterThan">
      <formula>C$8</formula>
    </cfRule>
  </conditionalFormatting>
  <conditionalFormatting sqref="D2011">
    <cfRule type="cellIs" dxfId="6441" priority="6411" stopIfTrue="1" operator="greaterThan">
      <formula>D$8</formula>
    </cfRule>
  </conditionalFormatting>
  <conditionalFormatting sqref="B2012">
    <cfRule type="cellIs" dxfId="6440" priority="6412" stopIfTrue="1" operator="greaterThan">
      <formula>B$8</formula>
    </cfRule>
  </conditionalFormatting>
  <conditionalFormatting sqref="C2012">
    <cfRule type="cellIs" dxfId="6439" priority="6413" stopIfTrue="1" operator="greaterThan">
      <formula>C$8</formula>
    </cfRule>
  </conditionalFormatting>
  <conditionalFormatting sqref="D2012">
    <cfRule type="cellIs" dxfId="6438" priority="6414" stopIfTrue="1" operator="greaterThan">
      <formula>D$8</formula>
    </cfRule>
  </conditionalFormatting>
  <conditionalFormatting sqref="B2013">
    <cfRule type="cellIs" dxfId="6437" priority="6415" stopIfTrue="1" operator="greaterThan">
      <formula>B$8</formula>
    </cfRule>
  </conditionalFormatting>
  <conditionalFormatting sqref="C2013">
    <cfRule type="cellIs" dxfId="6436" priority="6416" stopIfTrue="1" operator="greaterThan">
      <formula>C$8</formula>
    </cfRule>
  </conditionalFormatting>
  <conditionalFormatting sqref="D2013">
    <cfRule type="cellIs" dxfId="6435" priority="6417" stopIfTrue="1" operator="greaterThan">
      <formula>D$8</formula>
    </cfRule>
  </conditionalFormatting>
  <conditionalFormatting sqref="B2014">
    <cfRule type="cellIs" dxfId="6434" priority="6418" stopIfTrue="1" operator="greaterThan">
      <formula>B$8</formula>
    </cfRule>
  </conditionalFormatting>
  <conditionalFormatting sqref="C2014">
    <cfRule type="cellIs" dxfId="6433" priority="6419" stopIfTrue="1" operator="greaterThan">
      <formula>C$8</formula>
    </cfRule>
  </conditionalFormatting>
  <conditionalFormatting sqref="D2014">
    <cfRule type="cellIs" dxfId="6432" priority="6420" stopIfTrue="1" operator="greaterThan">
      <formula>D$8</formula>
    </cfRule>
  </conditionalFormatting>
  <conditionalFormatting sqref="B2015">
    <cfRule type="cellIs" dxfId="6431" priority="6421" stopIfTrue="1" operator="greaterThan">
      <formula>B$8</formula>
    </cfRule>
  </conditionalFormatting>
  <conditionalFormatting sqref="C2015">
    <cfRule type="cellIs" dxfId="6430" priority="6422" stopIfTrue="1" operator="greaterThan">
      <formula>C$8</formula>
    </cfRule>
  </conditionalFormatting>
  <conditionalFormatting sqref="D2015">
    <cfRule type="cellIs" dxfId="6429" priority="6423" stopIfTrue="1" operator="greaterThan">
      <formula>D$8</formula>
    </cfRule>
  </conditionalFormatting>
  <conditionalFormatting sqref="B2016">
    <cfRule type="cellIs" dxfId="6428" priority="6424" stopIfTrue="1" operator="greaterThan">
      <formula>B$8</formula>
    </cfRule>
  </conditionalFormatting>
  <conditionalFormatting sqref="C2016">
    <cfRule type="cellIs" dxfId="6427" priority="6425" stopIfTrue="1" operator="greaterThan">
      <formula>C$8</formula>
    </cfRule>
  </conditionalFormatting>
  <conditionalFormatting sqref="D2016">
    <cfRule type="cellIs" dxfId="6426" priority="6426" stopIfTrue="1" operator="greaterThan">
      <formula>D$8</formula>
    </cfRule>
  </conditionalFormatting>
  <conditionalFormatting sqref="B2024">
    <cfRule type="cellIs" dxfId="6425" priority="6427" stopIfTrue="1" operator="lessThan">
      <formula>B2068</formula>
    </cfRule>
  </conditionalFormatting>
  <conditionalFormatting sqref="C2024">
    <cfRule type="cellIs" dxfId="6424" priority="6428" stopIfTrue="1" operator="lessThan">
      <formula>C2068</formula>
    </cfRule>
  </conditionalFormatting>
  <conditionalFormatting sqref="D2024">
    <cfRule type="cellIs" dxfId="6423" priority="6429" stopIfTrue="1" operator="lessThan">
      <formula>D2068</formula>
    </cfRule>
  </conditionalFormatting>
  <conditionalFormatting sqref="B2025">
    <cfRule type="cellIs" dxfId="6422" priority="6430" stopIfTrue="1" operator="lessThan">
      <formula>B2068</formula>
    </cfRule>
  </conditionalFormatting>
  <conditionalFormatting sqref="C2025">
    <cfRule type="cellIs" dxfId="6421" priority="6431" stopIfTrue="1" operator="lessThan">
      <formula>C2068</formula>
    </cfRule>
  </conditionalFormatting>
  <conditionalFormatting sqref="D2025">
    <cfRule type="cellIs" dxfId="6420" priority="6432" stopIfTrue="1" operator="lessThan">
      <formula>D2068</formula>
    </cfRule>
  </conditionalFormatting>
  <conditionalFormatting sqref="B2026">
    <cfRule type="cellIs" dxfId="6419" priority="6433" stopIfTrue="1" operator="lessThan">
      <formula>B2068</formula>
    </cfRule>
  </conditionalFormatting>
  <conditionalFormatting sqref="C2026">
    <cfRule type="cellIs" dxfId="6418" priority="6434" stopIfTrue="1" operator="lessThan">
      <formula>C2068</formula>
    </cfRule>
  </conditionalFormatting>
  <conditionalFormatting sqref="D2026">
    <cfRule type="cellIs" dxfId="6417" priority="6435" stopIfTrue="1" operator="lessThan">
      <formula>D2068</formula>
    </cfRule>
  </conditionalFormatting>
  <conditionalFormatting sqref="B2027">
    <cfRule type="cellIs" dxfId="6416" priority="6436" stopIfTrue="1" operator="lessThan">
      <formula>B2068</formula>
    </cfRule>
  </conditionalFormatting>
  <conditionalFormatting sqref="C2027">
    <cfRule type="cellIs" dxfId="6415" priority="6437" stopIfTrue="1" operator="lessThan">
      <formula>C2068</formula>
    </cfRule>
  </conditionalFormatting>
  <conditionalFormatting sqref="D2027">
    <cfRule type="cellIs" dxfId="6414" priority="6438" stopIfTrue="1" operator="lessThan">
      <formula>D2068</formula>
    </cfRule>
  </conditionalFormatting>
  <conditionalFormatting sqref="B2028">
    <cfRule type="cellIs" dxfId="6413" priority="6439" stopIfTrue="1" operator="lessThan">
      <formula>B2068</formula>
    </cfRule>
  </conditionalFormatting>
  <conditionalFormatting sqref="C2028">
    <cfRule type="cellIs" dxfId="6412" priority="6440" stopIfTrue="1" operator="lessThan">
      <formula>C2068</formula>
    </cfRule>
  </conditionalFormatting>
  <conditionalFormatting sqref="D2028">
    <cfRule type="cellIs" dxfId="6411" priority="6441" stopIfTrue="1" operator="lessThan">
      <formula>D2068</formula>
    </cfRule>
  </conditionalFormatting>
  <conditionalFormatting sqref="B2029">
    <cfRule type="cellIs" dxfId="6410" priority="6442" stopIfTrue="1" operator="lessThan">
      <formula>B2068</formula>
    </cfRule>
  </conditionalFormatting>
  <conditionalFormatting sqref="C2029">
    <cfRule type="cellIs" dxfId="6409" priority="6443" stopIfTrue="1" operator="lessThan">
      <formula>C2068</formula>
    </cfRule>
  </conditionalFormatting>
  <conditionalFormatting sqref="D2029">
    <cfRule type="cellIs" dxfId="6408" priority="6444" stopIfTrue="1" operator="lessThan">
      <formula>D2068</formula>
    </cfRule>
  </conditionalFormatting>
  <conditionalFormatting sqref="B2030">
    <cfRule type="cellIs" dxfId="6407" priority="6445" stopIfTrue="1" operator="lessThan">
      <formula>B2068</formula>
    </cfRule>
  </conditionalFormatting>
  <conditionalFormatting sqref="C2030">
    <cfRule type="cellIs" dxfId="6406" priority="6446" stopIfTrue="1" operator="lessThan">
      <formula>C2068</formula>
    </cfRule>
  </conditionalFormatting>
  <conditionalFormatting sqref="D2030">
    <cfRule type="cellIs" dxfId="6405" priority="6447" stopIfTrue="1" operator="lessThan">
      <formula>D2068</formula>
    </cfRule>
  </conditionalFormatting>
  <conditionalFormatting sqref="B2031">
    <cfRule type="cellIs" dxfId="6404" priority="6448" stopIfTrue="1" operator="lessThan">
      <formula>B2068</formula>
    </cfRule>
  </conditionalFormatting>
  <conditionalFormatting sqref="C2031">
    <cfRule type="cellIs" dxfId="6403" priority="6449" stopIfTrue="1" operator="lessThan">
      <formula>C2068</formula>
    </cfRule>
  </conditionalFormatting>
  <conditionalFormatting sqref="D2031">
    <cfRule type="cellIs" dxfId="6402" priority="6450" stopIfTrue="1" operator="lessThan">
      <formula>D2068</formula>
    </cfRule>
  </conditionalFormatting>
  <conditionalFormatting sqref="B2032">
    <cfRule type="cellIs" dxfId="6401" priority="6451" stopIfTrue="1" operator="lessThan">
      <formula>B2068</formula>
    </cfRule>
  </conditionalFormatting>
  <conditionalFormatting sqref="C2032">
    <cfRule type="cellIs" dxfId="6400" priority="6452" stopIfTrue="1" operator="lessThan">
      <formula>C2068</formula>
    </cfRule>
  </conditionalFormatting>
  <conditionalFormatting sqref="D2032">
    <cfRule type="cellIs" dxfId="6399" priority="6453" stopIfTrue="1" operator="lessThan">
      <formula>D2068</formula>
    </cfRule>
  </conditionalFormatting>
  <conditionalFormatting sqref="B2033">
    <cfRule type="cellIs" dxfId="6398" priority="6454" stopIfTrue="1" operator="lessThan">
      <formula>B2068</formula>
    </cfRule>
  </conditionalFormatting>
  <conditionalFormatting sqref="C2033">
    <cfRule type="cellIs" dxfId="6397" priority="6455" stopIfTrue="1" operator="lessThan">
      <formula>C2068</formula>
    </cfRule>
  </conditionalFormatting>
  <conditionalFormatting sqref="D2033">
    <cfRule type="cellIs" dxfId="6396" priority="6456" stopIfTrue="1" operator="lessThan">
      <formula>D2068</formula>
    </cfRule>
  </conditionalFormatting>
  <conditionalFormatting sqref="B2034">
    <cfRule type="cellIs" dxfId="6395" priority="6457" stopIfTrue="1" operator="lessThan">
      <formula>B2068</formula>
    </cfRule>
  </conditionalFormatting>
  <conditionalFormatting sqref="C2034">
    <cfRule type="cellIs" dxfId="6394" priority="6458" stopIfTrue="1" operator="lessThan">
      <formula>C2068</formula>
    </cfRule>
  </conditionalFormatting>
  <conditionalFormatting sqref="D2034">
    <cfRule type="cellIs" dxfId="6393" priority="6459" stopIfTrue="1" operator="lessThan">
      <formula>D2068</formula>
    </cfRule>
  </conditionalFormatting>
  <conditionalFormatting sqref="B2035">
    <cfRule type="cellIs" dxfId="6392" priority="6460" stopIfTrue="1" operator="lessThan">
      <formula>B2068</formula>
    </cfRule>
  </conditionalFormatting>
  <conditionalFormatting sqref="C2035">
    <cfRule type="cellIs" dxfId="6391" priority="6461" stopIfTrue="1" operator="lessThan">
      <formula>C2068</formula>
    </cfRule>
  </conditionalFormatting>
  <conditionalFormatting sqref="D2035">
    <cfRule type="cellIs" dxfId="6390" priority="6462" stopIfTrue="1" operator="lessThan">
      <formula>D2068</formula>
    </cfRule>
  </conditionalFormatting>
  <conditionalFormatting sqref="B2036">
    <cfRule type="cellIs" dxfId="6389" priority="6463" stopIfTrue="1" operator="lessThan">
      <formula>B2068</formula>
    </cfRule>
  </conditionalFormatting>
  <conditionalFormatting sqref="C2036">
    <cfRule type="cellIs" dxfId="6388" priority="6464" stopIfTrue="1" operator="lessThan">
      <formula>C2068</formula>
    </cfRule>
  </conditionalFormatting>
  <conditionalFormatting sqref="D2036">
    <cfRule type="cellIs" dxfId="6387" priority="6465" stopIfTrue="1" operator="lessThan">
      <formula>D2068</formula>
    </cfRule>
  </conditionalFormatting>
  <conditionalFormatting sqref="B2037">
    <cfRule type="cellIs" dxfId="6386" priority="6466" stopIfTrue="1" operator="lessThan">
      <formula>B2068</formula>
    </cfRule>
  </conditionalFormatting>
  <conditionalFormatting sqref="C2037">
    <cfRule type="cellIs" dxfId="6385" priority="6467" stopIfTrue="1" operator="lessThan">
      <formula>C2068</formula>
    </cfRule>
  </conditionalFormatting>
  <conditionalFormatting sqref="D2037">
    <cfRule type="cellIs" dxfId="6384" priority="6468" stopIfTrue="1" operator="lessThan">
      <formula>D2068</formula>
    </cfRule>
  </conditionalFormatting>
  <conditionalFormatting sqref="B2038">
    <cfRule type="cellIs" dxfId="6383" priority="6469" stopIfTrue="1" operator="lessThan">
      <formula>B2068</formula>
    </cfRule>
  </conditionalFormatting>
  <conditionalFormatting sqref="C2038">
    <cfRule type="cellIs" dxfId="6382" priority="6470" stopIfTrue="1" operator="lessThan">
      <formula>C2068</formula>
    </cfRule>
  </conditionalFormatting>
  <conditionalFormatting sqref="D2038">
    <cfRule type="cellIs" dxfId="6381" priority="6471" stopIfTrue="1" operator="lessThan">
      <formula>D2068</formula>
    </cfRule>
  </conditionalFormatting>
  <conditionalFormatting sqref="B2039">
    <cfRule type="cellIs" dxfId="6380" priority="6472" stopIfTrue="1" operator="lessThan">
      <formula>B2068</formula>
    </cfRule>
  </conditionalFormatting>
  <conditionalFormatting sqref="C2039">
    <cfRule type="cellIs" dxfId="6379" priority="6473" stopIfTrue="1" operator="lessThan">
      <formula>C2068</formula>
    </cfRule>
  </conditionalFormatting>
  <conditionalFormatting sqref="D2039">
    <cfRule type="cellIs" dxfId="6378" priority="6474" stopIfTrue="1" operator="lessThan">
      <formula>D2068</formula>
    </cfRule>
  </conditionalFormatting>
  <conditionalFormatting sqref="B2040">
    <cfRule type="cellIs" dxfId="6377" priority="6475" stopIfTrue="1" operator="lessThan">
      <formula>B2068</formula>
    </cfRule>
  </conditionalFormatting>
  <conditionalFormatting sqref="C2040">
    <cfRule type="cellIs" dxfId="6376" priority="6476" stopIfTrue="1" operator="lessThan">
      <formula>C2068</formula>
    </cfRule>
  </conditionalFormatting>
  <conditionalFormatting sqref="D2040">
    <cfRule type="cellIs" dxfId="6375" priority="6477" stopIfTrue="1" operator="lessThan">
      <formula>D2068</formula>
    </cfRule>
  </conditionalFormatting>
  <conditionalFormatting sqref="B2041">
    <cfRule type="cellIs" dxfId="6374" priority="6478" stopIfTrue="1" operator="lessThan">
      <formula>B2068</formula>
    </cfRule>
  </conditionalFormatting>
  <conditionalFormatting sqref="C2041">
    <cfRule type="cellIs" dxfId="6373" priority="6479" stopIfTrue="1" operator="lessThan">
      <formula>C2068</formula>
    </cfRule>
  </conditionalFormatting>
  <conditionalFormatting sqref="D2041">
    <cfRule type="cellIs" dxfId="6372" priority="6480" stopIfTrue="1" operator="lessThan">
      <formula>D2068</formula>
    </cfRule>
  </conditionalFormatting>
  <conditionalFormatting sqref="B2042">
    <cfRule type="cellIs" dxfId="6371" priority="6481" stopIfTrue="1" operator="lessThan">
      <formula>B2068</formula>
    </cfRule>
  </conditionalFormatting>
  <conditionalFormatting sqref="C2042">
    <cfRule type="cellIs" dxfId="6370" priority="6482" stopIfTrue="1" operator="lessThan">
      <formula>C2068</formula>
    </cfRule>
  </conditionalFormatting>
  <conditionalFormatting sqref="D2042">
    <cfRule type="cellIs" dxfId="6369" priority="6483" stopIfTrue="1" operator="lessThan">
      <formula>D2068</formula>
    </cfRule>
  </conditionalFormatting>
  <conditionalFormatting sqref="B2043">
    <cfRule type="cellIs" dxfId="6368" priority="6484" stopIfTrue="1" operator="lessThan">
      <formula>B2068</formula>
    </cfRule>
  </conditionalFormatting>
  <conditionalFormatting sqref="C2043">
    <cfRule type="cellIs" dxfId="6367" priority="6485" stopIfTrue="1" operator="lessThan">
      <formula>C2068</formula>
    </cfRule>
  </conditionalFormatting>
  <conditionalFormatting sqref="D2043">
    <cfRule type="cellIs" dxfId="6366" priority="6486" stopIfTrue="1" operator="lessThan">
      <formula>D2068</formula>
    </cfRule>
  </conditionalFormatting>
  <conditionalFormatting sqref="B2044">
    <cfRule type="cellIs" dxfId="6365" priority="6487" stopIfTrue="1" operator="lessThan">
      <formula>B2068</formula>
    </cfRule>
  </conditionalFormatting>
  <conditionalFormatting sqref="C2044">
    <cfRule type="cellIs" dxfId="6364" priority="6488" stopIfTrue="1" operator="lessThan">
      <formula>C2068</formula>
    </cfRule>
  </conditionalFormatting>
  <conditionalFormatting sqref="D2044">
    <cfRule type="cellIs" dxfId="6363" priority="6489" stopIfTrue="1" operator="lessThan">
      <formula>D2068</formula>
    </cfRule>
  </conditionalFormatting>
  <conditionalFormatting sqref="B2045">
    <cfRule type="cellIs" dxfId="6362" priority="6490" stopIfTrue="1" operator="lessThan">
      <formula>B2068</formula>
    </cfRule>
  </conditionalFormatting>
  <conditionalFormatting sqref="C2045">
    <cfRule type="cellIs" dxfId="6361" priority="6491" stopIfTrue="1" operator="lessThan">
      <formula>C2068</formula>
    </cfRule>
  </conditionalFormatting>
  <conditionalFormatting sqref="D2045">
    <cfRule type="cellIs" dxfId="6360" priority="6492" stopIfTrue="1" operator="lessThan">
      <formula>D2068</formula>
    </cfRule>
  </conditionalFormatting>
  <conditionalFormatting sqref="B2046">
    <cfRule type="cellIs" dxfId="6359" priority="6493" stopIfTrue="1" operator="lessThan">
      <formula>B2068</formula>
    </cfRule>
  </conditionalFormatting>
  <conditionalFormatting sqref="C2046">
    <cfRule type="cellIs" dxfId="6358" priority="6494" stopIfTrue="1" operator="lessThan">
      <formula>C2068</formula>
    </cfRule>
  </conditionalFormatting>
  <conditionalFormatting sqref="D2046">
    <cfRule type="cellIs" dxfId="6357" priority="6495" stopIfTrue="1" operator="lessThan">
      <formula>D2068</formula>
    </cfRule>
  </conditionalFormatting>
  <conditionalFormatting sqref="B2047">
    <cfRule type="cellIs" dxfId="6356" priority="6496" stopIfTrue="1" operator="lessThan">
      <formula>B2068</formula>
    </cfRule>
  </conditionalFormatting>
  <conditionalFormatting sqref="C2047">
    <cfRule type="cellIs" dxfId="6355" priority="6497" stopIfTrue="1" operator="lessThan">
      <formula>C2068</formula>
    </cfRule>
  </conditionalFormatting>
  <conditionalFormatting sqref="D2047">
    <cfRule type="cellIs" dxfId="6354" priority="6498" stopIfTrue="1" operator="lessThan">
      <formula>D2068</formula>
    </cfRule>
  </conditionalFormatting>
  <conditionalFormatting sqref="B2048">
    <cfRule type="cellIs" dxfId="6353" priority="6499" stopIfTrue="1" operator="lessThan">
      <formula>B2068</formula>
    </cfRule>
  </conditionalFormatting>
  <conditionalFormatting sqref="C2048">
    <cfRule type="cellIs" dxfId="6352" priority="6500" stopIfTrue="1" operator="lessThan">
      <formula>C2068</formula>
    </cfRule>
  </conditionalFormatting>
  <conditionalFormatting sqref="D2048">
    <cfRule type="cellIs" dxfId="6351" priority="6501" stopIfTrue="1" operator="lessThan">
      <formula>D2068</formula>
    </cfRule>
  </conditionalFormatting>
  <conditionalFormatting sqref="B2049">
    <cfRule type="cellIs" dxfId="6350" priority="6502" stopIfTrue="1" operator="lessThan">
      <formula>B2068</formula>
    </cfRule>
  </conditionalFormatting>
  <conditionalFormatting sqref="C2049">
    <cfRule type="cellIs" dxfId="6349" priority="6503" stopIfTrue="1" operator="lessThan">
      <formula>C2068</formula>
    </cfRule>
  </conditionalFormatting>
  <conditionalFormatting sqref="D2049">
    <cfRule type="cellIs" dxfId="6348" priority="6504" stopIfTrue="1" operator="lessThan">
      <formula>D2068</formula>
    </cfRule>
  </conditionalFormatting>
  <conditionalFormatting sqref="B2050">
    <cfRule type="cellIs" dxfId="6347" priority="6505" stopIfTrue="1" operator="lessThan">
      <formula>B2068</formula>
    </cfRule>
  </conditionalFormatting>
  <conditionalFormatting sqref="C2050">
    <cfRule type="cellIs" dxfId="6346" priority="6506" stopIfTrue="1" operator="lessThan">
      <formula>C2068</formula>
    </cfRule>
  </conditionalFormatting>
  <conditionalFormatting sqref="D2050">
    <cfRule type="cellIs" dxfId="6345" priority="6507" stopIfTrue="1" operator="lessThan">
      <formula>D2068</formula>
    </cfRule>
  </conditionalFormatting>
  <conditionalFormatting sqref="B2051">
    <cfRule type="cellIs" dxfId="6344" priority="6508" stopIfTrue="1" operator="lessThan">
      <formula>B2068</formula>
    </cfRule>
  </conditionalFormatting>
  <conditionalFormatting sqref="C2051">
    <cfRule type="cellIs" dxfId="6343" priority="6509" stopIfTrue="1" operator="lessThan">
      <formula>C2068</formula>
    </cfRule>
  </conditionalFormatting>
  <conditionalFormatting sqref="D2051">
    <cfRule type="cellIs" dxfId="6342" priority="6510" stopIfTrue="1" operator="lessThan">
      <formula>D2068</formula>
    </cfRule>
  </conditionalFormatting>
  <conditionalFormatting sqref="B2052">
    <cfRule type="cellIs" dxfId="6341" priority="6511" stopIfTrue="1" operator="lessThan">
      <formula>B2068</formula>
    </cfRule>
  </conditionalFormatting>
  <conditionalFormatting sqref="C2052">
    <cfRule type="cellIs" dxfId="6340" priority="6512" stopIfTrue="1" operator="lessThan">
      <formula>C2068</formula>
    </cfRule>
  </conditionalFormatting>
  <conditionalFormatting sqref="D2052">
    <cfRule type="cellIs" dxfId="6339" priority="6513" stopIfTrue="1" operator="lessThan">
      <formula>D2068</formula>
    </cfRule>
  </conditionalFormatting>
  <conditionalFormatting sqref="B2053">
    <cfRule type="cellIs" dxfId="6338" priority="6514" stopIfTrue="1" operator="lessThan">
      <formula>B2068</formula>
    </cfRule>
  </conditionalFormatting>
  <conditionalFormatting sqref="C2053">
    <cfRule type="cellIs" dxfId="6337" priority="6515" stopIfTrue="1" operator="lessThan">
      <formula>C2068</formula>
    </cfRule>
  </conditionalFormatting>
  <conditionalFormatting sqref="D2053">
    <cfRule type="cellIs" dxfId="6336" priority="6516" stopIfTrue="1" operator="lessThan">
      <formula>D2068</formula>
    </cfRule>
  </conditionalFormatting>
  <conditionalFormatting sqref="B2054">
    <cfRule type="cellIs" dxfId="6335" priority="6517" stopIfTrue="1" operator="lessThan">
      <formula>B2068</formula>
    </cfRule>
  </conditionalFormatting>
  <conditionalFormatting sqref="C2054">
    <cfRule type="cellIs" dxfId="6334" priority="6518" stopIfTrue="1" operator="lessThan">
      <formula>C2068</formula>
    </cfRule>
  </conditionalFormatting>
  <conditionalFormatting sqref="D2054">
    <cfRule type="cellIs" dxfId="6333" priority="6519" stopIfTrue="1" operator="lessThan">
      <formula>D2068</formula>
    </cfRule>
  </conditionalFormatting>
  <conditionalFormatting sqref="B2055">
    <cfRule type="cellIs" dxfId="6332" priority="6520" stopIfTrue="1" operator="lessThan">
      <formula>B2068</formula>
    </cfRule>
  </conditionalFormatting>
  <conditionalFormatting sqref="C2055">
    <cfRule type="cellIs" dxfId="6331" priority="6521" stopIfTrue="1" operator="lessThan">
      <formula>C2068</formula>
    </cfRule>
  </conditionalFormatting>
  <conditionalFormatting sqref="D2055">
    <cfRule type="cellIs" dxfId="6330" priority="6522" stopIfTrue="1" operator="lessThan">
      <formula>D2068</formula>
    </cfRule>
  </conditionalFormatting>
  <conditionalFormatting sqref="B2056">
    <cfRule type="cellIs" dxfId="6329" priority="6523" stopIfTrue="1" operator="lessThan">
      <formula>B2068</formula>
    </cfRule>
  </conditionalFormatting>
  <conditionalFormatting sqref="C2056">
    <cfRule type="cellIs" dxfId="6328" priority="6524" stopIfTrue="1" operator="lessThan">
      <formula>C2068</formula>
    </cfRule>
  </conditionalFormatting>
  <conditionalFormatting sqref="D2056">
    <cfRule type="cellIs" dxfId="6327" priority="6525" stopIfTrue="1" operator="lessThan">
      <formula>D2068</formula>
    </cfRule>
  </conditionalFormatting>
  <conditionalFormatting sqref="B2057">
    <cfRule type="cellIs" dxfId="6326" priority="6526" stopIfTrue="1" operator="lessThan">
      <formula>B2068</formula>
    </cfRule>
  </conditionalFormatting>
  <conditionalFormatting sqref="C2057">
    <cfRule type="cellIs" dxfId="6325" priority="6527" stopIfTrue="1" operator="lessThan">
      <formula>C2068</formula>
    </cfRule>
  </conditionalFormatting>
  <conditionalFormatting sqref="D2057">
    <cfRule type="cellIs" dxfId="6324" priority="6528" stopIfTrue="1" operator="lessThan">
      <formula>D2068</formula>
    </cfRule>
  </conditionalFormatting>
  <conditionalFormatting sqref="B2058">
    <cfRule type="cellIs" dxfId="6323" priority="6529" stopIfTrue="1" operator="lessThan">
      <formula>B2068</formula>
    </cfRule>
  </conditionalFormatting>
  <conditionalFormatting sqref="C2058">
    <cfRule type="cellIs" dxfId="6322" priority="6530" stopIfTrue="1" operator="lessThan">
      <formula>C2068</formula>
    </cfRule>
  </conditionalFormatting>
  <conditionalFormatting sqref="D2058">
    <cfRule type="cellIs" dxfId="6321" priority="6531" stopIfTrue="1" operator="lessThan">
      <formula>D2068</formula>
    </cfRule>
  </conditionalFormatting>
  <conditionalFormatting sqref="B2059">
    <cfRule type="cellIs" dxfId="6320" priority="6532" stopIfTrue="1" operator="lessThan">
      <formula>B2068</formula>
    </cfRule>
  </conditionalFormatting>
  <conditionalFormatting sqref="C2059">
    <cfRule type="cellIs" dxfId="6319" priority="6533" stopIfTrue="1" operator="lessThan">
      <formula>C2068</formula>
    </cfRule>
  </conditionalFormatting>
  <conditionalFormatting sqref="D2059">
    <cfRule type="cellIs" dxfId="6318" priority="6534" stopIfTrue="1" operator="lessThan">
      <formula>D2068</formula>
    </cfRule>
  </conditionalFormatting>
  <conditionalFormatting sqref="B2060">
    <cfRule type="cellIs" dxfId="6317" priority="6535" stopIfTrue="1" operator="lessThan">
      <formula>B2068</formula>
    </cfRule>
  </conditionalFormatting>
  <conditionalFormatting sqref="C2060">
    <cfRule type="cellIs" dxfId="6316" priority="6536" stopIfTrue="1" operator="lessThan">
      <formula>C2068</formula>
    </cfRule>
  </conditionalFormatting>
  <conditionalFormatting sqref="D2060">
    <cfRule type="cellIs" dxfId="6315" priority="6537" stopIfTrue="1" operator="lessThan">
      <formula>D2068</formula>
    </cfRule>
  </conditionalFormatting>
  <conditionalFormatting sqref="B2061">
    <cfRule type="cellIs" dxfId="6314" priority="6538" stopIfTrue="1" operator="lessThan">
      <formula>B2068</formula>
    </cfRule>
  </conditionalFormatting>
  <conditionalFormatting sqref="C2061">
    <cfRule type="cellIs" dxfId="6313" priority="6539" stopIfTrue="1" operator="lessThan">
      <formula>C2068</formula>
    </cfRule>
  </conditionalFormatting>
  <conditionalFormatting sqref="D2061">
    <cfRule type="cellIs" dxfId="6312" priority="6540" stopIfTrue="1" operator="lessThan">
      <formula>D2068</formula>
    </cfRule>
  </conditionalFormatting>
  <conditionalFormatting sqref="B2062">
    <cfRule type="cellIs" dxfId="6311" priority="6541" stopIfTrue="1" operator="lessThan">
      <formula>B2068</formula>
    </cfRule>
  </conditionalFormatting>
  <conditionalFormatting sqref="C2062">
    <cfRule type="cellIs" dxfId="6310" priority="6542" stopIfTrue="1" operator="lessThan">
      <formula>C2068</formula>
    </cfRule>
  </conditionalFormatting>
  <conditionalFormatting sqref="D2062">
    <cfRule type="cellIs" dxfId="6309" priority="6543" stopIfTrue="1" operator="lessThan">
      <formula>D2068</formula>
    </cfRule>
  </conditionalFormatting>
  <conditionalFormatting sqref="B2063">
    <cfRule type="cellIs" dxfId="6308" priority="6544" stopIfTrue="1" operator="lessThan">
      <formula>B2068</formula>
    </cfRule>
  </conditionalFormatting>
  <conditionalFormatting sqref="C2063">
    <cfRule type="cellIs" dxfId="6307" priority="6545" stopIfTrue="1" operator="lessThan">
      <formula>C2068</formula>
    </cfRule>
  </conditionalFormatting>
  <conditionalFormatting sqref="D2063">
    <cfRule type="cellIs" dxfId="6306" priority="6546" stopIfTrue="1" operator="lessThan">
      <formula>D2068</formula>
    </cfRule>
  </conditionalFormatting>
  <conditionalFormatting sqref="B2064">
    <cfRule type="cellIs" dxfId="6305" priority="6547" stopIfTrue="1" operator="lessThan">
      <formula>B2068</formula>
    </cfRule>
  </conditionalFormatting>
  <conditionalFormatting sqref="C2064">
    <cfRule type="cellIs" dxfId="6304" priority="6548" stopIfTrue="1" operator="lessThan">
      <formula>C2068</formula>
    </cfRule>
  </conditionalFormatting>
  <conditionalFormatting sqref="D2064">
    <cfRule type="cellIs" dxfId="6303" priority="6549" stopIfTrue="1" operator="lessThan">
      <formula>D2068</formula>
    </cfRule>
  </conditionalFormatting>
  <conditionalFormatting sqref="B2065">
    <cfRule type="cellIs" dxfId="6302" priority="6550" stopIfTrue="1" operator="lessThan">
      <formula>B2068</formula>
    </cfRule>
  </conditionalFormatting>
  <conditionalFormatting sqref="C2065">
    <cfRule type="cellIs" dxfId="6301" priority="6551" stopIfTrue="1" operator="lessThan">
      <formula>C2068</formula>
    </cfRule>
  </conditionalFormatting>
  <conditionalFormatting sqref="D2065">
    <cfRule type="cellIs" dxfId="6300" priority="6552" stopIfTrue="1" operator="lessThan">
      <formula>D2068</formula>
    </cfRule>
  </conditionalFormatting>
  <conditionalFormatting sqref="B2137">
    <cfRule type="cellIs" dxfId="6299" priority="6049" stopIfTrue="1" operator="greaterThan">
      <formula>B$8</formula>
    </cfRule>
  </conditionalFormatting>
  <conditionalFormatting sqref="C2137">
    <cfRule type="cellIs" dxfId="6298" priority="6050" stopIfTrue="1" operator="greaterThan">
      <formula>C$8</formula>
    </cfRule>
  </conditionalFormatting>
  <conditionalFormatting sqref="D2137">
    <cfRule type="cellIs" dxfId="6297" priority="6051" stopIfTrue="1" operator="greaterThan">
      <formula>D$8</formula>
    </cfRule>
  </conditionalFormatting>
  <conditionalFormatting sqref="B2138">
    <cfRule type="cellIs" dxfId="6296" priority="6052" stopIfTrue="1" operator="greaterThan">
      <formula>B$8</formula>
    </cfRule>
  </conditionalFormatting>
  <conditionalFormatting sqref="C2138">
    <cfRule type="cellIs" dxfId="6295" priority="6053" stopIfTrue="1" operator="greaterThan">
      <formula>C$8</formula>
    </cfRule>
  </conditionalFormatting>
  <conditionalFormatting sqref="D2138">
    <cfRule type="cellIs" dxfId="6294" priority="6054" stopIfTrue="1" operator="greaterThan">
      <formula>D$8</formula>
    </cfRule>
  </conditionalFormatting>
  <conditionalFormatting sqref="B2139">
    <cfRule type="cellIs" dxfId="6293" priority="6055" stopIfTrue="1" operator="greaterThan">
      <formula>B$8</formula>
    </cfRule>
  </conditionalFormatting>
  <conditionalFormatting sqref="C2139">
    <cfRule type="cellIs" dxfId="6292" priority="6056" stopIfTrue="1" operator="greaterThan">
      <formula>C$8</formula>
    </cfRule>
  </conditionalFormatting>
  <conditionalFormatting sqref="D2139">
    <cfRule type="cellIs" dxfId="6291" priority="6057" stopIfTrue="1" operator="greaterThan">
      <formula>D$8</formula>
    </cfRule>
  </conditionalFormatting>
  <conditionalFormatting sqref="B2140">
    <cfRule type="cellIs" dxfId="6290" priority="6058" stopIfTrue="1" operator="greaterThan">
      <formula>B$8</formula>
    </cfRule>
  </conditionalFormatting>
  <conditionalFormatting sqref="C2140">
    <cfRule type="cellIs" dxfId="6289" priority="6059" stopIfTrue="1" operator="greaterThan">
      <formula>C$8</formula>
    </cfRule>
  </conditionalFormatting>
  <conditionalFormatting sqref="D2140">
    <cfRule type="cellIs" dxfId="6288" priority="6060" stopIfTrue="1" operator="greaterThan">
      <formula>D$8</formula>
    </cfRule>
  </conditionalFormatting>
  <conditionalFormatting sqref="B2141">
    <cfRule type="cellIs" dxfId="6287" priority="6061" stopIfTrue="1" operator="greaterThan">
      <formula>B$8</formula>
    </cfRule>
  </conditionalFormatting>
  <conditionalFormatting sqref="C2141">
    <cfRule type="cellIs" dxfId="6286" priority="6062" stopIfTrue="1" operator="greaterThan">
      <formula>C$8</formula>
    </cfRule>
  </conditionalFormatting>
  <conditionalFormatting sqref="D2141">
    <cfRule type="cellIs" dxfId="6285" priority="6063" stopIfTrue="1" operator="greaterThan">
      <formula>D$8</formula>
    </cfRule>
  </conditionalFormatting>
  <conditionalFormatting sqref="B2142">
    <cfRule type="cellIs" dxfId="6284" priority="6064" stopIfTrue="1" operator="greaterThan">
      <formula>B$8</formula>
    </cfRule>
  </conditionalFormatting>
  <conditionalFormatting sqref="C2142">
    <cfRule type="cellIs" dxfId="6283" priority="6065" stopIfTrue="1" operator="greaterThan">
      <formula>C$8</formula>
    </cfRule>
  </conditionalFormatting>
  <conditionalFormatting sqref="D2142">
    <cfRule type="cellIs" dxfId="6282" priority="6066" stopIfTrue="1" operator="greaterThan">
      <formula>D$8</formula>
    </cfRule>
  </conditionalFormatting>
  <conditionalFormatting sqref="B2143">
    <cfRule type="cellIs" dxfId="6281" priority="6067" stopIfTrue="1" operator="greaterThan">
      <formula>B$8</formula>
    </cfRule>
  </conditionalFormatting>
  <conditionalFormatting sqref="C2143">
    <cfRule type="cellIs" dxfId="6280" priority="6068" stopIfTrue="1" operator="greaterThan">
      <formula>C$8</formula>
    </cfRule>
  </conditionalFormatting>
  <conditionalFormatting sqref="D2143">
    <cfRule type="cellIs" dxfId="6279" priority="6069" stopIfTrue="1" operator="greaterThan">
      <formula>D$8</formula>
    </cfRule>
  </conditionalFormatting>
  <conditionalFormatting sqref="B2144">
    <cfRule type="cellIs" dxfId="6278" priority="6070" stopIfTrue="1" operator="greaterThan">
      <formula>B$8</formula>
    </cfRule>
  </conditionalFormatting>
  <conditionalFormatting sqref="C2144">
    <cfRule type="cellIs" dxfId="6277" priority="6071" stopIfTrue="1" operator="greaterThan">
      <formula>C$8</formula>
    </cfRule>
  </conditionalFormatting>
  <conditionalFormatting sqref="D2144">
    <cfRule type="cellIs" dxfId="6276" priority="6072" stopIfTrue="1" operator="greaterThan">
      <formula>D$8</formula>
    </cfRule>
  </conditionalFormatting>
  <conditionalFormatting sqref="B2145">
    <cfRule type="cellIs" dxfId="6275" priority="6073" stopIfTrue="1" operator="greaterThan">
      <formula>B$8</formula>
    </cfRule>
  </conditionalFormatting>
  <conditionalFormatting sqref="C2145">
    <cfRule type="cellIs" dxfId="6274" priority="6074" stopIfTrue="1" operator="greaterThan">
      <formula>C$8</formula>
    </cfRule>
  </conditionalFormatting>
  <conditionalFormatting sqref="D2145">
    <cfRule type="cellIs" dxfId="6273" priority="6075" stopIfTrue="1" operator="greaterThan">
      <formula>D$8</formula>
    </cfRule>
  </conditionalFormatting>
  <conditionalFormatting sqref="B2146">
    <cfRule type="cellIs" dxfId="6272" priority="6076" stopIfTrue="1" operator="greaterThan">
      <formula>B$8</formula>
    </cfRule>
  </conditionalFormatting>
  <conditionalFormatting sqref="C2146">
    <cfRule type="cellIs" dxfId="6271" priority="6077" stopIfTrue="1" operator="greaterThan">
      <formula>C$8</formula>
    </cfRule>
  </conditionalFormatting>
  <conditionalFormatting sqref="D2146">
    <cfRule type="cellIs" dxfId="6270" priority="6078" stopIfTrue="1" operator="greaterThan">
      <formula>D$8</formula>
    </cfRule>
  </conditionalFormatting>
  <conditionalFormatting sqref="B2147">
    <cfRule type="cellIs" dxfId="6269" priority="6079" stopIfTrue="1" operator="greaterThan">
      <formula>B$8</formula>
    </cfRule>
  </conditionalFormatting>
  <conditionalFormatting sqref="C2147">
    <cfRule type="cellIs" dxfId="6268" priority="6080" stopIfTrue="1" operator="greaterThan">
      <formula>C$8</formula>
    </cfRule>
  </conditionalFormatting>
  <conditionalFormatting sqref="D2147">
    <cfRule type="cellIs" dxfId="6267" priority="6081" stopIfTrue="1" operator="greaterThan">
      <formula>D$8</formula>
    </cfRule>
  </conditionalFormatting>
  <conditionalFormatting sqref="B2148">
    <cfRule type="cellIs" dxfId="6266" priority="6082" stopIfTrue="1" operator="greaterThan">
      <formula>B$8</formula>
    </cfRule>
  </conditionalFormatting>
  <conditionalFormatting sqref="C2148">
    <cfRule type="cellIs" dxfId="6265" priority="6083" stopIfTrue="1" operator="greaterThan">
      <formula>C$8</formula>
    </cfRule>
  </conditionalFormatting>
  <conditionalFormatting sqref="D2148">
    <cfRule type="cellIs" dxfId="6264" priority="6084" stopIfTrue="1" operator="greaterThan">
      <formula>D$8</formula>
    </cfRule>
  </conditionalFormatting>
  <conditionalFormatting sqref="B2149">
    <cfRule type="cellIs" dxfId="6263" priority="6085" stopIfTrue="1" operator="greaterThan">
      <formula>B$8</formula>
    </cfRule>
  </conditionalFormatting>
  <conditionalFormatting sqref="C2149">
    <cfRule type="cellIs" dxfId="6262" priority="6086" stopIfTrue="1" operator="greaterThan">
      <formula>C$8</formula>
    </cfRule>
  </conditionalFormatting>
  <conditionalFormatting sqref="D2149">
    <cfRule type="cellIs" dxfId="6261" priority="6087" stopIfTrue="1" operator="greaterThan">
      <formula>D$8</formula>
    </cfRule>
  </conditionalFormatting>
  <conditionalFormatting sqref="B2150">
    <cfRule type="cellIs" dxfId="6260" priority="6088" stopIfTrue="1" operator="greaterThan">
      <formula>B$8</formula>
    </cfRule>
  </conditionalFormatting>
  <conditionalFormatting sqref="C2150">
    <cfRule type="cellIs" dxfId="6259" priority="6089" stopIfTrue="1" operator="greaterThan">
      <formula>C$8</formula>
    </cfRule>
  </conditionalFormatting>
  <conditionalFormatting sqref="D2150">
    <cfRule type="cellIs" dxfId="6258" priority="6090" stopIfTrue="1" operator="greaterThan">
      <formula>D$8</formula>
    </cfRule>
  </conditionalFormatting>
  <conditionalFormatting sqref="B2151">
    <cfRule type="cellIs" dxfId="6257" priority="6091" stopIfTrue="1" operator="greaterThan">
      <formula>B$8</formula>
    </cfRule>
  </conditionalFormatting>
  <conditionalFormatting sqref="C2151">
    <cfRule type="cellIs" dxfId="6256" priority="6092" stopIfTrue="1" operator="greaterThan">
      <formula>C$8</formula>
    </cfRule>
  </conditionalFormatting>
  <conditionalFormatting sqref="D2151">
    <cfRule type="cellIs" dxfId="6255" priority="6093" stopIfTrue="1" operator="greaterThan">
      <formula>D$8</formula>
    </cfRule>
  </conditionalFormatting>
  <conditionalFormatting sqref="B2152">
    <cfRule type="cellIs" dxfId="6254" priority="6094" stopIfTrue="1" operator="greaterThan">
      <formula>B$8</formula>
    </cfRule>
  </conditionalFormatting>
  <conditionalFormatting sqref="C2152">
    <cfRule type="cellIs" dxfId="6253" priority="6095" stopIfTrue="1" operator="greaterThan">
      <formula>C$8</formula>
    </cfRule>
  </conditionalFormatting>
  <conditionalFormatting sqref="D2152">
    <cfRule type="cellIs" dxfId="6252" priority="6096" stopIfTrue="1" operator="greaterThan">
      <formula>D$8</formula>
    </cfRule>
  </conditionalFormatting>
  <conditionalFormatting sqref="B2153">
    <cfRule type="cellIs" dxfId="6251" priority="6097" stopIfTrue="1" operator="greaterThan">
      <formula>B$8</formula>
    </cfRule>
  </conditionalFormatting>
  <conditionalFormatting sqref="C2153">
    <cfRule type="cellIs" dxfId="6250" priority="6098" stopIfTrue="1" operator="greaterThan">
      <formula>C$8</formula>
    </cfRule>
  </conditionalFormatting>
  <conditionalFormatting sqref="D2153">
    <cfRule type="cellIs" dxfId="6249" priority="6099" stopIfTrue="1" operator="greaterThan">
      <formula>D$8</formula>
    </cfRule>
  </conditionalFormatting>
  <conditionalFormatting sqref="B2154">
    <cfRule type="cellIs" dxfId="6248" priority="6100" stopIfTrue="1" operator="greaterThan">
      <formula>B$8</formula>
    </cfRule>
  </conditionalFormatting>
  <conditionalFormatting sqref="C2154">
    <cfRule type="cellIs" dxfId="6247" priority="6101" stopIfTrue="1" operator="greaterThan">
      <formula>C$8</formula>
    </cfRule>
  </conditionalFormatting>
  <conditionalFormatting sqref="D2154">
    <cfRule type="cellIs" dxfId="6246" priority="6102" stopIfTrue="1" operator="greaterThan">
      <formula>D$8</formula>
    </cfRule>
  </conditionalFormatting>
  <conditionalFormatting sqref="B2155">
    <cfRule type="cellIs" dxfId="6245" priority="6103" stopIfTrue="1" operator="greaterThan">
      <formula>B$8</formula>
    </cfRule>
  </conditionalFormatting>
  <conditionalFormatting sqref="C2155">
    <cfRule type="cellIs" dxfId="6244" priority="6104" stopIfTrue="1" operator="greaterThan">
      <formula>C$8</formula>
    </cfRule>
  </conditionalFormatting>
  <conditionalFormatting sqref="D2155">
    <cfRule type="cellIs" dxfId="6243" priority="6105" stopIfTrue="1" operator="greaterThan">
      <formula>D$8</formula>
    </cfRule>
  </conditionalFormatting>
  <conditionalFormatting sqref="B2156">
    <cfRule type="cellIs" dxfId="6242" priority="6106" stopIfTrue="1" operator="greaterThan">
      <formula>B$8</formula>
    </cfRule>
  </conditionalFormatting>
  <conditionalFormatting sqref="C2156">
    <cfRule type="cellIs" dxfId="6241" priority="6107" stopIfTrue="1" operator="greaterThan">
      <formula>C$8</formula>
    </cfRule>
  </conditionalFormatting>
  <conditionalFormatting sqref="D2156">
    <cfRule type="cellIs" dxfId="6240" priority="6108" stopIfTrue="1" operator="greaterThan">
      <formula>D$8</formula>
    </cfRule>
  </conditionalFormatting>
  <conditionalFormatting sqref="B2157">
    <cfRule type="cellIs" dxfId="6239" priority="6109" stopIfTrue="1" operator="greaterThan">
      <formula>B$8</formula>
    </cfRule>
  </conditionalFormatting>
  <conditionalFormatting sqref="C2157">
    <cfRule type="cellIs" dxfId="6238" priority="6110" stopIfTrue="1" operator="greaterThan">
      <formula>C$8</formula>
    </cfRule>
  </conditionalFormatting>
  <conditionalFormatting sqref="D2157">
    <cfRule type="cellIs" dxfId="6237" priority="6111" stopIfTrue="1" operator="greaterThan">
      <formula>D$8</formula>
    </cfRule>
  </conditionalFormatting>
  <conditionalFormatting sqref="B2158">
    <cfRule type="cellIs" dxfId="6236" priority="6112" stopIfTrue="1" operator="greaterThan">
      <formula>B$8</formula>
    </cfRule>
  </conditionalFormatting>
  <conditionalFormatting sqref="C2158">
    <cfRule type="cellIs" dxfId="6235" priority="6113" stopIfTrue="1" operator="greaterThan">
      <formula>C$8</formula>
    </cfRule>
  </conditionalFormatting>
  <conditionalFormatting sqref="D2158">
    <cfRule type="cellIs" dxfId="6234" priority="6114" stopIfTrue="1" operator="greaterThan">
      <formula>D$8</formula>
    </cfRule>
  </conditionalFormatting>
  <conditionalFormatting sqref="B2159">
    <cfRule type="cellIs" dxfId="6233" priority="6115" stopIfTrue="1" operator="greaterThan">
      <formula>B$8</formula>
    </cfRule>
  </conditionalFormatting>
  <conditionalFormatting sqref="C2159">
    <cfRule type="cellIs" dxfId="6232" priority="6116" stopIfTrue="1" operator="greaterThan">
      <formula>C$8</formula>
    </cfRule>
  </conditionalFormatting>
  <conditionalFormatting sqref="D2159">
    <cfRule type="cellIs" dxfId="6231" priority="6117" stopIfTrue="1" operator="greaterThan">
      <formula>D$8</formula>
    </cfRule>
  </conditionalFormatting>
  <conditionalFormatting sqref="B2160">
    <cfRule type="cellIs" dxfId="6230" priority="6118" stopIfTrue="1" operator="greaterThan">
      <formula>B$8</formula>
    </cfRule>
  </conditionalFormatting>
  <conditionalFormatting sqref="C2160">
    <cfRule type="cellIs" dxfId="6229" priority="6119" stopIfTrue="1" operator="greaterThan">
      <formula>C$8</formula>
    </cfRule>
  </conditionalFormatting>
  <conditionalFormatting sqref="D2160">
    <cfRule type="cellIs" dxfId="6228" priority="6120" stopIfTrue="1" operator="greaterThan">
      <formula>D$8</formula>
    </cfRule>
  </conditionalFormatting>
  <conditionalFormatting sqref="B2161">
    <cfRule type="cellIs" dxfId="6227" priority="6121" stopIfTrue="1" operator="greaterThan">
      <formula>B$8</formula>
    </cfRule>
  </conditionalFormatting>
  <conditionalFormatting sqref="C2161">
    <cfRule type="cellIs" dxfId="6226" priority="6122" stopIfTrue="1" operator="greaterThan">
      <formula>C$8</formula>
    </cfRule>
  </conditionalFormatting>
  <conditionalFormatting sqref="D2161">
    <cfRule type="cellIs" dxfId="6225" priority="6123" stopIfTrue="1" operator="greaterThan">
      <formula>D$8</formula>
    </cfRule>
  </conditionalFormatting>
  <conditionalFormatting sqref="B2162">
    <cfRule type="cellIs" dxfId="6224" priority="6124" stopIfTrue="1" operator="greaterThan">
      <formula>B$8</formula>
    </cfRule>
  </conditionalFormatting>
  <conditionalFormatting sqref="C2162">
    <cfRule type="cellIs" dxfId="6223" priority="6125" stopIfTrue="1" operator="greaterThan">
      <formula>C$8</formula>
    </cfRule>
  </conditionalFormatting>
  <conditionalFormatting sqref="D2162">
    <cfRule type="cellIs" dxfId="6222" priority="6126" stopIfTrue="1" operator="greaterThan">
      <formula>D$8</formula>
    </cfRule>
  </conditionalFormatting>
  <conditionalFormatting sqref="B2163">
    <cfRule type="cellIs" dxfId="6221" priority="6127" stopIfTrue="1" operator="greaterThan">
      <formula>B$8</formula>
    </cfRule>
  </conditionalFormatting>
  <conditionalFormatting sqref="C2163">
    <cfRule type="cellIs" dxfId="6220" priority="6128" stopIfTrue="1" operator="greaterThan">
      <formula>C$8</formula>
    </cfRule>
  </conditionalFormatting>
  <conditionalFormatting sqref="D2163">
    <cfRule type="cellIs" dxfId="6219" priority="6129" stopIfTrue="1" operator="greaterThan">
      <formula>D$8</formula>
    </cfRule>
  </conditionalFormatting>
  <conditionalFormatting sqref="B2164">
    <cfRule type="cellIs" dxfId="6218" priority="6130" stopIfTrue="1" operator="greaterThan">
      <formula>B$8</formula>
    </cfRule>
  </conditionalFormatting>
  <conditionalFormatting sqref="C2164">
    <cfRule type="cellIs" dxfId="6217" priority="6131" stopIfTrue="1" operator="greaterThan">
      <formula>C$8</formula>
    </cfRule>
  </conditionalFormatting>
  <conditionalFormatting sqref="D2164">
    <cfRule type="cellIs" dxfId="6216" priority="6132" stopIfTrue="1" operator="greaterThan">
      <formula>D$8</formula>
    </cfRule>
  </conditionalFormatting>
  <conditionalFormatting sqref="B2165">
    <cfRule type="cellIs" dxfId="6215" priority="6133" stopIfTrue="1" operator="greaterThan">
      <formula>B$8</formula>
    </cfRule>
  </conditionalFormatting>
  <conditionalFormatting sqref="C2165">
    <cfRule type="cellIs" dxfId="6214" priority="6134" stopIfTrue="1" operator="greaterThan">
      <formula>C$8</formula>
    </cfRule>
  </conditionalFormatting>
  <conditionalFormatting sqref="D2165">
    <cfRule type="cellIs" dxfId="6213" priority="6135" stopIfTrue="1" operator="greaterThan">
      <formula>D$8</formula>
    </cfRule>
  </conditionalFormatting>
  <conditionalFormatting sqref="B2166">
    <cfRule type="cellIs" dxfId="6212" priority="6136" stopIfTrue="1" operator="greaterThan">
      <formula>B$8</formula>
    </cfRule>
  </conditionalFormatting>
  <conditionalFormatting sqref="C2166">
    <cfRule type="cellIs" dxfId="6211" priority="6137" stopIfTrue="1" operator="greaterThan">
      <formula>C$8</formula>
    </cfRule>
  </conditionalFormatting>
  <conditionalFormatting sqref="D2166">
    <cfRule type="cellIs" dxfId="6210" priority="6138" stopIfTrue="1" operator="greaterThan">
      <formula>D$8</formula>
    </cfRule>
  </conditionalFormatting>
  <conditionalFormatting sqref="B2167">
    <cfRule type="cellIs" dxfId="6209" priority="6139" stopIfTrue="1" operator="greaterThan">
      <formula>B$8</formula>
    </cfRule>
  </conditionalFormatting>
  <conditionalFormatting sqref="C2167">
    <cfRule type="cellIs" dxfId="6208" priority="6140" stopIfTrue="1" operator="greaterThan">
      <formula>C$8</formula>
    </cfRule>
  </conditionalFormatting>
  <conditionalFormatting sqref="D2167">
    <cfRule type="cellIs" dxfId="6207" priority="6141" stopIfTrue="1" operator="greaterThan">
      <formula>D$8</formula>
    </cfRule>
  </conditionalFormatting>
  <conditionalFormatting sqref="B2168">
    <cfRule type="cellIs" dxfId="6206" priority="6142" stopIfTrue="1" operator="greaterThan">
      <formula>B$8</formula>
    </cfRule>
  </conditionalFormatting>
  <conditionalFormatting sqref="C2168">
    <cfRule type="cellIs" dxfId="6205" priority="6143" stopIfTrue="1" operator="greaterThan">
      <formula>C$8</formula>
    </cfRule>
  </conditionalFormatting>
  <conditionalFormatting sqref="D2168">
    <cfRule type="cellIs" dxfId="6204" priority="6144" stopIfTrue="1" operator="greaterThan">
      <formula>D$8</formula>
    </cfRule>
  </conditionalFormatting>
  <conditionalFormatting sqref="B2169">
    <cfRule type="cellIs" dxfId="6203" priority="6145" stopIfTrue="1" operator="greaterThan">
      <formula>B$8</formula>
    </cfRule>
  </conditionalFormatting>
  <conditionalFormatting sqref="C2169">
    <cfRule type="cellIs" dxfId="6202" priority="6146" stopIfTrue="1" operator="greaterThan">
      <formula>C$8</formula>
    </cfRule>
  </conditionalFormatting>
  <conditionalFormatting sqref="D2169">
    <cfRule type="cellIs" dxfId="6201" priority="6147" stopIfTrue="1" operator="greaterThan">
      <formula>D$8</formula>
    </cfRule>
  </conditionalFormatting>
  <conditionalFormatting sqref="B2170">
    <cfRule type="cellIs" dxfId="6200" priority="6148" stopIfTrue="1" operator="greaterThan">
      <formula>B$8</formula>
    </cfRule>
  </conditionalFormatting>
  <conditionalFormatting sqref="C2170">
    <cfRule type="cellIs" dxfId="6199" priority="6149" stopIfTrue="1" operator="greaterThan">
      <formula>C$8</formula>
    </cfRule>
  </conditionalFormatting>
  <conditionalFormatting sqref="D2170">
    <cfRule type="cellIs" dxfId="6198" priority="6150" stopIfTrue="1" operator="greaterThan">
      <formula>D$8</formula>
    </cfRule>
  </conditionalFormatting>
  <conditionalFormatting sqref="B2171">
    <cfRule type="cellIs" dxfId="6197" priority="6151" stopIfTrue="1" operator="greaterThan">
      <formula>B$8</formula>
    </cfRule>
  </conditionalFormatting>
  <conditionalFormatting sqref="C2171">
    <cfRule type="cellIs" dxfId="6196" priority="6152" stopIfTrue="1" operator="greaterThan">
      <formula>C$8</formula>
    </cfRule>
  </conditionalFormatting>
  <conditionalFormatting sqref="D2171">
    <cfRule type="cellIs" dxfId="6195" priority="6153" stopIfTrue="1" operator="greaterThan">
      <formula>D$8</formula>
    </cfRule>
  </conditionalFormatting>
  <conditionalFormatting sqref="B2172">
    <cfRule type="cellIs" dxfId="6194" priority="6154" stopIfTrue="1" operator="greaterThan">
      <formula>B$8</formula>
    </cfRule>
  </conditionalFormatting>
  <conditionalFormatting sqref="C2172">
    <cfRule type="cellIs" dxfId="6193" priority="6155" stopIfTrue="1" operator="greaterThan">
      <formula>C$8</formula>
    </cfRule>
  </conditionalFormatting>
  <conditionalFormatting sqref="D2172">
    <cfRule type="cellIs" dxfId="6192" priority="6156" stopIfTrue="1" operator="greaterThan">
      <formula>D$8</formula>
    </cfRule>
  </conditionalFormatting>
  <conditionalFormatting sqref="B2173">
    <cfRule type="cellIs" dxfId="6191" priority="6157" stopIfTrue="1" operator="greaterThan">
      <formula>B$8</formula>
    </cfRule>
  </conditionalFormatting>
  <conditionalFormatting sqref="C2173">
    <cfRule type="cellIs" dxfId="6190" priority="6158" stopIfTrue="1" operator="greaterThan">
      <formula>C$8</formula>
    </cfRule>
  </conditionalFormatting>
  <conditionalFormatting sqref="D2173">
    <cfRule type="cellIs" dxfId="6189" priority="6159" stopIfTrue="1" operator="greaterThan">
      <formula>D$8</formula>
    </cfRule>
  </conditionalFormatting>
  <conditionalFormatting sqref="B2174">
    <cfRule type="cellIs" dxfId="6188" priority="6160" stopIfTrue="1" operator="greaterThan">
      <formula>B$8</formula>
    </cfRule>
  </conditionalFormatting>
  <conditionalFormatting sqref="C2174">
    <cfRule type="cellIs" dxfId="6187" priority="6161" stopIfTrue="1" operator="greaterThan">
      <formula>C$8</formula>
    </cfRule>
  </conditionalFormatting>
  <conditionalFormatting sqref="D2174">
    <cfRule type="cellIs" dxfId="6186" priority="6162" stopIfTrue="1" operator="greaterThan">
      <formula>D$8</formula>
    </cfRule>
  </conditionalFormatting>
  <conditionalFormatting sqref="B2175">
    <cfRule type="cellIs" dxfId="6185" priority="6163" stopIfTrue="1" operator="greaterThan">
      <formula>B$8</formula>
    </cfRule>
  </conditionalFormatting>
  <conditionalFormatting sqref="C2175">
    <cfRule type="cellIs" dxfId="6184" priority="6164" stopIfTrue="1" operator="greaterThan">
      <formula>C$8</formula>
    </cfRule>
  </conditionalFormatting>
  <conditionalFormatting sqref="D2175">
    <cfRule type="cellIs" dxfId="6183" priority="6165" stopIfTrue="1" operator="greaterThan">
      <formula>D$8</formula>
    </cfRule>
  </conditionalFormatting>
  <conditionalFormatting sqref="B2176">
    <cfRule type="cellIs" dxfId="6182" priority="6166" stopIfTrue="1" operator="greaterThan">
      <formula>B$8</formula>
    </cfRule>
  </conditionalFormatting>
  <conditionalFormatting sqref="C2176">
    <cfRule type="cellIs" dxfId="6181" priority="6167" stopIfTrue="1" operator="greaterThan">
      <formula>C$8</formula>
    </cfRule>
  </conditionalFormatting>
  <conditionalFormatting sqref="D2176">
    <cfRule type="cellIs" dxfId="6180" priority="6168" stopIfTrue="1" operator="greaterThan">
      <formula>D$8</formula>
    </cfRule>
  </conditionalFormatting>
  <conditionalFormatting sqref="B2177">
    <cfRule type="cellIs" dxfId="6179" priority="6169" stopIfTrue="1" operator="greaterThan">
      <formula>B$8</formula>
    </cfRule>
  </conditionalFormatting>
  <conditionalFormatting sqref="C2177">
    <cfRule type="cellIs" dxfId="6178" priority="6170" stopIfTrue="1" operator="greaterThan">
      <formula>C$8</formula>
    </cfRule>
  </conditionalFormatting>
  <conditionalFormatting sqref="D2177">
    <cfRule type="cellIs" dxfId="6177" priority="6171" stopIfTrue="1" operator="greaterThan">
      <formula>D$8</formula>
    </cfRule>
  </conditionalFormatting>
  <conditionalFormatting sqref="B2178">
    <cfRule type="cellIs" dxfId="6176" priority="6172" stopIfTrue="1" operator="greaterThan">
      <formula>B$8</formula>
    </cfRule>
  </conditionalFormatting>
  <conditionalFormatting sqref="C2178">
    <cfRule type="cellIs" dxfId="6175" priority="6173" stopIfTrue="1" operator="greaterThan">
      <formula>C$8</formula>
    </cfRule>
  </conditionalFormatting>
  <conditionalFormatting sqref="D2178">
    <cfRule type="cellIs" dxfId="6174" priority="6174" stopIfTrue="1" operator="greaterThan">
      <formula>D$8</formula>
    </cfRule>
  </conditionalFormatting>
  <conditionalFormatting sqref="B2186">
    <cfRule type="cellIs" dxfId="6173" priority="6175" stopIfTrue="1" operator="lessThan">
      <formula>B2230</formula>
    </cfRule>
  </conditionalFormatting>
  <conditionalFormatting sqref="C2186">
    <cfRule type="cellIs" dxfId="6172" priority="6176" stopIfTrue="1" operator="lessThan">
      <formula>C2230</formula>
    </cfRule>
  </conditionalFormatting>
  <conditionalFormatting sqref="D2186">
    <cfRule type="cellIs" dxfId="6171" priority="6177" stopIfTrue="1" operator="lessThan">
      <formula>D2230</formula>
    </cfRule>
  </conditionalFormatting>
  <conditionalFormatting sqref="B2187">
    <cfRule type="cellIs" dxfId="6170" priority="6178" stopIfTrue="1" operator="lessThan">
      <formula>B2230</formula>
    </cfRule>
  </conditionalFormatting>
  <conditionalFormatting sqref="C2187">
    <cfRule type="cellIs" dxfId="6169" priority="6179" stopIfTrue="1" operator="lessThan">
      <formula>C2230</formula>
    </cfRule>
  </conditionalFormatting>
  <conditionalFormatting sqref="D2187">
    <cfRule type="cellIs" dxfId="6168" priority="6180" stopIfTrue="1" operator="lessThan">
      <formula>D2230</formula>
    </cfRule>
  </conditionalFormatting>
  <conditionalFormatting sqref="B2188">
    <cfRule type="cellIs" dxfId="6167" priority="6181" stopIfTrue="1" operator="lessThan">
      <formula>B2230</formula>
    </cfRule>
  </conditionalFormatting>
  <conditionalFormatting sqref="C2188">
    <cfRule type="cellIs" dxfId="6166" priority="6182" stopIfTrue="1" operator="lessThan">
      <formula>C2230</formula>
    </cfRule>
  </conditionalFormatting>
  <conditionalFormatting sqref="D2188">
    <cfRule type="cellIs" dxfId="6165" priority="6183" stopIfTrue="1" operator="lessThan">
      <formula>D2230</formula>
    </cfRule>
  </conditionalFormatting>
  <conditionalFormatting sqref="B2189">
    <cfRule type="cellIs" dxfId="6164" priority="6184" stopIfTrue="1" operator="lessThan">
      <formula>B2230</formula>
    </cfRule>
  </conditionalFormatting>
  <conditionalFormatting sqref="C2189">
    <cfRule type="cellIs" dxfId="6163" priority="6185" stopIfTrue="1" operator="lessThan">
      <formula>C2230</formula>
    </cfRule>
  </conditionalFormatting>
  <conditionalFormatting sqref="D2189">
    <cfRule type="cellIs" dxfId="6162" priority="6186" stopIfTrue="1" operator="lessThan">
      <formula>D2230</formula>
    </cfRule>
  </conditionalFormatting>
  <conditionalFormatting sqref="B2190">
    <cfRule type="cellIs" dxfId="6161" priority="6187" stopIfTrue="1" operator="lessThan">
      <formula>B2230</formula>
    </cfRule>
  </conditionalFormatting>
  <conditionalFormatting sqref="C2190">
    <cfRule type="cellIs" dxfId="6160" priority="6188" stopIfTrue="1" operator="lessThan">
      <formula>C2230</formula>
    </cfRule>
  </conditionalFormatting>
  <conditionalFormatting sqref="D2190">
    <cfRule type="cellIs" dxfId="6159" priority="6189" stopIfTrue="1" operator="lessThan">
      <formula>D2230</formula>
    </cfRule>
  </conditionalFormatting>
  <conditionalFormatting sqref="B2191">
    <cfRule type="cellIs" dxfId="6158" priority="6190" stopIfTrue="1" operator="lessThan">
      <formula>B2230</formula>
    </cfRule>
  </conditionalFormatting>
  <conditionalFormatting sqref="C2191">
    <cfRule type="cellIs" dxfId="6157" priority="6191" stopIfTrue="1" operator="lessThan">
      <formula>C2230</formula>
    </cfRule>
  </conditionalFormatting>
  <conditionalFormatting sqref="D2191">
    <cfRule type="cellIs" dxfId="6156" priority="6192" stopIfTrue="1" operator="lessThan">
      <formula>D2230</formula>
    </cfRule>
  </conditionalFormatting>
  <conditionalFormatting sqref="B2192">
    <cfRule type="cellIs" dxfId="6155" priority="6193" stopIfTrue="1" operator="lessThan">
      <formula>B2230</formula>
    </cfRule>
  </conditionalFormatting>
  <conditionalFormatting sqref="C2192">
    <cfRule type="cellIs" dxfId="6154" priority="6194" stopIfTrue="1" operator="lessThan">
      <formula>C2230</formula>
    </cfRule>
  </conditionalFormatting>
  <conditionalFormatting sqref="D2192">
    <cfRule type="cellIs" dxfId="6153" priority="6195" stopIfTrue="1" operator="lessThan">
      <formula>D2230</formula>
    </cfRule>
  </conditionalFormatting>
  <conditionalFormatting sqref="B2193">
    <cfRule type="cellIs" dxfId="6152" priority="6196" stopIfTrue="1" operator="lessThan">
      <formula>B2230</formula>
    </cfRule>
  </conditionalFormatting>
  <conditionalFormatting sqref="C2193">
    <cfRule type="cellIs" dxfId="6151" priority="6197" stopIfTrue="1" operator="lessThan">
      <formula>C2230</formula>
    </cfRule>
  </conditionalFormatting>
  <conditionalFormatting sqref="D2193">
    <cfRule type="cellIs" dxfId="6150" priority="6198" stopIfTrue="1" operator="lessThan">
      <formula>D2230</formula>
    </cfRule>
  </conditionalFormatting>
  <conditionalFormatting sqref="B2194">
    <cfRule type="cellIs" dxfId="6149" priority="6199" stopIfTrue="1" operator="lessThan">
      <formula>B2230</formula>
    </cfRule>
  </conditionalFormatting>
  <conditionalFormatting sqref="C2194">
    <cfRule type="cellIs" dxfId="6148" priority="6200" stopIfTrue="1" operator="lessThan">
      <formula>C2230</formula>
    </cfRule>
  </conditionalFormatting>
  <conditionalFormatting sqref="D2194">
    <cfRule type="cellIs" dxfId="6147" priority="6201" stopIfTrue="1" operator="lessThan">
      <formula>D2230</formula>
    </cfRule>
  </conditionalFormatting>
  <conditionalFormatting sqref="B2195">
    <cfRule type="cellIs" dxfId="6146" priority="6202" stopIfTrue="1" operator="lessThan">
      <formula>B2230</formula>
    </cfRule>
  </conditionalFormatting>
  <conditionalFormatting sqref="C2195">
    <cfRule type="cellIs" dxfId="6145" priority="6203" stopIfTrue="1" operator="lessThan">
      <formula>C2230</formula>
    </cfRule>
  </conditionalFormatting>
  <conditionalFormatting sqref="D2195">
    <cfRule type="cellIs" dxfId="6144" priority="6204" stopIfTrue="1" operator="lessThan">
      <formula>D2230</formula>
    </cfRule>
  </conditionalFormatting>
  <conditionalFormatting sqref="B2196">
    <cfRule type="cellIs" dxfId="6143" priority="6205" stopIfTrue="1" operator="lessThan">
      <formula>B2230</formula>
    </cfRule>
  </conditionalFormatting>
  <conditionalFormatting sqref="C2196">
    <cfRule type="cellIs" dxfId="6142" priority="6206" stopIfTrue="1" operator="lessThan">
      <formula>C2230</formula>
    </cfRule>
  </conditionalFormatting>
  <conditionalFormatting sqref="D2196">
    <cfRule type="cellIs" dxfId="6141" priority="6207" stopIfTrue="1" operator="lessThan">
      <formula>D2230</formula>
    </cfRule>
  </conditionalFormatting>
  <conditionalFormatting sqref="B2197">
    <cfRule type="cellIs" dxfId="6140" priority="6208" stopIfTrue="1" operator="lessThan">
      <formula>B2230</formula>
    </cfRule>
  </conditionalFormatting>
  <conditionalFormatting sqref="C2197">
    <cfRule type="cellIs" dxfId="6139" priority="6209" stopIfTrue="1" operator="lessThan">
      <formula>C2230</formula>
    </cfRule>
  </conditionalFormatting>
  <conditionalFormatting sqref="D2197">
    <cfRule type="cellIs" dxfId="6138" priority="6210" stopIfTrue="1" operator="lessThan">
      <formula>D2230</formula>
    </cfRule>
  </conditionalFormatting>
  <conditionalFormatting sqref="B2198">
    <cfRule type="cellIs" dxfId="6137" priority="6211" stopIfTrue="1" operator="lessThan">
      <formula>B2230</formula>
    </cfRule>
  </conditionalFormatting>
  <conditionalFormatting sqref="C2198">
    <cfRule type="cellIs" dxfId="6136" priority="6212" stopIfTrue="1" operator="lessThan">
      <formula>C2230</formula>
    </cfRule>
  </conditionalFormatting>
  <conditionalFormatting sqref="D2198">
    <cfRule type="cellIs" dxfId="6135" priority="6213" stopIfTrue="1" operator="lessThan">
      <formula>D2230</formula>
    </cfRule>
  </conditionalFormatting>
  <conditionalFormatting sqref="B2199">
    <cfRule type="cellIs" dxfId="6134" priority="6214" stopIfTrue="1" operator="lessThan">
      <formula>B2230</formula>
    </cfRule>
  </conditionalFormatting>
  <conditionalFormatting sqref="C2199">
    <cfRule type="cellIs" dxfId="6133" priority="6215" stopIfTrue="1" operator="lessThan">
      <formula>C2230</formula>
    </cfRule>
  </conditionalFormatting>
  <conditionalFormatting sqref="D2199">
    <cfRule type="cellIs" dxfId="6132" priority="6216" stopIfTrue="1" operator="lessThan">
      <formula>D2230</formula>
    </cfRule>
  </conditionalFormatting>
  <conditionalFormatting sqref="B2200">
    <cfRule type="cellIs" dxfId="6131" priority="6217" stopIfTrue="1" operator="lessThan">
      <formula>B2230</formula>
    </cfRule>
  </conditionalFormatting>
  <conditionalFormatting sqref="C2200">
    <cfRule type="cellIs" dxfId="6130" priority="6218" stopIfTrue="1" operator="lessThan">
      <formula>C2230</formula>
    </cfRule>
  </conditionalFormatting>
  <conditionalFormatting sqref="D2200">
    <cfRule type="cellIs" dxfId="6129" priority="6219" stopIfTrue="1" operator="lessThan">
      <formula>D2230</formula>
    </cfRule>
  </conditionalFormatting>
  <conditionalFormatting sqref="B2201">
    <cfRule type="cellIs" dxfId="6128" priority="6220" stopIfTrue="1" operator="lessThan">
      <formula>B2230</formula>
    </cfRule>
  </conditionalFormatting>
  <conditionalFormatting sqref="C2201">
    <cfRule type="cellIs" dxfId="6127" priority="6221" stopIfTrue="1" operator="lessThan">
      <formula>C2230</formula>
    </cfRule>
  </conditionalFormatting>
  <conditionalFormatting sqref="D2201">
    <cfRule type="cellIs" dxfId="6126" priority="6222" stopIfTrue="1" operator="lessThan">
      <formula>D2230</formula>
    </cfRule>
  </conditionalFormatting>
  <conditionalFormatting sqref="B2202">
    <cfRule type="cellIs" dxfId="6125" priority="6223" stopIfTrue="1" operator="lessThan">
      <formula>B2230</formula>
    </cfRule>
  </conditionalFormatting>
  <conditionalFormatting sqref="C2202">
    <cfRule type="cellIs" dxfId="6124" priority="6224" stopIfTrue="1" operator="lessThan">
      <formula>C2230</formula>
    </cfRule>
  </conditionalFormatting>
  <conditionalFormatting sqref="D2202">
    <cfRule type="cellIs" dxfId="6123" priority="6225" stopIfTrue="1" operator="lessThan">
      <formula>D2230</formula>
    </cfRule>
  </conditionalFormatting>
  <conditionalFormatting sqref="B2203">
    <cfRule type="cellIs" dxfId="6122" priority="6226" stopIfTrue="1" operator="lessThan">
      <formula>B2230</formula>
    </cfRule>
  </conditionalFormatting>
  <conditionalFormatting sqref="C2203">
    <cfRule type="cellIs" dxfId="6121" priority="6227" stopIfTrue="1" operator="lessThan">
      <formula>C2230</formula>
    </cfRule>
  </conditionalFormatting>
  <conditionalFormatting sqref="D2203">
    <cfRule type="cellIs" dxfId="6120" priority="6228" stopIfTrue="1" operator="lessThan">
      <formula>D2230</formula>
    </cfRule>
  </conditionalFormatting>
  <conditionalFormatting sqref="B2204">
    <cfRule type="cellIs" dxfId="6119" priority="6229" stopIfTrue="1" operator="lessThan">
      <formula>B2230</formula>
    </cfRule>
  </conditionalFormatting>
  <conditionalFormatting sqref="C2204">
    <cfRule type="cellIs" dxfId="6118" priority="6230" stopIfTrue="1" operator="lessThan">
      <formula>C2230</formula>
    </cfRule>
  </conditionalFormatting>
  <conditionalFormatting sqref="D2204">
    <cfRule type="cellIs" dxfId="6117" priority="6231" stopIfTrue="1" operator="lessThan">
      <formula>D2230</formula>
    </cfRule>
  </conditionalFormatting>
  <conditionalFormatting sqref="B2205">
    <cfRule type="cellIs" dxfId="6116" priority="6232" stopIfTrue="1" operator="lessThan">
      <formula>B2230</formula>
    </cfRule>
  </conditionalFormatting>
  <conditionalFormatting sqref="C2205">
    <cfRule type="cellIs" dxfId="6115" priority="6233" stopIfTrue="1" operator="lessThan">
      <formula>C2230</formula>
    </cfRule>
  </conditionalFormatting>
  <conditionalFormatting sqref="D2205">
    <cfRule type="cellIs" dxfId="6114" priority="6234" stopIfTrue="1" operator="lessThan">
      <formula>D2230</formula>
    </cfRule>
  </conditionalFormatting>
  <conditionalFormatting sqref="B2206">
    <cfRule type="cellIs" dxfId="6113" priority="6235" stopIfTrue="1" operator="lessThan">
      <formula>B2230</formula>
    </cfRule>
  </conditionalFormatting>
  <conditionalFormatting sqref="C2206">
    <cfRule type="cellIs" dxfId="6112" priority="6236" stopIfTrue="1" operator="lessThan">
      <formula>C2230</formula>
    </cfRule>
  </conditionalFormatting>
  <conditionalFormatting sqref="D2206">
    <cfRule type="cellIs" dxfId="6111" priority="6237" stopIfTrue="1" operator="lessThan">
      <formula>D2230</formula>
    </cfRule>
  </conditionalFormatting>
  <conditionalFormatting sqref="B2207">
    <cfRule type="cellIs" dxfId="6110" priority="6238" stopIfTrue="1" operator="lessThan">
      <formula>B2230</formula>
    </cfRule>
  </conditionalFormatting>
  <conditionalFormatting sqref="C2207">
    <cfRule type="cellIs" dxfId="6109" priority="6239" stopIfTrue="1" operator="lessThan">
      <formula>C2230</formula>
    </cfRule>
  </conditionalFormatting>
  <conditionalFormatting sqref="D2207">
    <cfRule type="cellIs" dxfId="6108" priority="6240" stopIfTrue="1" operator="lessThan">
      <formula>D2230</formula>
    </cfRule>
  </conditionalFormatting>
  <conditionalFormatting sqref="B2208">
    <cfRule type="cellIs" dxfId="6107" priority="6241" stopIfTrue="1" operator="lessThan">
      <formula>B2230</formula>
    </cfRule>
  </conditionalFormatting>
  <conditionalFormatting sqref="C2208">
    <cfRule type="cellIs" dxfId="6106" priority="6242" stopIfTrue="1" operator="lessThan">
      <formula>C2230</formula>
    </cfRule>
  </conditionalFormatting>
  <conditionalFormatting sqref="D2208">
    <cfRule type="cellIs" dxfId="6105" priority="6243" stopIfTrue="1" operator="lessThan">
      <formula>D2230</formula>
    </cfRule>
  </conditionalFormatting>
  <conditionalFormatting sqref="B2209">
    <cfRule type="cellIs" dxfId="6104" priority="6244" stopIfTrue="1" operator="lessThan">
      <formula>B2230</formula>
    </cfRule>
  </conditionalFormatting>
  <conditionalFormatting sqref="C2209">
    <cfRule type="cellIs" dxfId="6103" priority="6245" stopIfTrue="1" operator="lessThan">
      <formula>C2230</formula>
    </cfRule>
  </conditionalFormatting>
  <conditionalFormatting sqref="D2209">
    <cfRule type="cellIs" dxfId="6102" priority="6246" stopIfTrue="1" operator="lessThan">
      <formula>D2230</formula>
    </cfRule>
  </conditionalFormatting>
  <conditionalFormatting sqref="B2210">
    <cfRule type="cellIs" dxfId="6101" priority="6247" stopIfTrue="1" operator="lessThan">
      <formula>B2230</formula>
    </cfRule>
  </conditionalFormatting>
  <conditionalFormatting sqref="C2210">
    <cfRule type="cellIs" dxfId="6100" priority="6248" stopIfTrue="1" operator="lessThan">
      <formula>C2230</formula>
    </cfRule>
  </conditionalFormatting>
  <conditionalFormatting sqref="D2210">
    <cfRule type="cellIs" dxfId="6099" priority="6249" stopIfTrue="1" operator="lessThan">
      <formula>D2230</formula>
    </cfRule>
  </conditionalFormatting>
  <conditionalFormatting sqref="B2211">
    <cfRule type="cellIs" dxfId="6098" priority="6250" stopIfTrue="1" operator="lessThan">
      <formula>B2230</formula>
    </cfRule>
  </conditionalFormatting>
  <conditionalFormatting sqref="C2211">
    <cfRule type="cellIs" dxfId="6097" priority="6251" stopIfTrue="1" operator="lessThan">
      <formula>C2230</formula>
    </cfRule>
  </conditionalFormatting>
  <conditionalFormatting sqref="D2211">
    <cfRule type="cellIs" dxfId="6096" priority="6252" stopIfTrue="1" operator="lessThan">
      <formula>D2230</formula>
    </cfRule>
  </conditionalFormatting>
  <conditionalFormatting sqref="B2212">
    <cfRule type="cellIs" dxfId="6095" priority="6253" stopIfTrue="1" operator="lessThan">
      <formula>B2230</formula>
    </cfRule>
  </conditionalFormatting>
  <conditionalFormatting sqref="C2212">
    <cfRule type="cellIs" dxfId="6094" priority="6254" stopIfTrue="1" operator="lessThan">
      <formula>C2230</formula>
    </cfRule>
  </conditionalFormatting>
  <conditionalFormatting sqref="D2212">
    <cfRule type="cellIs" dxfId="6093" priority="6255" stopIfTrue="1" operator="lessThan">
      <formula>D2230</formula>
    </cfRule>
  </conditionalFormatting>
  <conditionalFormatting sqref="B2213">
    <cfRule type="cellIs" dxfId="6092" priority="6256" stopIfTrue="1" operator="lessThan">
      <formula>B2230</formula>
    </cfRule>
  </conditionalFormatting>
  <conditionalFormatting sqref="C2213">
    <cfRule type="cellIs" dxfId="6091" priority="6257" stopIfTrue="1" operator="lessThan">
      <formula>C2230</formula>
    </cfRule>
  </conditionalFormatting>
  <conditionalFormatting sqref="D2213">
    <cfRule type="cellIs" dxfId="6090" priority="6258" stopIfTrue="1" operator="lessThan">
      <formula>D2230</formula>
    </cfRule>
  </conditionalFormatting>
  <conditionalFormatting sqref="B2214">
    <cfRule type="cellIs" dxfId="6089" priority="6259" stopIfTrue="1" operator="lessThan">
      <formula>B2230</formula>
    </cfRule>
  </conditionalFormatting>
  <conditionalFormatting sqref="C2214">
    <cfRule type="cellIs" dxfId="6088" priority="6260" stopIfTrue="1" operator="lessThan">
      <formula>C2230</formula>
    </cfRule>
  </conditionalFormatting>
  <conditionalFormatting sqref="D2214">
    <cfRule type="cellIs" dxfId="6087" priority="6261" stopIfTrue="1" operator="lessThan">
      <formula>D2230</formula>
    </cfRule>
  </conditionalFormatting>
  <conditionalFormatting sqref="B2215">
    <cfRule type="cellIs" dxfId="6086" priority="6262" stopIfTrue="1" operator="lessThan">
      <formula>B2230</formula>
    </cfRule>
  </conditionalFormatting>
  <conditionalFormatting sqref="C2215">
    <cfRule type="cellIs" dxfId="6085" priority="6263" stopIfTrue="1" operator="lessThan">
      <formula>C2230</formula>
    </cfRule>
  </conditionalFormatting>
  <conditionalFormatting sqref="D2215">
    <cfRule type="cellIs" dxfId="6084" priority="6264" stopIfTrue="1" operator="lessThan">
      <formula>D2230</formula>
    </cfRule>
  </conditionalFormatting>
  <conditionalFormatting sqref="B2216">
    <cfRule type="cellIs" dxfId="6083" priority="6265" stopIfTrue="1" operator="lessThan">
      <formula>B2230</formula>
    </cfRule>
  </conditionalFormatting>
  <conditionalFormatting sqref="C2216">
    <cfRule type="cellIs" dxfId="6082" priority="6266" stopIfTrue="1" operator="lessThan">
      <formula>C2230</formula>
    </cfRule>
  </conditionalFormatting>
  <conditionalFormatting sqref="D2216">
    <cfRule type="cellIs" dxfId="6081" priority="6267" stopIfTrue="1" operator="lessThan">
      <formula>D2230</formula>
    </cfRule>
  </conditionalFormatting>
  <conditionalFormatting sqref="B2217">
    <cfRule type="cellIs" dxfId="6080" priority="6268" stopIfTrue="1" operator="lessThan">
      <formula>B2230</formula>
    </cfRule>
  </conditionalFormatting>
  <conditionalFormatting sqref="C2217">
    <cfRule type="cellIs" dxfId="6079" priority="6269" stopIfTrue="1" operator="lessThan">
      <formula>C2230</formula>
    </cfRule>
  </conditionalFormatting>
  <conditionalFormatting sqref="D2217">
    <cfRule type="cellIs" dxfId="6078" priority="6270" stopIfTrue="1" operator="lessThan">
      <formula>D2230</formula>
    </cfRule>
  </conditionalFormatting>
  <conditionalFormatting sqref="B2218">
    <cfRule type="cellIs" dxfId="6077" priority="6271" stopIfTrue="1" operator="lessThan">
      <formula>B2230</formula>
    </cfRule>
  </conditionalFormatting>
  <conditionalFormatting sqref="C2218">
    <cfRule type="cellIs" dxfId="6076" priority="6272" stopIfTrue="1" operator="lessThan">
      <formula>C2230</formula>
    </cfRule>
  </conditionalFormatting>
  <conditionalFormatting sqref="D2218">
    <cfRule type="cellIs" dxfId="6075" priority="6273" stopIfTrue="1" operator="lessThan">
      <formula>D2230</formula>
    </cfRule>
  </conditionalFormatting>
  <conditionalFormatting sqref="B2219">
    <cfRule type="cellIs" dxfId="6074" priority="6274" stopIfTrue="1" operator="lessThan">
      <formula>B2230</formula>
    </cfRule>
  </conditionalFormatting>
  <conditionalFormatting sqref="C2219">
    <cfRule type="cellIs" dxfId="6073" priority="6275" stopIfTrue="1" operator="lessThan">
      <formula>C2230</formula>
    </cfRule>
  </conditionalFormatting>
  <conditionalFormatting sqref="D2219">
    <cfRule type="cellIs" dxfId="6072" priority="6276" stopIfTrue="1" operator="lessThan">
      <formula>D2230</formula>
    </cfRule>
  </conditionalFormatting>
  <conditionalFormatting sqref="B2220">
    <cfRule type="cellIs" dxfId="6071" priority="6277" stopIfTrue="1" operator="lessThan">
      <formula>B2230</formula>
    </cfRule>
  </conditionalFormatting>
  <conditionalFormatting sqref="C2220">
    <cfRule type="cellIs" dxfId="6070" priority="6278" stopIfTrue="1" operator="lessThan">
      <formula>C2230</formula>
    </cfRule>
  </conditionalFormatting>
  <conditionalFormatting sqref="D2220">
    <cfRule type="cellIs" dxfId="6069" priority="6279" stopIfTrue="1" operator="lessThan">
      <formula>D2230</formula>
    </cfRule>
  </conditionalFormatting>
  <conditionalFormatting sqref="B2221">
    <cfRule type="cellIs" dxfId="6068" priority="6280" stopIfTrue="1" operator="lessThan">
      <formula>B2230</formula>
    </cfRule>
  </conditionalFormatting>
  <conditionalFormatting sqref="C2221">
    <cfRule type="cellIs" dxfId="6067" priority="6281" stopIfTrue="1" operator="lessThan">
      <formula>C2230</formula>
    </cfRule>
  </conditionalFormatting>
  <conditionalFormatting sqref="D2221">
    <cfRule type="cellIs" dxfId="6066" priority="6282" stopIfTrue="1" operator="lessThan">
      <formula>D2230</formula>
    </cfRule>
  </conditionalFormatting>
  <conditionalFormatting sqref="B2222">
    <cfRule type="cellIs" dxfId="6065" priority="6283" stopIfTrue="1" operator="lessThan">
      <formula>B2230</formula>
    </cfRule>
  </conditionalFormatting>
  <conditionalFormatting sqref="C2222">
    <cfRule type="cellIs" dxfId="6064" priority="6284" stopIfTrue="1" operator="lessThan">
      <formula>C2230</formula>
    </cfRule>
  </conditionalFormatting>
  <conditionalFormatting sqref="D2222">
    <cfRule type="cellIs" dxfId="6063" priority="6285" stopIfTrue="1" operator="lessThan">
      <formula>D2230</formula>
    </cfRule>
  </conditionalFormatting>
  <conditionalFormatting sqref="B2223">
    <cfRule type="cellIs" dxfId="6062" priority="6286" stopIfTrue="1" operator="lessThan">
      <formula>B2230</formula>
    </cfRule>
  </conditionalFormatting>
  <conditionalFormatting sqref="C2223">
    <cfRule type="cellIs" dxfId="6061" priority="6287" stopIfTrue="1" operator="lessThan">
      <formula>C2230</formula>
    </cfRule>
  </conditionalFormatting>
  <conditionalFormatting sqref="D2223">
    <cfRule type="cellIs" dxfId="6060" priority="6288" stopIfTrue="1" operator="lessThan">
      <formula>D2230</formula>
    </cfRule>
  </conditionalFormatting>
  <conditionalFormatting sqref="B2224">
    <cfRule type="cellIs" dxfId="6059" priority="6289" stopIfTrue="1" operator="lessThan">
      <formula>B2230</formula>
    </cfRule>
  </conditionalFormatting>
  <conditionalFormatting sqref="C2224">
    <cfRule type="cellIs" dxfId="6058" priority="6290" stopIfTrue="1" operator="lessThan">
      <formula>C2230</formula>
    </cfRule>
  </conditionalFormatting>
  <conditionalFormatting sqref="D2224">
    <cfRule type="cellIs" dxfId="6057" priority="6291" stopIfTrue="1" operator="lessThan">
      <formula>D2230</formula>
    </cfRule>
  </conditionalFormatting>
  <conditionalFormatting sqref="B2225">
    <cfRule type="cellIs" dxfId="6056" priority="6292" stopIfTrue="1" operator="lessThan">
      <formula>B2230</formula>
    </cfRule>
  </conditionalFormatting>
  <conditionalFormatting sqref="C2225">
    <cfRule type="cellIs" dxfId="6055" priority="6293" stopIfTrue="1" operator="lessThan">
      <formula>C2230</formula>
    </cfRule>
  </conditionalFormatting>
  <conditionalFormatting sqref="D2225">
    <cfRule type="cellIs" dxfId="6054" priority="6294" stopIfTrue="1" operator="lessThan">
      <formula>D2230</formula>
    </cfRule>
  </conditionalFormatting>
  <conditionalFormatting sqref="B2226">
    <cfRule type="cellIs" dxfId="6053" priority="6295" stopIfTrue="1" operator="lessThan">
      <formula>B2230</formula>
    </cfRule>
  </conditionalFormatting>
  <conditionalFormatting sqref="C2226">
    <cfRule type="cellIs" dxfId="6052" priority="6296" stopIfTrue="1" operator="lessThan">
      <formula>C2230</formula>
    </cfRule>
  </conditionalFormatting>
  <conditionalFormatting sqref="D2226">
    <cfRule type="cellIs" dxfId="6051" priority="6297" stopIfTrue="1" operator="lessThan">
      <formula>D2230</formula>
    </cfRule>
  </conditionalFormatting>
  <conditionalFormatting sqref="B2227">
    <cfRule type="cellIs" dxfId="6050" priority="6298" stopIfTrue="1" operator="lessThan">
      <formula>B2230</formula>
    </cfRule>
  </conditionalFormatting>
  <conditionalFormatting sqref="C2227">
    <cfRule type="cellIs" dxfId="6049" priority="6299" stopIfTrue="1" operator="lessThan">
      <formula>C2230</formula>
    </cfRule>
  </conditionalFormatting>
  <conditionalFormatting sqref="D2227">
    <cfRule type="cellIs" dxfId="6048" priority="6300" stopIfTrue="1" operator="lessThan">
      <formula>D2230</formula>
    </cfRule>
  </conditionalFormatting>
  <conditionalFormatting sqref="B2301">
    <cfRule type="cellIs" dxfId="6047" priority="5797" stopIfTrue="1" operator="greaterThan">
      <formula>B$8</formula>
    </cfRule>
  </conditionalFormatting>
  <conditionalFormatting sqref="C2301">
    <cfRule type="cellIs" dxfId="6046" priority="5798" stopIfTrue="1" operator="greaterThan">
      <formula>C$8</formula>
    </cfRule>
  </conditionalFormatting>
  <conditionalFormatting sqref="D2301">
    <cfRule type="cellIs" dxfId="6045" priority="5799" stopIfTrue="1" operator="greaterThan">
      <formula>D$8</formula>
    </cfRule>
  </conditionalFormatting>
  <conditionalFormatting sqref="B2302">
    <cfRule type="cellIs" dxfId="6044" priority="5800" stopIfTrue="1" operator="greaterThan">
      <formula>B$8</formula>
    </cfRule>
  </conditionalFormatting>
  <conditionalFormatting sqref="C2302">
    <cfRule type="cellIs" dxfId="6043" priority="5801" stopIfTrue="1" operator="greaterThan">
      <formula>C$8</formula>
    </cfRule>
  </conditionalFormatting>
  <conditionalFormatting sqref="D2302">
    <cfRule type="cellIs" dxfId="6042" priority="5802" stopIfTrue="1" operator="greaterThan">
      <formula>D$8</formula>
    </cfRule>
  </conditionalFormatting>
  <conditionalFormatting sqref="B2303">
    <cfRule type="cellIs" dxfId="6041" priority="5803" stopIfTrue="1" operator="greaterThan">
      <formula>B$8</formula>
    </cfRule>
  </conditionalFormatting>
  <conditionalFormatting sqref="C2303">
    <cfRule type="cellIs" dxfId="6040" priority="5804" stopIfTrue="1" operator="greaterThan">
      <formula>C$8</formula>
    </cfRule>
  </conditionalFormatting>
  <conditionalFormatting sqref="D2303">
    <cfRule type="cellIs" dxfId="6039" priority="5805" stopIfTrue="1" operator="greaterThan">
      <formula>D$8</formula>
    </cfRule>
  </conditionalFormatting>
  <conditionalFormatting sqref="B2304">
    <cfRule type="cellIs" dxfId="6038" priority="5806" stopIfTrue="1" operator="greaterThan">
      <formula>B$8</formula>
    </cfRule>
  </conditionalFormatting>
  <conditionalFormatting sqref="C2304">
    <cfRule type="cellIs" dxfId="6037" priority="5807" stopIfTrue="1" operator="greaterThan">
      <formula>C$8</formula>
    </cfRule>
  </conditionalFormatting>
  <conditionalFormatting sqref="D2304">
    <cfRule type="cellIs" dxfId="6036" priority="5808" stopIfTrue="1" operator="greaterThan">
      <formula>D$8</formula>
    </cfRule>
  </conditionalFormatting>
  <conditionalFormatting sqref="B2305">
    <cfRule type="cellIs" dxfId="6035" priority="5809" stopIfTrue="1" operator="greaterThan">
      <formula>B$8</formula>
    </cfRule>
  </conditionalFormatting>
  <conditionalFormatting sqref="C2305">
    <cfRule type="cellIs" dxfId="6034" priority="5810" stopIfTrue="1" operator="greaterThan">
      <formula>C$8</formula>
    </cfRule>
  </conditionalFormatting>
  <conditionalFormatting sqref="D2305">
    <cfRule type="cellIs" dxfId="6033" priority="5811" stopIfTrue="1" operator="greaterThan">
      <formula>D$8</formula>
    </cfRule>
  </conditionalFormatting>
  <conditionalFormatting sqref="B2306">
    <cfRule type="cellIs" dxfId="6032" priority="5812" stopIfTrue="1" operator="greaterThan">
      <formula>B$8</formula>
    </cfRule>
  </conditionalFormatting>
  <conditionalFormatting sqref="C2306">
    <cfRule type="cellIs" dxfId="6031" priority="5813" stopIfTrue="1" operator="greaterThan">
      <formula>C$8</formula>
    </cfRule>
  </conditionalFormatting>
  <conditionalFormatting sqref="D2306">
    <cfRule type="cellIs" dxfId="6030" priority="5814" stopIfTrue="1" operator="greaterThan">
      <formula>D$8</formula>
    </cfRule>
  </conditionalFormatting>
  <conditionalFormatting sqref="B2307">
    <cfRule type="cellIs" dxfId="6029" priority="5815" stopIfTrue="1" operator="greaterThan">
      <formula>B$8</formula>
    </cfRule>
  </conditionalFormatting>
  <conditionalFormatting sqref="C2307">
    <cfRule type="cellIs" dxfId="6028" priority="5816" stopIfTrue="1" operator="greaterThan">
      <formula>C$8</formula>
    </cfRule>
  </conditionalFormatting>
  <conditionalFormatting sqref="D2307">
    <cfRule type="cellIs" dxfId="6027" priority="5817" stopIfTrue="1" operator="greaterThan">
      <formula>D$8</formula>
    </cfRule>
  </conditionalFormatting>
  <conditionalFormatting sqref="B2308">
    <cfRule type="cellIs" dxfId="6026" priority="5818" stopIfTrue="1" operator="greaterThan">
      <formula>B$8</formula>
    </cfRule>
  </conditionalFormatting>
  <conditionalFormatting sqref="C2308">
    <cfRule type="cellIs" dxfId="6025" priority="5819" stopIfTrue="1" operator="greaterThan">
      <formula>C$8</formula>
    </cfRule>
  </conditionalFormatting>
  <conditionalFormatting sqref="D2308">
    <cfRule type="cellIs" dxfId="6024" priority="5820" stopIfTrue="1" operator="greaterThan">
      <formula>D$8</formula>
    </cfRule>
  </conditionalFormatting>
  <conditionalFormatting sqref="B2309">
    <cfRule type="cellIs" dxfId="6023" priority="5821" stopIfTrue="1" operator="greaterThan">
      <formula>B$8</formula>
    </cfRule>
  </conditionalFormatting>
  <conditionalFormatting sqref="C2309">
    <cfRule type="cellIs" dxfId="6022" priority="5822" stopIfTrue="1" operator="greaterThan">
      <formula>C$8</formula>
    </cfRule>
  </conditionalFormatting>
  <conditionalFormatting sqref="D2309">
    <cfRule type="cellIs" dxfId="6021" priority="5823" stopIfTrue="1" operator="greaterThan">
      <formula>D$8</formula>
    </cfRule>
  </conditionalFormatting>
  <conditionalFormatting sqref="B2310">
    <cfRule type="cellIs" dxfId="6020" priority="5824" stopIfTrue="1" operator="greaterThan">
      <formula>B$8</formula>
    </cfRule>
  </conditionalFormatting>
  <conditionalFormatting sqref="C2310">
    <cfRule type="cellIs" dxfId="6019" priority="5825" stopIfTrue="1" operator="greaterThan">
      <formula>C$8</formula>
    </cfRule>
  </conditionalFormatting>
  <conditionalFormatting sqref="D2310">
    <cfRule type="cellIs" dxfId="6018" priority="5826" stopIfTrue="1" operator="greaterThan">
      <formula>D$8</formula>
    </cfRule>
  </conditionalFormatting>
  <conditionalFormatting sqref="B2311">
    <cfRule type="cellIs" dxfId="6017" priority="5827" stopIfTrue="1" operator="greaterThan">
      <formula>B$8</formula>
    </cfRule>
  </conditionalFormatting>
  <conditionalFormatting sqref="C2311">
    <cfRule type="cellIs" dxfId="6016" priority="5828" stopIfTrue="1" operator="greaterThan">
      <formula>C$8</formula>
    </cfRule>
  </conditionalFormatting>
  <conditionalFormatting sqref="D2311">
    <cfRule type="cellIs" dxfId="6015" priority="5829" stopIfTrue="1" operator="greaterThan">
      <formula>D$8</formula>
    </cfRule>
  </conditionalFormatting>
  <conditionalFormatting sqref="B2312">
    <cfRule type="cellIs" dxfId="6014" priority="5830" stopIfTrue="1" operator="greaterThan">
      <formula>B$8</formula>
    </cfRule>
  </conditionalFormatting>
  <conditionalFormatting sqref="C2312">
    <cfRule type="cellIs" dxfId="6013" priority="5831" stopIfTrue="1" operator="greaterThan">
      <formula>C$8</formula>
    </cfRule>
  </conditionalFormatting>
  <conditionalFormatting sqref="D2312">
    <cfRule type="cellIs" dxfId="6012" priority="5832" stopIfTrue="1" operator="greaterThan">
      <formula>D$8</formula>
    </cfRule>
  </conditionalFormatting>
  <conditionalFormatting sqref="B2313">
    <cfRule type="cellIs" dxfId="6011" priority="5833" stopIfTrue="1" operator="greaterThan">
      <formula>B$8</formula>
    </cfRule>
  </conditionalFormatting>
  <conditionalFormatting sqref="C2313">
    <cfRule type="cellIs" dxfId="6010" priority="5834" stopIfTrue="1" operator="greaterThan">
      <formula>C$8</formula>
    </cfRule>
  </conditionalFormatting>
  <conditionalFormatting sqref="D2313">
    <cfRule type="cellIs" dxfId="6009" priority="5835" stopIfTrue="1" operator="greaterThan">
      <formula>D$8</formula>
    </cfRule>
  </conditionalFormatting>
  <conditionalFormatting sqref="B2314">
    <cfRule type="cellIs" dxfId="6008" priority="5836" stopIfTrue="1" operator="greaterThan">
      <formula>B$8</formula>
    </cfRule>
  </conditionalFormatting>
  <conditionalFormatting sqref="C2314">
    <cfRule type="cellIs" dxfId="6007" priority="5837" stopIfTrue="1" operator="greaterThan">
      <formula>C$8</formula>
    </cfRule>
  </conditionalFormatting>
  <conditionalFormatting sqref="D2314">
    <cfRule type="cellIs" dxfId="6006" priority="5838" stopIfTrue="1" operator="greaterThan">
      <formula>D$8</formula>
    </cfRule>
  </conditionalFormatting>
  <conditionalFormatting sqref="B2315">
    <cfRule type="cellIs" dxfId="6005" priority="5839" stopIfTrue="1" operator="greaterThan">
      <formula>B$8</formula>
    </cfRule>
  </conditionalFormatting>
  <conditionalFormatting sqref="C2315">
    <cfRule type="cellIs" dxfId="6004" priority="5840" stopIfTrue="1" operator="greaterThan">
      <formula>C$8</formula>
    </cfRule>
  </conditionalFormatting>
  <conditionalFormatting sqref="D2315">
    <cfRule type="cellIs" dxfId="6003" priority="5841" stopIfTrue="1" operator="greaterThan">
      <formula>D$8</formula>
    </cfRule>
  </conditionalFormatting>
  <conditionalFormatting sqref="B2316">
    <cfRule type="cellIs" dxfId="6002" priority="5842" stopIfTrue="1" operator="greaterThan">
      <formula>B$8</formula>
    </cfRule>
  </conditionalFormatting>
  <conditionalFormatting sqref="C2316">
    <cfRule type="cellIs" dxfId="6001" priority="5843" stopIfTrue="1" operator="greaterThan">
      <formula>C$8</formula>
    </cfRule>
  </conditionalFormatting>
  <conditionalFormatting sqref="D2316">
    <cfRule type="cellIs" dxfId="6000" priority="5844" stopIfTrue="1" operator="greaterThan">
      <formula>D$8</formula>
    </cfRule>
  </conditionalFormatting>
  <conditionalFormatting sqref="B2317">
    <cfRule type="cellIs" dxfId="5999" priority="5845" stopIfTrue="1" operator="greaterThan">
      <formula>B$8</formula>
    </cfRule>
  </conditionalFormatting>
  <conditionalFormatting sqref="C2317">
    <cfRule type="cellIs" dxfId="5998" priority="5846" stopIfTrue="1" operator="greaterThan">
      <formula>C$8</formula>
    </cfRule>
  </conditionalFormatting>
  <conditionalFormatting sqref="D2317">
    <cfRule type="cellIs" dxfId="5997" priority="5847" stopIfTrue="1" operator="greaterThan">
      <formula>D$8</formula>
    </cfRule>
  </conditionalFormatting>
  <conditionalFormatting sqref="B2318">
    <cfRule type="cellIs" dxfId="5996" priority="5848" stopIfTrue="1" operator="greaterThan">
      <formula>B$8</formula>
    </cfRule>
  </conditionalFormatting>
  <conditionalFormatting sqref="C2318">
    <cfRule type="cellIs" dxfId="5995" priority="5849" stopIfTrue="1" operator="greaterThan">
      <formula>C$8</formula>
    </cfRule>
  </conditionalFormatting>
  <conditionalFormatting sqref="D2318">
    <cfRule type="cellIs" dxfId="5994" priority="5850" stopIfTrue="1" operator="greaterThan">
      <formula>D$8</formula>
    </cfRule>
  </conditionalFormatting>
  <conditionalFormatting sqref="B2319">
    <cfRule type="cellIs" dxfId="5993" priority="5851" stopIfTrue="1" operator="greaterThan">
      <formula>B$8</formula>
    </cfRule>
  </conditionalFormatting>
  <conditionalFormatting sqref="C2319">
    <cfRule type="cellIs" dxfId="5992" priority="5852" stopIfTrue="1" operator="greaterThan">
      <formula>C$8</formula>
    </cfRule>
  </conditionalFormatting>
  <conditionalFormatting sqref="D2319">
    <cfRule type="cellIs" dxfId="5991" priority="5853" stopIfTrue="1" operator="greaterThan">
      <formula>D$8</formula>
    </cfRule>
  </conditionalFormatting>
  <conditionalFormatting sqref="B2320">
    <cfRule type="cellIs" dxfId="5990" priority="5854" stopIfTrue="1" operator="greaterThan">
      <formula>B$8</formula>
    </cfRule>
  </conditionalFormatting>
  <conditionalFormatting sqref="C2320">
    <cfRule type="cellIs" dxfId="5989" priority="5855" stopIfTrue="1" operator="greaterThan">
      <formula>C$8</formula>
    </cfRule>
  </conditionalFormatting>
  <conditionalFormatting sqref="D2320">
    <cfRule type="cellIs" dxfId="5988" priority="5856" stopIfTrue="1" operator="greaterThan">
      <formula>D$8</formula>
    </cfRule>
  </conditionalFormatting>
  <conditionalFormatting sqref="B2321">
    <cfRule type="cellIs" dxfId="5987" priority="5857" stopIfTrue="1" operator="greaterThan">
      <formula>B$8</formula>
    </cfRule>
  </conditionalFormatting>
  <conditionalFormatting sqref="C2321">
    <cfRule type="cellIs" dxfId="5986" priority="5858" stopIfTrue="1" operator="greaterThan">
      <formula>C$8</formula>
    </cfRule>
  </conditionalFormatting>
  <conditionalFormatting sqref="D2321">
    <cfRule type="cellIs" dxfId="5985" priority="5859" stopIfTrue="1" operator="greaterThan">
      <formula>D$8</formula>
    </cfRule>
  </conditionalFormatting>
  <conditionalFormatting sqref="B2322">
    <cfRule type="cellIs" dxfId="5984" priority="5860" stopIfTrue="1" operator="greaterThan">
      <formula>B$8</formula>
    </cfRule>
  </conditionalFormatting>
  <conditionalFormatting sqref="C2322">
    <cfRule type="cellIs" dxfId="5983" priority="5861" stopIfTrue="1" operator="greaterThan">
      <formula>C$8</formula>
    </cfRule>
  </conditionalFormatting>
  <conditionalFormatting sqref="D2322">
    <cfRule type="cellIs" dxfId="5982" priority="5862" stopIfTrue="1" operator="greaterThan">
      <formula>D$8</formula>
    </cfRule>
  </conditionalFormatting>
  <conditionalFormatting sqref="B2323">
    <cfRule type="cellIs" dxfId="5981" priority="5863" stopIfTrue="1" operator="greaterThan">
      <formula>B$8</formula>
    </cfRule>
  </conditionalFormatting>
  <conditionalFormatting sqref="C2323">
    <cfRule type="cellIs" dxfId="5980" priority="5864" stopIfTrue="1" operator="greaterThan">
      <formula>C$8</formula>
    </cfRule>
  </conditionalFormatting>
  <conditionalFormatting sqref="D2323">
    <cfRule type="cellIs" dxfId="5979" priority="5865" stopIfTrue="1" operator="greaterThan">
      <formula>D$8</formula>
    </cfRule>
  </conditionalFormatting>
  <conditionalFormatting sqref="B2324">
    <cfRule type="cellIs" dxfId="5978" priority="5866" stopIfTrue="1" operator="greaterThan">
      <formula>B$8</formula>
    </cfRule>
  </conditionalFormatting>
  <conditionalFormatting sqref="C2324">
    <cfRule type="cellIs" dxfId="5977" priority="5867" stopIfTrue="1" operator="greaterThan">
      <formula>C$8</formula>
    </cfRule>
  </conditionalFormatting>
  <conditionalFormatting sqref="D2324">
    <cfRule type="cellIs" dxfId="5976" priority="5868" stopIfTrue="1" operator="greaterThan">
      <formula>D$8</formula>
    </cfRule>
  </conditionalFormatting>
  <conditionalFormatting sqref="B2325">
    <cfRule type="cellIs" dxfId="5975" priority="5869" stopIfTrue="1" operator="greaterThan">
      <formula>B$8</formula>
    </cfRule>
  </conditionalFormatting>
  <conditionalFormatting sqref="C2325">
    <cfRule type="cellIs" dxfId="5974" priority="5870" stopIfTrue="1" operator="greaterThan">
      <formula>C$8</formula>
    </cfRule>
  </conditionalFormatting>
  <conditionalFormatting sqref="D2325">
    <cfRule type="cellIs" dxfId="5973" priority="5871" stopIfTrue="1" operator="greaterThan">
      <formula>D$8</formula>
    </cfRule>
  </conditionalFormatting>
  <conditionalFormatting sqref="B2326">
    <cfRule type="cellIs" dxfId="5972" priority="5872" stopIfTrue="1" operator="greaterThan">
      <formula>B$8</formula>
    </cfRule>
  </conditionalFormatting>
  <conditionalFormatting sqref="C2326">
    <cfRule type="cellIs" dxfId="5971" priority="5873" stopIfTrue="1" operator="greaterThan">
      <formula>C$8</formula>
    </cfRule>
  </conditionalFormatting>
  <conditionalFormatting sqref="D2326">
    <cfRule type="cellIs" dxfId="5970" priority="5874" stopIfTrue="1" operator="greaterThan">
      <formula>D$8</formula>
    </cfRule>
  </conditionalFormatting>
  <conditionalFormatting sqref="B2327">
    <cfRule type="cellIs" dxfId="5969" priority="5875" stopIfTrue="1" operator="greaterThan">
      <formula>B$8</formula>
    </cfRule>
  </conditionalFormatting>
  <conditionalFormatting sqref="C2327">
    <cfRule type="cellIs" dxfId="5968" priority="5876" stopIfTrue="1" operator="greaterThan">
      <formula>C$8</formula>
    </cfRule>
  </conditionalFormatting>
  <conditionalFormatting sqref="D2327">
    <cfRule type="cellIs" dxfId="5967" priority="5877" stopIfTrue="1" operator="greaterThan">
      <formula>D$8</formula>
    </cfRule>
  </conditionalFormatting>
  <conditionalFormatting sqref="B2328">
    <cfRule type="cellIs" dxfId="5966" priority="5878" stopIfTrue="1" operator="greaterThan">
      <formula>B$8</formula>
    </cfRule>
  </conditionalFormatting>
  <conditionalFormatting sqref="C2328">
    <cfRule type="cellIs" dxfId="5965" priority="5879" stopIfTrue="1" operator="greaterThan">
      <formula>C$8</formula>
    </cfRule>
  </conditionalFormatting>
  <conditionalFormatting sqref="D2328">
    <cfRule type="cellIs" dxfId="5964" priority="5880" stopIfTrue="1" operator="greaterThan">
      <formula>D$8</formula>
    </cfRule>
  </conditionalFormatting>
  <conditionalFormatting sqref="B2329">
    <cfRule type="cellIs" dxfId="5963" priority="5881" stopIfTrue="1" operator="greaterThan">
      <formula>B$8</formula>
    </cfRule>
  </conditionalFormatting>
  <conditionalFormatting sqref="C2329">
    <cfRule type="cellIs" dxfId="5962" priority="5882" stopIfTrue="1" operator="greaterThan">
      <formula>C$8</formula>
    </cfRule>
  </conditionalFormatting>
  <conditionalFormatting sqref="D2329">
    <cfRule type="cellIs" dxfId="5961" priority="5883" stopIfTrue="1" operator="greaterThan">
      <formula>D$8</formula>
    </cfRule>
  </conditionalFormatting>
  <conditionalFormatting sqref="B2330">
    <cfRule type="cellIs" dxfId="5960" priority="5884" stopIfTrue="1" operator="greaterThan">
      <formula>B$8</formula>
    </cfRule>
  </conditionalFormatting>
  <conditionalFormatting sqref="C2330">
    <cfRule type="cellIs" dxfId="5959" priority="5885" stopIfTrue="1" operator="greaterThan">
      <formula>C$8</formula>
    </cfRule>
  </conditionalFormatting>
  <conditionalFormatting sqref="D2330">
    <cfRule type="cellIs" dxfId="5958" priority="5886" stopIfTrue="1" operator="greaterThan">
      <formula>D$8</formula>
    </cfRule>
  </conditionalFormatting>
  <conditionalFormatting sqref="B2331">
    <cfRule type="cellIs" dxfId="5957" priority="5887" stopIfTrue="1" operator="greaterThan">
      <formula>B$8</formula>
    </cfRule>
  </conditionalFormatting>
  <conditionalFormatting sqref="C2331">
    <cfRule type="cellIs" dxfId="5956" priority="5888" stopIfTrue="1" operator="greaterThan">
      <formula>C$8</formula>
    </cfRule>
  </conditionalFormatting>
  <conditionalFormatting sqref="D2331">
    <cfRule type="cellIs" dxfId="5955" priority="5889" stopIfTrue="1" operator="greaterThan">
      <formula>D$8</formula>
    </cfRule>
  </conditionalFormatting>
  <conditionalFormatting sqref="B2332">
    <cfRule type="cellIs" dxfId="5954" priority="5890" stopIfTrue="1" operator="greaterThan">
      <formula>B$8</formula>
    </cfRule>
  </conditionalFormatting>
  <conditionalFormatting sqref="C2332">
    <cfRule type="cellIs" dxfId="5953" priority="5891" stopIfTrue="1" operator="greaterThan">
      <formula>C$8</formula>
    </cfRule>
  </conditionalFormatting>
  <conditionalFormatting sqref="D2332">
    <cfRule type="cellIs" dxfId="5952" priority="5892" stopIfTrue="1" operator="greaterThan">
      <formula>D$8</formula>
    </cfRule>
  </conditionalFormatting>
  <conditionalFormatting sqref="B2333">
    <cfRule type="cellIs" dxfId="5951" priority="5893" stopIfTrue="1" operator="greaterThan">
      <formula>B$8</formula>
    </cfRule>
  </conditionalFormatting>
  <conditionalFormatting sqref="C2333">
    <cfRule type="cellIs" dxfId="5950" priority="5894" stopIfTrue="1" operator="greaterThan">
      <formula>C$8</formula>
    </cfRule>
  </conditionalFormatting>
  <conditionalFormatting sqref="D2333">
    <cfRule type="cellIs" dxfId="5949" priority="5895" stopIfTrue="1" operator="greaterThan">
      <formula>D$8</formula>
    </cfRule>
  </conditionalFormatting>
  <conditionalFormatting sqref="B2334">
    <cfRule type="cellIs" dxfId="5948" priority="5896" stopIfTrue="1" operator="greaterThan">
      <formula>B$8</formula>
    </cfRule>
  </conditionalFormatting>
  <conditionalFormatting sqref="C2334">
    <cfRule type="cellIs" dxfId="5947" priority="5897" stopIfTrue="1" operator="greaterThan">
      <formula>C$8</formula>
    </cfRule>
  </conditionalFormatting>
  <conditionalFormatting sqref="D2334">
    <cfRule type="cellIs" dxfId="5946" priority="5898" stopIfTrue="1" operator="greaterThan">
      <formula>D$8</formula>
    </cfRule>
  </conditionalFormatting>
  <conditionalFormatting sqref="B2335">
    <cfRule type="cellIs" dxfId="5945" priority="5899" stopIfTrue="1" operator="greaterThan">
      <formula>B$8</formula>
    </cfRule>
  </conditionalFormatting>
  <conditionalFormatting sqref="C2335">
    <cfRule type="cellIs" dxfId="5944" priority="5900" stopIfTrue="1" operator="greaterThan">
      <formula>C$8</formula>
    </cfRule>
  </conditionalFormatting>
  <conditionalFormatting sqref="D2335">
    <cfRule type="cellIs" dxfId="5943" priority="5901" stopIfTrue="1" operator="greaterThan">
      <formula>D$8</formula>
    </cfRule>
  </conditionalFormatting>
  <conditionalFormatting sqref="B2336">
    <cfRule type="cellIs" dxfId="5942" priority="5902" stopIfTrue="1" operator="greaterThan">
      <formula>B$8</formula>
    </cfRule>
  </conditionalFormatting>
  <conditionalFormatting sqref="C2336">
    <cfRule type="cellIs" dxfId="5941" priority="5903" stopIfTrue="1" operator="greaterThan">
      <formula>C$8</formula>
    </cfRule>
  </conditionalFormatting>
  <conditionalFormatting sqref="D2336">
    <cfRule type="cellIs" dxfId="5940" priority="5904" stopIfTrue="1" operator="greaterThan">
      <formula>D$8</formula>
    </cfRule>
  </conditionalFormatting>
  <conditionalFormatting sqref="B2337">
    <cfRule type="cellIs" dxfId="5939" priority="5905" stopIfTrue="1" operator="greaterThan">
      <formula>B$8</formula>
    </cfRule>
  </conditionalFormatting>
  <conditionalFormatting sqref="C2337">
    <cfRule type="cellIs" dxfId="5938" priority="5906" stopIfTrue="1" operator="greaterThan">
      <formula>C$8</formula>
    </cfRule>
  </conditionalFormatting>
  <conditionalFormatting sqref="D2337">
    <cfRule type="cellIs" dxfId="5937" priority="5907" stopIfTrue="1" operator="greaterThan">
      <formula>D$8</formula>
    </cfRule>
  </conditionalFormatting>
  <conditionalFormatting sqref="B2338">
    <cfRule type="cellIs" dxfId="5936" priority="5908" stopIfTrue="1" operator="greaterThan">
      <formula>B$8</formula>
    </cfRule>
  </conditionalFormatting>
  <conditionalFormatting sqref="C2338">
    <cfRule type="cellIs" dxfId="5935" priority="5909" stopIfTrue="1" operator="greaterThan">
      <formula>C$8</formula>
    </cfRule>
  </conditionalFormatting>
  <conditionalFormatting sqref="D2338">
    <cfRule type="cellIs" dxfId="5934" priority="5910" stopIfTrue="1" operator="greaterThan">
      <formula>D$8</formula>
    </cfRule>
  </conditionalFormatting>
  <conditionalFormatting sqref="B2339">
    <cfRule type="cellIs" dxfId="5933" priority="5911" stopIfTrue="1" operator="greaterThan">
      <formula>B$8</formula>
    </cfRule>
  </conditionalFormatting>
  <conditionalFormatting sqref="C2339">
    <cfRule type="cellIs" dxfId="5932" priority="5912" stopIfTrue="1" operator="greaterThan">
      <formula>C$8</formula>
    </cfRule>
  </conditionalFormatting>
  <conditionalFormatting sqref="D2339">
    <cfRule type="cellIs" dxfId="5931" priority="5913" stopIfTrue="1" operator="greaterThan">
      <formula>D$8</formula>
    </cfRule>
  </conditionalFormatting>
  <conditionalFormatting sqref="B2340">
    <cfRule type="cellIs" dxfId="5930" priority="5914" stopIfTrue="1" operator="greaterThan">
      <formula>B$8</formula>
    </cfRule>
  </conditionalFormatting>
  <conditionalFormatting sqref="C2340">
    <cfRule type="cellIs" dxfId="5929" priority="5915" stopIfTrue="1" operator="greaterThan">
      <formula>C$8</formula>
    </cfRule>
  </conditionalFormatting>
  <conditionalFormatting sqref="D2340">
    <cfRule type="cellIs" dxfId="5928" priority="5916" stopIfTrue="1" operator="greaterThan">
      <formula>D$8</formula>
    </cfRule>
  </conditionalFormatting>
  <conditionalFormatting sqref="B2341">
    <cfRule type="cellIs" dxfId="5927" priority="5917" stopIfTrue="1" operator="greaterThan">
      <formula>B$8</formula>
    </cfRule>
  </conditionalFormatting>
  <conditionalFormatting sqref="C2341">
    <cfRule type="cellIs" dxfId="5926" priority="5918" stopIfTrue="1" operator="greaterThan">
      <formula>C$8</formula>
    </cfRule>
  </conditionalFormatting>
  <conditionalFormatting sqref="D2341">
    <cfRule type="cellIs" dxfId="5925" priority="5919" stopIfTrue="1" operator="greaterThan">
      <formula>D$8</formula>
    </cfRule>
  </conditionalFormatting>
  <conditionalFormatting sqref="B2342">
    <cfRule type="cellIs" dxfId="5924" priority="5920" stopIfTrue="1" operator="greaterThan">
      <formula>B$8</formula>
    </cfRule>
  </conditionalFormatting>
  <conditionalFormatting sqref="C2342">
    <cfRule type="cellIs" dxfId="5923" priority="5921" stopIfTrue="1" operator="greaterThan">
      <formula>C$8</formula>
    </cfRule>
  </conditionalFormatting>
  <conditionalFormatting sqref="D2342">
    <cfRule type="cellIs" dxfId="5922" priority="5922" stopIfTrue="1" operator="greaterThan">
      <formula>D$8</formula>
    </cfRule>
  </conditionalFormatting>
  <conditionalFormatting sqref="B2350">
    <cfRule type="cellIs" dxfId="5921" priority="5923" stopIfTrue="1" operator="lessThan">
      <formula>B2394</formula>
    </cfRule>
  </conditionalFormatting>
  <conditionalFormatting sqref="C2350">
    <cfRule type="cellIs" dxfId="5920" priority="5924" stopIfTrue="1" operator="lessThan">
      <formula>C2394</formula>
    </cfRule>
  </conditionalFormatting>
  <conditionalFormatting sqref="D2350">
    <cfRule type="cellIs" dxfId="5919" priority="5925" stopIfTrue="1" operator="lessThan">
      <formula>D2394</formula>
    </cfRule>
  </conditionalFormatting>
  <conditionalFormatting sqref="B2351">
    <cfRule type="cellIs" dxfId="5918" priority="5926" stopIfTrue="1" operator="lessThan">
      <formula>B2394</formula>
    </cfRule>
  </conditionalFormatting>
  <conditionalFormatting sqref="C2351">
    <cfRule type="cellIs" dxfId="5917" priority="5927" stopIfTrue="1" operator="lessThan">
      <formula>C2394</formula>
    </cfRule>
  </conditionalFormatting>
  <conditionalFormatting sqref="D2351">
    <cfRule type="cellIs" dxfId="5916" priority="5928" stopIfTrue="1" operator="lessThan">
      <formula>D2394</formula>
    </cfRule>
  </conditionalFormatting>
  <conditionalFormatting sqref="B2352">
    <cfRule type="cellIs" dxfId="5915" priority="5929" stopIfTrue="1" operator="lessThan">
      <formula>B2394</formula>
    </cfRule>
  </conditionalFormatting>
  <conditionalFormatting sqref="C2352">
    <cfRule type="cellIs" dxfId="5914" priority="5930" stopIfTrue="1" operator="lessThan">
      <formula>C2394</formula>
    </cfRule>
  </conditionalFormatting>
  <conditionalFormatting sqref="D2352">
    <cfRule type="cellIs" dxfId="5913" priority="5931" stopIfTrue="1" operator="lessThan">
      <formula>D2394</formula>
    </cfRule>
  </conditionalFormatting>
  <conditionalFormatting sqref="B2353">
    <cfRule type="cellIs" dxfId="5912" priority="5932" stopIfTrue="1" operator="lessThan">
      <formula>B2394</formula>
    </cfRule>
  </conditionalFormatting>
  <conditionalFormatting sqref="C2353">
    <cfRule type="cellIs" dxfId="5911" priority="5933" stopIfTrue="1" operator="lessThan">
      <formula>C2394</formula>
    </cfRule>
  </conditionalFormatting>
  <conditionalFormatting sqref="D2353">
    <cfRule type="cellIs" dxfId="5910" priority="5934" stopIfTrue="1" operator="lessThan">
      <formula>D2394</formula>
    </cfRule>
  </conditionalFormatting>
  <conditionalFormatting sqref="B2354">
    <cfRule type="cellIs" dxfId="5909" priority="5935" stopIfTrue="1" operator="lessThan">
      <formula>B2394</formula>
    </cfRule>
  </conditionalFormatting>
  <conditionalFormatting sqref="C2354">
    <cfRule type="cellIs" dxfId="5908" priority="5936" stopIfTrue="1" operator="lessThan">
      <formula>C2394</formula>
    </cfRule>
  </conditionalFormatting>
  <conditionalFormatting sqref="D2354">
    <cfRule type="cellIs" dxfId="5907" priority="5937" stopIfTrue="1" operator="lessThan">
      <formula>D2394</formula>
    </cfRule>
  </conditionalFormatting>
  <conditionalFormatting sqref="B2355">
    <cfRule type="cellIs" dxfId="5906" priority="5938" stopIfTrue="1" operator="lessThan">
      <formula>B2394</formula>
    </cfRule>
  </conditionalFormatting>
  <conditionalFormatting sqref="C2355">
    <cfRule type="cellIs" dxfId="5905" priority="5939" stopIfTrue="1" operator="lessThan">
      <formula>C2394</formula>
    </cfRule>
  </conditionalFormatting>
  <conditionalFormatting sqref="D2355">
    <cfRule type="cellIs" dxfId="5904" priority="5940" stopIfTrue="1" operator="lessThan">
      <formula>D2394</formula>
    </cfRule>
  </conditionalFormatting>
  <conditionalFormatting sqref="B2356">
    <cfRule type="cellIs" dxfId="5903" priority="5941" stopIfTrue="1" operator="lessThan">
      <formula>B2394</formula>
    </cfRule>
  </conditionalFormatting>
  <conditionalFormatting sqref="C2356">
    <cfRule type="cellIs" dxfId="5902" priority="5942" stopIfTrue="1" operator="lessThan">
      <formula>C2394</formula>
    </cfRule>
  </conditionalFormatting>
  <conditionalFormatting sqref="D2356">
    <cfRule type="cellIs" dxfId="5901" priority="5943" stopIfTrue="1" operator="lessThan">
      <formula>D2394</formula>
    </cfRule>
  </conditionalFormatting>
  <conditionalFormatting sqref="B2357">
    <cfRule type="cellIs" dxfId="5900" priority="5944" stopIfTrue="1" operator="lessThan">
      <formula>B2394</formula>
    </cfRule>
  </conditionalFormatting>
  <conditionalFormatting sqref="C2357">
    <cfRule type="cellIs" dxfId="5899" priority="5945" stopIfTrue="1" operator="lessThan">
      <formula>C2394</formula>
    </cfRule>
  </conditionalFormatting>
  <conditionalFormatting sqref="D2357">
    <cfRule type="cellIs" dxfId="5898" priority="5946" stopIfTrue="1" operator="lessThan">
      <formula>D2394</formula>
    </cfRule>
  </conditionalFormatting>
  <conditionalFormatting sqref="B2358">
    <cfRule type="cellIs" dxfId="5897" priority="5947" stopIfTrue="1" operator="lessThan">
      <formula>B2394</formula>
    </cfRule>
  </conditionalFormatting>
  <conditionalFormatting sqref="C2358">
    <cfRule type="cellIs" dxfId="5896" priority="5948" stopIfTrue="1" operator="lessThan">
      <formula>C2394</formula>
    </cfRule>
  </conditionalFormatting>
  <conditionalFormatting sqref="D2358">
    <cfRule type="cellIs" dxfId="5895" priority="5949" stopIfTrue="1" operator="lessThan">
      <formula>D2394</formula>
    </cfRule>
  </conditionalFormatting>
  <conditionalFormatting sqref="B2359">
    <cfRule type="cellIs" dxfId="5894" priority="5950" stopIfTrue="1" operator="lessThan">
      <formula>B2394</formula>
    </cfRule>
  </conditionalFormatting>
  <conditionalFormatting sqref="C2359">
    <cfRule type="cellIs" dxfId="5893" priority="5951" stopIfTrue="1" operator="lessThan">
      <formula>C2394</formula>
    </cfRule>
  </conditionalFormatting>
  <conditionalFormatting sqref="D2359">
    <cfRule type="cellIs" dxfId="5892" priority="5952" stopIfTrue="1" operator="lessThan">
      <formula>D2394</formula>
    </cfRule>
  </conditionalFormatting>
  <conditionalFormatting sqref="B2360">
    <cfRule type="cellIs" dxfId="5891" priority="5953" stopIfTrue="1" operator="lessThan">
      <formula>B2394</formula>
    </cfRule>
  </conditionalFormatting>
  <conditionalFormatting sqref="C2360">
    <cfRule type="cellIs" dxfId="5890" priority="5954" stopIfTrue="1" operator="lessThan">
      <formula>C2394</formula>
    </cfRule>
  </conditionalFormatting>
  <conditionalFormatting sqref="D2360">
    <cfRule type="cellIs" dxfId="5889" priority="5955" stopIfTrue="1" operator="lessThan">
      <formula>D2394</formula>
    </cfRule>
  </conditionalFormatting>
  <conditionalFormatting sqref="B2361">
    <cfRule type="cellIs" dxfId="5888" priority="5956" stopIfTrue="1" operator="lessThan">
      <formula>B2394</formula>
    </cfRule>
  </conditionalFormatting>
  <conditionalFormatting sqref="C2361">
    <cfRule type="cellIs" dxfId="5887" priority="5957" stopIfTrue="1" operator="lessThan">
      <formula>C2394</formula>
    </cfRule>
  </conditionalFormatting>
  <conditionalFormatting sqref="D2361">
    <cfRule type="cellIs" dxfId="5886" priority="5958" stopIfTrue="1" operator="lessThan">
      <formula>D2394</formula>
    </cfRule>
  </conditionalFormatting>
  <conditionalFormatting sqref="B2362">
    <cfRule type="cellIs" dxfId="5885" priority="5959" stopIfTrue="1" operator="lessThan">
      <formula>B2394</formula>
    </cfRule>
  </conditionalFormatting>
  <conditionalFormatting sqref="C2362">
    <cfRule type="cellIs" dxfId="5884" priority="5960" stopIfTrue="1" operator="lessThan">
      <formula>C2394</formula>
    </cfRule>
  </conditionalFormatting>
  <conditionalFormatting sqref="D2362">
    <cfRule type="cellIs" dxfId="5883" priority="5961" stopIfTrue="1" operator="lessThan">
      <formula>D2394</formula>
    </cfRule>
  </conditionalFormatting>
  <conditionalFormatting sqref="B2363">
    <cfRule type="cellIs" dxfId="5882" priority="5962" stopIfTrue="1" operator="lessThan">
      <formula>B2394</formula>
    </cfRule>
  </conditionalFormatting>
  <conditionalFormatting sqref="C2363">
    <cfRule type="cellIs" dxfId="5881" priority="5963" stopIfTrue="1" operator="lessThan">
      <formula>C2394</formula>
    </cfRule>
  </conditionalFormatting>
  <conditionalFormatting sqref="D2363">
    <cfRule type="cellIs" dxfId="5880" priority="5964" stopIfTrue="1" operator="lessThan">
      <formula>D2394</formula>
    </cfRule>
  </conditionalFormatting>
  <conditionalFormatting sqref="B2364">
    <cfRule type="cellIs" dxfId="5879" priority="5965" stopIfTrue="1" operator="lessThan">
      <formula>B2394</formula>
    </cfRule>
  </conditionalFormatting>
  <conditionalFormatting sqref="C2364">
    <cfRule type="cellIs" dxfId="5878" priority="5966" stopIfTrue="1" operator="lessThan">
      <formula>C2394</formula>
    </cfRule>
  </conditionalFormatting>
  <conditionalFormatting sqref="D2364">
    <cfRule type="cellIs" dxfId="5877" priority="5967" stopIfTrue="1" operator="lessThan">
      <formula>D2394</formula>
    </cfRule>
  </conditionalFormatting>
  <conditionalFormatting sqref="B2365">
    <cfRule type="cellIs" dxfId="5876" priority="5968" stopIfTrue="1" operator="lessThan">
      <formula>B2394</formula>
    </cfRule>
  </conditionalFormatting>
  <conditionalFormatting sqref="C2365">
    <cfRule type="cellIs" dxfId="5875" priority="5969" stopIfTrue="1" operator="lessThan">
      <formula>C2394</formula>
    </cfRule>
  </conditionalFormatting>
  <conditionalFormatting sqref="D2365">
    <cfRule type="cellIs" dxfId="5874" priority="5970" stopIfTrue="1" operator="lessThan">
      <formula>D2394</formula>
    </cfRule>
  </conditionalFormatting>
  <conditionalFormatting sqref="B2366">
    <cfRule type="cellIs" dxfId="5873" priority="5971" stopIfTrue="1" operator="lessThan">
      <formula>B2394</formula>
    </cfRule>
  </conditionalFormatting>
  <conditionalFormatting sqref="C2366">
    <cfRule type="cellIs" dxfId="5872" priority="5972" stopIfTrue="1" operator="lessThan">
      <formula>C2394</formula>
    </cfRule>
  </conditionalFormatting>
  <conditionalFormatting sqref="D2366">
    <cfRule type="cellIs" dxfId="5871" priority="5973" stopIfTrue="1" operator="lessThan">
      <formula>D2394</formula>
    </cfRule>
  </conditionalFormatting>
  <conditionalFormatting sqref="B2367">
    <cfRule type="cellIs" dxfId="5870" priority="5974" stopIfTrue="1" operator="lessThan">
      <formula>B2394</formula>
    </cfRule>
  </conditionalFormatting>
  <conditionalFormatting sqref="C2367">
    <cfRule type="cellIs" dxfId="5869" priority="5975" stopIfTrue="1" operator="lessThan">
      <formula>C2394</formula>
    </cfRule>
  </conditionalFormatting>
  <conditionalFormatting sqref="D2367">
    <cfRule type="cellIs" dxfId="5868" priority="5976" stopIfTrue="1" operator="lessThan">
      <formula>D2394</formula>
    </cfRule>
  </conditionalFormatting>
  <conditionalFormatting sqref="B2368">
    <cfRule type="cellIs" dxfId="5867" priority="5977" stopIfTrue="1" operator="lessThan">
      <formula>B2394</formula>
    </cfRule>
  </conditionalFormatting>
  <conditionalFormatting sqref="C2368">
    <cfRule type="cellIs" dxfId="5866" priority="5978" stopIfTrue="1" operator="lessThan">
      <formula>C2394</formula>
    </cfRule>
  </conditionalFormatting>
  <conditionalFormatting sqref="D2368">
    <cfRule type="cellIs" dxfId="5865" priority="5979" stopIfTrue="1" operator="lessThan">
      <formula>D2394</formula>
    </cfRule>
  </conditionalFormatting>
  <conditionalFormatting sqref="B2369">
    <cfRule type="cellIs" dxfId="5864" priority="5980" stopIfTrue="1" operator="lessThan">
      <formula>B2394</formula>
    </cfRule>
  </conditionalFormatting>
  <conditionalFormatting sqref="C2369">
    <cfRule type="cellIs" dxfId="5863" priority="5981" stopIfTrue="1" operator="lessThan">
      <formula>C2394</formula>
    </cfRule>
  </conditionalFormatting>
  <conditionalFormatting sqref="D2369">
    <cfRule type="cellIs" dxfId="5862" priority="5982" stopIfTrue="1" operator="lessThan">
      <formula>D2394</formula>
    </cfRule>
  </conditionalFormatting>
  <conditionalFormatting sqref="B2370">
    <cfRule type="cellIs" dxfId="5861" priority="5983" stopIfTrue="1" operator="lessThan">
      <formula>B2394</formula>
    </cfRule>
  </conditionalFormatting>
  <conditionalFormatting sqref="C2370">
    <cfRule type="cellIs" dxfId="5860" priority="5984" stopIfTrue="1" operator="lessThan">
      <formula>C2394</formula>
    </cfRule>
  </conditionalFormatting>
  <conditionalFormatting sqref="D2370">
    <cfRule type="cellIs" dxfId="5859" priority="5985" stopIfTrue="1" operator="lessThan">
      <formula>D2394</formula>
    </cfRule>
  </conditionalFormatting>
  <conditionalFormatting sqref="B2371">
    <cfRule type="cellIs" dxfId="5858" priority="5986" stopIfTrue="1" operator="lessThan">
      <formula>B2394</formula>
    </cfRule>
  </conditionalFormatting>
  <conditionalFormatting sqref="C2371">
    <cfRule type="cellIs" dxfId="5857" priority="5987" stopIfTrue="1" operator="lessThan">
      <formula>C2394</formula>
    </cfRule>
  </conditionalFormatting>
  <conditionalFormatting sqref="D2371">
    <cfRule type="cellIs" dxfId="5856" priority="5988" stopIfTrue="1" operator="lessThan">
      <formula>D2394</formula>
    </cfRule>
  </conditionalFormatting>
  <conditionalFormatting sqref="B2372">
    <cfRule type="cellIs" dxfId="5855" priority="5989" stopIfTrue="1" operator="lessThan">
      <formula>B2394</formula>
    </cfRule>
  </conditionalFormatting>
  <conditionalFormatting sqref="C2372">
    <cfRule type="cellIs" dxfId="5854" priority="5990" stopIfTrue="1" operator="lessThan">
      <formula>C2394</formula>
    </cfRule>
  </conditionalFormatting>
  <conditionalFormatting sqref="D2372">
    <cfRule type="cellIs" dxfId="5853" priority="5991" stopIfTrue="1" operator="lessThan">
      <formula>D2394</formula>
    </cfRule>
  </conditionalFormatting>
  <conditionalFormatting sqref="B2373">
    <cfRule type="cellIs" dxfId="5852" priority="5992" stopIfTrue="1" operator="lessThan">
      <formula>B2394</formula>
    </cfRule>
  </conditionalFormatting>
  <conditionalFormatting sqref="C2373">
    <cfRule type="cellIs" dxfId="5851" priority="5993" stopIfTrue="1" operator="lessThan">
      <formula>C2394</formula>
    </cfRule>
  </conditionalFormatting>
  <conditionalFormatting sqref="D2373">
    <cfRule type="cellIs" dxfId="5850" priority="5994" stopIfTrue="1" operator="lessThan">
      <formula>D2394</formula>
    </cfRule>
  </conditionalFormatting>
  <conditionalFormatting sqref="B2374">
    <cfRule type="cellIs" dxfId="5849" priority="5995" stopIfTrue="1" operator="lessThan">
      <formula>B2394</formula>
    </cfRule>
  </conditionalFormatting>
  <conditionalFormatting sqref="C2374">
    <cfRule type="cellIs" dxfId="5848" priority="5996" stopIfTrue="1" operator="lessThan">
      <formula>C2394</formula>
    </cfRule>
  </conditionalFormatting>
  <conditionalFormatting sqref="D2374">
    <cfRule type="cellIs" dxfId="5847" priority="5997" stopIfTrue="1" operator="lessThan">
      <formula>D2394</formula>
    </cfRule>
  </conditionalFormatting>
  <conditionalFormatting sqref="B2375">
    <cfRule type="cellIs" dxfId="5846" priority="5998" stopIfTrue="1" operator="lessThan">
      <formula>B2394</formula>
    </cfRule>
  </conditionalFormatting>
  <conditionalFormatting sqref="C2375">
    <cfRule type="cellIs" dxfId="5845" priority="5999" stopIfTrue="1" operator="lessThan">
      <formula>C2394</formula>
    </cfRule>
  </conditionalFormatting>
  <conditionalFormatting sqref="D2375">
    <cfRule type="cellIs" dxfId="5844" priority="6000" stopIfTrue="1" operator="lessThan">
      <formula>D2394</formula>
    </cfRule>
  </conditionalFormatting>
  <conditionalFormatting sqref="B2376">
    <cfRule type="cellIs" dxfId="5843" priority="6001" stopIfTrue="1" operator="lessThan">
      <formula>B2394</formula>
    </cfRule>
  </conditionalFormatting>
  <conditionalFormatting sqref="C2376">
    <cfRule type="cellIs" dxfId="5842" priority="6002" stopIfTrue="1" operator="lessThan">
      <formula>C2394</formula>
    </cfRule>
  </conditionalFormatting>
  <conditionalFormatting sqref="D2376">
    <cfRule type="cellIs" dxfId="5841" priority="6003" stopIfTrue="1" operator="lessThan">
      <formula>D2394</formula>
    </cfRule>
  </conditionalFormatting>
  <conditionalFormatting sqref="B2377">
    <cfRule type="cellIs" dxfId="5840" priority="6004" stopIfTrue="1" operator="lessThan">
      <formula>B2394</formula>
    </cfRule>
  </conditionalFormatting>
  <conditionalFormatting sqref="C2377">
    <cfRule type="cellIs" dxfId="5839" priority="6005" stopIfTrue="1" operator="lessThan">
      <formula>C2394</formula>
    </cfRule>
  </conditionalFormatting>
  <conditionalFormatting sqref="D2377">
    <cfRule type="cellIs" dxfId="5838" priority="6006" stopIfTrue="1" operator="lessThan">
      <formula>D2394</formula>
    </cfRule>
  </conditionalFormatting>
  <conditionalFormatting sqref="B2378">
    <cfRule type="cellIs" dxfId="5837" priority="6007" stopIfTrue="1" operator="lessThan">
      <formula>B2394</formula>
    </cfRule>
  </conditionalFormatting>
  <conditionalFormatting sqref="C2378">
    <cfRule type="cellIs" dxfId="5836" priority="6008" stopIfTrue="1" operator="lessThan">
      <formula>C2394</formula>
    </cfRule>
  </conditionalFormatting>
  <conditionalFormatting sqref="D2378">
    <cfRule type="cellIs" dxfId="5835" priority="6009" stopIfTrue="1" operator="lessThan">
      <formula>D2394</formula>
    </cfRule>
  </conditionalFormatting>
  <conditionalFormatting sqref="B2379">
    <cfRule type="cellIs" dxfId="5834" priority="6010" stopIfTrue="1" operator="lessThan">
      <formula>B2394</formula>
    </cfRule>
  </conditionalFormatting>
  <conditionalFormatting sqref="C2379">
    <cfRule type="cellIs" dxfId="5833" priority="6011" stopIfTrue="1" operator="lessThan">
      <formula>C2394</formula>
    </cfRule>
  </conditionalFormatting>
  <conditionalFormatting sqref="D2379">
    <cfRule type="cellIs" dxfId="5832" priority="6012" stopIfTrue="1" operator="lessThan">
      <formula>D2394</formula>
    </cfRule>
  </conditionalFormatting>
  <conditionalFormatting sqref="B2380">
    <cfRule type="cellIs" dxfId="5831" priority="6013" stopIfTrue="1" operator="lessThan">
      <formula>B2394</formula>
    </cfRule>
  </conditionalFormatting>
  <conditionalFormatting sqref="C2380">
    <cfRule type="cellIs" dxfId="5830" priority="6014" stopIfTrue="1" operator="lessThan">
      <formula>C2394</formula>
    </cfRule>
  </conditionalFormatting>
  <conditionalFormatting sqref="D2380">
    <cfRule type="cellIs" dxfId="5829" priority="6015" stopIfTrue="1" operator="lessThan">
      <formula>D2394</formula>
    </cfRule>
  </conditionalFormatting>
  <conditionalFormatting sqref="B2381">
    <cfRule type="cellIs" dxfId="5828" priority="6016" stopIfTrue="1" operator="lessThan">
      <formula>B2394</formula>
    </cfRule>
  </conditionalFormatting>
  <conditionalFormatting sqref="C2381">
    <cfRule type="cellIs" dxfId="5827" priority="6017" stopIfTrue="1" operator="lessThan">
      <formula>C2394</formula>
    </cfRule>
  </conditionalFormatting>
  <conditionalFormatting sqref="D2381">
    <cfRule type="cellIs" dxfId="5826" priority="6018" stopIfTrue="1" operator="lessThan">
      <formula>D2394</formula>
    </cfRule>
  </conditionalFormatting>
  <conditionalFormatting sqref="B2382">
    <cfRule type="cellIs" dxfId="5825" priority="6019" stopIfTrue="1" operator="lessThan">
      <formula>B2394</formula>
    </cfRule>
  </conditionalFormatting>
  <conditionalFormatting sqref="C2382">
    <cfRule type="cellIs" dxfId="5824" priority="6020" stopIfTrue="1" operator="lessThan">
      <formula>C2394</formula>
    </cfRule>
  </conditionalFormatting>
  <conditionalFormatting sqref="D2382">
    <cfRule type="cellIs" dxfId="5823" priority="6021" stopIfTrue="1" operator="lessThan">
      <formula>D2394</formula>
    </cfRule>
  </conditionalFormatting>
  <conditionalFormatting sqref="B2383">
    <cfRule type="cellIs" dxfId="5822" priority="6022" stopIfTrue="1" operator="lessThan">
      <formula>B2394</formula>
    </cfRule>
  </conditionalFormatting>
  <conditionalFormatting sqref="C2383">
    <cfRule type="cellIs" dxfId="5821" priority="6023" stopIfTrue="1" operator="lessThan">
      <formula>C2394</formula>
    </cfRule>
  </conditionalFormatting>
  <conditionalFormatting sqref="D2383">
    <cfRule type="cellIs" dxfId="5820" priority="6024" stopIfTrue="1" operator="lessThan">
      <formula>D2394</formula>
    </cfRule>
  </conditionalFormatting>
  <conditionalFormatting sqref="B2384">
    <cfRule type="cellIs" dxfId="5819" priority="6025" stopIfTrue="1" operator="lessThan">
      <formula>B2394</formula>
    </cfRule>
  </conditionalFormatting>
  <conditionalFormatting sqref="C2384">
    <cfRule type="cellIs" dxfId="5818" priority="6026" stopIfTrue="1" operator="lessThan">
      <formula>C2394</formula>
    </cfRule>
  </conditionalFormatting>
  <conditionalFormatting sqref="D2384">
    <cfRule type="cellIs" dxfId="5817" priority="6027" stopIfTrue="1" operator="lessThan">
      <formula>D2394</formula>
    </cfRule>
  </conditionalFormatting>
  <conditionalFormatting sqref="B2385">
    <cfRule type="cellIs" dxfId="5816" priority="6028" stopIfTrue="1" operator="lessThan">
      <formula>B2394</formula>
    </cfRule>
  </conditionalFormatting>
  <conditionalFormatting sqref="C2385">
    <cfRule type="cellIs" dxfId="5815" priority="6029" stopIfTrue="1" operator="lessThan">
      <formula>C2394</formula>
    </cfRule>
  </conditionalFormatting>
  <conditionalFormatting sqref="D2385">
    <cfRule type="cellIs" dxfId="5814" priority="6030" stopIfTrue="1" operator="lessThan">
      <formula>D2394</formula>
    </cfRule>
  </conditionalFormatting>
  <conditionalFormatting sqref="B2386">
    <cfRule type="cellIs" dxfId="5813" priority="6031" stopIfTrue="1" operator="lessThan">
      <formula>B2394</formula>
    </cfRule>
  </conditionalFormatting>
  <conditionalFormatting sqref="C2386">
    <cfRule type="cellIs" dxfId="5812" priority="6032" stopIfTrue="1" operator="lessThan">
      <formula>C2394</formula>
    </cfRule>
  </conditionalFormatting>
  <conditionalFormatting sqref="D2386">
    <cfRule type="cellIs" dxfId="5811" priority="6033" stopIfTrue="1" operator="lessThan">
      <formula>D2394</formula>
    </cfRule>
  </conditionalFormatting>
  <conditionalFormatting sqref="B2387">
    <cfRule type="cellIs" dxfId="5810" priority="6034" stopIfTrue="1" operator="lessThan">
      <formula>B2394</formula>
    </cfRule>
  </conditionalFormatting>
  <conditionalFormatting sqref="C2387">
    <cfRule type="cellIs" dxfId="5809" priority="6035" stopIfTrue="1" operator="lessThan">
      <formula>C2394</formula>
    </cfRule>
  </conditionalFormatting>
  <conditionalFormatting sqref="D2387">
    <cfRule type="cellIs" dxfId="5808" priority="6036" stopIfTrue="1" operator="lessThan">
      <formula>D2394</formula>
    </cfRule>
  </conditionalFormatting>
  <conditionalFormatting sqref="B2388">
    <cfRule type="cellIs" dxfId="5807" priority="6037" stopIfTrue="1" operator="lessThan">
      <formula>B2394</formula>
    </cfRule>
  </conditionalFormatting>
  <conditionalFormatting sqref="C2388">
    <cfRule type="cellIs" dxfId="5806" priority="6038" stopIfTrue="1" operator="lessThan">
      <formula>C2394</formula>
    </cfRule>
  </conditionalFormatting>
  <conditionalFormatting sqref="D2388">
    <cfRule type="cellIs" dxfId="5805" priority="6039" stopIfTrue="1" operator="lessThan">
      <formula>D2394</formula>
    </cfRule>
  </conditionalFormatting>
  <conditionalFormatting sqref="B2389">
    <cfRule type="cellIs" dxfId="5804" priority="6040" stopIfTrue="1" operator="lessThan">
      <formula>B2394</formula>
    </cfRule>
  </conditionalFormatting>
  <conditionalFormatting sqref="C2389">
    <cfRule type="cellIs" dxfId="5803" priority="6041" stopIfTrue="1" operator="lessThan">
      <formula>C2394</formula>
    </cfRule>
  </conditionalFormatting>
  <conditionalFormatting sqref="D2389">
    <cfRule type="cellIs" dxfId="5802" priority="6042" stopIfTrue="1" operator="lessThan">
      <formula>D2394</formula>
    </cfRule>
  </conditionalFormatting>
  <conditionalFormatting sqref="B2390">
    <cfRule type="cellIs" dxfId="5801" priority="6043" stopIfTrue="1" operator="lessThan">
      <formula>B2394</formula>
    </cfRule>
  </conditionalFormatting>
  <conditionalFormatting sqref="C2390">
    <cfRule type="cellIs" dxfId="5800" priority="6044" stopIfTrue="1" operator="lessThan">
      <formula>C2394</formula>
    </cfRule>
  </conditionalFormatting>
  <conditionalFormatting sqref="D2390">
    <cfRule type="cellIs" dxfId="5799" priority="6045" stopIfTrue="1" operator="lessThan">
      <formula>D2394</formula>
    </cfRule>
  </conditionalFormatting>
  <conditionalFormatting sqref="B2391">
    <cfRule type="cellIs" dxfId="5798" priority="6046" stopIfTrue="1" operator="lessThan">
      <formula>B2394</formula>
    </cfRule>
  </conditionalFormatting>
  <conditionalFormatting sqref="C2391">
    <cfRule type="cellIs" dxfId="5797" priority="6047" stopIfTrue="1" operator="lessThan">
      <formula>C2394</formula>
    </cfRule>
  </conditionalFormatting>
  <conditionalFormatting sqref="D2391">
    <cfRule type="cellIs" dxfId="5796" priority="6048" stopIfTrue="1" operator="lessThan">
      <formula>D2394</formula>
    </cfRule>
  </conditionalFormatting>
  <conditionalFormatting sqref="B2463">
    <cfRule type="cellIs" dxfId="5795" priority="5545" stopIfTrue="1" operator="greaterThan">
      <formula>B$8</formula>
    </cfRule>
  </conditionalFormatting>
  <conditionalFormatting sqref="C2463">
    <cfRule type="cellIs" dxfId="5794" priority="5546" stopIfTrue="1" operator="greaterThan">
      <formula>C$8</formula>
    </cfRule>
  </conditionalFormatting>
  <conditionalFormatting sqref="D2463">
    <cfRule type="cellIs" dxfId="5793" priority="5547" stopIfTrue="1" operator="greaterThan">
      <formula>D$8</formula>
    </cfRule>
  </conditionalFormatting>
  <conditionalFormatting sqref="B2464">
    <cfRule type="cellIs" dxfId="5792" priority="5548" stopIfTrue="1" operator="greaterThan">
      <formula>B$8</formula>
    </cfRule>
  </conditionalFormatting>
  <conditionalFormatting sqref="C2464">
    <cfRule type="cellIs" dxfId="5791" priority="5549" stopIfTrue="1" operator="greaterThan">
      <formula>C$8</formula>
    </cfRule>
  </conditionalFormatting>
  <conditionalFormatting sqref="D2464">
    <cfRule type="cellIs" dxfId="5790" priority="5550" stopIfTrue="1" operator="greaterThan">
      <formula>D$8</formula>
    </cfRule>
  </conditionalFormatting>
  <conditionalFormatting sqref="B2465">
    <cfRule type="cellIs" dxfId="5789" priority="5551" stopIfTrue="1" operator="greaterThan">
      <formula>B$8</formula>
    </cfRule>
  </conditionalFormatting>
  <conditionalFormatting sqref="C2465">
    <cfRule type="cellIs" dxfId="5788" priority="5552" stopIfTrue="1" operator="greaterThan">
      <formula>C$8</formula>
    </cfRule>
  </conditionalFormatting>
  <conditionalFormatting sqref="D2465">
    <cfRule type="cellIs" dxfId="5787" priority="5553" stopIfTrue="1" operator="greaterThan">
      <formula>D$8</formula>
    </cfRule>
  </conditionalFormatting>
  <conditionalFormatting sqref="B2466">
    <cfRule type="cellIs" dxfId="5786" priority="5554" stopIfTrue="1" operator="greaterThan">
      <formula>B$8</formula>
    </cfRule>
  </conditionalFormatting>
  <conditionalFormatting sqref="C2466">
    <cfRule type="cellIs" dxfId="5785" priority="5555" stopIfTrue="1" operator="greaterThan">
      <formula>C$8</formula>
    </cfRule>
  </conditionalFormatting>
  <conditionalFormatting sqref="D2466">
    <cfRule type="cellIs" dxfId="5784" priority="5556" stopIfTrue="1" operator="greaterThan">
      <formula>D$8</formula>
    </cfRule>
  </conditionalFormatting>
  <conditionalFormatting sqref="B2467">
    <cfRule type="cellIs" dxfId="5783" priority="5557" stopIfTrue="1" operator="greaterThan">
      <formula>B$8</formula>
    </cfRule>
  </conditionalFormatting>
  <conditionalFormatting sqref="C2467">
    <cfRule type="cellIs" dxfId="5782" priority="5558" stopIfTrue="1" operator="greaterThan">
      <formula>C$8</formula>
    </cfRule>
  </conditionalFormatting>
  <conditionalFormatting sqref="D2467">
    <cfRule type="cellIs" dxfId="5781" priority="5559" stopIfTrue="1" operator="greaterThan">
      <formula>D$8</formula>
    </cfRule>
  </conditionalFormatting>
  <conditionalFormatting sqref="B2468">
    <cfRule type="cellIs" dxfId="5780" priority="5560" stopIfTrue="1" operator="greaterThan">
      <formula>B$8</formula>
    </cfRule>
  </conditionalFormatting>
  <conditionalFormatting sqref="C2468">
    <cfRule type="cellIs" dxfId="5779" priority="5561" stopIfTrue="1" operator="greaterThan">
      <formula>C$8</formula>
    </cfRule>
  </conditionalFormatting>
  <conditionalFormatting sqref="D2468">
    <cfRule type="cellIs" dxfId="5778" priority="5562" stopIfTrue="1" operator="greaterThan">
      <formula>D$8</formula>
    </cfRule>
  </conditionalFormatting>
  <conditionalFormatting sqref="B2469">
    <cfRule type="cellIs" dxfId="5777" priority="5563" stopIfTrue="1" operator="greaterThan">
      <formula>B$8</formula>
    </cfRule>
  </conditionalFormatting>
  <conditionalFormatting sqref="C2469">
    <cfRule type="cellIs" dxfId="5776" priority="5564" stopIfTrue="1" operator="greaterThan">
      <formula>C$8</formula>
    </cfRule>
  </conditionalFormatting>
  <conditionalFormatting sqref="D2469">
    <cfRule type="cellIs" dxfId="5775" priority="5565" stopIfTrue="1" operator="greaterThan">
      <formula>D$8</formula>
    </cfRule>
  </conditionalFormatting>
  <conditionalFormatting sqref="B2470">
    <cfRule type="cellIs" dxfId="5774" priority="5566" stopIfTrue="1" operator="greaterThan">
      <formula>B$8</formula>
    </cfRule>
  </conditionalFormatting>
  <conditionalFormatting sqref="C2470">
    <cfRule type="cellIs" dxfId="5773" priority="5567" stopIfTrue="1" operator="greaterThan">
      <formula>C$8</formula>
    </cfRule>
  </conditionalFormatting>
  <conditionalFormatting sqref="D2470">
    <cfRule type="cellIs" dxfId="5772" priority="5568" stopIfTrue="1" operator="greaterThan">
      <formula>D$8</formula>
    </cfRule>
  </conditionalFormatting>
  <conditionalFormatting sqref="B2471">
    <cfRule type="cellIs" dxfId="5771" priority="5569" stopIfTrue="1" operator="greaterThan">
      <formula>B$8</formula>
    </cfRule>
  </conditionalFormatting>
  <conditionalFormatting sqref="C2471">
    <cfRule type="cellIs" dxfId="5770" priority="5570" stopIfTrue="1" operator="greaterThan">
      <formula>C$8</formula>
    </cfRule>
  </conditionalFormatting>
  <conditionalFormatting sqref="D2471">
    <cfRule type="cellIs" dxfId="5769" priority="5571" stopIfTrue="1" operator="greaterThan">
      <formula>D$8</formula>
    </cfRule>
  </conditionalFormatting>
  <conditionalFormatting sqref="B2472">
    <cfRule type="cellIs" dxfId="5768" priority="5572" stopIfTrue="1" operator="greaterThan">
      <formula>B$8</formula>
    </cfRule>
  </conditionalFormatting>
  <conditionalFormatting sqref="C2472">
    <cfRule type="cellIs" dxfId="5767" priority="5573" stopIfTrue="1" operator="greaterThan">
      <formula>C$8</formula>
    </cfRule>
  </conditionalFormatting>
  <conditionalFormatting sqref="D2472">
    <cfRule type="cellIs" dxfId="5766" priority="5574" stopIfTrue="1" operator="greaterThan">
      <formula>D$8</formula>
    </cfRule>
  </conditionalFormatting>
  <conditionalFormatting sqref="B2473">
    <cfRule type="cellIs" dxfId="5765" priority="5575" stopIfTrue="1" operator="greaterThan">
      <formula>B$8</formula>
    </cfRule>
  </conditionalFormatting>
  <conditionalFormatting sqref="C2473">
    <cfRule type="cellIs" dxfId="5764" priority="5576" stopIfTrue="1" operator="greaterThan">
      <formula>C$8</formula>
    </cfRule>
  </conditionalFormatting>
  <conditionalFormatting sqref="D2473">
    <cfRule type="cellIs" dxfId="5763" priority="5577" stopIfTrue="1" operator="greaterThan">
      <formula>D$8</formula>
    </cfRule>
  </conditionalFormatting>
  <conditionalFormatting sqref="B2474">
    <cfRule type="cellIs" dxfId="5762" priority="5578" stopIfTrue="1" operator="greaterThan">
      <formula>B$8</formula>
    </cfRule>
  </conditionalFormatting>
  <conditionalFormatting sqref="C2474">
    <cfRule type="cellIs" dxfId="5761" priority="5579" stopIfTrue="1" operator="greaterThan">
      <formula>C$8</formula>
    </cfRule>
  </conditionalFormatting>
  <conditionalFormatting sqref="D2474">
    <cfRule type="cellIs" dxfId="5760" priority="5580" stopIfTrue="1" operator="greaterThan">
      <formula>D$8</formula>
    </cfRule>
  </conditionalFormatting>
  <conditionalFormatting sqref="B2475">
    <cfRule type="cellIs" dxfId="5759" priority="5581" stopIfTrue="1" operator="greaterThan">
      <formula>B$8</formula>
    </cfRule>
  </conditionalFormatting>
  <conditionalFormatting sqref="C2475">
    <cfRule type="cellIs" dxfId="5758" priority="5582" stopIfTrue="1" operator="greaterThan">
      <formula>C$8</formula>
    </cfRule>
  </conditionalFormatting>
  <conditionalFormatting sqref="D2475">
    <cfRule type="cellIs" dxfId="5757" priority="5583" stopIfTrue="1" operator="greaterThan">
      <formula>D$8</formula>
    </cfRule>
  </conditionalFormatting>
  <conditionalFormatting sqref="B2476">
    <cfRule type="cellIs" dxfId="5756" priority="5584" stopIfTrue="1" operator="greaterThan">
      <formula>B$8</formula>
    </cfRule>
  </conditionalFormatting>
  <conditionalFormatting sqref="C2476">
    <cfRule type="cellIs" dxfId="5755" priority="5585" stopIfTrue="1" operator="greaterThan">
      <formula>C$8</formula>
    </cfRule>
  </conditionalFormatting>
  <conditionalFormatting sqref="D2476">
    <cfRule type="cellIs" dxfId="5754" priority="5586" stopIfTrue="1" operator="greaterThan">
      <formula>D$8</formula>
    </cfRule>
  </conditionalFormatting>
  <conditionalFormatting sqref="B2477">
    <cfRule type="cellIs" dxfId="5753" priority="5587" stopIfTrue="1" operator="greaterThan">
      <formula>B$8</formula>
    </cfRule>
  </conditionalFormatting>
  <conditionalFormatting sqref="C2477">
    <cfRule type="cellIs" dxfId="5752" priority="5588" stopIfTrue="1" operator="greaterThan">
      <formula>C$8</formula>
    </cfRule>
  </conditionalFormatting>
  <conditionalFormatting sqref="D2477">
    <cfRule type="cellIs" dxfId="5751" priority="5589" stopIfTrue="1" operator="greaterThan">
      <formula>D$8</formula>
    </cfRule>
  </conditionalFormatting>
  <conditionalFormatting sqref="B2478">
    <cfRule type="cellIs" dxfId="5750" priority="5590" stopIfTrue="1" operator="greaterThan">
      <formula>B$8</formula>
    </cfRule>
  </conditionalFormatting>
  <conditionalFormatting sqref="C2478">
    <cfRule type="cellIs" dxfId="5749" priority="5591" stopIfTrue="1" operator="greaterThan">
      <formula>C$8</formula>
    </cfRule>
  </conditionalFormatting>
  <conditionalFormatting sqref="D2478">
    <cfRule type="cellIs" dxfId="5748" priority="5592" stopIfTrue="1" operator="greaterThan">
      <formula>D$8</formula>
    </cfRule>
  </conditionalFormatting>
  <conditionalFormatting sqref="B2479">
    <cfRule type="cellIs" dxfId="5747" priority="5593" stopIfTrue="1" operator="greaterThan">
      <formula>B$8</formula>
    </cfRule>
  </conditionalFormatting>
  <conditionalFormatting sqref="C2479">
    <cfRule type="cellIs" dxfId="5746" priority="5594" stopIfTrue="1" operator="greaterThan">
      <formula>C$8</formula>
    </cfRule>
  </conditionalFormatting>
  <conditionalFormatting sqref="D2479">
    <cfRule type="cellIs" dxfId="5745" priority="5595" stopIfTrue="1" operator="greaterThan">
      <formula>D$8</formula>
    </cfRule>
  </conditionalFormatting>
  <conditionalFormatting sqref="B2480">
    <cfRule type="cellIs" dxfId="5744" priority="5596" stopIfTrue="1" operator="greaterThan">
      <formula>B$8</formula>
    </cfRule>
  </conditionalFormatting>
  <conditionalFormatting sqref="C2480">
    <cfRule type="cellIs" dxfId="5743" priority="5597" stopIfTrue="1" operator="greaterThan">
      <formula>C$8</formula>
    </cfRule>
  </conditionalFormatting>
  <conditionalFormatting sqref="D2480">
    <cfRule type="cellIs" dxfId="5742" priority="5598" stopIfTrue="1" operator="greaterThan">
      <formula>D$8</formula>
    </cfRule>
  </conditionalFormatting>
  <conditionalFormatting sqref="B2481">
    <cfRule type="cellIs" dxfId="5741" priority="5599" stopIfTrue="1" operator="greaterThan">
      <formula>B$8</formula>
    </cfRule>
  </conditionalFormatting>
  <conditionalFormatting sqref="C2481">
    <cfRule type="cellIs" dxfId="5740" priority="5600" stopIfTrue="1" operator="greaterThan">
      <formula>C$8</formula>
    </cfRule>
  </conditionalFormatting>
  <conditionalFormatting sqref="D2481">
    <cfRule type="cellIs" dxfId="5739" priority="5601" stopIfTrue="1" operator="greaterThan">
      <formula>D$8</formula>
    </cfRule>
  </conditionalFormatting>
  <conditionalFormatting sqref="B2482">
    <cfRule type="cellIs" dxfId="5738" priority="5602" stopIfTrue="1" operator="greaterThan">
      <formula>B$8</formula>
    </cfRule>
  </conditionalFormatting>
  <conditionalFormatting sqref="C2482">
    <cfRule type="cellIs" dxfId="5737" priority="5603" stopIfTrue="1" operator="greaterThan">
      <formula>C$8</formula>
    </cfRule>
  </conditionalFormatting>
  <conditionalFormatting sqref="D2482">
    <cfRule type="cellIs" dxfId="5736" priority="5604" stopIfTrue="1" operator="greaterThan">
      <formula>D$8</formula>
    </cfRule>
  </conditionalFormatting>
  <conditionalFormatting sqref="B2483">
    <cfRule type="cellIs" dxfId="5735" priority="5605" stopIfTrue="1" operator="greaterThan">
      <formula>B$8</formula>
    </cfRule>
  </conditionalFormatting>
  <conditionalFormatting sqref="C2483">
    <cfRule type="cellIs" dxfId="5734" priority="5606" stopIfTrue="1" operator="greaterThan">
      <formula>C$8</formula>
    </cfRule>
  </conditionalFormatting>
  <conditionalFormatting sqref="D2483">
    <cfRule type="cellIs" dxfId="5733" priority="5607" stopIfTrue="1" operator="greaterThan">
      <formula>D$8</formula>
    </cfRule>
  </conditionalFormatting>
  <conditionalFormatting sqref="B2484">
    <cfRule type="cellIs" dxfId="5732" priority="5608" stopIfTrue="1" operator="greaterThan">
      <formula>B$8</formula>
    </cfRule>
  </conditionalFormatting>
  <conditionalFormatting sqref="C2484">
    <cfRule type="cellIs" dxfId="5731" priority="5609" stopIfTrue="1" operator="greaterThan">
      <formula>C$8</formula>
    </cfRule>
  </conditionalFormatting>
  <conditionalFormatting sqref="D2484">
    <cfRule type="cellIs" dxfId="5730" priority="5610" stopIfTrue="1" operator="greaterThan">
      <formula>D$8</formula>
    </cfRule>
  </conditionalFormatting>
  <conditionalFormatting sqref="B2485">
    <cfRule type="cellIs" dxfId="5729" priority="5611" stopIfTrue="1" operator="greaterThan">
      <formula>B$8</formula>
    </cfRule>
  </conditionalFormatting>
  <conditionalFormatting sqref="C2485">
    <cfRule type="cellIs" dxfId="5728" priority="5612" stopIfTrue="1" operator="greaterThan">
      <formula>C$8</formula>
    </cfRule>
  </conditionalFormatting>
  <conditionalFormatting sqref="D2485">
    <cfRule type="cellIs" dxfId="5727" priority="5613" stopIfTrue="1" operator="greaterThan">
      <formula>D$8</formula>
    </cfRule>
  </conditionalFormatting>
  <conditionalFormatting sqref="B2486">
    <cfRule type="cellIs" dxfId="5726" priority="5614" stopIfTrue="1" operator="greaterThan">
      <formula>B$8</formula>
    </cfRule>
  </conditionalFormatting>
  <conditionalFormatting sqref="C2486">
    <cfRule type="cellIs" dxfId="5725" priority="5615" stopIfTrue="1" operator="greaterThan">
      <formula>C$8</formula>
    </cfRule>
  </conditionalFormatting>
  <conditionalFormatting sqref="D2486">
    <cfRule type="cellIs" dxfId="5724" priority="5616" stopIfTrue="1" operator="greaterThan">
      <formula>D$8</formula>
    </cfRule>
  </conditionalFormatting>
  <conditionalFormatting sqref="B2487">
    <cfRule type="cellIs" dxfId="5723" priority="5617" stopIfTrue="1" operator="greaterThan">
      <formula>B$8</formula>
    </cfRule>
  </conditionalFormatting>
  <conditionalFormatting sqref="C2487">
    <cfRule type="cellIs" dxfId="5722" priority="5618" stopIfTrue="1" operator="greaterThan">
      <formula>C$8</formula>
    </cfRule>
  </conditionalFormatting>
  <conditionalFormatting sqref="D2487">
    <cfRule type="cellIs" dxfId="5721" priority="5619" stopIfTrue="1" operator="greaterThan">
      <formula>D$8</formula>
    </cfRule>
  </conditionalFormatting>
  <conditionalFormatting sqref="B2488">
    <cfRule type="cellIs" dxfId="5720" priority="5620" stopIfTrue="1" operator="greaterThan">
      <formula>B$8</formula>
    </cfRule>
  </conditionalFormatting>
  <conditionalFormatting sqref="C2488">
    <cfRule type="cellIs" dxfId="5719" priority="5621" stopIfTrue="1" operator="greaterThan">
      <formula>C$8</formula>
    </cfRule>
  </conditionalFormatting>
  <conditionalFormatting sqref="D2488">
    <cfRule type="cellIs" dxfId="5718" priority="5622" stopIfTrue="1" operator="greaterThan">
      <formula>D$8</formula>
    </cfRule>
  </conditionalFormatting>
  <conditionalFormatting sqref="B2489">
    <cfRule type="cellIs" dxfId="5717" priority="5623" stopIfTrue="1" operator="greaterThan">
      <formula>B$8</formula>
    </cfRule>
  </conditionalFormatting>
  <conditionalFormatting sqref="C2489">
    <cfRule type="cellIs" dxfId="5716" priority="5624" stopIfTrue="1" operator="greaterThan">
      <formula>C$8</formula>
    </cfRule>
  </conditionalFormatting>
  <conditionalFormatting sqref="D2489">
    <cfRule type="cellIs" dxfId="5715" priority="5625" stopIfTrue="1" operator="greaterThan">
      <formula>D$8</formula>
    </cfRule>
  </conditionalFormatting>
  <conditionalFormatting sqref="B2490">
    <cfRule type="cellIs" dxfId="5714" priority="5626" stopIfTrue="1" operator="greaterThan">
      <formula>B$8</formula>
    </cfRule>
  </conditionalFormatting>
  <conditionalFormatting sqref="C2490">
    <cfRule type="cellIs" dxfId="5713" priority="5627" stopIfTrue="1" operator="greaterThan">
      <formula>C$8</formula>
    </cfRule>
  </conditionalFormatting>
  <conditionalFormatting sqref="D2490">
    <cfRule type="cellIs" dxfId="5712" priority="5628" stopIfTrue="1" operator="greaterThan">
      <formula>D$8</formula>
    </cfRule>
  </conditionalFormatting>
  <conditionalFormatting sqref="B2491">
    <cfRule type="cellIs" dxfId="5711" priority="5629" stopIfTrue="1" operator="greaterThan">
      <formula>B$8</formula>
    </cfRule>
  </conditionalFormatting>
  <conditionalFormatting sqref="C2491">
    <cfRule type="cellIs" dxfId="5710" priority="5630" stopIfTrue="1" operator="greaterThan">
      <formula>C$8</formula>
    </cfRule>
  </conditionalFormatting>
  <conditionalFormatting sqref="D2491">
    <cfRule type="cellIs" dxfId="5709" priority="5631" stopIfTrue="1" operator="greaterThan">
      <formula>D$8</formula>
    </cfRule>
  </conditionalFormatting>
  <conditionalFormatting sqref="B2492">
    <cfRule type="cellIs" dxfId="5708" priority="5632" stopIfTrue="1" operator="greaterThan">
      <formula>B$8</formula>
    </cfRule>
  </conditionalFormatting>
  <conditionalFormatting sqref="C2492">
    <cfRule type="cellIs" dxfId="5707" priority="5633" stopIfTrue="1" operator="greaterThan">
      <formula>C$8</formula>
    </cfRule>
  </conditionalFormatting>
  <conditionalFormatting sqref="D2492">
    <cfRule type="cellIs" dxfId="5706" priority="5634" stopIfTrue="1" operator="greaterThan">
      <formula>D$8</formula>
    </cfRule>
  </conditionalFormatting>
  <conditionalFormatting sqref="B2493">
    <cfRule type="cellIs" dxfId="5705" priority="5635" stopIfTrue="1" operator="greaterThan">
      <formula>B$8</formula>
    </cfRule>
  </conditionalFormatting>
  <conditionalFormatting sqref="C2493">
    <cfRule type="cellIs" dxfId="5704" priority="5636" stopIfTrue="1" operator="greaterThan">
      <formula>C$8</formula>
    </cfRule>
  </conditionalFormatting>
  <conditionalFormatting sqref="D2493">
    <cfRule type="cellIs" dxfId="5703" priority="5637" stopIfTrue="1" operator="greaterThan">
      <formula>D$8</formula>
    </cfRule>
  </conditionalFormatting>
  <conditionalFormatting sqref="B2494">
    <cfRule type="cellIs" dxfId="5702" priority="5638" stopIfTrue="1" operator="greaterThan">
      <formula>B$8</formula>
    </cfRule>
  </conditionalFormatting>
  <conditionalFormatting sqref="C2494">
    <cfRule type="cellIs" dxfId="5701" priority="5639" stopIfTrue="1" operator="greaterThan">
      <formula>C$8</formula>
    </cfRule>
  </conditionalFormatting>
  <conditionalFormatting sqref="D2494">
    <cfRule type="cellIs" dxfId="5700" priority="5640" stopIfTrue="1" operator="greaterThan">
      <formula>D$8</formula>
    </cfRule>
  </conditionalFormatting>
  <conditionalFormatting sqref="B2495">
    <cfRule type="cellIs" dxfId="5699" priority="5641" stopIfTrue="1" operator="greaterThan">
      <formula>B$8</formula>
    </cfRule>
  </conditionalFormatting>
  <conditionalFormatting sqref="C2495">
    <cfRule type="cellIs" dxfId="5698" priority="5642" stopIfTrue="1" operator="greaterThan">
      <formula>C$8</formula>
    </cfRule>
  </conditionalFormatting>
  <conditionalFormatting sqref="D2495">
    <cfRule type="cellIs" dxfId="5697" priority="5643" stopIfTrue="1" operator="greaterThan">
      <formula>D$8</formula>
    </cfRule>
  </conditionalFormatting>
  <conditionalFormatting sqref="B2496">
    <cfRule type="cellIs" dxfId="5696" priority="5644" stopIfTrue="1" operator="greaterThan">
      <formula>B$8</formula>
    </cfRule>
  </conditionalFormatting>
  <conditionalFormatting sqref="C2496">
    <cfRule type="cellIs" dxfId="5695" priority="5645" stopIfTrue="1" operator="greaterThan">
      <formula>C$8</formula>
    </cfRule>
  </conditionalFormatting>
  <conditionalFormatting sqref="D2496">
    <cfRule type="cellIs" dxfId="5694" priority="5646" stopIfTrue="1" operator="greaterThan">
      <formula>D$8</formula>
    </cfRule>
  </conditionalFormatting>
  <conditionalFormatting sqref="B2497">
    <cfRule type="cellIs" dxfId="5693" priority="5647" stopIfTrue="1" operator="greaterThan">
      <formula>B$8</formula>
    </cfRule>
  </conditionalFormatting>
  <conditionalFormatting sqref="C2497">
    <cfRule type="cellIs" dxfId="5692" priority="5648" stopIfTrue="1" operator="greaterThan">
      <formula>C$8</formula>
    </cfRule>
  </conditionalFormatting>
  <conditionalFormatting sqref="D2497">
    <cfRule type="cellIs" dxfId="5691" priority="5649" stopIfTrue="1" operator="greaterThan">
      <formula>D$8</formula>
    </cfRule>
  </conditionalFormatting>
  <conditionalFormatting sqref="B2498">
    <cfRule type="cellIs" dxfId="5690" priority="5650" stopIfTrue="1" operator="greaterThan">
      <formula>B$8</formula>
    </cfRule>
  </conditionalFormatting>
  <conditionalFormatting sqref="C2498">
    <cfRule type="cellIs" dxfId="5689" priority="5651" stopIfTrue="1" operator="greaterThan">
      <formula>C$8</formula>
    </cfRule>
  </conditionalFormatting>
  <conditionalFormatting sqref="D2498">
    <cfRule type="cellIs" dxfId="5688" priority="5652" stopIfTrue="1" operator="greaterThan">
      <formula>D$8</formula>
    </cfRule>
  </conditionalFormatting>
  <conditionalFormatting sqref="B2499">
    <cfRule type="cellIs" dxfId="5687" priority="5653" stopIfTrue="1" operator="greaterThan">
      <formula>B$8</formula>
    </cfRule>
  </conditionalFormatting>
  <conditionalFormatting sqref="C2499">
    <cfRule type="cellIs" dxfId="5686" priority="5654" stopIfTrue="1" operator="greaterThan">
      <formula>C$8</formula>
    </cfRule>
  </conditionalFormatting>
  <conditionalFormatting sqref="D2499">
    <cfRule type="cellIs" dxfId="5685" priority="5655" stopIfTrue="1" operator="greaterThan">
      <formula>D$8</formula>
    </cfRule>
  </conditionalFormatting>
  <conditionalFormatting sqref="B2500">
    <cfRule type="cellIs" dxfId="5684" priority="5656" stopIfTrue="1" operator="greaterThan">
      <formula>B$8</formula>
    </cfRule>
  </conditionalFormatting>
  <conditionalFormatting sqref="C2500">
    <cfRule type="cellIs" dxfId="5683" priority="5657" stopIfTrue="1" operator="greaterThan">
      <formula>C$8</formula>
    </cfRule>
  </conditionalFormatting>
  <conditionalFormatting sqref="D2500">
    <cfRule type="cellIs" dxfId="5682" priority="5658" stopIfTrue="1" operator="greaterThan">
      <formula>D$8</formula>
    </cfRule>
  </conditionalFormatting>
  <conditionalFormatting sqref="B2501">
    <cfRule type="cellIs" dxfId="5681" priority="5659" stopIfTrue="1" operator="greaterThan">
      <formula>B$8</formula>
    </cfRule>
  </conditionalFormatting>
  <conditionalFormatting sqref="C2501">
    <cfRule type="cellIs" dxfId="5680" priority="5660" stopIfTrue="1" operator="greaterThan">
      <formula>C$8</formula>
    </cfRule>
  </conditionalFormatting>
  <conditionalFormatting sqref="D2501">
    <cfRule type="cellIs" dxfId="5679" priority="5661" stopIfTrue="1" operator="greaterThan">
      <formula>D$8</formula>
    </cfRule>
  </conditionalFormatting>
  <conditionalFormatting sqref="B2502">
    <cfRule type="cellIs" dxfId="5678" priority="5662" stopIfTrue="1" operator="greaterThan">
      <formula>B$8</formula>
    </cfRule>
  </conditionalFormatting>
  <conditionalFormatting sqref="C2502">
    <cfRule type="cellIs" dxfId="5677" priority="5663" stopIfTrue="1" operator="greaterThan">
      <formula>C$8</formula>
    </cfRule>
  </conditionalFormatting>
  <conditionalFormatting sqref="D2502">
    <cfRule type="cellIs" dxfId="5676" priority="5664" stopIfTrue="1" operator="greaterThan">
      <formula>D$8</formula>
    </cfRule>
  </conditionalFormatting>
  <conditionalFormatting sqref="B2503">
    <cfRule type="cellIs" dxfId="5675" priority="5665" stopIfTrue="1" operator="greaterThan">
      <formula>B$8</formula>
    </cfRule>
  </conditionalFormatting>
  <conditionalFormatting sqref="C2503">
    <cfRule type="cellIs" dxfId="5674" priority="5666" stopIfTrue="1" operator="greaterThan">
      <formula>C$8</formula>
    </cfRule>
  </conditionalFormatting>
  <conditionalFormatting sqref="D2503">
    <cfRule type="cellIs" dxfId="5673" priority="5667" stopIfTrue="1" operator="greaterThan">
      <formula>D$8</formula>
    </cfRule>
  </conditionalFormatting>
  <conditionalFormatting sqref="B2504">
    <cfRule type="cellIs" dxfId="5672" priority="5668" stopIfTrue="1" operator="greaterThan">
      <formula>B$8</formula>
    </cfRule>
  </conditionalFormatting>
  <conditionalFormatting sqref="C2504">
    <cfRule type="cellIs" dxfId="5671" priority="5669" stopIfTrue="1" operator="greaterThan">
      <formula>C$8</formula>
    </cfRule>
  </conditionalFormatting>
  <conditionalFormatting sqref="D2504">
    <cfRule type="cellIs" dxfId="5670" priority="5670" stopIfTrue="1" operator="greaterThan">
      <formula>D$8</formula>
    </cfRule>
  </conditionalFormatting>
  <conditionalFormatting sqref="B2512">
    <cfRule type="cellIs" dxfId="5669" priority="5671" stopIfTrue="1" operator="lessThan">
      <formula>B2556</formula>
    </cfRule>
  </conditionalFormatting>
  <conditionalFormatting sqref="C2512">
    <cfRule type="cellIs" dxfId="5668" priority="5672" stopIfTrue="1" operator="lessThan">
      <formula>C2556</formula>
    </cfRule>
  </conditionalFormatting>
  <conditionalFormatting sqref="D2512">
    <cfRule type="cellIs" dxfId="5667" priority="5673" stopIfTrue="1" operator="lessThan">
      <formula>D2556</formula>
    </cfRule>
  </conditionalFormatting>
  <conditionalFormatting sqref="B2513">
    <cfRule type="cellIs" dxfId="5666" priority="5674" stopIfTrue="1" operator="lessThan">
      <formula>B2556</formula>
    </cfRule>
  </conditionalFormatting>
  <conditionalFormatting sqref="C2513">
    <cfRule type="cellIs" dxfId="5665" priority="5675" stopIfTrue="1" operator="lessThan">
      <formula>C2556</formula>
    </cfRule>
  </conditionalFormatting>
  <conditionalFormatting sqref="D2513">
    <cfRule type="cellIs" dxfId="5664" priority="5676" stopIfTrue="1" operator="lessThan">
      <formula>D2556</formula>
    </cfRule>
  </conditionalFormatting>
  <conditionalFormatting sqref="B2514">
    <cfRule type="cellIs" dxfId="5663" priority="5677" stopIfTrue="1" operator="lessThan">
      <formula>B2556</formula>
    </cfRule>
  </conditionalFormatting>
  <conditionalFormatting sqref="C2514">
    <cfRule type="cellIs" dxfId="5662" priority="5678" stopIfTrue="1" operator="lessThan">
      <formula>C2556</formula>
    </cfRule>
  </conditionalFormatting>
  <conditionalFormatting sqref="D2514">
    <cfRule type="cellIs" dxfId="5661" priority="5679" stopIfTrue="1" operator="lessThan">
      <formula>D2556</formula>
    </cfRule>
  </conditionalFormatting>
  <conditionalFormatting sqref="B2515">
    <cfRule type="cellIs" dxfId="5660" priority="5680" stopIfTrue="1" operator="lessThan">
      <formula>B2556</formula>
    </cfRule>
  </conditionalFormatting>
  <conditionalFormatting sqref="C2515">
    <cfRule type="cellIs" dxfId="5659" priority="5681" stopIfTrue="1" operator="lessThan">
      <formula>C2556</formula>
    </cfRule>
  </conditionalFormatting>
  <conditionalFormatting sqref="D2515">
    <cfRule type="cellIs" dxfId="5658" priority="5682" stopIfTrue="1" operator="lessThan">
      <formula>D2556</formula>
    </cfRule>
  </conditionalFormatting>
  <conditionalFormatting sqref="B2516">
    <cfRule type="cellIs" dxfId="5657" priority="5683" stopIfTrue="1" operator="lessThan">
      <formula>B2556</formula>
    </cfRule>
  </conditionalFormatting>
  <conditionalFormatting sqref="C2516">
    <cfRule type="cellIs" dxfId="5656" priority="5684" stopIfTrue="1" operator="lessThan">
      <formula>C2556</formula>
    </cfRule>
  </conditionalFormatting>
  <conditionalFormatting sqref="D2516">
    <cfRule type="cellIs" dxfId="5655" priority="5685" stopIfTrue="1" operator="lessThan">
      <formula>D2556</formula>
    </cfRule>
  </conditionalFormatting>
  <conditionalFormatting sqref="B2517">
    <cfRule type="cellIs" dxfId="5654" priority="5686" stopIfTrue="1" operator="lessThan">
      <formula>B2556</formula>
    </cfRule>
  </conditionalFormatting>
  <conditionalFormatting sqref="C2517">
    <cfRule type="cellIs" dxfId="5653" priority="5687" stopIfTrue="1" operator="lessThan">
      <formula>C2556</formula>
    </cfRule>
  </conditionalFormatting>
  <conditionalFormatting sqref="D2517">
    <cfRule type="cellIs" dxfId="5652" priority="5688" stopIfTrue="1" operator="lessThan">
      <formula>D2556</formula>
    </cfRule>
  </conditionalFormatting>
  <conditionalFormatting sqref="B2518">
    <cfRule type="cellIs" dxfId="5651" priority="5689" stopIfTrue="1" operator="lessThan">
      <formula>B2556</formula>
    </cfRule>
  </conditionalFormatting>
  <conditionalFormatting sqref="C2518">
    <cfRule type="cellIs" dxfId="5650" priority="5690" stopIfTrue="1" operator="lessThan">
      <formula>C2556</formula>
    </cfRule>
  </conditionalFormatting>
  <conditionalFormatting sqref="D2518">
    <cfRule type="cellIs" dxfId="5649" priority="5691" stopIfTrue="1" operator="lessThan">
      <formula>D2556</formula>
    </cfRule>
  </conditionalFormatting>
  <conditionalFormatting sqref="B2519">
    <cfRule type="cellIs" dxfId="5648" priority="5692" stopIfTrue="1" operator="lessThan">
      <formula>B2556</formula>
    </cfRule>
  </conditionalFormatting>
  <conditionalFormatting sqref="C2519">
    <cfRule type="cellIs" dxfId="5647" priority="5693" stopIfTrue="1" operator="lessThan">
      <formula>C2556</formula>
    </cfRule>
  </conditionalFormatting>
  <conditionalFormatting sqref="D2519">
    <cfRule type="cellIs" dxfId="5646" priority="5694" stopIfTrue="1" operator="lessThan">
      <formula>D2556</formula>
    </cfRule>
  </conditionalFormatting>
  <conditionalFormatting sqref="B2520">
    <cfRule type="cellIs" dxfId="5645" priority="5695" stopIfTrue="1" operator="lessThan">
      <formula>B2556</formula>
    </cfRule>
  </conditionalFormatting>
  <conditionalFormatting sqref="C2520">
    <cfRule type="cellIs" dxfId="5644" priority="5696" stopIfTrue="1" operator="lessThan">
      <formula>C2556</formula>
    </cfRule>
  </conditionalFormatting>
  <conditionalFormatting sqref="D2520">
    <cfRule type="cellIs" dxfId="5643" priority="5697" stopIfTrue="1" operator="lessThan">
      <formula>D2556</formula>
    </cfRule>
  </conditionalFormatting>
  <conditionalFormatting sqref="B2521">
    <cfRule type="cellIs" dxfId="5642" priority="5698" stopIfTrue="1" operator="lessThan">
      <formula>B2556</formula>
    </cfRule>
  </conditionalFormatting>
  <conditionalFormatting sqref="C2521">
    <cfRule type="cellIs" dxfId="5641" priority="5699" stopIfTrue="1" operator="lessThan">
      <formula>C2556</formula>
    </cfRule>
  </conditionalFormatting>
  <conditionalFormatting sqref="D2521">
    <cfRule type="cellIs" dxfId="5640" priority="5700" stopIfTrue="1" operator="lessThan">
      <formula>D2556</formula>
    </cfRule>
  </conditionalFormatting>
  <conditionalFormatting sqref="B2522">
    <cfRule type="cellIs" dxfId="5639" priority="5701" stopIfTrue="1" operator="lessThan">
      <formula>B2556</formula>
    </cfRule>
  </conditionalFormatting>
  <conditionalFormatting sqref="C2522">
    <cfRule type="cellIs" dxfId="5638" priority="5702" stopIfTrue="1" operator="lessThan">
      <formula>C2556</formula>
    </cfRule>
  </conditionalFormatting>
  <conditionalFormatting sqref="D2522">
    <cfRule type="cellIs" dxfId="5637" priority="5703" stopIfTrue="1" operator="lessThan">
      <formula>D2556</formula>
    </cfRule>
  </conditionalFormatting>
  <conditionalFormatting sqref="B2523">
    <cfRule type="cellIs" dxfId="5636" priority="5704" stopIfTrue="1" operator="lessThan">
      <formula>B2556</formula>
    </cfRule>
  </conditionalFormatting>
  <conditionalFormatting sqref="C2523">
    <cfRule type="cellIs" dxfId="5635" priority="5705" stopIfTrue="1" operator="lessThan">
      <formula>C2556</formula>
    </cfRule>
  </conditionalFormatting>
  <conditionalFormatting sqref="D2523">
    <cfRule type="cellIs" dxfId="5634" priority="5706" stopIfTrue="1" operator="lessThan">
      <formula>D2556</formula>
    </cfRule>
  </conditionalFormatting>
  <conditionalFormatting sqref="B2524">
    <cfRule type="cellIs" dxfId="5633" priority="5707" stopIfTrue="1" operator="lessThan">
      <formula>B2556</formula>
    </cfRule>
  </conditionalFormatting>
  <conditionalFormatting sqref="C2524">
    <cfRule type="cellIs" dxfId="5632" priority="5708" stopIfTrue="1" operator="lessThan">
      <formula>C2556</formula>
    </cfRule>
  </conditionalFormatting>
  <conditionalFormatting sqref="D2524">
    <cfRule type="cellIs" dxfId="5631" priority="5709" stopIfTrue="1" operator="lessThan">
      <formula>D2556</formula>
    </cfRule>
  </conditionalFormatting>
  <conditionalFormatting sqref="B2525">
    <cfRule type="cellIs" dxfId="5630" priority="5710" stopIfTrue="1" operator="lessThan">
      <formula>B2556</formula>
    </cfRule>
  </conditionalFormatting>
  <conditionalFormatting sqref="C2525">
    <cfRule type="cellIs" dxfId="5629" priority="5711" stopIfTrue="1" operator="lessThan">
      <formula>C2556</formula>
    </cfRule>
  </conditionalFormatting>
  <conditionalFormatting sqref="D2525">
    <cfRule type="cellIs" dxfId="5628" priority="5712" stopIfTrue="1" operator="lessThan">
      <formula>D2556</formula>
    </cfRule>
  </conditionalFormatting>
  <conditionalFormatting sqref="B2526">
    <cfRule type="cellIs" dxfId="5627" priority="5713" stopIfTrue="1" operator="lessThan">
      <formula>B2556</formula>
    </cfRule>
  </conditionalFormatting>
  <conditionalFormatting sqref="C2526">
    <cfRule type="cellIs" dxfId="5626" priority="5714" stopIfTrue="1" operator="lessThan">
      <formula>C2556</formula>
    </cfRule>
  </conditionalFormatting>
  <conditionalFormatting sqref="D2526">
    <cfRule type="cellIs" dxfId="5625" priority="5715" stopIfTrue="1" operator="lessThan">
      <formula>D2556</formula>
    </cfRule>
  </conditionalFormatting>
  <conditionalFormatting sqref="B2527">
    <cfRule type="cellIs" dxfId="5624" priority="5716" stopIfTrue="1" operator="lessThan">
      <formula>B2556</formula>
    </cfRule>
  </conditionalFormatting>
  <conditionalFormatting sqref="C2527">
    <cfRule type="cellIs" dxfId="5623" priority="5717" stopIfTrue="1" operator="lessThan">
      <formula>C2556</formula>
    </cfRule>
  </conditionalFormatting>
  <conditionalFormatting sqref="D2527">
    <cfRule type="cellIs" dxfId="5622" priority="5718" stopIfTrue="1" operator="lessThan">
      <formula>D2556</formula>
    </cfRule>
  </conditionalFormatting>
  <conditionalFormatting sqref="B2528">
    <cfRule type="cellIs" dxfId="5621" priority="5719" stopIfTrue="1" operator="lessThan">
      <formula>B2556</formula>
    </cfRule>
  </conditionalFormatting>
  <conditionalFormatting sqref="C2528">
    <cfRule type="cellIs" dxfId="5620" priority="5720" stopIfTrue="1" operator="lessThan">
      <formula>C2556</formula>
    </cfRule>
  </conditionalFormatting>
  <conditionalFormatting sqref="D2528">
    <cfRule type="cellIs" dxfId="5619" priority="5721" stopIfTrue="1" operator="lessThan">
      <formula>D2556</formula>
    </cfRule>
  </conditionalFormatting>
  <conditionalFormatting sqref="B2529">
    <cfRule type="cellIs" dxfId="5618" priority="5722" stopIfTrue="1" operator="lessThan">
      <formula>B2556</formula>
    </cfRule>
  </conditionalFormatting>
  <conditionalFormatting sqref="C2529">
    <cfRule type="cellIs" dxfId="5617" priority="5723" stopIfTrue="1" operator="lessThan">
      <formula>C2556</formula>
    </cfRule>
  </conditionalFormatting>
  <conditionalFormatting sqref="D2529">
    <cfRule type="cellIs" dxfId="5616" priority="5724" stopIfTrue="1" operator="lessThan">
      <formula>D2556</formula>
    </cfRule>
  </conditionalFormatting>
  <conditionalFormatting sqref="B2530">
    <cfRule type="cellIs" dxfId="5615" priority="5725" stopIfTrue="1" operator="lessThan">
      <formula>B2556</formula>
    </cfRule>
  </conditionalFormatting>
  <conditionalFormatting sqref="C2530">
    <cfRule type="cellIs" dxfId="5614" priority="5726" stopIfTrue="1" operator="lessThan">
      <formula>C2556</formula>
    </cfRule>
  </conditionalFormatting>
  <conditionalFormatting sqref="D2530">
    <cfRule type="cellIs" dxfId="5613" priority="5727" stopIfTrue="1" operator="lessThan">
      <formula>D2556</formula>
    </cfRule>
  </conditionalFormatting>
  <conditionalFormatting sqref="B2531">
    <cfRule type="cellIs" dxfId="5612" priority="5728" stopIfTrue="1" operator="lessThan">
      <formula>B2556</formula>
    </cfRule>
  </conditionalFormatting>
  <conditionalFormatting sqref="C2531">
    <cfRule type="cellIs" dxfId="5611" priority="5729" stopIfTrue="1" operator="lessThan">
      <formula>C2556</formula>
    </cfRule>
  </conditionalFormatting>
  <conditionalFormatting sqref="D2531">
    <cfRule type="cellIs" dxfId="5610" priority="5730" stopIfTrue="1" operator="lessThan">
      <formula>D2556</formula>
    </cfRule>
  </conditionalFormatting>
  <conditionalFormatting sqref="B2532">
    <cfRule type="cellIs" dxfId="5609" priority="5731" stopIfTrue="1" operator="lessThan">
      <formula>B2556</formula>
    </cfRule>
  </conditionalFormatting>
  <conditionalFormatting sqref="C2532">
    <cfRule type="cellIs" dxfId="5608" priority="5732" stopIfTrue="1" operator="lessThan">
      <formula>C2556</formula>
    </cfRule>
  </conditionalFormatting>
  <conditionalFormatting sqref="D2532">
    <cfRule type="cellIs" dxfId="5607" priority="5733" stopIfTrue="1" operator="lessThan">
      <formula>D2556</formula>
    </cfRule>
  </conditionalFormatting>
  <conditionalFormatting sqref="B2533">
    <cfRule type="cellIs" dxfId="5606" priority="5734" stopIfTrue="1" operator="lessThan">
      <formula>B2556</formula>
    </cfRule>
  </conditionalFormatting>
  <conditionalFormatting sqref="C2533">
    <cfRule type="cellIs" dxfId="5605" priority="5735" stopIfTrue="1" operator="lessThan">
      <formula>C2556</formula>
    </cfRule>
  </conditionalFormatting>
  <conditionalFormatting sqref="D2533">
    <cfRule type="cellIs" dxfId="5604" priority="5736" stopIfTrue="1" operator="lessThan">
      <formula>D2556</formula>
    </cfRule>
  </conditionalFormatting>
  <conditionalFormatting sqref="B2534">
    <cfRule type="cellIs" dxfId="5603" priority="5737" stopIfTrue="1" operator="lessThan">
      <formula>B2556</formula>
    </cfRule>
  </conditionalFormatting>
  <conditionalFormatting sqref="C2534">
    <cfRule type="cellIs" dxfId="5602" priority="5738" stopIfTrue="1" operator="lessThan">
      <formula>C2556</formula>
    </cfRule>
  </conditionalFormatting>
  <conditionalFormatting sqref="D2534">
    <cfRule type="cellIs" dxfId="5601" priority="5739" stopIfTrue="1" operator="lessThan">
      <formula>D2556</formula>
    </cfRule>
  </conditionalFormatting>
  <conditionalFormatting sqref="B2535">
    <cfRule type="cellIs" dxfId="5600" priority="5740" stopIfTrue="1" operator="lessThan">
      <formula>B2556</formula>
    </cfRule>
  </conditionalFormatting>
  <conditionalFormatting sqref="C2535">
    <cfRule type="cellIs" dxfId="5599" priority="5741" stopIfTrue="1" operator="lessThan">
      <formula>C2556</formula>
    </cfRule>
  </conditionalFormatting>
  <conditionalFormatting sqref="D2535">
    <cfRule type="cellIs" dxfId="5598" priority="5742" stopIfTrue="1" operator="lessThan">
      <formula>D2556</formula>
    </cfRule>
  </conditionalFormatting>
  <conditionalFormatting sqref="B2536">
    <cfRule type="cellIs" dxfId="5597" priority="5743" stopIfTrue="1" operator="lessThan">
      <formula>B2556</formula>
    </cfRule>
  </conditionalFormatting>
  <conditionalFormatting sqref="C2536">
    <cfRule type="cellIs" dxfId="5596" priority="5744" stopIfTrue="1" operator="lessThan">
      <formula>C2556</formula>
    </cfRule>
  </conditionalFormatting>
  <conditionalFormatting sqref="D2536">
    <cfRule type="cellIs" dxfId="5595" priority="5745" stopIfTrue="1" operator="lessThan">
      <formula>D2556</formula>
    </cfRule>
  </conditionalFormatting>
  <conditionalFormatting sqref="B2537">
    <cfRule type="cellIs" dxfId="5594" priority="5746" stopIfTrue="1" operator="lessThan">
      <formula>B2556</formula>
    </cfRule>
  </conditionalFormatting>
  <conditionalFormatting sqref="C2537">
    <cfRule type="cellIs" dxfId="5593" priority="5747" stopIfTrue="1" operator="lessThan">
      <formula>C2556</formula>
    </cfRule>
  </conditionalFormatting>
  <conditionalFormatting sqref="D2537">
    <cfRule type="cellIs" dxfId="5592" priority="5748" stopIfTrue="1" operator="lessThan">
      <formula>D2556</formula>
    </cfRule>
  </conditionalFormatting>
  <conditionalFormatting sqref="B2538">
    <cfRule type="cellIs" dxfId="5591" priority="5749" stopIfTrue="1" operator="lessThan">
      <formula>B2556</formula>
    </cfRule>
  </conditionalFormatting>
  <conditionalFormatting sqref="C2538">
    <cfRule type="cellIs" dxfId="5590" priority="5750" stopIfTrue="1" operator="lessThan">
      <formula>C2556</formula>
    </cfRule>
  </conditionalFormatting>
  <conditionalFormatting sqref="D2538">
    <cfRule type="cellIs" dxfId="5589" priority="5751" stopIfTrue="1" operator="lessThan">
      <formula>D2556</formula>
    </cfRule>
  </conditionalFormatting>
  <conditionalFormatting sqref="B2539">
    <cfRule type="cellIs" dxfId="5588" priority="5752" stopIfTrue="1" operator="lessThan">
      <formula>B2556</formula>
    </cfRule>
  </conditionalFormatting>
  <conditionalFormatting sqref="C2539">
    <cfRule type="cellIs" dxfId="5587" priority="5753" stopIfTrue="1" operator="lessThan">
      <formula>C2556</formula>
    </cfRule>
  </conditionalFormatting>
  <conditionalFormatting sqref="D2539">
    <cfRule type="cellIs" dxfId="5586" priority="5754" stopIfTrue="1" operator="lessThan">
      <formula>D2556</formula>
    </cfRule>
  </conditionalFormatting>
  <conditionalFormatting sqref="B2540">
    <cfRule type="cellIs" dxfId="5585" priority="5755" stopIfTrue="1" operator="lessThan">
      <formula>B2556</formula>
    </cfRule>
  </conditionalFormatting>
  <conditionalFormatting sqref="C2540">
    <cfRule type="cellIs" dxfId="5584" priority="5756" stopIfTrue="1" operator="lessThan">
      <formula>C2556</formula>
    </cfRule>
  </conditionalFormatting>
  <conditionalFormatting sqref="D2540">
    <cfRule type="cellIs" dxfId="5583" priority="5757" stopIfTrue="1" operator="lessThan">
      <formula>D2556</formula>
    </cfRule>
  </conditionalFormatting>
  <conditionalFormatting sqref="B2541">
    <cfRule type="cellIs" dxfId="5582" priority="5758" stopIfTrue="1" operator="lessThan">
      <formula>B2556</formula>
    </cfRule>
  </conditionalFormatting>
  <conditionalFormatting sqref="C2541">
    <cfRule type="cellIs" dxfId="5581" priority="5759" stopIfTrue="1" operator="lessThan">
      <formula>C2556</formula>
    </cfRule>
  </conditionalFormatting>
  <conditionalFormatting sqref="D2541">
    <cfRule type="cellIs" dxfId="5580" priority="5760" stopIfTrue="1" operator="lessThan">
      <formula>D2556</formula>
    </cfRule>
  </conditionalFormatting>
  <conditionalFormatting sqref="B2542">
    <cfRule type="cellIs" dxfId="5579" priority="5761" stopIfTrue="1" operator="lessThan">
      <formula>B2556</formula>
    </cfRule>
  </conditionalFormatting>
  <conditionalFormatting sqref="C2542">
    <cfRule type="cellIs" dxfId="5578" priority="5762" stopIfTrue="1" operator="lessThan">
      <formula>C2556</formula>
    </cfRule>
  </conditionalFormatting>
  <conditionalFormatting sqref="D2542">
    <cfRule type="cellIs" dxfId="5577" priority="5763" stopIfTrue="1" operator="lessThan">
      <formula>D2556</formula>
    </cfRule>
  </conditionalFormatting>
  <conditionalFormatting sqref="B2543">
    <cfRule type="cellIs" dxfId="5576" priority="5764" stopIfTrue="1" operator="lessThan">
      <formula>B2556</formula>
    </cfRule>
  </conditionalFormatting>
  <conditionalFormatting sqref="C2543">
    <cfRule type="cellIs" dxfId="5575" priority="5765" stopIfTrue="1" operator="lessThan">
      <formula>C2556</formula>
    </cfRule>
  </conditionalFormatting>
  <conditionalFormatting sqref="D2543">
    <cfRule type="cellIs" dxfId="5574" priority="5766" stopIfTrue="1" operator="lessThan">
      <formula>D2556</formula>
    </cfRule>
  </conditionalFormatting>
  <conditionalFormatting sqref="B2544">
    <cfRule type="cellIs" dxfId="5573" priority="5767" stopIfTrue="1" operator="lessThan">
      <formula>B2556</formula>
    </cfRule>
  </conditionalFormatting>
  <conditionalFormatting sqref="C2544">
    <cfRule type="cellIs" dxfId="5572" priority="5768" stopIfTrue="1" operator="lessThan">
      <formula>C2556</formula>
    </cfRule>
  </conditionalFormatting>
  <conditionalFormatting sqref="D2544">
    <cfRule type="cellIs" dxfId="5571" priority="5769" stopIfTrue="1" operator="lessThan">
      <formula>D2556</formula>
    </cfRule>
  </conditionalFormatting>
  <conditionalFormatting sqref="B2545">
    <cfRule type="cellIs" dxfId="5570" priority="5770" stopIfTrue="1" operator="lessThan">
      <formula>B2556</formula>
    </cfRule>
  </conditionalFormatting>
  <conditionalFormatting sqref="C2545">
    <cfRule type="cellIs" dxfId="5569" priority="5771" stopIfTrue="1" operator="lessThan">
      <formula>C2556</formula>
    </cfRule>
  </conditionalFormatting>
  <conditionalFormatting sqref="D2545">
    <cfRule type="cellIs" dxfId="5568" priority="5772" stopIfTrue="1" operator="lessThan">
      <formula>D2556</formula>
    </cfRule>
  </conditionalFormatting>
  <conditionalFormatting sqref="B2546">
    <cfRule type="cellIs" dxfId="5567" priority="5773" stopIfTrue="1" operator="lessThan">
      <formula>B2556</formula>
    </cfRule>
  </conditionalFormatting>
  <conditionalFormatting sqref="C2546">
    <cfRule type="cellIs" dxfId="5566" priority="5774" stopIfTrue="1" operator="lessThan">
      <formula>C2556</formula>
    </cfRule>
  </conditionalFormatting>
  <conditionalFormatting sqref="D2546">
    <cfRule type="cellIs" dxfId="5565" priority="5775" stopIfTrue="1" operator="lessThan">
      <formula>D2556</formula>
    </cfRule>
  </conditionalFormatting>
  <conditionalFormatting sqref="B2547">
    <cfRule type="cellIs" dxfId="5564" priority="5776" stopIfTrue="1" operator="lessThan">
      <formula>B2556</formula>
    </cfRule>
  </conditionalFormatting>
  <conditionalFormatting sqref="C2547">
    <cfRule type="cellIs" dxfId="5563" priority="5777" stopIfTrue="1" operator="lessThan">
      <formula>C2556</formula>
    </cfRule>
  </conditionalFormatting>
  <conditionalFormatting sqref="D2547">
    <cfRule type="cellIs" dxfId="5562" priority="5778" stopIfTrue="1" operator="lessThan">
      <formula>D2556</formula>
    </cfRule>
  </conditionalFormatting>
  <conditionalFormatting sqref="B2548">
    <cfRule type="cellIs" dxfId="5561" priority="5779" stopIfTrue="1" operator="lessThan">
      <formula>B2556</formula>
    </cfRule>
  </conditionalFormatting>
  <conditionalFormatting sqref="C2548">
    <cfRule type="cellIs" dxfId="5560" priority="5780" stopIfTrue="1" operator="lessThan">
      <formula>C2556</formula>
    </cfRule>
  </conditionalFormatting>
  <conditionalFormatting sqref="D2548">
    <cfRule type="cellIs" dxfId="5559" priority="5781" stopIfTrue="1" operator="lessThan">
      <formula>D2556</formula>
    </cfRule>
  </conditionalFormatting>
  <conditionalFormatting sqref="B2549">
    <cfRule type="cellIs" dxfId="5558" priority="5782" stopIfTrue="1" operator="lessThan">
      <formula>B2556</formula>
    </cfRule>
  </conditionalFormatting>
  <conditionalFormatting sqref="C2549">
    <cfRule type="cellIs" dxfId="5557" priority="5783" stopIfTrue="1" operator="lessThan">
      <formula>C2556</formula>
    </cfRule>
  </conditionalFormatting>
  <conditionalFormatting sqref="D2549">
    <cfRule type="cellIs" dxfId="5556" priority="5784" stopIfTrue="1" operator="lessThan">
      <formula>D2556</formula>
    </cfRule>
  </conditionalFormatting>
  <conditionalFormatting sqref="B2550">
    <cfRule type="cellIs" dxfId="5555" priority="5785" stopIfTrue="1" operator="lessThan">
      <formula>B2556</formula>
    </cfRule>
  </conditionalFormatting>
  <conditionalFormatting sqref="C2550">
    <cfRule type="cellIs" dxfId="5554" priority="5786" stopIfTrue="1" operator="lessThan">
      <formula>C2556</formula>
    </cfRule>
  </conditionalFormatting>
  <conditionalFormatting sqref="D2550">
    <cfRule type="cellIs" dxfId="5553" priority="5787" stopIfTrue="1" operator="lessThan">
      <formula>D2556</formula>
    </cfRule>
  </conditionalFormatting>
  <conditionalFormatting sqref="B2551">
    <cfRule type="cellIs" dxfId="5552" priority="5788" stopIfTrue="1" operator="lessThan">
      <formula>B2556</formula>
    </cfRule>
  </conditionalFormatting>
  <conditionalFormatting sqref="C2551">
    <cfRule type="cellIs" dxfId="5551" priority="5789" stopIfTrue="1" operator="lessThan">
      <formula>C2556</formula>
    </cfRule>
  </conditionalFormatting>
  <conditionalFormatting sqref="D2551">
    <cfRule type="cellIs" dxfId="5550" priority="5790" stopIfTrue="1" operator="lessThan">
      <formula>D2556</formula>
    </cfRule>
  </conditionalFormatting>
  <conditionalFormatting sqref="B2552">
    <cfRule type="cellIs" dxfId="5549" priority="5791" stopIfTrue="1" operator="lessThan">
      <formula>B2556</formula>
    </cfRule>
  </conditionalFormatting>
  <conditionalFormatting sqref="C2552">
    <cfRule type="cellIs" dxfId="5548" priority="5792" stopIfTrue="1" operator="lessThan">
      <formula>C2556</formula>
    </cfRule>
  </conditionalFormatting>
  <conditionalFormatting sqref="D2552">
    <cfRule type="cellIs" dxfId="5547" priority="5793" stopIfTrue="1" operator="lessThan">
      <formula>D2556</formula>
    </cfRule>
  </conditionalFormatting>
  <conditionalFormatting sqref="B2553">
    <cfRule type="cellIs" dxfId="5546" priority="5794" stopIfTrue="1" operator="lessThan">
      <formula>B2556</formula>
    </cfRule>
  </conditionalFormatting>
  <conditionalFormatting sqref="C2553">
    <cfRule type="cellIs" dxfId="5545" priority="5795" stopIfTrue="1" operator="lessThan">
      <formula>C2556</formula>
    </cfRule>
  </conditionalFormatting>
  <conditionalFormatting sqref="D2553">
    <cfRule type="cellIs" dxfId="5544" priority="5796" stopIfTrue="1" operator="lessThan">
      <formula>D2556</formula>
    </cfRule>
  </conditionalFormatting>
  <conditionalFormatting sqref="B2627">
    <cfRule type="cellIs" dxfId="5543" priority="5293" stopIfTrue="1" operator="greaterThan">
      <formula>B$8</formula>
    </cfRule>
  </conditionalFormatting>
  <conditionalFormatting sqref="C2627">
    <cfRule type="cellIs" dxfId="5542" priority="5294" stopIfTrue="1" operator="greaterThan">
      <formula>C$8</formula>
    </cfRule>
  </conditionalFormatting>
  <conditionalFormatting sqref="D2627">
    <cfRule type="cellIs" dxfId="5541" priority="5295" stopIfTrue="1" operator="greaterThan">
      <formula>D$8</formula>
    </cfRule>
  </conditionalFormatting>
  <conditionalFormatting sqref="B2628">
    <cfRule type="cellIs" dxfId="5540" priority="5296" stopIfTrue="1" operator="greaterThan">
      <formula>B$8</formula>
    </cfRule>
  </conditionalFormatting>
  <conditionalFormatting sqref="C2628">
    <cfRule type="cellIs" dxfId="5539" priority="5297" stopIfTrue="1" operator="greaterThan">
      <formula>C$8</formula>
    </cfRule>
  </conditionalFormatting>
  <conditionalFormatting sqref="D2628">
    <cfRule type="cellIs" dxfId="5538" priority="5298" stopIfTrue="1" operator="greaterThan">
      <formula>D$8</formula>
    </cfRule>
  </conditionalFormatting>
  <conditionalFormatting sqref="B2629">
    <cfRule type="cellIs" dxfId="5537" priority="5299" stopIfTrue="1" operator="greaterThan">
      <formula>B$8</formula>
    </cfRule>
  </conditionalFormatting>
  <conditionalFormatting sqref="C2629">
    <cfRule type="cellIs" dxfId="5536" priority="5300" stopIfTrue="1" operator="greaterThan">
      <formula>C$8</formula>
    </cfRule>
  </conditionalFormatting>
  <conditionalFormatting sqref="D2629">
    <cfRule type="cellIs" dxfId="5535" priority="5301" stopIfTrue="1" operator="greaterThan">
      <formula>D$8</formula>
    </cfRule>
  </conditionalFormatting>
  <conditionalFormatting sqref="B2630">
    <cfRule type="cellIs" dxfId="5534" priority="5302" stopIfTrue="1" operator="greaterThan">
      <formula>B$8</formula>
    </cfRule>
  </conditionalFormatting>
  <conditionalFormatting sqref="C2630">
    <cfRule type="cellIs" dxfId="5533" priority="5303" stopIfTrue="1" operator="greaterThan">
      <formula>C$8</formula>
    </cfRule>
  </conditionalFormatting>
  <conditionalFormatting sqref="D2630">
    <cfRule type="cellIs" dxfId="5532" priority="5304" stopIfTrue="1" operator="greaterThan">
      <formula>D$8</formula>
    </cfRule>
  </conditionalFormatting>
  <conditionalFormatting sqref="B2631">
    <cfRule type="cellIs" dxfId="5531" priority="5305" stopIfTrue="1" operator="greaterThan">
      <formula>B$8</formula>
    </cfRule>
  </conditionalFormatting>
  <conditionalFormatting sqref="C2631">
    <cfRule type="cellIs" dxfId="5530" priority="5306" stopIfTrue="1" operator="greaterThan">
      <formula>C$8</formula>
    </cfRule>
  </conditionalFormatting>
  <conditionalFormatting sqref="D2631">
    <cfRule type="cellIs" dxfId="5529" priority="5307" stopIfTrue="1" operator="greaterThan">
      <formula>D$8</formula>
    </cfRule>
  </conditionalFormatting>
  <conditionalFormatting sqref="B2632">
    <cfRule type="cellIs" dxfId="5528" priority="5308" stopIfTrue="1" operator="greaterThan">
      <formula>B$8</formula>
    </cfRule>
  </conditionalFormatting>
  <conditionalFormatting sqref="C2632">
    <cfRule type="cellIs" dxfId="5527" priority="5309" stopIfTrue="1" operator="greaterThan">
      <formula>C$8</formula>
    </cfRule>
  </conditionalFormatting>
  <conditionalFormatting sqref="D2632">
    <cfRule type="cellIs" dxfId="5526" priority="5310" stopIfTrue="1" operator="greaterThan">
      <formula>D$8</formula>
    </cfRule>
  </conditionalFormatting>
  <conditionalFormatting sqref="B2633">
    <cfRule type="cellIs" dxfId="5525" priority="5311" stopIfTrue="1" operator="greaterThan">
      <formula>B$8</formula>
    </cfRule>
  </conditionalFormatting>
  <conditionalFormatting sqref="C2633">
    <cfRule type="cellIs" dxfId="5524" priority="5312" stopIfTrue="1" operator="greaterThan">
      <formula>C$8</formula>
    </cfRule>
  </conditionalFormatting>
  <conditionalFormatting sqref="D2633">
    <cfRule type="cellIs" dxfId="5523" priority="5313" stopIfTrue="1" operator="greaterThan">
      <formula>D$8</formula>
    </cfRule>
  </conditionalFormatting>
  <conditionalFormatting sqref="B2634">
    <cfRule type="cellIs" dxfId="5522" priority="5314" stopIfTrue="1" operator="greaterThan">
      <formula>B$8</formula>
    </cfRule>
  </conditionalFormatting>
  <conditionalFormatting sqref="C2634">
    <cfRule type="cellIs" dxfId="5521" priority="5315" stopIfTrue="1" operator="greaterThan">
      <formula>C$8</formula>
    </cfRule>
  </conditionalFormatting>
  <conditionalFormatting sqref="D2634">
    <cfRule type="cellIs" dxfId="5520" priority="5316" stopIfTrue="1" operator="greaterThan">
      <formula>D$8</formula>
    </cfRule>
  </conditionalFormatting>
  <conditionalFormatting sqref="B2635">
    <cfRule type="cellIs" dxfId="5519" priority="5317" stopIfTrue="1" operator="greaterThan">
      <formula>B$8</formula>
    </cfRule>
  </conditionalFormatting>
  <conditionalFormatting sqref="C2635">
    <cfRule type="cellIs" dxfId="5518" priority="5318" stopIfTrue="1" operator="greaterThan">
      <formula>C$8</formula>
    </cfRule>
  </conditionalFormatting>
  <conditionalFormatting sqref="D2635">
    <cfRule type="cellIs" dxfId="5517" priority="5319" stopIfTrue="1" operator="greaterThan">
      <formula>D$8</formula>
    </cfRule>
  </conditionalFormatting>
  <conditionalFormatting sqref="B2636">
    <cfRule type="cellIs" dxfId="5516" priority="5320" stopIfTrue="1" operator="greaterThan">
      <formula>B$8</formula>
    </cfRule>
  </conditionalFormatting>
  <conditionalFormatting sqref="C2636">
    <cfRule type="cellIs" dxfId="5515" priority="5321" stopIfTrue="1" operator="greaterThan">
      <formula>C$8</formula>
    </cfRule>
  </conditionalFormatting>
  <conditionalFormatting sqref="D2636">
    <cfRule type="cellIs" dxfId="5514" priority="5322" stopIfTrue="1" operator="greaterThan">
      <formula>D$8</formula>
    </cfRule>
  </conditionalFormatting>
  <conditionalFormatting sqref="B2637">
    <cfRule type="cellIs" dxfId="5513" priority="5323" stopIfTrue="1" operator="greaterThan">
      <formula>B$8</formula>
    </cfRule>
  </conditionalFormatting>
  <conditionalFormatting sqref="C2637">
    <cfRule type="cellIs" dxfId="5512" priority="5324" stopIfTrue="1" operator="greaterThan">
      <formula>C$8</formula>
    </cfRule>
  </conditionalFormatting>
  <conditionalFormatting sqref="D2637">
    <cfRule type="cellIs" dxfId="5511" priority="5325" stopIfTrue="1" operator="greaterThan">
      <formula>D$8</formula>
    </cfRule>
  </conditionalFormatting>
  <conditionalFormatting sqref="B2638">
    <cfRule type="cellIs" dxfId="5510" priority="5326" stopIfTrue="1" operator="greaterThan">
      <formula>B$8</formula>
    </cfRule>
  </conditionalFormatting>
  <conditionalFormatting sqref="C2638">
    <cfRule type="cellIs" dxfId="5509" priority="5327" stopIfTrue="1" operator="greaterThan">
      <formula>C$8</formula>
    </cfRule>
  </conditionalFormatting>
  <conditionalFormatting sqref="D2638">
    <cfRule type="cellIs" dxfId="5508" priority="5328" stopIfTrue="1" operator="greaterThan">
      <formula>D$8</formula>
    </cfRule>
  </conditionalFormatting>
  <conditionalFormatting sqref="B2639">
    <cfRule type="cellIs" dxfId="5507" priority="5329" stopIfTrue="1" operator="greaterThan">
      <formula>B$8</formula>
    </cfRule>
  </conditionalFormatting>
  <conditionalFormatting sqref="C2639">
    <cfRule type="cellIs" dxfId="5506" priority="5330" stopIfTrue="1" operator="greaterThan">
      <formula>C$8</formula>
    </cfRule>
  </conditionalFormatting>
  <conditionalFormatting sqref="D2639">
    <cfRule type="cellIs" dxfId="5505" priority="5331" stopIfTrue="1" operator="greaterThan">
      <formula>D$8</formula>
    </cfRule>
  </conditionalFormatting>
  <conditionalFormatting sqref="B2640">
    <cfRule type="cellIs" dxfId="5504" priority="5332" stopIfTrue="1" operator="greaterThan">
      <formula>B$8</formula>
    </cfRule>
  </conditionalFormatting>
  <conditionalFormatting sqref="C2640">
    <cfRule type="cellIs" dxfId="5503" priority="5333" stopIfTrue="1" operator="greaterThan">
      <formula>C$8</formula>
    </cfRule>
  </conditionalFormatting>
  <conditionalFormatting sqref="D2640">
    <cfRule type="cellIs" dxfId="5502" priority="5334" stopIfTrue="1" operator="greaterThan">
      <formula>D$8</formula>
    </cfRule>
  </conditionalFormatting>
  <conditionalFormatting sqref="B2641">
    <cfRule type="cellIs" dxfId="5501" priority="5335" stopIfTrue="1" operator="greaterThan">
      <formula>B$8</formula>
    </cfRule>
  </conditionalFormatting>
  <conditionalFormatting sqref="C2641">
    <cfRule type="cellIs" dxfId="5500" priority="5336" stopIfTrue="1" operator="greaterThan">
      <formula>C$8</formula>
    </cfRule>
  </conditionalFormatting>
  <conditionalFormatting sqref="D2641">
    <cfRule type="cellIs" dxfId="5499" priority="5337" stopIfTrue="1" operator="greaterThan">
      <formula>D$8</formula>
    </cfRule>
  </conditionalFormatting>
  <conditionalFormatting sqref="B2642">
    <cfRule type="cellIs" dxfId="5498" priority="5338" stopIfTrue="1" operator="greaterThan">
      <formula>B$8</formula>
    </cfRule>
  </conditionalFormatting>
  <conditionalFormatting sqref="C2642">
    <cfRule type="cellIs" dxfId="5497" priority="5339" stopIfTrue="1" operator="greaterThan">
      <formula>C$8</formula>
    </cfRule>
  </conditionalFormatting>
  <conditionalFormatting sqref="D2642">
    <cfRule type="cellIs" dxfId="5496" priority="5340" stopIfTrue="1" operator="greaterThan">
      <formula>D$8</formula>
    </cfRule>
  </conditionalFormatting>
  <conditionalFormatting sqref="B2643">
    <cfRule type="cellIs" dxfId="5495" priority="5341" stopIfTrue="1" operator="greaterThan">
      <formula>B$8</formula>
    </cfRule>
  </conditionalFormatting>
  <conditionalFormatting sqref="C2643">
    <cfRule type="cellIs" dxfId="5494" priority="5342" stopIfTrue="1" operator="greaterThan">
      <formula>C$8</formula>
    </cfRule>
  </conditionalFormatting>
  <conditionalFormatting sqref="D2643">
    <cfRule type="cellIs" dxfId="5493" priority="5343" stopIfTrue="1" operator="greaterThan">
      <formula>D$8</formula>
    </cfRule>
  </conditionalFormatting>
  <conditionalFormatting sqref="B2644">
    <cfRule type="cellIs" dxfId="5492" priority="5344" stopIfTrue="1" operator="greaterThan">
      <formula>B$8</formula>
    </cfRule>
  </conditionalFormatting>
  <conditionalFormatting sqref="C2644">
    <cfRule type="cellIs" dxfId="5491" priority="5345" stopIfTrue="1" operator="greaterThan">
      <formula>C$8</formula>
    </cfRule>
  </conditionalFormatting>
  <conditionalFormatting sqref="D2644">
    <cfRule type="cellIs" dxfId="5490" priority="5346" stopIfTrue="1" operator="greaterThan">
      <formula>D$8</formula>
    </cfRule>
  </conditionalFormatting>
  <conditionalFormatting sqref="B2645">
    <cfRule type="cellIs" dxfId="5489" priority="5347" stopIfTrue="1" operator="greaterThan">
      <formula>B$8</formula>
    </cfRule>
  </conditionalFormatting>
  <conditionalFormatting sqref="C2645">
    <cfRule type="cellIs" dxfId="5488" priority="5348" stopIfTrue="1" operator="greaterThan">
      <formula>C$8</formula>
    </cfRule>
  </conditionalFormatting>
  <conditionalFormatting sqref="D2645">
    <cfRule type="cellIs" dxfId="5487" priority="5349" stopIfTrue="1" operator="greaterThan">
      <formula>D$8</formula>
    </cfRule>
  </conditionalFormatting>
  <conditionalFormatting sqref="B2646">
    <cfRule type="cellIs" dxfId="5486" priority="5350" stopIfTrue="1" operator="greaterThan">
      <formula>B$8</formula>
    </cfRule>
  </conditionalFormatting>
  <conditionalFormatting sqref="C2646">
    <cfRule type="cellIs" dxfId="5485" priority="5351" stopIfTrue="1" operator="greaterThan">
      <formula>C$8</formula>
    </cfRule>
  </conditionalFormatting>
  <conditionalFormatting sqref="D2646">
    <cfRule type="cellIs" dxfId="5484" priority="5352" stopIfTrue="1" operator="greaterThan">
      <formula>D$8</formula>
    </cfRule>
  </conditionalFormatting>
  <conditionalFormatting sqref="B2647">
    <cfRule type="cellIs" dxfId="5483" priority="5353" stopIfTrue="1" operator="greaterThan">
      <formula>B$8</formula>
    </cfRule>
  </conditionalFormatting>
  <conditionalFormatting sqref="C2647">
    <cfRule type="cellIs" dxfId="5482" priority="5354" stopIfTrue="1" operator="greaterThan">
      <formula>C$8</formula>
    </cfRule>
  </conditionalFormatting>
  <conditionalFormatting sqref="D2647">
    <cfRule type="cellIs" dxfId="5481" priority="5355" stopIfTrue="1" operator="greaterThan">
      <formula>D$8</formula>
    </cfRule>
  </conditionalFormatting>
  <conditionalFormatting sqref="B2648">
    <cfRule type="cellIs" dxfId="5480" priority="5356" stopIfTrue="1" operator="greaterThan">
      <formula>B$8</formula>
    </cfRule>
  </conditionalFormatting>
  <conditionalFormatting sqref="C2648">
    <cfRule type="cellIs" dxfId="5479" priority="5357" stopIfTrue="1" operator="greaterThan">
      <formula>C$8</formula>
    </cfRule>
  </conditionalFormatting>
  <conditionalFormatting sqref="D2648">
    <cfRule type="cellIs" dxfId="5478" priority="5358" stopIfTrue="1" operator="greaterThan">
      <formula>D$8</formula>
    </cfRule>
  </conditionalFormatting>
  <conditionalFormatting sqref="B2649">
    <cfRule type="cellIs" dxfId="5477" priority="5359" stopIfTrue="1" operator="greaterThan">
      <formula>B$8</formula>
    </cfRule>
  </conditionalFormatting>
  <conditionalFormatting sqref="C2649">
    <cfRule type="cellIs" dxfId="5476" priority="5360" stopIfTrue="1" operator="greaterThan">
      <formula>C$8</formula>
    </cfRule>
  </conditionalFormatting>
  <conditionalFormatting sqref="D2649">
    <cfRule type="cellIs" dxfId="5475" priority="5361" stopIfTrue="1" operator="greaterThan">
      <formula>D$8</formula>
    </cfRule>
  </conditionalFormatting>
  <conditionalFormatting sqref="B2650">
    <cfRule type="cellIs" dxfId="5474" priority="5362" stopIfTrue="1" operator="greaterThan">
      <formula>B$8</formula>
    </cfRule>
  </conditionalFormatting>
  <conditionalFormatting sqref="C2650">
    <cfRule type="cellIs" dxfId="5473" priority="5363" stopIfTrue="1" operator="greaterThan">
      <formula>C$8</formula>
    </cfRule>
  </conditionalFormatting>
  <conditionalFormatting sqref="D2650">
    <cfRule type="cellIs" dxfId="5472" priority="5364" stopIfTrue="1" operator="greaterThan">
      <formula>D$8</formula>
    </cfRule>
  </conditionalFormatting>
  <conditionalFormatting sqref="B2651">
    <cfRule type="cellIs" dxfId="5471" priority="5365" stopIfTrue="1" operator="greaterThan">
      <formula>B$8</formula>
    </cfRule>
  </conditionalFormatting>
  <conditionalFormatting sqref="C2651">
    <cfRule type="cellIs" dxfId="5470" priority="5366" stopIfTrue="1" operator="greaterThan">
      <formula>C$8</formula>
    </cfRule>
  </conditionalFormatting>
  <conditionalFormatting sqref="D2651">
    <cfRule type="cellIs" dxfId="5469" priority="5367" stopIfTrue="1" operator="greaterThan">
      <formula>D$8</formula>
    </cfRule>
  </conditionalFormatting>
  <conditionalFormatting sqref="B2652">
    <cfRule type="cellIs" dxfId="5468" priority="5368" stopIfTrue="1" operator="greaterThan">
      <formula>B$8</formula>
    </cfRule>
  </conditionalFormatting>
  <conditionalFormatting sqref="C2652">
    <cfRule type="cellIs" dxfId="5467" priority="5369" stopIfTrue="1" operator="greaterThan">
      <formula>C$8</formula>
    </cfRule>
  </conditionalFormatting>
  <conditionalFormatting sqref="D2652">
    <cfRule type="cellIs" dxfId="5466" priority="5370" stopIfTrue="1" operator="greaterThan">
      <formula>D$8</formula>
    </cfRule>
  </conditionalFormatting>
  <conditionalFormatting sqref="B2653">
    <cfRule type="cellIs" dxfId="5465" priority="5371" stopIfTrue="1" operator="greaterThan">
      <formula>B$8</formula>
    </cfRule>
  </conditionalFormatting>
  <conditionalFormatting sqref="C2653">
    <cfRule type="cellIs" dxfId="5464" priority="5372" stopIfTrue="1" operator="greaterThan">
      <formula>C$8</formula>
    </cfRule>
  </conditionalFormatting>
  <conditionalFormatting sqref="D2653">
    <cfRule type="cellIs" dxfId="5463" priority="5373" stopIfTrue="1" operator="greaterThan">
      <formula>D$8</formula>
    </cfRule>
  </conditionalFormatting>
  <conditionalFormatting sqref="B2654">
    <cfRule type="cellIs" dxfId="5462" priority="5374" stopIfTrue="1" operator="greaterThan">
      <formula>B$8</formula>
    </cfRule>
  </conditionalFormatting>
  <conditionalFormatting sqref="C2654">
    <cfRule type="cellIs" dxfId="5461" priority="5375" stopIfTrue="1" operator="greaterThan">
      <formula>C$8</formula>
    </cfRule>
  </conditionalFormatting>
  <conditionalFormatting sqref="D2654">
    <cfRule type="cellIs" dxfId="5460" priority="5376" stopIfTrue="1" operator="greaterThan">
      <formula>D$8</formula>
    </cfRule>
  </conditionalFormatting>
  <conditionalFormatting sqref="B2655">
    <cfRule type="cellIs" dxfId="5459" priority="5377" stopIfTrue="1" operator="greaterThan">
      <formula>B$8</formula>
    </cfRule>
  </conditionalFormatting>
  <conditionalFormatting sqref="C2655">
    <cfRule type="cellIs" dxfId="5458" priority="5378" stopIfTrue="1" operator="greaterThan">
      <formula>C$8</formula>
    </cfRule>
  </conditionalFormatting>
  <conditionalFormatting sqref="D2655">
    <cfRule type="cellIs" dxfId="5457" priority="5379" stopIfTrue="1" operator="greaterThan">
      <formula>D$8</formula>
    </cfRule>
  </conditionalFormatting>
  <conditionalFormatting sqref="B2656">
    <cfRule type="cellIs" dxfId="5456" priority="5380" stopIfTrue="1" operator="greaterThan">
      <formula>B$8</formula>
    </cfRule>
  </conditionalFormatting>
  <conditionalFormatting sqref="C2656">
    <cfRule type="cellIs" dxfId="5455" priority="5381" stopIfTrue="1" operator="greaterThan">
      <formula>C$8</formula>
    </cfRule>
  </conditionalFormatting>
  <conditionalFormatting sqref="D2656">
    <cfRule type="cellIs" dxfId="5454" priority="5382" stopIfTrue="1" operator="greaterThan">
      <formula>D$8</formula>
    </cfRule>
  </conditionalFormatting>
  <conditionalFormatting sqref="B2657">
    <cfRule type="cellIs" dxfId="5453" priority="5383" stopIfTrue="1" operator="greaterThan">
      <formula>B$8</formula>
    </cfRule>
  </conditionalFormatting>
  <conditionalFormatting sqref="C2657">
    <cfRule type="cellIs" dxfId="5452" priority="5384" stopIfTrue="1" operator="greaterThan">
      <formula>C$8</formula>
    </cfRule>
  </conditionalFormatting>
  <conditionalFormatting sqref="D2657">
    <cfRule type="cellIs" dxfId="5451" priority="5385" stopIfTrue="1" operator="greaterThan">
      <formula>D$8</formula>
    </cfRule>
  </conditionalFormatting>
  <conditionalFormatting sqref="B2658">
    <cfRule type="cellIs" dxfId="5450" priority="5386" stopIfTrue="1" operator="greaterThan">
      <formula>B$8</formula>
    </cfRule>
  </conditionalFormatting>
  <conditionalFormatting sqref="C2658">
    <cfRule type="cellIs" dxfId="5449" priority="5387" stopIfTrue="1" operator="greaterThan">
      <formula>C$8</formula>
    </cfRule>
  </conditionalFormatting>
  <conditionalFormatting sqref="D2658">
    <cfRule type="cellIs" dxfId="5448" priority="5388" stopIfTrue="1" operator="greaterThan">
      <formula>D$8</formula>
    </cfRule>
  </conditionalFormatting>
  <conditionalFormatting sqref="B2659">
    <cfRule type="cellIs" dxfId="5447" priority="5389" stopIfTrue="1" operator="greaterThan">
      <formula>B$8</formula>
    </cfRule>
  </conditionalFormatting>
  <conditionalFormatting sqref="C2659">
    <cfRule type="cellIs" dxfId="5446" priority="5390" stopIfTrue="1" operator="greaterThan">
      <formula>C$8</formula>
    </cfRule>
  </conditionalFormatting>
  <conditionalFormatting sqref="D2659">
    <cfRule type="cellIs" dxfId="5445" priority="5391" stopIfTrue="1" operator="greaterThan">
      <formula>D$8</formula>
    </cfRule>
  </conditionalFormatting>
  <conditionalFormatting sqref="B2660">
    <cfRule type="cellIs" dxfId="5444" priority="5392" stopIfTrue="1" operator="greaterThan">
      <formula>B$8</formula>
    </cfRule>
  </conditionalFormatting>
  <conditionalFormatting sqref="C2660">
    <cfRule type="cellIs" dxfId="5443" priority="5393" stopIfTrue="1" operator="greaterThan">
      <formula>C$8</formula>
    </cfRule>
  </conditionalFormatting>
  <conditionalFormatting sqref="D2660">
    <cfRule type="cellIs" dxfId="5442" priority="5394" stopIfTrue="1" operator="greaterThan">
      <formula>D$8</formula>
    </cfRule>
  </conditionalFormatting>
  <conditionalFormatting sqref="B2661">
    <cfRule type="cellIs" dxfId="5441" priority="5395" stopIfTrue="1" operator="greaterThan">
      <formula>B$8</formula>
    </cfRule>
  </conditionalFormatting>
  <conditionalFormatting sqref="C2661">
    <cfRule type="cellIs" dxfId="5440" priority="5396" stopIfTrue="1" operator="greaterThan">
      <formula>C$8</formula>
    </cfRule>
  </conditionalFormatting>
  <conditionalFormatting sqref="D2661">
    <cfRule type="cellIs" dxfId="5439" priority="5397" stopIfTrue="1" operator="greaterThan">
      <formula>D$8</formula>
    </cfRule>
  </conditionalFormatting>
  <conditionalFormatting sqref="B2662">
    <cfRule type="cellIs" dxfId="5438" priority="5398" stopIfTrue="1" operator="greaterThan">
      <formula>B$8</formula>
    </cfRule>
  </conditionalFormatting>
  <conditionalFormatting sqref="C2662">
    <cfRule type="cellIs" dxfId="5437" priority="5399" stopIfTrue="1" operator="greaterThan">
      <formula>C$8</formula>
    </cfRule>
  </conditionalFormatting>
  <conditionalFormatting sqref="D2662">
    <cfRule type="cellIs" dxfId="5436" priority="5400" stopIfTrue="1" operator="greaterThan">
      <formula>D$8</formula>
    </cfRule>
  </conditionalFormatting>
  <conditionalFormatting sqref="B2663">
    <cfRule type="cellIs" dxfId="5435" priority="5401" stopIfTrue="1" operator="greaterThan">
      <formula>B$8</formula>
    </cfRule>
  </conditionalFormatting>
  <conditionalFormatting sqref="C2663">
    <cfRule type="cellIs" dxfId="5434" priority="5402" stopIfTrue="1" operator="greaterThan">
      <formula>C$8</formula>
    </cfRule>
  </conditionalFormatting>
  <conditionalFormatting sqref="D2663">
    <cfRule type="cellIs" dxfId="5433" priority="5403" stopIfTrue="1" operator="greaterThan">
      <formula>D$8</formula>
    </cfRule>
  </conditionalFormatting>
  <conditionalFormatting sqref="B2664">
    <cfRule type="cellIs" dxfId="5432" priority="5404" stopIfTrue="1" operator="greaterThan">
      <formula>B$8</formula>
    </cfRule>
  </conditionalFormatting>
  <conditionalFormatting sqref="C2664">
    <cfRule type="cellIs" dxfId="5431" priority="5405" stopIfTrue="1" operator="greaterThan">
      <formula>C$8</formula>
    </cfRule>
  </conditionalFormatting>
  <conditionalFormatting sqref="D2664">
    <cfRule type="cellIs" dxfId="5430" priority="5406" stopIfTrue="1" operator="greaterThan">
      <formula>D$8</formula>
    </cfRule>
  </conditionalFormatting>
  <conditionalFormatting sqref="B2665">
    <cfRule type="cellIs" dxfId="5429" priority="5407" stopIfTrue="1" operator="greaterThan">
      <formula>B$8</formula>
    </cfRule>
  </conditionalFormatting>
  <conditionalFormatting sqref="C2665">
    <cfRule type="cellIs" dxfId="5428" priority="5408" stopIfTrue="1" operator="greaterThan">
      <formula>C$8</formula>
    </cfRule>
  </conditionalFormatting>
  <conditionalFormatting sqref="D2665">
    <cfRule type="cellIs" dxfId="5427" priority="5409" stopIfTrue="1" operator="greaterThan">
      <formula>D$8</formula>
    </cfRule>
  </conditionalFormatting>
  <conditionalFormatting sqref="B2666">
    <cfRule type="cellIs" dxfId="5426" priority="5410" stopIfTrue="1" operator="greaterThan">
      <formula>B$8</formula>
    </cfRule>
  </conditionalFormatting>
  <conditionalFormatting sqref="C2666">
    <cfRule type="cellIs" dxfId="5425" priority="5411" stopIfTrue="1" operator="greaterThan">
      <formula>C$8</formula>
    </cfRule>
  </conditionalFormatting>
  <conditionalFormatting sqref="D2666">
    <cfRule type="cellIs" dxfId="5424" priority="5412" stopIfTrue="1" operator="greaterThan">
      <formula>D$8</formula>
    </cfRule>
  </conditionalFormatting>
  <conditionalFormatting sqref="B2667">
    <cfRule type="cellIs" dxfId="5423" priority="5413" stopIfTrue="1" operator="greaterThan">
      <formula>B$8</formula>
    </cfRule>
  </conditionalFormatting>
  <conditionalFormatting sqref="C2667">
    <cfRule type="cellIs" dxfId="5422" priority="5414" stopIfTrue="1" operator="greaterThan">
      <formula>C$8</formula>
    </cfRule>
  </conditionalFormatting>
  <conditionalFormatting sqref="D2667">
    <cfRule type="cellIs" dxfId="5421" priority="5415" stopIfTrue="1" operator="greaterThan">
      <formula>D$8</formula>
    </cfRule>
  </conditionalFormatting>
  <conditionalFormatting sqref="B2668">
    <cfRule type="cellIs" dxfId="5420" priority="5416" stopIfTrue="1" operator="greaterThan">
      <formula>B$8</formula>
    </cfRule>
  </conditionalFormatting>
  <conditionalFormatting sqref="C2668">
    <cfRule type="cellIs" dxfId="5419" priority="5417" stopIfTrue="1" operator="greaterThan">
      <formula>C$8</formula>
    </cfRule>
  </conditionalFormatting>
  <conditionalFormatting sqref="D2668">
    <cfRule type="cellIs" dxfId="5418" priority="5418" stopIfTrue="1" operator="greaterThan">
      <formula>D$8</formula>
    </cfRule>
  </conditionalFormatting>
  <conditionalFormatting sqref="B2676">
    <cfRule type="cellIs" dxfId="5417" priority="5419" stopIfTrue="1" operator="lessThan">
      <formula>B2720</formula>
    </cfRule>
  </conditionalFormatting>
  <conditionalFormatting sqref="C2676">
    <cfRule type="cellIs" dxfId="5416" priority="5420" stopIfTrue="1" operator="lessThan">
      <formula>C2720</formula>
    </cfRule>
  </conditionalFormatting>
  <conditionalFormatting sqref="D2676">
    <cfRule type="cellIs" dxfId="5415" priority="5421" stopIfTrue="1" operator="lessThan">
      <formula>D2720</formula>
    </cfRule>
  </conditionalFormatting>
  <conditionalFormatting sqref="B2677">
    <cfRule type="cellIs" dxfId="5414" priority="5422" stopIfTrue="1" operator="lessThan">
      <formula>B2720</formula>
    </cfRule>
  </conditionalFormatting>
  <conditionalFormatting sqref="C2677">
    <cfRule type="cellIs" dxfId="5413" priority="5423" stopIfTrue="1" operator="lessThan">
      <formula>C2720</formula>
    </cfRule>
  </conditionalFormatting>
  <conditionalFormatting sqref="D2677">
    <cfRule type="cellIs" dxfId="5412" priority="5424" stopIfTrue="1" operator="lessThan">
      <formula>D2720</formula>
    </cfRule>
  </conditionalFormatting>
  <conditionalFormatting sqref="B2678">
    <cfRule type="cellIs" dxfId="5411" priority="5425" stopIfTrue="1" operator="lessThan">
      <formula>B2720</formula>
    </cfRule>
  </conditionalFormatting>
  <conditionalFormatting sqref="C2678">
    <cfRule type="cellIs" dxfId="5410" priority="5426" stopIfTrue="1" operator="lessThan">
      <formula>C2720</formula>
    </cfRule>
  </conditionalFormatting>
  <conditionalFormatting sqref="D2678">
    <cfRule type="cellIs" dxfId="5409" priority="5427" stopIfTrue="1" operator="lessThan">
      <formula>D2720</formula>
    </cfRule>
  </conditionalFormatting>
  <conditionalFormatting sqref="B2679">
    <cfRule type="cellIs" dxfId="5408" priority="5428" stopIfTrue="1" operator="lessThan">
      <formula>B2720</formula>
    </cfRule>
  </conditionalFormatting>
  <conditionalFormatting sqref="C2679">
    <cfRule type="cellIs" dxfId="5407" priority="5429" stopIfTrue="1" operator="lessThan">
      <formula>C2720</formula>
    </cfRule>
  </conditionalFormatting>
  <conditionalFormatting sqref="D2679">
    <cfRule type="cellIs" dxfId="5406" priority="5430" stopIfTrue="1" operator="lessThan">
      <formula>D2720</formula>
    </cfRule>
  </conditionalFormatting>
  <conditionalFormatting sqref="B2680">
    <cfRule type="cellIs" dxfId="5405" priority="5431" stopIfTrue="1" operator="lessThan">
      <formula>B2720</formula>
    </cfRule>
  </conditionalFormatting>
  <conditionalFormatting sqref="C2680">
    <cfRule type="cellIs" dxfId="5404" priority="5432" stopIfTrue="1" operator="lessThan">
      <formula>C2720</formula>
    </cfRule>
  </conditionalFormatting>
  <conditionalFormatting sqref="D2680">
    <cfRule type="cellIs" dxfId="5403" priority="5433" stopIfTrue="1" operator="lessThan">
      <formula>D2720</formula>
    </cfRule>
  </conditionalFormatting>
  <conditionalFormatting sqref="B2681">
    <cfRule type="cellIs" dxfId="5402" priority="5434" stopIfTrue="1" operator="lessThan">
      <formula>B2720</formula>
    </cfRule>
  </conditionalFormatting>
  <conditionalFormatting sqref="C2681">
    <cfRule type="cellIs" dxfId="5401" priority="5435" stopIfTrue="1" operator="lessThan">
      <formula>C2720</formula>
    </cfRule>
  </conditionalFormatting>
  <conditionalFormatting sqref="D2681">
    <cfRule type="cellIs" dxfId="5400" priority="5436" stopIfTrue="1" operator="lessThan">
      <formula>D2720</formula>
    </cfRule>
  </conditionalFormatting>
  <conditionalFormatting sqref="B2682">
    <cfRule type="cellIs" dxfId="5399" priority="5437" stopIfTrue="1" operator="lessThan">
      <formula>B2720</formula>
    </cfRule>
  </conditionalFormatting>
  <conditionalFormatting sqref="C2682">
    <cfRule type="cellIs" dxfId="5398" priority="5438" stopIfTrue="1" operator="lessThan">
      <formula>C2720</formula>
    </cfRule>
  </conditionalFormatting>
  <conditionalFormatting sqref="D2682">
    <cfRule type="cellIs" dxfId="5397" priority="5439" stopIfTrue="1" operator="lessThan">
      <formula>D2720</formula>
    </cfRule>
  </conditionalFormatting>
  <conditionalFormatting sqref="B2683">
    <cfRule type="cellIs" dxfId="5396" priority="5440" stopIfTrue="1" operator="lessThan">
      <formula>B2720</formula>
    </cfRule>
  </conditionalFormatting>
  <conditionalFormatting sqref="C2683">
    <cfRule type="cellIs" dxfId="5395" priority="5441" stopIfTrue="1" operator="lessThan">
      <formula>C2720</formula>
    </cfRule>
  </conditionalFormatting>
  <conditionalFormatting sqref="D2683">
    <cfRule type="cellIs" dxfId="5394" priority="5442" stopIfTrue="1" operator="lessThan">
      <formula>D2720</formula>
    </cfRule>
  </conditionalFormatting>
  <conditionalFormatting sqref="B2684">
    <cfRule type="cellIs" dxfId="5393" priority="5443" stopIfTrue="1" operator="lessThan">
      <formula>B2720</formula>
    </cfRule>
  </conditionalFormatting>
  <conditionalFormatting sqref="C2684">
    <cfRule type="cellIs" dxfId="5392" priority="5444" stopIfTrue="1" operator="lessThan">
      <formula>C2720</formula>
    </cfRule>
  </conditionalFormatting>
  <conditionalFormatting sqref="D2684">
    <cfRule type="cellIs" dxfId="5391" priority="5445" stopIfTrue="1" operator="lessThan">
      <formula>D2720</formula>
    </cfRule>
  </conditionalFormatting>
  <conditionalFormatting sqref="B2685">
    <cfRule type="cellIs" dxfId="5390" priority="5446" stopIfTrue="1" operator="lessThan">
      <formula>B2720</formula>
    </cfRule>
  </conditionalFormatting>
  <conditionalFormatting sqref="C2685">
    <cfRule type="cellIs" dxfId="5389" priority="5447" stopIfTrue="1" operator="lessThan">
      <formula>C2720</formula>
    </cfRule>
  </conditionalFormatting>
  <conditionalFormatting sqref="D2685">
    <cfRule type="cellIs" dxfId="5388" priority="5448" stopIfTrue="1" operator="lessThan">
      <formula>D2720</formula>
    </cfRule>
  </conditionalFormatting>
  <conditionalFormatting sqref="B2686">
    <cfRule type="cellIs" dxfId="5387" priority="5449" stopIfTrue="1" operator="lessThan">
      <formula>B2720</formula>
    </cfRule>
  </conditionalFormatting>
  <conditionalFormatting sqref="C2686">
    <cfRule type="cellIs" dxfId="5386" priority="5450" stopIfTrue="1" operator="lessThan">
      <formula>C2720</formula>
    </cfRule>
  </conditionalFormatting>
  <conditionalFormatting sqref="D2686">
    <cfRule type="cellIs" dxfId="5385" priority="5451" stopIfTrue="1" operator="lessThan">
      <formula>D2720</formula>
    </cfRule>
  </conditionalFormatting>
  <conditionalFormatting sqref="B2687">
    <cfRule type="cellIs" dxfId="5384" priority="5452" stopIfTrue="1" operator="lessThan">
      <formula>B2720</formula>
    </cfRule>
  </conditionalFormatting>
  <conditionalFormatting sqref="C2687">
    <cfRule type="cellIs" dxfId="5383" priority="5453" stopIfTrue="1" operator="lessThan">
      <formula>C2720</formula>
    </cfRule>
  </conditionalFormatting>
  <conditionalFormatting sqref="D2687">
    <cfRule type="cellIs" dxfId="5382" priority="5454" stopIfTrue="1" operator="lessThan">
      <formula>D2720</formula>
    </cfRule>
  </conditionalFormatting>
  <conditionalFormatting sqref="B2688">
    <cfRule type="cellIs" dxfId="5381" priority="5455" stopIfTrue="1" operator="lessThan">
      <formula>B2720</formula>
    </cfRule>
  </conditionalFormatting>
  <conditionalFormatting sqref="C2688">
    <cfRule type="cellIs" dxfId="5380" priority="5456" stopIfTrue="1" operator="lessThan">
      <formula>C2720</formula>
    </cfRule>
  </conditionalFormatting>
  <conditionalFormatting sqref="D2688">
    <cfRule type="cellIs" dxfId="5379" priority="5457" stopIfTrue="1" operator="lessThan">
      <formula>D2720</formula>
    </cfRule>
  </conditionalFormatting>
  <conditionalFormatting sqref="B2689">
    <cfRule type="cellIs" dxfId="5378" priority="5458" stopIfTrue="1" operator="lessThan">
      <formula>B2720</formula>
    </cfRule>
  </conditionalFormatting>
  <conditionalFormatting sqref="C2689">
    <cfRule type="cellIs" dxfId="5377" priority="5459" stopIfTrue="1" operator="lessThan">
      <formula>C2720</formula>
    </cfRule>
  </conditionalFormatting>
  <conditionalFormatting sqref="D2689">
    <cfRule type="cellIs" dxfId="5376" priority="5460" stopIfTrue="1" operator="lessThan">
      <formula>D2720</formula>
    </cfRule>
  </conditionalFormatting>
  <conditionalFormatting sqref="B2690">
    <cfRule type="cellIs" dxfId="5375" priority="5461" stopIfTrue="1" operator="lessThan">
      <formula>B2720</formula>
    </cfRule>
  </conditionalFormatting>
  <conditionalFormatting sqref="C2690">
    <cfRule type="cellIs" dxfId="5374" priority="5462" stopIfTrue="1" operator="lessThan">
      <formula>C2720</formula>
    </cfRule>
  </conditionalFormatting>
  <conditionalFormatting sqref="D2690">
    <cfRule type="cellIs" dxfId="5373" priority="5463" stopIfTrue="1" operator="lessThan">
      <formula>D2720</formula>
    </cfRule>
  </conditionalFormatting>
  <conditionalFormatting sqref="B2691">
    <cfRule type="cellIs" dxfId="5372" priority="5464" stopIfTrue="1" operator="lessThan">
      <formula>B2720</formula>
    </cfRule>
  </conditionalFormatting>
  <conditionalFormatting sqref="C2691">
    <cfRule type="cellIs" dxfId="5371" priority="5465" stopIfTrue="1" operator="lessThan">
      <formula>C2720</formula>
    </cfRule>
  </conditionalFormatting>
  <conditionalFormatting sqref="D2691">
    <cfRule type="cellIs" dxfId="5370" priority="5466" stopIfTrue="1" operator="lessThan">
      <formula>D2720</formula>
    </cfRule>
  </conditionalFormatting>
  <conditionalFormatting sqref="B2692">
    <cfRule type="cellIs" dxfId="5369" priority="5467" stopIfTrue="1" operator="lessThan">
      <formula>B2720</formula>
    </cfRule>
  </conditionalFormatting>
  <conditionalFormatting sqref="C2692">
    <cfRule type="cellIs" dxfId="5368" priority="5468" stopIfTrue="1" operator="lessThan">
      <formula>C2720</formula>
    </cfRule>
  </conditionalFormatting>
  <conditionalFormatting sqref="D2692">
    <cfRule type="cellIs" dxfId="5367" priority="5469" stopIfTrue="1" operator="lessThan">
      <formula>D2720</formula>
    </cfRule>
  </conditionalFormatting>
  <conditionalFormatting sqref="B2693">
    <cfRule type="cellIs" dxfId="5366" priority="5470" stopIfTrue="1" operator="lessThan">
      <formula>B2720</formula>
    </cfRule>
  </conditionalFormatting>
  <conditionalFormatting sqref="C2693">
    <cfRule type="cellIs" dxfId="5365" priority="5471" stopIfTrue="1" operator="lessThan">
      <formula>C2720</formula>
    </cfRule>
  </conditionalFormatting>
  <conditionalFormatting sqref="D2693">
    <cfRule type="cellIs" dxfId="5364" priority="5472" stopIfTrue="1" operator="lessThan">
      <formula>D2720</formula>
    </cfRule>
  </conditionalFormatting>
  <conditionalFormatting sqref="B2694">
    <cfRule type="cellIs" dxfId="5363" priority="5473" stopIfTrue="1" operator="lessThan">
      <formula>B2720</formula>
    </cfRule>
  </conditionalFormatting>
  <conditionalFormatting sqref="C2694">
    <cfRule type="cellIs" dxfId="5362" priority="5474" stopIfTrue="1" operator="lessThan">
      <formula>C2720</formula>
    </cfRule>
  </conditionalFormatting>
  <conditionalFormatting sqref="D2694">
    <cfRule type="cellIs" dxfId="5361" priority="5475" stopIfTrue="1" operator="lessThan">
      <formula>D2720</formula>
    </cfRule>
  </conditionalFormatting>
  <conditionalFormatting sqref="B2695">
    <cfRule type="cellIs" dxfId="5360" priority="5476" stopIfTrue="1" operator="lessThan">
      <formula>B2720</formula>
    </cfRule>
  </conditionalFormatting>
  <conditionalFormatting sqref="C2695">
    <cfRule type="cellIs" dxfId="5359" priority="5477" stopIfTrue="1" operator="lessThan">
      <formula>C2720</formula>
    </cfRule>
  </conditionalFormatting>
  <conditionalFormatting sqref="D2695">
    <cfRule type="cellIs" dxfId="5358" priority="5478" stopIfTrue="1" operator="lessThan">
      <formula>D2720</formula>
    </cfRule>
  </conditionalFormatting>
  <conditionalFormatting sqref="B2696">
    <cfRule type="cellIs" dxfId="5357" priority="5479" stopIfTrue="1" operator="lessThan">
      <formula>B2720</formula>
    </cfRule>
  </conditionalFormatting>
  <conditionalFormatting sqref="C2696">
    <cfRule type="cellIs" dxfId="5356" priority="5480" stopIfTrue="1" operator="lessThan">
      <formula>C2720</formula>
    </cfRule>
  </conditionalFormatting>
  <conditionalFormatting sqref="D2696">
    <cfRule type="cellIs" dxfId="5355" priority="5481" stopIfTrue="1" operator="lessThan">
      <formula>D2720</formula>
    </cfRule>
  </conditionalFormatting>
  <conditionalFormatting sqref="B2697">
    <cfRule type="cellIs" dxfId="5354" priority="5482" stopIfTrue="1" operator="lessThan">
      <formula>B2720</formula>
    </cfRule>
  </conditionalFormatting>
  <conditionalFormatting sqref="C2697">
    <cfRule type="cellIs" dxfId="5353" priority="5483" stopIfTrue="1" operator="lessThan">
      <formula>C2720</formula>
    </cfRule>
  </conditionalFormatting>
  <conditionalFormatting sqref="D2697">
    <cfRule type="cellIs" dxfId="5352" priority="5484" stopIfTrue="1" operator="lessThan">
      <formula>D2720</formula>
    </cfRule>
  </conditionalFormatting>
  <conditionalFormatting sqref="B2698">
    <cfRule type="cellIs" dxfId="5351" priority="5485" stopIfTrue="1" operator="lessThan">
      <formula>B2720</formula>
    </cfRule>
  </conditionalFormatting>
  <conditionalFormatting sqref="C2698">
    <cfRule type="cellIs" dxfId="5350" priority="5486" stopIfTrue="1" operator="lessThan">
      <formula>C2720</formula>
    </cfRule>
  </conditionalFormatting>
  <conditionalFormatting sqref="D2698">
    <cfRule type="cellIs" dxfId="5349" priority="5487" stopIfTrue="1" operator="lessThan">
      <formula>D2720</formula>
    </cfRule>
  </conditionalFormatting>
  <conditionalFormatting sqref="B2699">
    <cfRule type="cellIs" dxfId="5348" priority="5488" stopIfTrue="1" operator="lessThan">
      <formula>B2720</formula>
    </cfRule>
  </conditionalFormatting>
  <conditionalFormatting sqref="C2699">
    <cfRule type="cellIs" dxfId="5347" priority="5489" stopIfTrue="1" operator="lessThan">
      <formula>C2720</formula>
    </cfRule>
  </conditionalFormatting>
  <conditionalFormatting sqref="D2699">
    <cfRule type="cellIs" dxfId="5346" priority="5490" stopIfTrue="1" operator="lessThan">
      <formula>D2720</formula>
    </cfRule>
  </conditionalFormatting>
  <conditionalFormatting sqref="B2700">
    <cfRule type="cellIs" dxfId="5345" priority="5491" stopIfTrue="1" operator="lessThan">
      <formula>B2720</formula>
    </cfRule>
  </conditionalFormatting>
  <conditionalFormatting sqref="C2700">
    <cfRule type="cellIs" dxfId="5344" priority="5492" stopIfTrue="1" operator="lessThan">
      <formula>C2720</formula>
    </cfRule>
  </conditionalFormatting>
  <conditionalFormatting sqref="D2700">
    <cfRule type="cellIs" dxfId="5343" priority="5493" stopIfTrue="1" operator="lessThan">
      <formula>D2720</formula>
    </cfRule>
  </conditionalFormatting>
  <conditionalFormatting sqref="B2701">
    <cfRule type="cellIs" dxfId="5342" priority="5494" stopIfTrue="1" operator="lessThan">
      <formula>B2720</formula>
    </cfRule>
  </conditionalFormatting>
  <conditionalFormatting sqref="C2701">
    <cfRule type="cellIs" dxfId="5341" priority="5495" stopIfTrue="1" operator="lessThan">
      <formula>C2720</formula>
    </cfRule>
  </conditionalFormatting>
  <conditionalFormatting sqref="D2701">
    <cfRule type="cellIs" dxfId="5340" priority="5496" stopIfTrue="1" operator="lessThan">
      <formula>D2720</formula>
    </cfRule>
  </conditionalFormatting>
  <conditionalFormatting sqref="B2702">
    <cfRule type="cellIs" dxfId="5339" priority="5497" stopIfTrue="1" operator="lessThan">
      <formula>B2720</formula>
    </cfRule>
  </conditionalFormatting>
  <conditionalFormatting sqref="C2702">
    <cfRule type="cellIs" dxfId="5338" priority="5498" stopIfTrue="1" operator="lessThan">
      <formula>C2720</formula>
    </cfRule>
  </conditionalFormatting>
  <conditionalFormatting sqref="D2702">
    <cfRule type="cellIs" dxfId="5337" priority="5499" stopIfTrue="1" operator="lessThan">
      <formula>D2720</formula>
    </cfRule>
  </conditionalFormatting>
  <conditionalFormatting sqref="B2703">
    <cfRule type="cellIs" dxfId="5336" priority="5500" stopIfTrue="1" operator="lessThan">
      <formula>B2720</formula>
    </cfRule>
  </conditionalFormatting>
  <conditionalFormatting sqref="C2703">
    <cfRule type="cellIs" dxfId="5335" priority="5501" stopIfTrue="1" operator="lessThan">
      <formula>C2720</formula>
    </cfRule>
  </conditionalFormatting>
  <conditionalFormatting sqref="D2703">
    <cfRule type="cellIs" dxfId="5334" priority="5502" stopIfTrue="1" operator="lessThan">
      <formula>D2720</formula>
    </cfRule>
  </conditionalFormatting>
  <conditionalFormatting sqref="B2704">
    <cfRule type="cellIs" dxfId="5333" priority="5503" stopIfTrue="1" operator="lessThan">
      <formula>B2720</formula>
    </cfRule>
  </conditionalFormatting>
  <conditionalFormatting sqref="C2704">
    <cfRule type="cellIs" dxfId="5332" priority="5504" stopIfTrue="1" operator="lessThan">
      <formula>C2720</formula>
    </cfRule>
  </conditionalFormatting>
  <conditionalFormatting sqref="D2704">
    <cfRule type="cellIs" dxfId="5331" priority="5505" stopIfTrue="1" operator="lessThan">
      <formula>D2720</formula>
    </cfRule>
  </conditionalFormatting>
  <conditionalFormatting sqref="B2705">
    <cfRule type="cellIs" dxfId="5330" priority="5506" stopIfTrue="1" operator="lessThan">
      <formula>B2720</formula>
    </cfRule>
  </conditionalFormatting>
  <conditionalFormatting sqref="C2705">
    <cfRule type="cellIs" dxfId="5329" priority="5507" stopIfTrue="1" operator="lessThan">
      <formula>C2720</formula>
    </cfRule>
  </conditionalFormatting>
  <conditionalFormatting sqref="D2705">
    <cfRule type="cellIs" dxfId="5328" priority="5508" stopIfTrue="1" operator="lessThan">
      <formula>D2720</formula>
    </cfRule>
  </conditionalFormatting>
  <conditionalFormatting sqref="B2706">
    <cfRule type="cellIs" dxfId="5327" priority="5509" stopIfTrue="1" operator="lessThan">
      <formula>B2720</formula>
    </cfRule>
  </conditionalFormatting>
  <conditionalFormatting sqref="C2706">
    <cfRule type="cellIs" dxfId="5326" priority="5510" stopIfTrue="1" operator="lessThan">
      <formula>C2720</formula>
    </cfRule>
  </conditionalFormatting>
  <conditionalFormatting sqref="D2706">
    <cfRule type="cellIs" dxfId="5325" priority="5511" stopIfTrue="1" operator="lessThan">
      <formula>D2720</formula>
    </cfRule>
  </conditionalFormatting>
  <conditionalFormatting sqref="B2707">
    <cfRule type="cellIs" dxfId="5324" priority="5512" stopIfTrue="1" operator="lessThan">
      <formula>B2720</formula>
    </cfRule>
  </conditionalFormatting>
  <conditionalFormatting sqref="C2707">
    <cfRule type="cellIs" dxfId="5323" priority="5513" stopIfTrue="1" operator="lessThan">
      <formula>C2720</formula>
    </cfRule>
  </conditionalFormatting>
  <conditionalFormatting sqref="D2707">
    <cfRule type="cellIs" dxfId="5322" priority="5514" stopIfTrue="1" operator="lessThan">
      <formula>D2720</formula>
    </cfRule>
  </conditionalFormatting>
  <conditionalFormatting sqref="B2708">
    <cfRule type="cellIs" dxfId="5321" priority="5515" stopIfTrue="1" operator="lessThan">
      <formula>B2720</formula>
    </cfRule>
  </conditionalFormatting>
  <conditionalFormatting sqref="C2708">
    <cfRule type="cellIs" dxfId="5320" priority="5516" stopIfTrue="1" operator="lessThan">
      <formula>C2720</formula>
    </cfRule>
  </conditionalFormatting>
  <conditionalFormatting sqref="D2708">
    <cfRule type="cellIs" dxfId="5319" priority="5517" stopIfTrue="1" operator="lessThan">
      <formula>D2720</formula>
    </cfRule>
  </conditionalFormatting>
  <conditionalFormatting sqref="B2709">
    <cfRule type="cellIs" dxfId="5318" priority="5518" stopIfTrue="1" operator="lessThan">
      <formula>B2720</formula>
    </cfRule>
  </conditionalFormatting>
  <conditionalFormatting sqref="C2709">
    <cfRule type="cellIs" dxfId="5317" priority="5519" stopIfTrue="1" operator="lessThan">
      <formula>C2720</formula>
    </cfRule>
  </conditionalFormatting>
  <conditionalFormatting sqref="D2709">
    <cfRule type="cellIs" dxfId="5316" priority="5520" stopIfTrue="1" operator="lessThan">
      <formula>D2720</formula>
    </cfRule>
  </conditionalFormatting>
  <conditionalFormatting sqref="B2710">
    <cfRule type="cellIs" dxfId="5315" priority="5521" stopIfTrue="1" operator="lessThan">
      <formula>B2720</formula>
    </cfRule>
  </conditionalFormatting>
  <conditionalFormatting sqref="C2710">
    <cfRule type="cellIs" dxfId="5314" priority="5522" stopIfTrue="1" operator="lessThan">
      <formula>C2720</formula>
    </cfRule>
  </conditionalFormatting>
  <conditionalFormatting sqref="D2710">
    <cfRule type="cellIs" dxfId="5313" priority="5523" stopIfTrue="1" operator="lessThan">
      <formula>D2720</formula>
    </cfRule>
  </conditionalFormatting>
  <conditionalFormatting sqref="B2711">
    <cfRule type="cellIs" dxfId="5312" priority="5524" stopIfTrue="1" operator="lessThan">
      <formula>B2720</formula>
    </cfRule>
  </conditionalFormatting>
  <conditionalFormatting sqref="C2711">
    <cfRule type="cellIs" dxfId="5311" priority="5525" stopIfTrue="1" operator="lessThan">
      <formula>C2720</formula>
    </cfRule>
  </conditionalFormatting>
  <conditionalFormatting sqref="D2711">
    <cfRule type="cellIs" dxfId="5310" priority="5526" stopIfTrue="1" operator="lessThan">
      <formula>D2720</formula>
    </cfRule>
  </conditionalFormatting>
  <conditionalFormatting sqref="B2712">
    <cfRule type="cellIs" dxfId="5309" priority="5527" stopIfTrue="1" operator="lessThan">
      <formula>B2720</formula>
    </cfRule>
  </conditionalFormatting>
  <conditionalFormatting sqref="C2712">
    <cfRule type="cellIs" dxfId="5308" priority="5528" stopIfTrue="1" operator="lessThan">
      <formula>C2720</formula>
    </cfRule>
  </conditionalFormatting>
  <conditionalFormatting sqref="D2712">
    <cfRule type="cellIs" dxfId="5307" priority="5529" stopIfTrue="1" operator="lessThan">
      <formula>D2720</formula>
    </cfRule>
  </conditionalFormatting>
  <conditionalFormatting sqref="B2713">
    <cfRule type="cellIs" dxfId="5306" priority="5530" stopIfTrue="1" operator="lessThan">
      <formula>B2720</formula>
    </cfRule>
  </conditionalFormatting>
  <conditionalFormatting sqref="C2713">
    <cfRule type="cellIs" dxfId="5305" priority="5531" stopIfTrue="1" operator="lessThan">
      <formula>C2720</formula>
    </cfRule>
  </conditionalFormatting>
  <conditionalFormatting sqref="D2713">
    <cfRule type="cellIs" dxfId="5304" priority="5532" stopIfTrue="1" operator="lessThan">
      <formula>D2720</formula>
    </cfRule>
  </conditionalFormatting>
  <conditionalFormatting sqref="B2714">
    <cfRule type="cellIs" dxfId="5303" priority="5533" stopIfTrue="1" operator="lessThan">
      <formula>B2720</formula>
    </cfRule>
  </conditionalFormatting>
  <conditionalFormatting sqref="C2714">
    <cfRule type="cellIs" dxfId="5302" priority="5534" stopIfTrue="1" operator="lessThan">
      <formula>C2720</formula>
    </cfRule>
  </conditionalFormatting>
  <conditionalFormatting sqref="D2714">
    <cfRule type="cellIs" dxfId="5301" priority="5535" stopIfTrue="1" operator="lessThan">
      <formula>D2720</formula>
    </cfRule>
  </conditionalFormatting>
  <conditionalFormatting sqref="B2715">
    <cfRule type="cellIs" dxfId="5300" priority="5536" stopIfTrue="1" operator="lessThan">
      <formula>B2720</formula>
    </cfRule>
  </conditionalFormatting>
  <conditionalFormatting sqref="C2715">
    <cfRule type="cellIs" dxfId="5299" priority="5537" stopIfTrue="1" operator="lessThan">
      <formula>C2720</formula>
    </cfRule>
  </conditionalFormatting>
  <conditionalFormatting sqref="D2715">
    <cfRule type="cellIs" dxfId="5298" priority="5538" stopIfTrue="1" operator="lessThan">
      <formula>D2720</formula>
    </cfRule>
  </conditionalFormatting>
  <conditionalFormatting sqref="B2716">
    <cfRule type="cellIs" dxfId="5297" priority="5539" stopIfTrue="1" operator="lessThan">
      <formula>B2720</formula>
    </cfRule>
  </conditionalFormatting>
  <conditionalFormatting sqref="C2716">
    <cfRule type="cellIs" dxfId="5296" priority="5540" stopIfTrue="1" operator="lessThan">
      <formula>C2720</formula>
    </cfRule>
  </conditionalFormatting>
  <conditionalFormatting sqref="D2716">
    <cfRule type="cellIs" dxfId="5295" priority="5541" stopIfTrue="1" operator="lessThan">
      <formula>D2720</formula>
    </cfRule>
  </conditionalFormatting>
  <conditionalFormatting sqref="B2717">
    <cfRule type="cellIs" dxfId="5294" priority="5542" stopIfTrue="1" operator="lessThan">
      <formula>B2720</formula>
    </cfRule>
  </conditionalFormatting>
  <conditionalFormatting sqref="C2717">
    <cfRule type="cellIs" dxfId="5293" priority="5543" stopIfTrue="1" operator="lessThan">
      <formula>C2720</formula>
    </cfRule>
  </conditionalFormatting>
  <conditionalFormatting sqref="D2717">
    <cfRule type="cellIs" dxfId="5292" priority="5544" stopIfTrue="1" operator="lessThan">
      <formula>D2720</formula>
    </cfRule>
  </conditionalFormatting>
  <conditionalFormatting sqref="B2789">
    <cfRule type="cellIs" dxfId="5291" priority="5041" stopIfTrue="1" operator="greaterThan">
      <formula>B$8</formula>
    </cfRule>
  </conditionalFormatting>
  <conditionalFormatting sqref="C2789">
    <cfRule type="cellIs" dxfId="5290" priority="5042" stopIfTrue="1" operator="greaterThan">
      <formula>C$8</formula>
    </cfRule>
  </conditionalFormatting>
  <conditionalFormatting sqref="D2789">
    <cfRule type="cellIs" dxfId="5289" priority="5043" stopIfTrue="1" operator="greaterThan">
      <formula>D$8</formula>
    </cfRule>
  </conditionalFormatting>
  <conditionalFormatting sqref="B2790">
    <cfRule type="cellIs" dxfId="5288" priority="5044" stopIfTrue="1" operator="greaterThan">
      <formula>B$8</formula>
    </cfRule>
  </conditionalFormatting>
  <conditionalFormatting sqref="C2790">
    <cfRule type="cellIs" dxfId="5287" priority="5045" stopIfTrue="1" operator="greaterThan">
      <formula>C$8</formula>
    </cfRule>
  </conditionalFormatting>
  <conditionalFormatting sqref="D2790">
    <cfRule type="cellIs" dxfId="5286" priority="5046" stopIfTrue="1" operator="greaterThan">
      <formula>D$8</formula>
    </cfRule>
  </conditionalFormatting>
  <conditionalFormatting sqref="B2791">
    <cfRule type="cellIs" dxfId="5285" priority="5047" stopIfTrue="1" operator="greaterThan">
      <formula>B$8</formula>
    </cfRule>
  </conditionalFormatting>
  <conditionalFormatting sqref="C2791">
    <cfRule type="cellIs" dxfId="5284" priority="5048" stopIfTrue="1" operator="greaterThan">
      <formula>C$8</formula>
    </cfRule>
  </conditionalFormatting>
  <conditionalFormatting sqref="D2791">
    <cfRule type="cellIs" dxfId="5283" priority="5049" stopIfTrue="1" operator="greaterThan">
      <formula>D$8</formula>
    </cfRule>
  </conditionalFormatting>
  <conditionalFormatting sqref="B2792">
    <cfRule type="cellIs" dxfId="5282" priority="5050" stopIfTrue="1" operator="greaterThan">
      <formula>B$8</formula>
    </cfRule>
  </conditionalFormatting>
  <conditionalFormatting sqref="C2792">
    <cfRule type="cellIs" dxfId="5281" priority="5051" stopIfTrue="1" operator="greaterThan">
      <formula>C$8</formula>
    </cfRule>
  </conditionalFormatting>
  <conditionalFormatting sqref="D2792">
    <cfRule type="cellIs" dxfId="5280" priority="5052" stopIfTrue="1" operator="greaterThan">
      <formula>D$8</formula>
    </cfRule>
  </conditionalFormatting>
  <conditionalFormatting sqref="B2793">
    <cfRule type="cellIs" dxfId="5279" priority="5053" stopIfTrue="1" operator="greaterThan">
      <formula>B$8</formula>
    </cfRule>
  </conditionalFormatting>
  <conditionalFormatting sqref="C2793">
    <cfRule type="cellIs" dxfId="5278" priority="5054" stopIfTrue="1" operator="greaterThan">
      <formula>C$8</formula>
    </cfRule>
  </conditionalFormatting>
  <conditionalFormatting sqref="D2793">
    <cfRule type="cellIs" dxfId="5277" priority="5055" stopIfTrue="1" operator="greaterThan">
      <formula>D$8</formula>
    </cfRule>
  </conditionalFormatting>
  <conditionalFormatting sqref="B2794">
    <cfRule type="cellIs" dxfId="5276" priority="5056" stopIfTrue="1" operator="greaterThan">
      <formula>B$8</formula>
    </cfRule>
  </conditionalFormatting>
  <conditionalFormatting sqref="C2794">
    <cfRule type="cellIs" dxfId="5275" priority="5057" stopIfTrue="1" operator="greaterThan">
      <formula>C$8</formula>
    </cfRule>
  </conditionalFormatting>
  <conditionalFormatting sqref="D2794">
    <cfRule type="cellIs" dxfId="5274" priority="5058" stopIfTrue="1" operator="greaterThan">
      <formula>D$8</formula>
    </cfRule>
  </conditionalFormatting>
  <conditionalFormatting sqref="B2795">
    <cfRule type="cellIs" dxfId="5273" priority="5059" stopIfTrue="1" operator="greaterThan">
      <formula>B$8</formula>
    </cfRule>
  </conditionalFormatting>
  <conditionalFormatting sqref="C2795">
    <cfRule type="cellIs" dxfId="5272" priority="5060" stopIfTrue="1" operator="greaterThan">
      <formula>C$8</formula>
    </cfRule>
  </conditionalFormatting>
  <conditionalFormatting sqref="D2795">
    <cfRule type="cellIs" dxfId="5271" priority="5061" stopIfTrue="1" operator="greaterThan">
      <formula>D$8</formula>
    </cfRule>
  </conditionalFormatting>
  <conditionalFormatting sqref="B2796">
    <cfRule type="cellIs" dxfId="5270" priority="5062" stopIfTrue="1" operator="greaterThan">
      <formula>B$8</formula>
    </cfRule>
  </conditionalFormatting>
  <conditionalFormatting sqref="C2796">
    <cfRule type="cellIs" dxfId="5269" priority="5063" stopIfTrue="1" operator="greaterThan">
      <formula>C$8</formula>
    </cfRule>
  </conditionalFormatting>
  <conditionalFormatting sqref="D2796">
    <cfRule type="cellIs" dxfId="5268" priority="5064" stopIfTrue="1" operator="greaterThan">
      <formula>D$8</formula>
    </cfRule>
  </conditionalFormatting>
  <conditionalFormatting sqref="B2797">
    <cfRule type="cellIs" dxfId="5267" priority="5065" stopIfTrue="1" operator="greaterThan">
      <formula>B$8</formula>
    </cfRule>
  </conditionalFormatting>
  <conditionalFormatting sqref="C2797">
    <cfRule type="cellIs" dxfId="5266" priority="5066" stopIfTrue="1" operator="greaterThan">
      <formula>C$8</formula>
    </cfRule>
  </conditionalFormatting>
  <conditionalFormatting sqref="D2797">
    <cfRule type="cellIs" dxfId="5265" priority="5067" stopIfTrue="1" operator="greaterThan">
      <formula>D$8</formula>
    </cfRule>
  </conditionalFormatting>
  <conditionalFormatting sqref="B2798">
    <cfRule type="cellIs" dxfId="5264" priority="5068" stopIfTrue="1" operator="greaterThan">
      <formula>B$8</formula>
    </cfRule>
  </conditionalFormatting>
  <conditionalFormatting sqref="C2798">
    <cfRule type="cellIs" dxfId="5263" priority="5069" stopIfTrue="1" operator="greaterThan">
      <formula>C$8</formula>
    </cfRule>
  </conditionalFormatting>
  <conditionalFormatting sqref="D2798">
    <cfRule type="cellIs" dxfId="5262" priority="5070" stopIfTrue="1" operator="greaterThan">
      <formula>D$8</formula>
    </cfRule>
  </conditionalFormatting>
  <conditionalFormatting sqref="B2799">
    <cfRule type="cellIs" dxfId="5261" priority="5071" stopIfTrue="1" operator="greaterThan">
      <formula>B$8</formula>
    </cfRule>
  </conditionalFormatting>
  <conditionalFormatting sqref="C2799">
    <cfRule type="cellIs" dxfId="5260" priority="5072" stopIfTrue="1" operator="greaterThan">
      <formula>C$8</formula>
    </cfRule>
  </conditionalFormatting>
  <conditionalFormatting sqref="D2799">
    <cfRule type="cellIs" dxfId="5259" priority="5073" stopIfTrue="1" operator="greaterThan">
      <formula>D$8</formula>
    </cfRule>
  </conditionalFormatting>
  <conditionalFormatting sqref="B2800">
    <cfRule type="cellIs" dxfId="5258" priority="5074" stopIfTrue="1" operator="greaterThan">
      <formula>B$8</formula>
    </cfRule>
  </conditionalFormatting>
  <conditionalFormatting sqref="C2800">
    <cfRule type="cellIs" dxfId="5257" priority="5075" stopIfTrue="1" operator="greaterThan">
      <formula>C$8</formula>
    </cfRule>
  </conditionalFormatting>
  <conditionalFormatting sqref="D2800">
    <cfRule type="cellIs" dxfId="5256" priority="5076" stopIfTrue="1" operator="greaterThan">
      <formula>D$8</formula>
    </cfRule>
  </conditionalFormatting>
  <conditionalFormatting sqref="B2801">
    <cfRule type="cellIs" dxfId="5255" priority="5077" stopIfTrue="1" operator="greaterThan">
      <formula>B$8</formula>
    </cfRule>
  </conditionalFormatting>
  <conditionalFormatting sqref="C2801">
    <cfRule type="cellIs" dxfId="5254" priority="5078" stopIfTrue="1" operator="greaterThan">
      <formula>C$8</formula>
    </cfRule>
  </conditionalFormatting>
  <conditionalFormatting sqref="D2801">
    <cfRule type="cellIs" dxfId="5253" priority="5079" stopIfTrue="1" operator="greaterThan">
      <formula>D$8</formula>
    </cfRule>
  </conditionalFormatting>
  <conditionalFormatting sqref="B2802">
    <cfRule type="cellIs" dxfId="5252" priority="5080" stopIfTrue="1" operator="greaterThan">
      <formula>B$8</formula>
    </cfRule>
  </conditionalFormatting>
  <conditionalFormatting sqref="C2802">
    <cfRule type="cellIs" dxfId="5251" priority="5081" stopIfTrue="1" operator="greaterThan">
      <formula>C$8</formula>
    </cfRule>
  </conditionalFormatting>
  <conditionalFormatting sqref="D2802">
    <cfRule type="cellIs" dxfId="5250" priority="5082" stopIfTrue="1" operator="greaterThan">
      <formula>D$8</formula>
    </cfRule>
  </conditionalFormatting>
  <conditionalFormatting sqref="B2803">
    <cfRule type="cellIs" dxfId="5249" priority="5083" stopIfTrue="1" operator="greaterThan">
      <formula>B$8</formula>
    </cfRule>
  </conditionalFormatting>
  <conditionalFormatting sqref="C2803">
    <cfRule type="cellIs" dxfId="5248" priority="5084" stopIfTrue="1" operator="greaterThan">
      <formula>C$8</formula>
    </cfRule>
  </conditionalFormatting>
  <conditionalFormatting sqref="D2803">
    <cfRule type="cellIs" dxfId="5247" priority="5085" stopIfTrue="1" operator="greaterThan">
      <formula>D$8</formula>
    </cfRule>
  </conditionalFormatting>
  <conditionalFormatting sqref="B2804">
    <cfRule type="cellIs" dxfId="5246" priority="5086" stopIfTrue="1" operator="greaterThan">
      <formula>B$8</formula>
    </cfRule>
  </conditionalFormatting>
  <conditionalFormatting sqref="C2804">
    <cfRule type="cellIs" dxfId="5245" priority="5087" stopIfTrue="1" operator="greaterThan">
      <formula>C$8</formula>
    </cfRule>
  </conditionalFormatting>
  <conditionalFormatting sqref="D2804">
    <cfRule type="cellIs" dxfId="5244" priority="5088" stopIfTrue="1" operator="greaterThan">
      <formula>D$8</formula>
    </cfRule>
  </conditionalFormatting>
  <conditionalFormatting sqref="B2805">
    <cfRule type="cellIs" dxfId="5243" priority="5089" stopIfTrue="1" operator="greaterThan">
      <formula>B$8</formula>
    </cfRule>
  </conditionalFormatting>
  <conditionalFormatting sqref="C2805">
    <cfRule type="cellIs" dxfId="5242" priority="5090" stopIfTrue="1" operator="greaterThan">
      <formula>C$8</formula>
    </cfRule>
  </conditionalFormatting>
  <conditionalFormatting sqref="D2805">
    <cfRule type="cellIs" dxfId="5241" priority="5091" stopIfTrue="1" operator="greaterThan">
      <formula>D$8</formula>
    </cfRule>
  </conditionalFormatting>
  <conditionalFormatting sqref="B2806">
    <cfRule type="cellIs" dxfId="5240" priority="5092" stopIfTrue="1" operator="greaterThan">
      <formula>B$8</formula>
    </cfRule>
  </conditionalFormatting>
  <conditionalFormatting sqref="C2806">
    <cfRule type="cellIs" dxfId="5239" priority="5093" stopIfTrue="1" operator="greaterThan">
      <formula>C$8</formula>
    </cfRule>
  </conditionalFormatting>
  <conditionalFormatting sqref="D2806">
    <cfRule type="cellIs" dxfId="5238" priority="5094" stopIfTrue="1" operator="greaterThan">
      <formula>D$8</formula>
    </cfRule>
  </conditionalFormatting>
  <conditionalFormatting sqref="B2807">
    <cfRule type="cellIs" dxfId="5237" priority="5095" stopIfTrue="1" operator="greaterThan">
      <formula>B$8</formula>
    </cfRule>
  </conditionalFormatting>
  <conditionalFormatting sqref="C2807">
    <cfRule type="cellIs" dxfId="5236" priority="5096" stopIfTrue="1" operator="greaterThan">
      <formula>C$8</formula>
    </cfRule>
  </conditionalFormatting>
  <conditionalFormatting sqref="D2807">
    <cfRule type="cellIs" dxfId="5235" priority="5097" stopIfTrue="1" operator="greaterThan">
      <formula>D$8</formula>
    </cfRule>
  </conditionalFormatting>
  <conditionalFormatting sqref="B2808">
    <cfRule type="cellIs" dxfId="5234" priority="5098" stopIfTrue="1" operator="greaterThan">
      <formula>B$8</formula>
    </cfRule>
  </conditionalFormatting>
  <conditionalFormatting sqref="C2808">
    <cfRule type="cellIs" dxfId="5233" priority="5099" stopIfTrue="1" operator="greaterThan">
      <formula>C$8</formula>
    </cfRule>
  </conditionalFormatting>
  <conditionalFormatting sqref="D2808">
    <cfRule type="cellIs" dxfId="5232" priority="5100" stopIfTrue="1" operator="greaterThan">
      <formula>D$8</formula>
    </cfRule>
  </conditionalFormatting>
  <conditionalFormatting sqref="B2809">
    <cfRule type="cellIs" dxfId="5231" priority="5101" stopIfTrue="1" operator="greaterThan">
      <formula>B$8</formula>
    </cfRule>
  </conditionalFormatting>
  <conditionalFormatting sqref="C2809">
    <cfRule type="cellIs" dxfId="5230" priority="5102" stopIfTrue="1" operator="greaterThan">
      <formula>C$8</formula>
    </cfRule>
  </conditionalFormatting>
  <conditionalFormatting sqref="D2809">
    <cfRule type="cellIs" dxfId="5229" priority="5103" stopIfTrue="1" operator="greaterThan">
      <formula>D$8</formula>
    </cfRule>
  </conditionalFormatting>
  <conditionalFormatting sqref="B2810">
    <cfRule type="cellIs" dxfId="5228" priority="5104" stopIfTrue="1" operator="greaterThan">
      <formula>B$8</formula>
    </cfRule>
  </conditionalFormatting>
  <conditionalFormatting sqref="C2810">
    <cfRule type="cellIs" dxfId="5227" priority="5105" stopIfTrue="1" operator="greaterThan">
      <formula>C$8</formula>
    </cfRule>
  </conditionalFormatting>
  <conditionalFormatting sqref="D2810">
    <cfRule type="cellIs" dxfId="5226" priority="5106" stopIfTrue="1" operator="greaterThan">
      <formula>D$8</formula>
    </cfRule>
  </conditionalFormatting>
  <conditionalFormatting sqref="B2811">
    <cfRule type="cellIs" dxfId="5225" priority="5107" stopIfTrue="1" operator="greaterThan">
      <formula>B$8</formula>
    </cfRule>
  </conditionalFormatting>
  <conditionalFormatting sqref="C2811">
    <cfRule type="cellIs" dxfId="5224" priority="5108" stopIfTrue="1" operator="greaterThan">
      <formula>C$8</formula>
    </cfRule>
  </conditionalFormatting>
  <conditionalFormatting sqref="D2811">
    <cfRule type="cellIs" dxfId="5223" priority="5109" stopIfTrue="1" operator="greaterThan">
      <formula>D$8</formula>
    </cfRule>
  </conditionalFormatting>
  <conditionalFormatting sqref="B2812">
    <cfRule type="cellIs" dxfId="5222" priority="5110" stopIfTrue="1" operator="greaterThan">
      <formula>B$8</formula>
    </cfRule>
  </conditionalFormatting>
  <conditionalFormatting sqref="C2812">
    <cfRule type="cellIs" dxfId="5221" priority="5111" stopIfTrue="1" operator="greaterThan">
      <formula>C$8</formula>
    </cfRule>
  </conditionalFormatting>
  <conditionalFormatting sqref="D2812">
    <cfRule type="cellIs" dxfId="5220" priority="5112" stopIfTrue="1" operator="greaterThan">
      <formula>D$8</formula>
    </cfRule>
  </conditionalFormatting>
  <conditionalFormatting sqref="B2813">
    <cfRule type="cellIs" dxfId="5219" priority="5113" stopIfTrue="1" operator="greaterThan">
      <formula>B$8</formula>
    </cfRule>
  </conditionalFormatting>
  <conditionalFormatting sqref="C2813">
    <cfRule type="cellIs" dxfId="5218" priority="5114" stopIfTrue="1" operator="greaterThan">
      <formula>C$8</formula>
    </cfRule>
  </conditionalFormatting>
  <conditionalFormatting sqref="D2813">
    <cfRule type="cellIs" dxfId="5217" priority="5115" stopIfTrue="1" operator="greaterThan">
      <formula>D$8</formula>
    </cfRule>
  </conditionalFormatting>
  <conditionalFormatting sqref="B2814">
    <cfRule type="cellIs" dxfId="5216" priority="5116" stopIfTrue="1" operator="greaterThan">
      <formula>B$8</formula>
    </cfRule>
  </conditionalFormatting>
  <conditionalFormatting sqref="C2814">
    <cfRule type="cellIs" dxfId="5215" priority="5117" stopIfTrue="1" operator="greaterThan">
      <formula>C$8</formula>
    </cfRule>
  </conditionalFormatting>
  <conditionalFormatting sqref="D2814">
    <cfRule type="cellIs" dxfId="5214" priority="5118" stopIfTrue="1" operator="greaterThan">
      <formula>D$8</formula>
    </cfRule>
  </conditionalFormatting>
  <conditionalFormatting sqref="B2815">
    <cfRule type="cellIs" dxfId="5213" priority="5119" stopIfTrue="1" operator="greaterThan">
      <formula>B$8</formula>
    </cfRule>
  </conditionalFormatting>
  <conditionalFormatting sqref="C2815">
    <cfRule type="cellIs" dxfId="5212" priority="5120" stopIfTrue="1" operator="greaterThan">
      <formula>C$8</formula>
    </cfRule>
  </conditionalFormatting>
  <conditionalFormatting sqref="D2815">
    <cfRule type="cellIs" dxfId="5211" priority="5121" stopIfTrue="1" operator="greaterThan">
      <formula>D$8</formula>
    </cfRule>
  </conditionalFormatting>
  <conditionalFormatting sqref="B2816">
    <cfRule type="cellIs" dxfId="5210" priority="5122" stopIfTrue="1" operator="greaterThan">
      <formula>B$8</formula>
    </cfRule>
  </conditionalFormatting>
  <conditionalFormatting sqref="C2816">
    <cfRule type="cellIs" dxfId="5209" priority="5123" stopIfTrue="1" operator="greaterThan">
      <formula>C$8</formula>
    </cfRule>
  </conditionalFormatting>
  <conditionalFormatting sqref="D2816">
    <cfRule type="cellIs" dxfId="5208" priority="5124" stopIfTrue="1" operator="greaterThan">
      <formula>D$8</formula>
    </cfRule>
  </conditionalFormatting>
  <conditionalFormatting sqref="B2817">
    <cfRule type="cellIs" dxfId="5207" priority="5125" stopIfTrue="1" operator="greaterThan">
      <formula>B$8</formula>
    </cfRule>
  </conditionalFormatting>
  <conditionalFormatting sqref="C2817">
    <cfRule type="cellIs" dxfId="5206" priority="5126" stopIfTrue="1" operator="greaterThan">
      <formula>C$8</formula>
    </cfRule>
  </conditionalFormatting>
  <conditionalFormatting sqref="D2817">
    <cfRule type="cellIs" dxfId="5205" priority="5127" stopIfTrue="1" operator="greaterThan">
      <formula>D$8</formula>
    </cfRule>
  </conditionalFormatting>
  <conditionalFormatting sqref="B2818">
    <cfRule type="cellIs" dxfId="5204" priority="5128" stopIfTrue="1" operator="greaterThan">
      <formula>B$8</formula>
    </cfRule>
  </conditionalFormatting>
  <conditionalFormatting sqref="C2818">
    <cfRule type="cellIs" dxfId="5203" priority="5129" stopIfTrue="1" operator="greaterThan">
      <formula>C$8</formula>
    </cfRule>
  </conditionalFormatting>
  <conditionalFormatting sqref="D2818">
    <cfRule type="cellIs" dxfId="5202" priority="5130" stopIfTrue="1" operator="greaterThan">
      <formula>D$8</formula>
    </cfRule>
  </conditionalFormatting>
  <conditionalFormatting sqref="B2819">
    <cfRule type="cellIs" dxfId="5201" priority="5131" stopIfTrue="1" operator="greaterThan">
      <formula>B$8</formula>
    </cfRule>
  </conditionalFormatting>
  <conditionalFormatting sqref="C2819">
    <cfRule type="cellIs" dxfId="5200" priority="5132" stopIfTrue="1" operator="greaterThan">
      <formula>C$8</formula>
    </cfRule>
  </conditionalFormatting>
  <conditionalFormatting sqref="D2819">
    <cfRule type="cellIs" dxfId="5199" priority="5133" stopIfTrue="1" operator="greaterThan">
      <formula>D$8</formula>
    </cfRule>
  </conditionalFormatting>
  <conditionalFormatting sqref="B2820">
    <cfRule type="cellIs" dxfId="5198" priority="5134" stopIfTrue="1" operator="greaterThan">
      <formula>B$8</formula>
    </cfRule>
  </conditionalFormatting>
  <conditionalFormatting sqref="C2820">
    <cfRule type="cellIs" dxfId="5197" priority="5135" stopIfTrue="1" operator="greaterThan">
      <formula>C$8</formula>
    </cfRule>
  </conditionalFormatting>
  <conditionalFormatting sqref="D2820">
    <cfRule type="cellIs" dxfId="5196" priority="5136" stopIfTrue="1" operator="greaterThan">
      <formula>D$8</formula>
    </cfRule>
  </conditionalFormatting>
  <conditionalFormatting sqref="B2821">
    <cfRule type="cellIs" dxfId="5195" priority="5137" stopIfTrue="1" operator="greaterThan">
      <formula>B$8</formula>
    </cfRule>
  </conditionalFormatting>
  <conditionalFormatting sqref="C2821">
    <cfRule type="cellIs" dxfId="5194" priority="5138" stopIfTrue="1" operator="greaterThan">
      <formula>C$8</formula>
    </cfRule>
  </conditionalFormatting>
  <conditionalFormatting sqref="D2821">
    <cfRule type="cellIs" dxfId="5193" priority="5139" stopIfTrue="1" operator="greaterThan">
      <formula>D$8</formula>
    </cfRule>
  </conditionalFormatting>
  <conditionalFormatting sqref="B2822">
    <cfRule type="cellIs" dxfId="5192" priority="5140" stopIfTrue="1" operator="greaterThan">
      <formula>B$8</formula>
    </cfRule>
  </conditionalFormatting>
  <conditionalFormatting sqref="C2822">
    <cfRule type="cellIs" dxfId="5191" priority="5141" stopIfTrue="1" operator="greaterThan">
      <formula>C$8</formula>
    </cfRule>
  </conditionalFormatting>
  <conditionalFormatting sqref="D2822">
    <cfRule type="cellIs" dxfId="5190" priority="5142" stopIfTrue="1" operator="greaterThan">
      <formula>D$8</formula>
    </cfRule>
  </conditionalFormatting>
  <conditionalFormatting sqref="B2823">
    <cfRule type="cellIs" dxfId="5189" priority="5143" stopIfTrue="1" operator="greaterThan">
      <formula>B$8</formula>
    </cfRule>
  </conditionalFormatting>
  <conditionalFormatting sqref="C2823">
    <cfRule type="cellIs" dxfId="5188" priority="5144" stopIfTrue="1" operator="greaterThan">
      <formula>C$8</formula>
    </cfRule>
  </conditionalFormatting>
  <conditionalFormatting sqref="D2823">
    <cfRule type="cellIs" dxfId="5187" priority="5145" stopIfTrue="1" operator="greaterThan">
      <formula>D$8</formula>
    </cfRule>
  </conditionalFormatting>
  <conditionalFormatting sqref="B2824">
    <cfRule type="cellIs" dxfId="5186" priority="5146" stopIfTrue="1" operator="greaterThan">
      <formula>B$8</formula>
    </cfRule>
  </conditionalFormatting>
  <conditionalFormatting sqref="C2824">
    <cfRule type="cellIs" dxfId="5185" priority="5147" stopIfTrue="1" operator="greaterThan">
      <formula>C$8</formula>
    </cfRule>
  </conditionalFormatting>
  <conditionalFormatting sqref="D2824">
    <cfRule type="cellIs" dxfId="5184" priority="5148" stopIfTrue="1" operator="greaterThan">
      <formula>D$8</formula>
    </cfRule>
  </conditionalFormatting>
  <conditionalFormatting sqref="B2825">
    <cfRule type="cellIs" dxfId="5183" priority="5149" stopIfTrue="1" operator="greaterThan">
      <formula>B$8</formula>
    </cfRule>
  </conditionalFormatting>
  <conditionalFormatting sqref="C2825">
    <cfRule type="cellIs" dxfId="5182" priority="5150" stopIfTrue="1" operator="greaterThan">
      <formula>C$8</formula>
    </cfRule>
  </conditionalFormatting>
  <conditionalFormatting sqref="D2825">
    <cfRule type="cellIs" dxfId="5181" priority="5151" stopIfTrue="1" operator="greaterThan">
      <formula>D$8</formula>
    </cfRule>
  </conditionalFormatting>
  <conditionalFormatting sqref="B2826">
    <cfRule type="cellIs" dxfId="5180" priority="5152" stopIfTrue="1" operator="greaterThan">
      <formula>B$8</formula>
    </cfRule>
  </conditionalFormatting>
  <conditionalFormatting sqref="C2826">
    <cfRule type="cellIs" dxfId="5179" priority="5153" stopIfTrue="1" operator="greaterThan">
      <formula>C$8</formula>
    </cfRule>
  </conditionalFormatting>
  <conditionalFormatting sqref="D2826">
    <cfRule type="cellIs" dxfId="5178" priority="5154" stopIfTrue="1" operator="greaterThan">
      <formula>D$8</formula>
    </cfRule>
  </conditionalFormatting>
  <conditionalFormatting sqref="B2827">
    <cfRule type="cellIs" dxfId="5177" priority="5155" stopIfTrue="1" operator="greaterThan">
      <formula>B$8</formula>
    </cfRule>
  </conditionalFormatting>
  <conditionalFormatting sqref="C2827">
    <cfRule type="cellIs" dxfId="5176" priority="5156" stopIfTrue="1" operator="greaterThan">
      <formula>C$8</formula>
    </cfRule>
  </conditionalFormatting>
  <conditionalFormatting sqref="D2827">
    <cfRule type="cellIs" dxfId="5175" priority="5157" stopIfTrue="1" operator="greaterThan">
      <formula>D$8</formula>
    </cfRule>
  </conditionalFormatting>
  <conditionalFormatting sqref="B2828">
    <cfRule type="cellIs" dxfId="5174" priority="5158" stopIfTrue="1" operator="greaterThan">
      <formula>B$8</formula>
    </cfRule>
  </conditionalFormatting>
  <conditionalFormatting sqref="C2828">
    <cfRule type="cellIs" dxfId="5173" priority="5159" stopIfTrue="1" operator="greaterThan">
      <formula>C$8</formula>
    </cfRule>
  </conditionalFormatting>
  <conditionalFormatting sqref="D2828">
    <cfRule type="cellIs" dxfId="5172" priority="5160" stopIfTrue="1" operator="greaterThan">
      <formula>D$8</formula>
    </cfRule>
  </conditionalFormatting>
  <conditionalFormatting sqref="B2829">
    <cfRule type="cellIs" dxfId="5171" priority="5161" stopIfTrue="1" operator="greaterThan">
      <formula>B$8</formula>
    </cfRule>
  </conditionalFormatting>
  <conditionalFormatting sqref="C2829">
    <cfRule type="cellIs" dxfId="5170" priority="5162" stopIfTrue="1" operator="greaterThan">
      <formula>C$8</formula>
    </cfRule>
  </conditionalFormatting>
  <conditionalFormatting sqref="D2829">
    <cfRule type="cellIs" dxfId="5169" priority="5163" stopIfTrue="1" operator="greaterThan">
      <formula>D$8</formula>
    </cfRule>
  </conditionalFormatting>
  <conditionalFormatting sqref="B2830">
    <cfRule type="cellIs" dxfId="5168" priority="5164" stopIfTrue="1" operator="greaterThan">
      <formula>B$8</formula>
    </cfRule>
  </conditionalFormatting>
  <conditionalFormatting sqref="C2830">
    <cfRule type="cellIs" dxfId="5167" priority="5165" stopIfTrue="1" operator="greaterThan">
      <formula>C$8</formula>
    </cfRule>
  </conditionalFormatting>
  <conditionalFormatting sqref="D2830">
    <cfRule type="cellIs" dxfId="5166" priority="5166" stopIfTrue="1" operator="greaterThan">
      <formula>D$8</formula>
    </cfRule>
  </conditionalFormatting>
  <conditionalFormatting sqref="B2838">
    <cfRule type="cellIs" dxfId="5165" priority="5167" stopIfTrue="1" operator="lessThan">
      <formula>B2882</formula>
    </cfRule>
  </conditionalFormatting>
  <conditionalFormatting sqref="C2838">
    <cfRule type="cellIs" dxfId="5164" priority="5168" stopIfTrue="1" operator="lessThan">
      <formula>C2882</formula>
    </cfRule>
  </conditionalFormatting>
  <conditionalFormatting sqref="D2838">
    <cfRule type="cellIs" dxfId="5163" priority="5169" stopIfTrue="1" operator="lessThan">
      <formula>D2882</formula>
    </cfRule>
  </conditionalFormatting>
  <conditionalFormatting sqref="B2839">
    <cfRule type="cellIs" dxfId="5162" priority="5170" stopIfTrue="1" operator="lessThan">
      <formula>B2882</formula>
    </cfRule>
  </conditionalFormatting>
  <conditionalFormatting sqref="C2839">
    <cfRule type="cellIs" dxfId="5161" priority="5171" stopIfTrue="1" operator="lessThan">
      <formula>C2882</formula>
    </cfRule>
  </conditionalFormatting>
  <conditionalFormatting sqref="D2839">
    <cfRule type="cellIs" dxfId="5160" priority="5172" stopIfTrue="1" operator="lessThan">
      <formula>D2882</formula>
    </cfRule>
  </conditionalFormatting>
  <conditionalFormatting sqref="B2840">
    <cfRule type="cellIs" dxfId="5159" priority="5173" stopIfTrue="1" operator="lessThan">
      <formula>B2882</formula>
    </cfRule>
  </conditionalFormatting>
  <conditionalFormatting sqref="C2840">
    <cfRule type="cellIs" dxfId="5158" priority="5174" stopIfTrue="1" operator="lessThan">
      <formula>C2882</formula>
    </cfRule>
  </conditionalFormatting>
  <conditionalFormatting sqref="D2840">
    <cfRule type="cellIs" dxfId="5157" priority="5175" stopIfTrue="1" operator="lessThan">
      <formula>D2882</formula>
    </cfRule>
  </conditionalFormatting>
  <conditionalFormatting sqref="B2841">
    <cfRule type="cellIs" dxfId="5156" priority="5176" stopIfTrue="1" operator="lessThan">
      <formula>B2882</formula>
    </cfRule>
  </conditionalFormatting>
  <conditionalFormatting sqref="C2841">
    <cfRule type="cellIs" dxfId="5155" priority="5177" stopIfTrue="1" operator="lessThan">
      <formula>C2882</formula>
    </cfRule>
  </conditionalFormatting>
  <conditionalFormatting sqref="D2841">
    <cfRule type="cellIs" dxfId="5154" priority="5178" stopIfTrue="1" operator="lessThan">
      <formula>D2882</formula>
    </cfRule>
  </conditionalFormatting>
  <conditionalFormatting sqref="B2842">
    <cfRule type="cellIs" dxfId="5153" priority="5179" stopIfTrue="1" operator="lessThan">
      <formula>B2882</formula>
    </cfRule>
  </conditionalFormatting>
  <conditionalFormatting sqref="C2842">
    <cfRule type="cellIs" dxfId="5152" priority="5180" stopIfTrue="1" operator="lessThan">
      <formula>C2882</formula>
    </cfRule>
  </conditionalFormatting>
  <conditionalFormatting sqref="D2842">
    <cfRule type="cellIs" dxfId="5151" priority="5181" stopIfTrue="1" operator="lessThan">
      <formula>D2882</formula>
    </cfRule>
  </conditionalFormatting>
  <conditionalFormatting sqref="B2843">
    <cfRule type="cellIs" dxfId="5150" priority="5182" stopIfTrue="1" operator="lessThan">
      <formula>B2882</formula>
    </cfRule>
  </conditionalFormatting>
  <conditionalFormatting sqref="C2843">
    <cfRule type="cellIs" dxfId="5149" priority="5183" stopIfTrue="1" operator="lessThan">
      <formula>C2882</formula>
    </cfRule>
  </conditionalFormatting>
  <conditionalFormatting sqref="D2843">
    <cfRule type="cellIs" dxfId="5148" priority="5184" stopIfTrue="1" operator="lessThan">
      <formula>D2882</formula>
    </cfRule>
  </conditionalFormatting>
  <conditionalFormatting sqref="B2844">
    <cfRule type="cellIs" dxfId="5147" priority="5185" stopIfTrue="1" operator="lessThan">
      <formula>B2882</formula>
    </cfRule>
  </conditionalFormatting>
  <conditionalFormatting sqref="C2844">
    <cfRule type="cellIs" dxfId="5146" priority="5186" stopIfTrue="1" operator="lessThan">
      <formula>C2882</formula>
    </cfRule>
  </conditionalFormatting>
  <conditionalFormatting sqref="D2844">
    <cfRule type="cellIs" dxfId="5145" priority="5187" stopIfTrue="1" operator="lessThan">
      <formula>D2882</formula>
    </cfRule>
  </conditionalFormatting>
  <conditionalFormatting sqref="B2845">
    <cfRule type="cellIs" dxfId="5144" priority="5188" stopIfTrue="1" operator="lessThan">
      <formula>B2882</formula>
    </cfRule>
  </conditionalFormatting>
  <conditionalFormatting sqref="C2845">
    <cfRule type="cellIs" dxfId="5143" priority="5189" stopIfTrue="1" operator="lessThan">
      <formula>C2882</formula>
    </cfRule>
  </conditionalFormatting>
  <conditionalFormatting sqref="D2845">
    <cfRule type="cellIs" dxfId="5142" priority="5190" stopIfTrue="1" operator="lessThan">
      <formula>D2882</formula>
    </cfRule>
  </conditionalFormatting>
  <conditionalFormatting sqref="B2846">
    <cfRule type="cellIs" dxfId="5141" priority="5191" stopIfTrue="1" operator="lessThan">
      <formula>B2882</formula>
    </cfRule>
  </conditionalFormatting>
  <conditionalFormatting sqref="C2846">
    <cfRule type="cellIs" dxfId="5140" priority="5192" stopIfTrue="1" operator="lessThan">
      <formula>C2882</formula>
    </cfRule>
  </conditionalFormatting>
  <conditionalFormatting sqref="D2846">
    <cfRule type="cellIs" dxfId="5139" priority="5193" stopIfTrue="1" operator="lessThan">
      <formula>D2882</formula>
    </cfRule>
  </conditionalFormatting>
  <conditionalFormatting sqref="B2847">
    <cfRule type="cellIs" dxfId="5138" priority="5194" stopIfTrue="1" operator="lessThan">
      <formula>B2882</formula>
    </cfRule>
  </conditionalFormatting>
  <conditionalFormatting sqref="C2847">
    <cfRule type="cellIs" dxfId="5137" priority="5195" stopIfTrue="1" operator="lessThan">
      <formula>C2882</formula>
    </cfRule>
  </conditionalFormatting>
  <conditionalFormatting sqref="D2847">
    <cfRule type="cellIs" dxfId="5136" priority="5196" stopIfTrue="1" operator="lessThan">
      <formula>D2882</formula>
    </cfRule>
  </conditionalFormatting>
  <conditionalFormatting sqref="B2848">
    <cfRule type="cellIs" dxfId="5135" priority="5197" stopIfTrue="1" operator="lessThan">
      <formula>B2882</formula>
    </cfRule>
  </conditionalFormatting>
  <conditionalFormatting sqref="C2848">
    <cfRule type="cellIs" dxfId="5134" priority="5198" stopIfTrue="1" operator="lessThan">
      <formula>C2882</formula>
    </cfRule>
  </conditionalFormatting>
  <conditionalFormatting sqref="D2848">
    <cfRule type="cellIs" dxfId="5133" priority="5199" stopIfTrue="1" operator="lessThan">
      <formula>D2882</formula>
    </cfRule>
  </conditionalFormatting>
  <conditionalFormatting sqref="B2849">
    <cfRule type="cellIs" dxfId="5132" priority="5200" stopIfTrue="1" operator="lessThan">
      <formula>B2882</formula>
    </cfRule>
  </conditionalFormatting>
  <conditionalFormatting sqref="C2849">
    <cfRule type="cellIs" dxfId="5131" priority="5201" stopIfTrue="1" operator="lessThan">
      <formula>C2882</formula>
    </cfRule>
  </conditionalFormatting>
  <conditionalFormatting sqref="D2849">
    <cfRule type="cellIs" dxfId="5130" priority="5202" stopIfTrue="1" operator="lessThan">
      <formula>D2882</formula>
    </cfRule>
  </conditionalFormatting>
  <conditionalFormatting sqref="B2850">
    <cfRule type="cellIs" dxfId="5129" priority="5203" stopIfTrue="1" operator="lessThan">
      <formula>B2882</formula>
    </cfRule>
  </conditionalFormatting>
  <conditionalFormatting sqref="C2850">
    <cfRule type="cellIs" dxfId="5128" priority="5204" stopIfTrue="1" operator="lessThan">
      <formula>C2882</formula>
    </cfRule>
  </conditionalFormatting>
  <conditionalFormatting sqref="D2850">
    <cfRule type="cellIs" dxfId="5127" priority="5205" stopIfTrue="1" operator="lessThan">
      <formula>D2882</formula>
    </cfRule>
  </conditionalFormatting>
  <conditionalFormatting sqref="B2851">
    <cfRule type="cellIs" dxfId="5126" priority="5206" stopIfTrue="1" operator="lessThan">
      <formula>B2882</formula>
    </cfRule>
  </conditionalFormatting>
  <conditionalFormatting sqref="C2851">
    <cfRule type="cellIs" dxfId="5125" priority="5207" stopIfTrue="1" operator="lessThan">
      <formula>C2882</formula>
    </cfRule>
  </conditionalFormatting>
  <conditionalFormatting sqref="D2851">
    <cfRule type="cellIs" dxfId="5124" priority="5208" stopIfTrue="1" operator="lessThan">
      <formula>D2882</formula>
    </cfRule>
  </conditionalFormatting>
  <conditionalFormatting sqref="B2852">
    <cfRule type="cellIs" dxfId="5123" priority="5209" stopIfTrue="1" operator="lessThan">
      <formula>B2882</formula>
    </cfRule>
  </conditionalFormatting>
  <conditionalFormatting sqref="C2852">
    <cfRule type="cellIs" dxfId="5122" priority="5210" stopIfTrue="1" operator="lessThan">
      <formula>C2882</formula>
    </cfRule>
  </conditionalFormatting>
  <conditionalFormatting sqref="D2852">
    <cfRule type="cellIs" dxfId="5121" priority="5211" stopIfTrue="1" operator="lessThan">
      <formula>D2882</formula>
    </cfRule>
  </conditionalFormatting>
  <conditionalFormatting sqref="B2853">
    <cfRule type="cellIs" dxfId="5120" priority="5212" stopIfTrue="1" operator="lessThan">
      <formula>B2882</formula>
    </cfRule>
  </conditionalFormatting>
  <conditionalFormatting sqref="C2853">
    <cfRule type="cellIs" dxfId="5119" priority="5213" stopIfTrue="1" operator="lessThan">
      <formula>C2882</formula>
    </cfRule>
  </conditionalFormatting>
  <conditionalFormatting sqref="D2853">
    <cfRule type="cellIs" dxfId="5118" priority="5214" stopIfTrue="1" operator="lessThan">
      <formula>D2882</formula>
    </cfRule>
  </conditionalFormatting>
  <conditionalFormatting sqref="B2854">
    <cfRule type="cellIs" dxfId="5117" priority="5215" stopIfTrue="1" operator="lessThan">
      <formula>B2882</formula>
    </cfRule>
  </conditionalFormatting>
  <conditionalFormatting sqref="C2854">
    <cfRule type="cellIs" dxfId="5116" priority="5216" stopIfTrue="1" operator="lessThan">
      <formula>C2882</formula>
    </cfRule>
  </conditionalFormatting>
  <conditionalFormatting sqref="D2854">
    <cfRule type="cellIs" dxfId="5115" priority="5217" stopIfTrue="1" operator="lessThan">
      <formula>D2882</formula>
    </cfRule>
  </conditionalFormatting>
  <conditionalFormatting sqref="B2855">
    <cfRule type="cellIs" dxfId="5114" priority="5218" stopIfTrue="1" operator="lessThan">
      <formula>B2882</formula>
    </cfRule>
  </conditionalFormatting>
  <conditionalFormatting sqref="C2855">
    <cfRule type="cellIs" dxfId="5113" priority="5219" stopIfTrue="1" operator="lessThan">
      <formula>C2882</formula>
    </cfRule>
  </conditionalFormatting>
  <conditionalFormatting sqref="D2855">
    <cfRule type="cellIs" dxfId="5112" priority="5220" stopIfTrue="1" operator="lessThan">
      <formula>D2882</formula>
    </cfRule>
  </conditionalFormatting>
  <conditionalFormatting sqref="B2856">
    <cfRule type="cellIs" dxfId="5111" priority="5221" stopIfTrue="1" operator="lessThan">
      <formula>B2882</formula>
    </cfRule>
  </conditionalFormatting>
  <conditionalFormatting sqref="C2856">
    <cfRule type="cellIs" dxfId="5110" priority="5222" stopIfTrue="1" operator="lessThan">
      <formula>C2882</formula>
    </cfRule>
  </conditionalFormatting>
  <conditionalFormatting sqref="D2856">
    <cfRule type="cellIs" dxfId="5109" priority="5223" stopIfTrue="1" operator="lessThan">
      <formula>D2882</formula>
    </cfRule>
  </conditionalFormatting>
  <conditionalFormatting sqref="B2857">
    <cfRule type="cellIs" dxfId="5108" priority="5224" stopIfTrue="1" operator="lessThan">
      <formula>B2882</formula>
    </cfRule>
  </conditionalFormatting>
  <conditionalFormatting sqref="C2857">
    <cfRule type="cellIs" dxfId="5107" priority="5225" stopIfTrue="1" operator="lessThan">
      <formula>C2882</formula>
    </cfRule>
  </conditionalFormatting>
  <conditionalFormatting sqref="D2857">
    <cfRule type="cellIs" dxfId="5106" priority="5226" stopIfTrue="1" operator="lessThan">
      <formula>D2882</formula>
    </cfRule>
  </conditionalFormatting>
  <conditionalFormatting sqref="B2858">
    <cfRule type="cellIs" dxfId="5105" priority="5227" stopIfTrue="1" operator="lessThan">
      <formula>B2882</formula>
    </cfRule>
  </conditionalFormatting>
  <conditionalFormatting sqref="C2858">
    <cfRule type="cellIs" dxfId="5104" priority="5228" stopIfTrue="1" operator="lessThan">
      <formula>C2882</formula>
    </cfRule>
  </conditionalFormatting>
  <conditionalFormatting sqref="D2858">
    <cfRule type="cellIs" dxfId="5103" priority="5229" stopIfTrue="1" operator="lessThan">
      <formula>D2882</formula>
    </cfRule>
  </conditionalFormatting>
  <conditionalFormatting sqref="B2859">
    <cfRule type="cellIs" dxfId="5102" priority="5230" stopIfTrue="1" operator="lessThan">
      <formula>B2882</formula>
    </cfRule>
  </conditionalFormatting>
  <conditionalFormatting sqref="C2859">
    <cfRule type="cellIs" dxfId="5101" priority="5231" stopIfTrue="1" operator="lessThan">
      <formula>C2882</formula>
    </cfRule>
  </conditionalFormatting>
  <conditionalFormatting sqref="D2859">
    <cfRule type="cellIs" dxfId="5100" priority="5232" stopIfTrue="1" operator="lessThan">
      <formula>D2882</formula>
    </cfRule>
  </conditionalFormatting>
  <conditionalFormatting sqref="B2860">
    <cfRule type="cellIs" dxfId="5099" priority="5233" stopIfTrue="1" operator="lessThan">
      <formula>B2882</formula>
    </cfRule>
  </conditionalFormatting>
  <conditionalFormatting sqref="C2860">
    <cfRule type="cellIs" dxfId="5098" priority="5234" stopIfTrue="1" operator="lessThan">
      <formula>C2882</formula>
    </cfRule>
  </conditionalFormatting>
  <conditionalFormatting sqref="D2860">
    <cfRule type="cellIs" dxfId="5097" priority="5235" stopIfTrue="1" operator="lessThan">
      <formula>D2882</formula>
    </cfRule>
  </conditionalFormatting>
  <conditionalFormatting sqref="B2861">
    <cfRule type="cellIs" dxfId="5096" priority="5236" stopIfTrue="1" operator="lessThan">
      <formula>B2882</formula>
    </cfRule>
  </conditionalFormatting>
  <conditionalFormatting sqref="C2861">
    <cfRule type="cellIs" dxfId="5095" priority="5237" stopIfTrue="1" operator="lessThan">
      <formula>C2882</formula>
    </cfRule>
  </conditionalFormatting>
  <conditionalFormatting sqref="D2861">
    <cfRule type="cellIs" dxfId="5094" priority="5238" stopIfTrue="1" operator="lessThan">
      <formula>D2882</formula>
    </cfRule>
  </conditionalFormatting>
  <conditionalFormatting sqref="B2862">
    <cfRule type="cellIs" dxfId="5093" priority="5239" stopIfTrue="1" operator="lessThan">
      <formula>B2882</formula>
    </cfRule>
  </conditionalFormatting>
  <conditionalFormatting sqref="C2862">
    <cfRule type="cellIs" dxfId="5092" priority="5240" stopIfTrue="1" operator="lessThan">
      <formula>C2882</formula>
    </cfRule>
  </conditionalFormatting>
  <conditionalFormatting sqref="D2862">
    <cfRule type="cellIs" dxfId="5091" priority="5241" stopIfTrue="1" operator="lessThan">
      <formula>D2882</formula>
    </cfRule>
  </conditionalFormatting>
  <conditionalFormatting sqref="B2863">
    <cfRule type="cellIs" dxfId="5090" priority="5242" stopIfTrue="1" operator="lessThan">
      <formula>B2882</formula>
    </cfRule>
  </conditionalFormatting>
  <conditionalFormatting sqref="C2863">
    <cfRule type="cellIs" dxfId="5089" priority="5243" stopIfTrue="1" operator="lessThan">
      <formula>C2882</formula>
    </cfRule>
  </conditionalFormatting>
  <conditionalFormatting sqref="D2863">
    <cfRule type="cellIs" dxfId="5088" priority="5244" stopIfTrue="1" operator="lessThan">
      <formula>D2882</formula>
    </cfRule>
  </conditionalFormatting>
  <conditionalFormatting sqref="B2864">
    <cfRule type="cellIs" dxfId="5087" priority="5245" stopIfTrue="1" operator="lessThan">
      <formula>B2882</formula>
    </cfRule>
  </conditionalFormatting>
  <conditionalFormatting sqref="C2864">
    <cfRule type="cellIs" dxfId="5086" priority="5246" stopIfTrue="1" operator="lessThan">
      <formula>C2882</formula>
    </cfRule>
  </conditionalFormatting>
  <conditionalFormatting sqref="D2864">
    <cfRule type="cellIs" dxfId="5085" priority="5247" stopIfTrue="1" operator="lessThan">
      <formula>D2882</formula>
    </cfRule>
  </conditionalFormatting>
  <conditionalFormatting sqref="B2865">
    <cfRule type="cellIs" dxfId="5084" priority="5248" stopIfTrue="1" operator="lessThan">
      <formula>B2882</formula>
    </cfRule>
  </conditionalFormatting>
  <conditionalFormatting sqref="C2865">
    <cfRule type="cellIs" dxfId="5083" priority="5249" stopIfTrue="1" operator="lessThan">
      <formula>C2882</formula>
    </cfRule>
  </conditionalFormatting>
  <conditionalFormatting sqref="D2865">
    <cfRule type="cellIs" dxfId="5082" priority="5250" stopIfTrue="1" operator="lessThan">
      <formula>D2882</formula>
    </cfRule>
  </conditionalFormatting>
  <conditionalFormatting sqref="B2866">
    <cfRule type="cellIs" dxfId="5081" priority="5251" stopIfTrue="1" operator="lessThan">
      <formula>B2882</formula>
    </cfRule>
  </conditionalFormatting>
  <conditionalFormatting sqref="C2866">
    <cfRule type="cellIs" dxfId="5080" priority="5252" stopIfTrue="1" operator="lessThan">
      <formula>C2882</formula>
    </cfRule>
  </conditionalFormatting>
  <conditionalFormatting sqref="D2866">
    <cfRule type="cellIs" dxfId="5079" priority="5253" stopIfTrue="1" operator="lessThan">
      <formula>D2882</formula>
    </cfRule>
  </conditionalFormatting>
  <conditionalFormatting sqref="B2867">
    <cfRule type="cellIs" dxfId="5078" priority="5254" stopIfTrue="1" operator="lessThan">
      <formula>B2882</formula>
    </cfRule>
  </conditionalFormatting>
  <conditionalFormatting sqref="C2867">
    <cfRule type="cellIs" dxfId="5077" priority="5255" stopIfTrue="1" operator="lessThan">
      <formula>C2882</formula>
    </cfRule>
  </conditionalFormatting>
  <conditionalFormatting sqref="D2867">
    <cfRule type="cellIs" dxfId="5076" priority="5256" stopIfTrue="1" operator="lessThan">
      <formula>D2882</formula>
    </cfRule>
  </conditionalFormatting>
  <conditionalFormatting sqref="B2868">
    <cfRule type="cellIs" dxfId="5075" priority="5257" stopIfTrue="1" operator="lessThan">
      <formula>B2882</formula>
    </cfRule>
  </conditionalFormatting>
  <conditionalFormatting sqref="C2868">
    <cfRule type="cellIs" dxfId="5074" priority="5258" stopIfTrue="1" operator="lessThan">
      <formula>C2882</formula>
    </cfRule>
  </conditionalFormatting>
  <conditionalFormatting sqref="D2868">
    <cfRule type="cellIs" dxfId="5073" priority="5259" stopIfTrue="1" operator="lessThan">
      <formula>D2882</formula>
    </cfRule>
  </conditionalFormatting>
  <conditionalFormatting sqref="B2869">
    <cfRule type="cellIs" dxfId="5072" priority="5260" stopIfTrue="1" operator="lessThan">
      <formula>B2882</formula>
    </cfRule>
  </conditionalFormatting>
  <conditionalFormatting sqref="C2869">
    <cfRule type="cellIs" dxfId="5071" priority="5261" stopIfTrue="1" operator="lessThan">
      <formula>C2882</formula>
    </cfRule>
  </conditionalFormatting>
  <conditionalFormatting sqref="D2869">
    <cfRule type="cellIs" dxfId="5070" priority="5262" stopIfTrue="1" operator="lessThan">
      <formula>D2882</formula>
    </cfRule>
  </conditionalFormatting>
  <conditionalFormatting sqref="B2870">
    <cfRule type="cellIs" dxfId="5069" priority="5263" stopIfTrue="1" operator="lessThan">
      <formula>B2882</formula>
    </cfRule>
  </conditionalFormatting>
  <conditionalFormatting sqref="C2870">
    <cfRule type="cellIs" dxfId="5068" priority="5264" stopIfTrue="1" operator="lessThan">
      <formula>C2882</formula>
    </cfRule>
  </conditionalFormatting>
  <conditionalFormatting sqref="D2870">
    <cfRule type="cellIs" dxfId="5067" priority="5265" stopIfTrue="1" operator="lessThan">
      <formula>D2882</formula>
    </cfRule>
  </conditionalFormatting>
  <conditionalFormatting sqref="B2871">
    <cfRule type="cellIs" dxfId="5066" priority="5266" stopIfTrue="1" operator="lessThan">
      <formula>B2882</formula>
    </cfRule>
  </conditionalFormatting>
  <conditionalFormatting sqref="C2871">
    <cfRule type="cellIs" dxfId="5065" priority="5267" stopIfTrue="1" operator="lessThan">
      <formula>C2882</formula>
    </cfRule>
  </conditionalFormatting>
  <conditionalFormatting sqref="D2871">
    <cfRule type="cellIs" dxfId="5064" priority="5268" stopIfTrue="1" operator="lessThan">
      <formula>D2882</formula>
    </cfRule>
  </conditionalFormatting>
  <conditionalFormatting sqref="B2872">
    <cfRule type="cellIs" dxfId="5063" priority="5269" stopIfTrue="1" operator="lessThan">
      <formula>B2882</formula>
    </cfRule>
  </conditionalFormatting>
  <conditionalFormatting sqref="C2872">
    <cfRule type="cellIs" dxfId="5062" priority="5270" stopIfTrue="1" operator="lessThan">
      <formula>C2882</formula>
    </cfRule>
  </conditionalFormatting>
  <conditionalFormatting sqref="D2872">
    <cfRule type="cellIs" dxfId="5061" priority="5271" stopIfTrue="1" operator="lessThan">
      <formula>D2882</formula>
    </cfRule>
  </conditionalFormatting>
  <conditionalFormatting sqref="B2873">
    <cfRule type="cellIs" dxfId="5060" priority="5272" stopIfTrue="1" operator="lessThan">
      <formula>B2882</formula>
    </cfRule>
  </conditionalFormatting>
  <conditionalFormatting sqref="C2873">
    <cfRule type="cellIs" dxfId="5059" priority="5273" stopIfTrue="1" operator="lessThan">
      <formula>C2882</formula>
    </cfRule>
  </conditionalFormatting>
  <conditionalFormatting sqref="D2873">
    <cfRule type="cellIs" dxfId="5058" priority="5274" stopIfTrue="1" operator="lessThan">
      <formula>D2882</formula>
    </cfRule>
  </conditionalFormatting>
  <conditionalFormatting sqref="B2874">
    <cfRule type="cellIs" dxfId="5057" priority="5275" stopIfTrue="1" operator="lessThan">
      <formula>B2882</formula>
    </cfRule>
  </conditionalFormatting>
  <conditionalFormatting sqref="C2874">
    <cfRule type="cellIs" dxfId="5056" priority="5276" stopIfTrue="1" operator="lessThan">
      <formula>C2882</formula>
    </cfRule>
  </conditionalFormatting>
  <conditionalFormatting sqref="D2874">
    <cfRule type="cellIs" dxfId="5055" priority="5277" stopIfTrue="1" operator="lessThan">
      <formula>D2882</formula>
    </cfRule>
  </conditionalFormatting>
  <conditionalFormatting sqref="B2875">
    <cfRule type="cellIs" dxfId="5054" priority="5278" stopIfTrue="1" operator="lessThan">
      <formula>B2882</formula>
    </cfRule>
  </conditionalFormatting>
  <conditionalFormatting sqref="C2875">
    <cfRule type="cellIs" dxfId="5053" priority="5279" stopIfTrue="1" operator="lessThan">
      <formula>C2882</formula>
    </cfRule>
  </conditionalFormatting>
  <conditionalFormatting sqref="D2875">
    <cfRule type="cellIs" dxfId="5052" priority="5280" stopIfTrue="1" operator="lessThan">
      <formula>D2882</formula>
    </cfRule>
  </conditionalFormatting>
  <conditionalFormatting sqref="B2876">
    <cfRule type="cellIs" dxfId="5051" priority="5281" stopIfTrue="1" operator="lessThan">
      <formula>B2882</formula>
    </cfRule>
  </conditionalFormatting>
  <conditionalFormatting sqref="C2876">
    <cfRule type="cellIs" dxfId="5050" priority="5282" stopIfTrue="1" operator="lessThan">
      <formula>C2882</formula>
    </cfRule>
  </conditionalFormatting>
  <conditionalFormatting sqref="D2876">
    <cfRule type="cellIs" dxfId="5049" priority="5283" stopIfTrue="1" operator="lessThan">
      <formula>D2882</formula>
    </cfRule>
  </conditionalFormatting>
  <conditionalFormatting sqref="B2877">
    <cfRule type="cellIs" dxfId="5048" priority="5284" stopIfTrue="1" operator="lessThan">
      <formula>B2882</formula>
    </cfRule>
  </conditionalFormatting>
  <conditionalFormatting sqref="C2877">
    <cfRule type="cellIs" dxfId="5047" priority="5285" stopIfTrue="1" operator="lessThan">
      <formula>C2882</formula>
    </cfRule>
  </conditionalFormatting>
  <conditionalFormatting sqref="D2877">
    <cfRule type="cellIs" dxfId="5046" priority="5286" stopIfTrue="1" operator="lessThan">
      <formula>D2882</formula>
    </cfRule>
  </conditionalFormatting>
  <conditionalFormatting sqref="B2878">
    <cfRule type="cellIs" dxfId="5045" priority="5287" stopIfTrue="1" operator="lessThan">
      <formula>B2882</formula>
    </cfRule>
  </conditionalFormatting>
  <conditionalFormatting sqref="C2878">
    <cfRule type="cellIs" dxfId="5044" priority="5288" stopIfTrue="1" operator="lessThan">
      <formula>C2882</formula>
    </cfRule>
  </conditionalFormatting>
  <conditionalFormatting sqref="D2878">
    <cfRule type="cellIs" dxfId="5043" priority="5289" stopIfTrue="1" operator="lessThan">
      <formula>D2882</formula>
    </cfRule>
  </conditionalFormatting>
  <conditionalFormatting sqref="B2879">
    <cfRule type="cellIs" dxfId="5042" priority="5290" stopIfTrue="1" operator="lessThan">
      <formula>B2882</formula>
    </cfRule>
  </conditionalFormatting>
  <conditionalFormatting sqref="C2879">
    <cfRule type="cellIs" dxfId="5041" priority="5291" stopIfTrue="1" operator="lessThan">
      <formula>C2882</formula>
    </cfRule>
  </conditionalFormatting>
  <conditionalFormatting sqref="D2879">
    <cfRule type="cellIs" dxfId="5040" priority="5292" stopIfTrue="1" operator="lessThan">
      <formula>D2882</formula>
    </cfRule>
  </conditionalFormatting>
  <conditionalFormatting sqref="B2953">
    <cfRule type="cellIs" dxfId="5039" priority="4789" stopIfTrue="1" operator="greaterThan">
      <formula>B$8</formula>
    </cfRule>
  </conditionalFormatting>
  <conditionalFormatting sqref="C2953">
    <cfRule type="cellIs" dxfId="5038" priority="4790" stopIfTrue="1" operator="greaterThan">
      <formula>C$8</formula>
    </cfRule>
  </conditionalFormatting>
  <conditionalFormatting sqref="D2953">
    <cfRule type="cellIs" dxfId="5037" priority="4791" stopIfTrue="1" operator="greaterThan">
      <formula>D$8</formula>
    </cfRule>
  </conditionalFormatting>
  <conditionalFormatting sqref="B2954">
    <cfRule type="cellIs" dxfId="5036" priority="4792" stopIfTrue="1" operator="greaterThan">
      <formula>B$8</formula>
    </cfRule>
  </conditionalFormatting>
  <conditionalFormatting sqref="C2954">
    <cfRule type="cellIs" dxfId="5035" priority="4793" stopIfTrue="1" operator="greaterThan">
      <formula>C$8</formula>
    </cfRule>
  </conditionalFormatting>
  <conditionalFormatting sqref="D2954">
    <cfRule type="cellIs" dxfId="5034" priority="4794" stopIfTrue="1" operator="greaterThan">
      <formula>D$8</formula>
    </cfRule>
  </conditionalFormatting>
  <conditionalFormatting sqref="B2955">
    <cfRule type="cellIs" dxfId="5033" priority="4795" stopIfTrue="1" operator="greaterThan">
      <formula>B$8</formula>
    </cfRule>
  </conditionalFormatting>
  <conditionalFormatting sqref="C2955">
    <cfRule type="cellIs" dxfId="5032" priority="4796" stopIfTrue="1" operator="greaterThan">
      <formula>C$8</formula>
    </cfRule>
  </conditionalFormatting>
  <conditionalFormatting sqref="D2955">
    <cfRule type="cellIs" dxfId="5031" priority="4797" stopIfTrue="1" operator="greaterThan">
      <formula>D$8</formula>
    </cfRule>
  </conditionalFormatting>
  <conditionalFormatting sqref="B2956">
    <cfRule type="cellIs" dxfId="5030" priority="4798" stopIfTrue="1" operator="greaterThan">
      <formula>B$8</formula>
    </cfRule>
  </conditionalFormatting>
  <conditionalFormatting sqref="C2956">
    <cfRule type="cellIs" dxfId="5029" priority="4799" stopIfTrue="1" operator="greaterThan">
      <formula>C$8</formula>
    </cfRule>
  </conditionalFormatting>
  <conditionalFormatting sqref="D2956">
    <cfRule type="cellIs" dxfId="5028" priority="4800" stopIfTrue="1" operator="greaterThan">
      <formula>D$8</formula>
    </cfRule>
  </conditionalFormatting>
  <conditionalFormatting sqref="B2957">
    <cfRule type="cellIs" dxfId="5027" priority="4801" stopIfTrue="1" operator="greaterThan">
      <formula>B$8</formula>
    </cfRule>
  </conditionalFormatting>
  <conditionalFormatting sqref="C2957">
    <cfRule type="cellIs" dxfId="5026" priority="4802" stopIfTrue="1" operator="greaterThan">
      <formula>C$8</formula>
    </cfRule>
  </conditionalFormatting>
  <conditionalFormatting sqref="D2957">
    <cfRule type="cellIs" dxfId="5025" priority="4803" stopIfTrue="1" operator="greaterThan">
      <formula>D$8</formula>
    </cfRule>
  </conditionalFormatting>
  <conditionalFormatting sqref="B2958">
    <cfRule type="cellIs" dxfId="5024" priority="4804" stopIfTrue="1" operator="greaterThan">
      <formula>B$8</formula>
    </cfRule>
  </conditionalFormatting>
  <conditionalFormatting sqref="C2958">
    <cfRule type="cellIs" dxfId="5023" priority="4805" stopIfTrue="1" operator="greaterThan">
      <formula>C$8</formula>
    </cfRule>
  </conditionalFormatting>
  <conditionalFormatting sqref="D2958">
    <cfRule type="cellIs" dxfId="5022" priority="4806" stopIfTrue="1" operator="greaterThan">
      <formula>D$8</formula>
    </cfRule>
  </conditionalFormatting>
  <conditionalFormatting sqref="B2959">
    <cfRule type="cellIs" dxfId="5021" priority="4807" stopIfTrue="1" operator="greaterThan">
      <formula>B$8</formula>
    </cfRule>
  </conditionalFormatting>
  <conditionalFormatting sqref="C2959">
    <cfRule type="cellIs" dxfId="5020" priority="4808" stopIfTrue="1" operator="greaterThan">
      <formula>C$8</formula>
    </cfRule>
  </conditionalFormatting>
  <conditionalFormatting sqref="D2959">
    <cfRule type="cellIs" dxfId="5019" priority="4809" stopIfTrue="1" operator="greaterThan">
      <formula>D$8</formula>
    </cfRule>
  </conditionalFormatting>
  <conditionalFormatting sqref="B2960">
    <cfRule type="cellIs" dxfId="5018" priority="4810" stopIfTrue="1" operator="greaterThan">
      <formula>B$8</formula>
    </cfRule>
  </conditionalFormatting>
  <conditionalFormatting sqref="C2960">
    <cfRule type="cellIs" dxfId="5017" priority="4811" stopIfTrue="1" operator="greaterThan">
      <formula>C$8</formula>
    </cfRule>
  </conditionalFormatting>
  <conditionalFormatting sqref="D2960">
    <cfRule type="cellIs" dxfId="5016" priority="4812" stopIfTrue="1" operator="greaterThan">
      <formula>D$8</formula>
    </cfRule>
  </conditionalFormatting>
  <conditionalFormatting sqref="B2961">
    <cfRule type="cellIs" dxfId="5015" priority="4813" stopIfTrue="1" operator="greaterThan">
      <formula>B$8</formula>
    </cfRule>
  </conditionalFormatting>
  <conditionalFormatting sqref="C2961">
    <cfRule type="cellIs" dxfId="5014" priority="4814" stopIfTrue="1" operator="greaterThan">
      <formula>C$8</formula>
    </cfRule>
  </conditionalFormatting>
  <conditionalFormatting sqref="D2961">
    <cfRule type="cellIs" dxfId="5013" priority="4815" stopIfTrue="1" operator="greaterThan">
      <formula>D$8</formula>
    </cfRule>
  </conditionalFormatting>
  <conditionalFormatting sqref="B2962">
    <cfRule type="cellIs" dxfId="5012" priority="4816" stopIfTrue="1" operator="greaterThan">
      <formula>B$8</formula>
    </cfRule>
  </conditionalFormatting>
  <conditionalFormatting sqref="C2962">
    <cfRule type="cellIs" dxfId="5011" priority="4817" stopIfTrue="1" operator="greaterThan">
      <formula>C$8</formula>
    </cfRule>
  </conditionalFormatting>
  <conditionalFormatting sqref="D2962">
    <cfRule type="cellIs" dxfId="5010" priority="4818" stopIfTrue="1" operator="greaterThan">
      <formula>D$8</formula>
    </cfRule>
  </conditionalFormatting>
  <conditionalFormatting sqref="B2963">
    <cfRule type="cellIs" dxfId="5009" priority="4819" stopIfTrue="1" operator="greaterThan">
      <formula>B$8</formula>
    </cfRule>
  </conditionalFormatting>
  <conditionalFormatting sqref="C2963">
    <cfRule type="cellIs" dxfId="5008" priority="4820" stopIfTrue="1" operator="greaterThan">
      <formula>C$8</formula>
    </cfRule>
  </conditionalFormatting>
  <conditionalFormatting sqref="D2963">
    <cfRule type="cellIs" dxfId="5007" priority="4821" stopIfTrue="1" operator="greaterThan">
      <formula>D$8</formula>
    </cfRule>
  </conditionalFormatting>
  <conditionalFormatting sqref="B2964">
    <cfRule type="cellIs" dxfId="5006" priority="4822" stopIfTrue="1" operator="greaterThan">
      <formula>B$8</formula>
    </cfRule>
  </conditionalFormatting>
  <conditionalFormatting sqref="C2964">
    <cfRule type="cellIs" dxfId="5005" priority="4823" stopIfTrue="1" operator="greaterThan">
      <formula>C$8</formula>
    </cfRule>
  </conditionalFormatting>
  <conditionalFormatting sqref="D2964">
    <cfRule type="cellIs" dxfId="5004" priority="4824" stopIfTrue="1" operator="greaterThan">
      <formula>D$8</formula>
    </cfRule>
  </conditionalFormatting>
  <conditionalFormatting sqref="B2965">
    <cfRule type="cellIs" dxfId="5003" priority="4825" stopIfTrue="1" operator="greaterThan">
      <formula>B$8</formula>
    </cfRule>
  </conditionalFormatting>
  <conditionalFormatting sqref="C2965">
    <cfRule type="cellIs" dxfId="5002" priority="4826" stopIfTrue="1" operator="greaterThan">
      <formula>C$8</formula>
    </cfRule>
  </conditionalFormatting>
  <conditionalFormatting sqref="D2965">
    <cfRule type="cellIs" dxfId="5001" priority="4827" stopIfTrue="1" operator="greaterThan">
      <formula>D$8</formula>
    </cfRule>
  </conditionalFormatting>
  <conditionalFormatting sqref="B2966">
    <cfRule type="cellIs" dxfId="5000" priority="4828" stopIfTrue="1" operator="greaterThan">
      <formula>B$8</formula>
    </cfRule>
  </conditionalFormatting>
  <conditionalFormatting sqref="C2966">
    <cfRule type="cellIs" dxfId="4999" priority="4829" stopIfTrue="1" operator="greaterThan">
      <formula>C$8</formula>
    </cfRule>
  </conditionalFormatting>
  <conditionalFormatting sqref="D2966">
    <cfRule type="cellIs" dxfId="4998" priority="4830" stopIfTrue="1" operator="greaterThan">
      <formula>D$8</formula>
    </cfRule>
  </conditionalFormatting>
  <conditionalFormatting sqref="B2967">
    <cfRule type="cellIs" dxfId="4997" priority="4831" stopIfTrue="1" operator="greaterThan">
      <formula>B$8</formula>
    </cfRule>
  </conditionalFormatting>
  <conditionalFormatting sqref="C2967">
    <cfRule type="cellIs" dxfId="4996" priority="4832" stopIfTrue="1" operator="greaterThan">
      <formula>C$8</formula>
    </cfRule>
  </conditionalFormatting>
  <conditionalFormatting sqref="D2967">
    <cfRule type="cellIs" dxfId="4995" priority="4833" stopIfTrue="1" operator="greaterThan">
      <formula>D$8</formula>
    </cfRule>
  </conditionalFormatting>
  <conditionalFormatting sqref="B2968">
    <cfRule type="cellIs" dxfId="4994" priority="4834" stopIfTrue="1" operator="greaterThan">
      <formula>B$8</formula>
    </cfRule>
  </conditionalFormatting>
  <conditionalFormatting sqref="C2968">
    <cfRule type="cellIs" dxfId="4993" priority="4835" stopIfTrue="1" operator="greaterThan">
      <formula>C$8</formula>
    </cfRule>
  </conditionalFormatting>
  <conditionalFormatting sqref="D2968">
    <cfRule type="cellIs" dxfId="4992" priority="4836" stopIfTrue="1" operator="greaterThan">
      <formula>D$8</formula>
    </cfRule>
  </conditionalFormatting>
  <conditionalFormatting sqref="B2969">
    <cfRule type="cellIs" dxfId="4991" priority="4837" stopIfTrue="1" operator="greaterThan">
      <formula>B$8</formula>
    </cfRule>
  </conditionalFormatting>
  <conditionalFormatting sqref="C2969">
    <cfRule type="cellIs" dxfId="4990" priority="4838" stopIfTrue="1" operator="greaterThan">
      <formula>C$8</formula>
    </cfRule>
  </conditionalFormatting>
  <conditionalFormatting sqref="D2969">
    <cfRule type="cellIs" dxfId="4989" priority="4839" stopIfTrue="1" operator="greaterThan">
      <formula>D$8</formula>
    </cfRule>
  </conditionalFormatting>
  <conditionalFormatting sqref="B2970">
    <cfRule type="cellIs" dxfId="4988" priority="4840" stopIfTrue="1" operator="greaterThan">
      <formula>B$8</formula>
    </cfRule>
  </conditionalFormatting>
  <conditionalFormatting sqref="C2970">
    <cfRule type="cellIs" dxfId="4987" priority="4841" stopIfTrue="1" operator="greaterThan">
      <formula>C$8</formula>
    </cfRule>
  </conditionalFormatting>
  <conditionalFormatting sqref="D2970">
    <cfRule type="cellIs" dxfId="4986" priority="4842" stopIfTrue="1" operator="greaterThan">
      <formula>D$8</formula>
    </cfRule>
  </conditionalFormatting>
  <conditionalFormatting sqref="B2971">
    <cfRule type="cellIs" dxfId="4985" priority="4843" stopIfTrue="1" operator="greaterThan">
      <formula>B$8</formula>
    </cfRule>
  </conditionalFormatting>
  <conditionalFormatting sqref="C2971">
    <cfRule type="cellIs" dxfId="4984" priority="4844" stopIfTrue="1" operator="greaterThan">
      <formula>C$8</formula>
    </cfRule>
  </conditionalFormatting>
  <conditionalFormatting sqref="D2971">
    <cfRule type="cellIs" dxfId="4983" priority="4845" stopIfTrue="1" operator="greaterThan">
      <formula>D$8</formula>
    </cfRule>
  </conditionalFormatting>
  <conditionalFormatting sqref="B2972">
    <cfRule type="cellIs" dxfId="4982" priority="4846" stopIfTrue="1" operator="greaterThan">
      <formula>B$8</formula>
    </cfRule>
  </conditionalFormatting>
  <conditionalFormatting sqref="C2972">
    <cfRule type="cellIs" dxfId="4981" priority="4847" stopIfTrue="1" operator="greaterThan">
      <formula>C$8</formula>
    </cfRule>
  </conditionalFormatting>
  <conditionalFormatting sqref="D2972">
    <cfRule type="cellIs" dxfId="4980" priority="4848" stopIfTrue="1" operator="greaterThan">
      <formula>D$8</formula>
    </cfRule>
  </conditionalFormatting>
  <conditionalFormatting sqref="B2973">
    <cfRule type="cellIs" dxfId="4979" priority="4849" stopIfTrue="1" operator="greaterThan">
      <formula>B$8</formula>
    </cfRule>
  </conditionalFormatting>
  <conditionalFormatting sqref="C2973">
    <cfRule type="cellIs" dxfId="4978" priority="4850" stopIfTrue="1" operator="greaterThan">
      <formula>C$8</formula>
    </cfRule>
  </conditionalFormatting>
  <conditionalFormatting sqref="D2973">
    <cfRule type="cellIs" dxfId="4977" priority="4851" stopIfTrue="1" operator="greaterThan">
      <formula>D$8</formula>
    </cfRule>
  </conditionalFormatting>
  <conditionalFormatting sqref="B2974">
    <cfRule type="cellIs" dxfId="4976" priority="4852" stopIfTrue="1" operator="greaterThan">
      <formula>B$8</formula>
    </cfRule>
  </conditionalFormatting>
  <conditionalFormatting sqref="C2974">
    <cfRule type="cellIs" dxfId="4975" priority="4853" stopIfTrue="1" operator="greaterThan">
      <formula>C$8</formula>
    </cfRule>
  </conditionalFormatting>
  <conditionalFormatting sqref="D2974">
    <cfRule type="cellIs" dxfId="4974" priority="4854" stopIfTrue="1" operator="greaterThan">
      <formula>D$8</formula>
    </cfRule>
  </conditionalFormatting>
  <conditionalFormatting sqref="B2975">
    <cfRule type="cellIs" dxfId="4973" priority="4855" stopIfTrue="1" operator="greaterThan">
      <formula>B$8</formula>
    </cfRule>
  </conditionalFormatting>
  <conditionalFormatting sqref="C2975">
    <cfRule type="cellIs" dxfId="4972" priority="4856" stopIfTrue="1" operator="greaterThan">
      <formula>C$8</formula>
    </cfRule>
  </conditionalFormatting>
  <conditionalFormatting sqref="D2975">
    <cfRule type="cellIs" dxfId="4971" priority="4857" stopIfTrue="1" operator="greaterThan">
      <formula>D$8</formula>
    </cfRule>
  </conditionalFormatting>
  <conditionalFormatting sqref="B2976">
    <cfRule type="cellIs" dxfId="4970" priority="4858" stopIfTrue="1" operator="greaterThan">
      <formula>B$8</formula>
    </cfRule>
  </conditionalFormatting>
  <conditionalFormatting sqref="C2976">
    <cfRule type="cellIs" dxfId="4969" priority="4859" stopIfTrue="1" operator="greaterThan">
      <formula>C$8</formula>
    </cfRule>
  </conditionalFormatting>
  <conditionalFormatting sqref="D2976">
    <cfRule type="cellIs" dxfId="4968" priority="4860" stopIfTrue="1" operator="greaterThan">
      <formula>D$8</formula>
    </cfRule>
  </conditionalFormatting>
  <conditionalFormatting sqref="B2977">
    <cfRule type="cellIs" dxfId="4967" priority="4861" stopIfTrue="1" operator="greaterThan">
      <formula>B$8</formula>
    </cfRule>
  </conditionalFormatting>
  <conditionalFormatting sqref="C2977">
    <cfRule type="cellIs" dxfId="4966" priority="4862" stopIfTrue="1" operator="greaterThan">
      <formula>C$8</formula>
    </cfRule>
  </conditionalFormatting>
  <conditionalFormatting sqref="D2977">
    <cfRule type="cellIs" dxfId="4965" priority="4863" stopIfTrue="1" operator="greaterThan">
      <formula>D$8</formula>
    </cfRule>
  </conditionalFormatting>
  <conditionalFormatting sqref="B2978">
    <cfRule type="cellIs" dxfId="4964" priority="4864" stopIfTrue="1" operator="greaterThan">
      <formula>B$8</formula>
    </cfRule>
  </conditionalFormatting>
  <conditionalFormatting sqref="C2978">
    <cfRule type="cellIs" dxfId="4963" priority="4865" stopIfTrue="1" operator="greaterThan">
      <formula>C$8</formula>
    </cfRule>
  </conditionalFormatting>
  <conditionalFormatting sqref="D2978">
    <cfRule type="cellIs" dxfId="4962" priority="4866" stopIfTrue="1" operator="greaterThan">
      <formula>D$8</formula>
    </cfRule>
  </conditionalFormatting>
  <conditionalFormatting sqref="B2979">
    <cfRule type="cellIs" dxfId="4961" priority="4867" stopIfTrue="1" operator="greaterThan">
      <formula>B$8</formula>
    </cfRule>
  </conditionalFormatting>
  <conditionalFormatting sqref="C2979">
    <cfRule type="cellIs" dxfId="4960" priority="4868" stopIfTrue="1" operator="greaterThan">
      <formula>C$8</formula>
    </cfRule>
  </conditionalFormatting>
  <conditionalFormatting sqref="D2979">
    <cfRule type="cellIs" dxfId="4959" priority="4869" stopIfTrue="1" operator="greaterThan">
      <formula>D$8</formula>
    </cfRule>
  </conditionalFormatting>
  <conditionalFormatting sqref="B2980">
    <cfRule type="cellIs" dxfId="4958" priority="4870" stopIfTrue="1" operator="greaterThan">
      <formula>B$8</formula>
    </cfRule>
  </conditionalFormatting>
  <conditionalFormatting sqref="C2980">
    <cfRule type="cellIs" dxfId="4957" priority="4871" stopIfTrue="1" operator="greaterThan">
      <formula>C$8</formula>
    </cfRule>
  </conditionalFormatting>
  <conditionalFormatting sqref="D2980">
    <cfRule type="cellIs" dxfId="4956" priority="4872" stopIfTrue="1" operator="greaterThan">
      <formula>D$8</formula>
    </cfRule>
  </conditionalFormatting>
  <conditionalFormatting sqref="B2981">
    <cfRule type="cellIs" dxfId="4955" priority="4873" stopIfTrue="1" operator="greaterThan">
      <formula>B$8</formula>
    </cfRule>
  </conditionalFormatting>
  <conditionalFormatting sqref="C2981">
    <cfRule type="cellIs" dxfId="4954" priority="4874" stopIfTrue="1" operator="greaterThan">
      <formula>C$8</formula>
    </cfRule>
  </conditionalFormatting>
  <conditionalFormatting sqref="D2981">
    <cfRule type="cellIs" dxfId="4953" priority="4875" stopIfTrue="1" operator="greaterThan">
      <formula>D$8</formula>
    </cfRule>
  </conditionalFormatting>
  <conditionalFormatting sqref="B2982">
    <cfRule type="cellIs" dxfId="4952" priority="4876" stopIfTrue="1" operator="greaterThan">
      <formula>B$8</formula>
    </cfRule>
  </conditionalFormatting>
  <conditionalFormatting sqref="C2982">
    <cfRule type="cellIs" dxfId="4951" priority="4877" stopIfTrue="1" operator="greaterThan">
      <formula>C$8</formula>
    </cfRule>
  </conditionalFormatting>
  <conditionalFormatting sqref="D2982">
    <cfRule type="cellIs" dxfId="4950" priority="4878" stopIfTrue="1" operator="greaterThan">
      <formula>D$8</formula>
    </cfRule>
  </conditionalFormatting>
  <conditionalFormatting sqref="B2983">
    <cfRule type="cellIs" dxfId="4949" priority="4879" stopIfTrue="1" operator="greaterThan">
      <formula>B$8</formula>
    </cfRule>
  </conditionalFormatting>
  <conditionalFormatting sqref="C2983">
    <cfRule type="cellIs" dxfId="4948" priority="4880" stopIfTrue="1" operator="greaterThan">
      <formula>C$8</formula>
    </cfRule>
  </conditionalFormatting>
  <conditionalFormatting sqref="D2983">
    <cfRule type="cellIs" dxfId="4947" priority="4881" stopIfTrue="1" operator="greaterThan">
      <formula>D$8</formula>
    </cfRule>
  </conditionalFormatting>
  <conditionalFormatting sqref="B2984">
    <cfRule type="cellIs" dxfId="4946" priority="4882" stopIfTrue="1" operator="greaterThan">
      <formula>B$8</formula>
    </cfRule>
  </conditionalFormatting>
  <conditionalFormatting sqref="C2984">
    <cfRule type="cellIs" dxfId="4945" priority="4883" stopIfTrue="1" operator="greaterThan">
      <formula>C$8</formula>
    </cfRule>
  </conditionalFormatting>
  <conditionalFormatting sqref="D2984">
    <cfRule type="cellIs" dxfId="4944" priority="4884" stopIfTrue="1" operator="greaterThan">
      <formula>D$8</formula>
    </cfRule>
  </conditionalFormatting>
  <conditionalFormatting sqref="B2985">
    <cfRule type="cellIs" dxfId="4943" priority="4885" stopIfTrue="1" operator="greaterThan">
      <formula>B$8</formula>
    </cfRule>
  </conditionalFormatting>
  <conditionalFormatting sqref="C2985">
    <cfRule type="cellIs" dxfId="4942" priority="4886" stopIfTrue="1" operator="greaterThan">
      <formula>C$8</formula>
    </cfRule>
  </conditionalFormatting>
  <conditionalFormatting sqref="D2985">
    <cfRule type="cellIs" dxfId="4941" priority="4887" stopIfTrue="1" operator="greaterThan">
      <formula>D$8</formula>
    </cfRule>
  </conditionalFormatting>
  <conditionalFormatting sqref="B2986">
    <cfRule type="cellIs" dxfId="4940" priority="4888" stopIfTrue="1" operator="greaterThan">
      <formula>B$8</formula>
    </cfRule>
  </conditionalFormatting>
  <conditionalFormatting sqref="C2986">
    <cfRule type="cellIs" dxfId="4939" priority="4889" stopIfTrue="1" operator="greaterThan">
      <formula>C$8</formula>
    </cfRule>
  </conditionalFormatting>
  <conditionalFormatting sqref="D2986">
    <cfRule type="cellIs" dxfId="4938" priority="4890" stopIfTrue="1" operator="greaterThan">
      <formula>D$8</formula>
    </cfRule>
  </conditionalFormatting>
  <conditionalFormatting sqref="B2987">
    <cfRule type="cellIs" dxfId="4937" priority="4891" stopIfTrue="1" operator="greaterThan">
      <formula>B$8</formula>
    </cfRule>
  </conditionalFormatting>
  <conditionalFormatting sqref="C2987">
    <cfRule type="cellIs" dxfId="4936" priority="4892" stopIfTrue="1" operator="greaterThan">
      <formula>C$8</formula>
    </cfRule>
  </conditionalFormatting>
  <conditionalFormatting sqref="D2987">
    <cfRule type="cellIs" dxfId="4935" priority="4893" stopIfTrue="1" operator="greaterThan">
      <formula>D$8</formula>
    </cfRule>
  </conditionalFormatting>
  <conditionalFormatting sqref="B2988">
    <cfRule type="cellIs" dxfId="4934" priority="4894" stopIfTrue="1" operator="greaterThan">
      <formula>B$8</formula>
    </cfRule>
  </conditionalFormatting>
  <conditionalFormatting sqref="C2988">
    <cfRule type="cellIs" dxfId="4933" priority="4895" stopIfTrue="1" operator="greaterThan">
      <formula>C$8</formula>
    </cfRule>
  </conditionalFormatting>
  <conditionalFormatting sqref="D2988">
    <cfRule type="cellIs" dxfId="4932" priority="4896" stopIfTrue="1" operator="greaterThan">
      <formula>D$8</formula>
    </cfRule>
  </conditionalFormatting>
  <conditionalFormatting sqref="B2989">
    <cfRule type="cellIs" dxfId="4931" priority="4897" stopIfTrue="1" operator="greaterThan">
      <formula>B$8</formula>
    </cfRule>
  </conditionalFormatting>
  <conditionalFormatting sqref="C2989">
    <cfRule type="cellIs" dxfId="4930" priority="4898" stopIfTrue="1" operator="greaterThan">
      <formula>C$8</formula>
    </cfRule>
  </conditionalFormatting>
  <conditionalFormatting sqref="D2989">
    <cfRule type="cellIs" dxfId="4929" priority="4899" stopIfTrue="1" operator="greaterThan">
      <formula>D$8</formula>
    </cfRule>
  </conditionalFormatting>
  <conditionalFormatting sqref="B2990">
    <cfRule type="cellIs" dxfId="4928" priority="4900" stopIfTrue="1" operator="greaterThan">
      <formula>B$8</formula>
    </cfRule>
  </conditionalFormatting>
  <conditionalFormatting sqref="C2990">
    <cfRule type="cellIs" dxfId="4927" priority="4901" stopIfTrue="1" operator="greaterThan">
      <formula>C$8</formula>
    </cfRule>
  </conditionalFormatting>
  <conditionalFormatting sqref="D2990">
    <cfRule type="cellIs" dxfId="4926" priority="4902" stopIfTrue="1" operator="greaterThan">
      <formula>D$8</formula>
    </cfRule>
  </conditionalFormatting>
  <conditionalFormatting sqref="B2991">
    <cfRule type="cellIs" dxfId="4925" priority="4903" stopIfTrue="1" operator="greaterThan">
      <formula>B$8</formula>
    </cfRule>
  </conditionalFormatting>
  <conditionalFormatting sqref="C2991">
    <cfRule type="cellIs" dxfId="4924" priority="4904" stopIfTrue="1" operator="greaterThan">
      <formula>C$8</formula>
    </cfRule>
  </conditionalFormatting>
  <conditionalFormatting sqref="D2991">
    <cfRule type="cellIs" dxfId="4923" priority="4905" stopIfTrue="1" operator="greaterThan">
      <formula>D$8</formula>
    </cfRule>
  </conditionalFormatting>
  <conditionalFormatting sqref="B2992">
    <cfRule type="cellIs" dxfId="4922" priority="4906" stopIfTrue="1" operator="greaterThan">
      <formula>B$8</formula>
    </cfRule>
  </conditionalFormatting>
  <conditionalFormatting sqref="C2992">
    <cfRule type="cellIs" dxfId="4921" priority="4907" stopIfTrue="1" operator="greaterThan">
      <formula>C$8</formula>
    </cfRule>
  </conditionalFormatting>
  <conditionalFormatting sqref="D2992">
    <cfRule type="cellIs" dxfId="4920" priority="4908" stopIfTrue="1" operator="greaterThan">
      <formula>D$8</formula>
    </cfRule>
  </conditionalFormatting>
  <conditionalFormatting sqref="B2993">
    <cfRule type="cellIs" dxfId="4919" priority="4909" stopIfTrue="1" operator="greaterThan">
      <formula>B$8</formula>
    </cfRule>
  </conditionalFormatting>
  <conditionalFormatting sqref="C2993">
    <cfRule type="cellIs" dxfId="4918" priority="4910" stopIfTrue="1" operator="greaterThan">
      <formula>C$8</formula>
    </cfRule>
  </conditionalFormatting>
  <conditionalFormatting sqref="D2993">
    <cfRule type="cellIs" dxfId="4917" priority="4911" stopIfTrue="1" operator="greaterThan">
      <formula>D$8</formula>
    </cfRule>
  </conditionalFormatting>
  <conditionalFormatting sqref="B2994">
    <cfRule type="cellIs" dxfId="4916" priority="4912" stopIfTrue="1" operator="greaterThan">
      <formula>B$8</formula>
    </cfRule>
  </conditionalFormatting>
  <conditionalFormatting sqref="C2994">
    <cfRule type="cellIs" dxfId="4915" priority="4913" stopIfTrue="1" operator="greaterThan">
      <formula>C$8</formula>
    </cfRule>
  </conditionalFormatting>
  <conditionalFormatting sqref="D2994">
    <cfRule type="cellIs" dxfId="4914" priority="4914" stopIfTrue="1" operator="greaterThan">
      <formula>D$8</formula>
    </cfRule>
  </conditionalFormatting>
  <conditionalFormatting sqref="B3002">
    <cfRule type="cellIs" dxfId="4913" priority="4915" stopIfTrue="1" operator="lessThan">
      <formula>B3046</formula>
    </cfRule>
  </conditionalFormatting>
  <conditionalFormatting sqref="C3002">
    <cfRule type="cellIs" dxfId="4912" priority="4916" stopIfTrue="1" operator="lessThan">
      <formula>C3046</formula>
    </cfRule>
  </conditionalFormatting>
  <conditionalFormatting sqref="D3002">
    <cfRule type="cellIs" dxfId="4911" priority="4917" stopIfTrue="1" operator="lessThan">
      <formula>D3046</formula>
    </cfRule>
  </conditionalFormatting>
  <conditionalFormatting sqref="B3003">
    <cfRule type="cellIs" dxfId="4910" priority="4918" stopIfTrue="1" operator="lessThan">
      <formula>B3046</formula>
    </cfRule>
  </conditionalFormatting>
  <conditionalFormatting sqref="C3003">
    <cfRule type="cellIs" dxfId="4909" priority="4919" stopIfTrue="1" operator="lessThan">
      <formula>C3046</formula>
    </cfRule>
  </conditionalFormatting>
  <conditionalFormatting sqref="D3003">
    <cfRule type="cellIs" dxfId="4908" priority="4920" stopIfTrue="1" operator="lessThan">
      <formula>D3046</formula>
    </cfRule>
  </conditionalFormatting>
  <conditionalFormatting sqref="B3004">
    <cfRule type="cellIs" dxfId="4907" priority="4921" stopIfTrue="1" operator="lessThan">
      <formula>B3046</formula>
    </cfRule>
  </conditionalFormatting>
  <conditionalFormatting sqref="C3004">
    <cfRule type="cellIs" dxfId="4906" priority="4922" stopIfTrue="1" operator="lessThan">
      <formula>C3046</formula>
    </cfRule>
  </conditionalFormatting>
  <conditionalFormatting sqref="D3004">
    <cfRule type="cellIs" dxfId="4905" priority="4923" stopIfTrue="1" operator="lessThan">
      <formula>D3046</formula>
    </cfRule>
  </conditionalFormatting>
  <conditionalFormatting sqref="B3005">
    <cfRule type="cellIs" dxfId="4904" priority="4924" stopIfTrue="1" operator="lessThan">
      <formula>B3046</formula>
    </cfRule>
  </conditionalFormatting>
  <conditionalFormatting sqref="C3005">
    <cfRule type="cellIs" dxfId="4903" priority="4925" stopIfTrue="1" operator="lessThan">
      <formula>C3046</formula>
    </cfRule>
  </conditionalFormatting>
  <conditionalFormatting sqref="D3005">
    <cfRule type="cellIs" dxfId="4902" priority="4926" stopIfTrue="1" operator="lessThan">
      <formula>D3046</formula>
    </cfRule>
  </conditionalFormatting>
  <conditionalFormatting sqref="B3006">
    <cfRule type="cellIs" dxfId="4901" priority="4927" stopIfTrue="1" operator="lessThan">
      <formula>B3046</formula>
    </cfRule>
  </conditionalFormatting>
  <conditionalFormatting sqref="C3006">
    <cfRule type="cellIs" dxfId="4900" priority="4928" stopIfTrue="1" operator="lessThan">
      <formula>C3046</formula>
    </cfRule>
  </conditionalFormatting>
  <conditionalFormatting sqref="D3006">
    <cfRule type="cellIs" dxfId="4899" priority="4929" stopIfTrue="1" operator="lessThan">
      <formula>D3046</formula>
    </cfRule>
  </conditionalFormatting>
  <conditionalFormatting sqref="B3007">
    <cfRule type="cellIs" dxfId="4898" priority="4930" stopIfTrue="1" operator="lessThan">
      <formula>B3046</formula>
    </cfRule>
  </conditionalFormatting>
  <conditionalFormatting sqref="C3007">
    <cfRule type="cellIs" dxfId="4897" priority="4931" stopIfTrue="1" operator="lessThan">
      <formula>C3046</formula>
    </cfRule>
  </conditionalFormatting>
  <conditionalFormatting sqref="D3007">
    <cfRule type="cellIs" dxfId="4896" priority="4932" stopIfTrue="1" operator="lessThan">
      <formula>D3046</formula>
    </cfRule>
  </conditionalFormatting>
  <conditionalFormatting sqref="B3008">
    <cfRule type="cellIs" dxfId="4895" priority="4933" stopIfTrue="1" operator="lessThan">
      <formula>B3046</formula>
    </cfRule>
  </conditionalFormatting>
  <conditionalFormatting sqref="C3008">
    <cfRule type="cellIs" dxfId="4894" priority="4934" stopIfTrue="1" operator="lessThan">
      <formula>C3046</formula>
    </cfRule>
  </conditionalFormatting>
  <conditionalFormatting sqref="D3008">
    <cfRule type="cellIs" dxfId="4893" priority="4935" stopIfTrue="1" operator="lessThan">
      <formula>D3046</formula>
    </cfRule>
  </conditionalFormatting>
  <conditionalFormatting sqref="B3009">
    <cfRule type="cellIs" dxfId="4892" priority="4936" stopIfTrue="1" operator="lessThan">
      <formula>B3046</formula>
    </cfRule>
  </conditionalFormatting>
  <conditionalFormatting sqref="C3009">
    <cfRule type="cellIs" dxfId="4891" priority="4937" stopIfTrue="1" operator="lessThan">
      <formula>C3046</formula>
    </cfRule>
  </conditionalFormatting>
  <conditionalFormatting sqref="D3009">
    <cfRule type="cellIs" dxfId="4890" priority="4938" stopIfTrue="1" operator="lessThan">
      <formula>D3046</formula>
    </cfRule>
  </conditionalFormatting>
  <conditionalFormatting sqref="B3010">
    <cfRule type="cellIs" dxfId="4889" priority="4939" stopIfTrue="1" operator="lessThan">
      <formula>B3046</formula>
    </cfRule>
  </conditionalFormatting>
  <conditionalFormatting sqref="C3010">
    <cfRule type="cellIs" dxfId="4888" priority="4940" stopIfTrue="1" operator="lessThan">
      <formula>C3046</formula>
    </cfRule>
  </conditionalFormatting>
  <conditionalFormatting sqref="D3010">
    <cfRule type="cellIs" dxfId="4887" priority="4941" stopIfTrue="1" operator="lessThan">
      <formula>D3046</formula>
    </cfRule>
  </conditionalFormatting>
  <conditionalFormatting sqref="B3011">
    <cfRule type="cellIs" dxfId="4886" priority="4942" stopIfTrue="1" operator="lessThan">
      <formula>B3046</formula>
    </cfRule>
  </conditionalFormatting>
  <conditionalFormatting sqref="C3011">
    <cfRule type="cellIs" dxfId="4885" priority="4943" stopIfTrue="1" operator="lessThan">
      <formula>C3046</formula>
    </cfRule>
  </conditionalFormatting>
  <conditionalFormatting sqref="D3011">
    <cfRule type="cellIs" dxfId="4884" priority="4944" stopIfTrue="1" operator="lessThan">
      <formula>D3046</formula>
    </cfRule>
  </conditionalFormatting>
  <conditionalFormatting sqref="B3012">
    <cfRule type="cellIs" dxfId="4883" priority="4945" stopIfTrue="1" operator="lessThan">
      <formula>B3046</formula>
    </cfRule>
  </conditionalFormatting>
  <conditionalFormatting sqref="C3012">
    <cfRule type="cellIs" dxfId="4882" priority="4946" stopIfTrue="1" operator="lessThan">
      <formula>C3046</formula>
    </cfRule>
  </conditionalFormatting>
  <conditionalFormatting sqref="D3012">
    <cfRule type="cellIs" dxfId="4881" priority="4947" stopIfTrue="1" operator="lessThan">
      <formula>D3046</formula>
    </cfRule>
  </conditionalFormatting>
  <conditionalFormatting sqref="B3013">
    <cfRule type="cellIs" dxfId="4880" priority="4948" stopIfTrue="1" operator="lessThan">
      <formula>B3046</formula>
    </cfRule>
  </conditionalFormatting>
  <conditionalFormatting sqref="C3013">
    <cfRule type="cellIs" dxfId="4879" priority="4949" stopIfTrue="1" operator="lessThan">
      <formula>C3046</formula>
    </cfRule>
  </conditionalFormatting>
  <conditionalFormatting sqref="D3013">
    <cfRule type="cellIs" dxfId="4878" priority="4950" stopIfTrue="1" operator="lessThan">
      <formula>D3046</formula>
    </cfRule>
  </conditionalFormatting>
  <conditionalFormatting sqref="B3014">
    <cfRule type="cellIs" dxfId="4877" priority="4951" stopIfTrue="1" operator="lessThan">
      <formula>B3046</formula>
    </cfRule>
  </conditionalFormatting>
  <conditionalFormatting sqref="C3014">
    <cfRule type="cellIs" dxfId="4876" priority="4952" stopIfTrue="1" operator="lessThan">
      <formula>C3046</formula>
    </cfRule>
  </conditionalFormatting>
  <conditionalFormatting sqref="D3014">
    <cfRule type="cellIs" dxfId="4875" priority="4953" stopIfTrue="1" operator="lessThan">
      <formula>D3046</formula>
    </cfRule>
  </conditionalFormatting>
  <conditionalFormatting sqref="B3015">
    <cfRule type="cellIs" dxfId="4874" priority="4954" stopIfTrue="1" operator="lessThan">
      <formula>B3046</formula>
    </cfRule>
  </conditionalFormatting>
  <conditionalFormatting sqref="C3015">
    <cfRule type="cellIs" dxfId="4873" priority="4955" stopIfTrue="1" operator="lessThan">
      <formula>C3046</formula>
    </cfRule>
  </conditionalFormatting>
  <conditionalFormatting sqref="D3015">
    <cfRule type="cellIs" dxfId="4872" priority="4956" stopIfTrue="1" operator="lessThan">
      <formula>D3046</formula>
    </cfRule>
  </conditionalFormatting>
  <conditionalFormatting sqref="B3016">
    <cfRule type="cellIs" dxfId="4871" priority="4957" stopIfTrue="1" operator="lessThan">
      <formula>B3046</formula>
    </cfRule>
  </conditionalFormatting>
  <conditionalFormatting sqref="C3016">
    <cfRule type="cellIs" dxfId="4870" priority="4958" stopIfTrue="1" operator="lessThan">
      <formula>C3046</formula>
    </cfRule>
  </conditionalFormatting>
  <conditionalFormatting sqref="D3016">
    <cfRule type="cellIs" dxfId="4869" priority="4959" stopIfTrue="1" operator="lessThan">
      <formula>D3046</formula>
    </cfRule>
  </conditionalFormatting>
  <conditionalFormatting sqref="B3017">
    <cfRule type="cellIs" dxfId="4868" priority="4960" stopIfTrue="1" operator="lessThan">
      <formula>B3046</formula>
    </cfRule>
  </conditionalFormatting>
  <conditionalFormatting sqref="C3017">
    <cfRule type="cellIs" dxfId="4867" priority="4961" stopIfTrue="1" operator="lessThan">
      <formula>C3046</formula>
    </cfRule>
  </conditionalFormatting>
  <conditionalFormatting sqref="D3017">
    <cfRule type="cellIs" dxfId="4866" priority="4962" stopIfTrue="1" operator="lessThan">
      <formula>D3046</formula>
    </cfRule>
  </conditionalFormatting>
  <conditionalFormatting sqref="B3018">
    <cfRule type="cellIs" dxfId="4865" priority="4963" stopIfTrue="1" operator="lessThan">
      <formula>B3046</formula>
    </cfRule>
  </conditionalFormatting>
  <conditionalFormatting sqref="C3018">
    <cfRule type="cellIs" dxfId="4864" priority="4964" stopIfTrue="1" operator="lessThan">
      <formula>C3046</formula>
    </cfRule>
  </conditionalFormatting>
  <conditionalFormatting sqref="D3018">
    <cfRule type="cellIs" dxfId="4863" priority="4965" stopIfTrue="1" operator="lessThan">
      <formula>D3046</formula>
    </cfRule>
  </conditionalFormatting>
  <conditionalFormatting sqref="B3019">
    <cfRule type="cellIs" dxfId="4862" priority="4966" stopIfTrue="1" operator="lessThan">
      <formula>B3046</formula>
    </cfRule>
  </conditionalFormatting>
  <conditionalFormatting sqref="C3019">
    <cfRule type="cellIs" dxfId="4861" priority="4967" stopIfTrue="1" operator="lessThan">
      <formula>C3046</formula>
    </cfRule>
  </conditionalFormatting>
  <conditionalFormatting sqref="D3019">
    <cfRule type="cellIs" dxfId="4860" priority="4968" stopIfTrue="1" operator="lessThan">
      <formula>D3046</formula>
    </cfRule>
  </conditionalFormatting>
  <conditionalFormatting sqref="B3020">
    <cfRule type="cellIs" dxfId="4859" priority="4969" stopIfTrue="1" operator="lessThan">
      <formula>B3046</formula>
    </cfRule>
  </conditionalFormatting>
  <conditionalFormatting sqref="C3020">
    <cfRule type="cellIs" dxfId="4858" priority="4970" stopIfTrue="1" operator="lessThan">
      <formula>C3046</formula>
    </cfRule>
  </conditionalFormatting>
  <conditionalFormatting sqref="D3020">
    <cfRule type="cellIs" dxfId="4857" priority="4971" stopIfTrue="1" operator="lessThan">
      <formula>D3046</formula>
    </cfRule>
  </conditionalFormatting>
  <conditionalFormatting sqref="B3021">
    <cfRule type="cellIs" dxfId="4856" priority="4972" stopIfTrue="1" operator="lessThan">
      <formula>B3046</formula>
    </cfRule>
  </conditionalFormatting>
  <conditionalFormatting sqref="C3021">
    <cfRule type="cellIs" dxfId="4855" priority="4973" stopIfTrue="1" operator="lessThan">
      <formula>C3046</formula>
    </cfRule>
  </conditionalFormatting>
  <conditionalFormatting sqref="D3021">
    <cfRule type="cellIs" dxfId="4854" priority="4974" stopIfTrue="1" operator="lessThan">
      <formula>D3046</formula>
    </cfRule>
  </conditionalFormatting>
  <conditionalFormatting sqref="B3022">
    <cfRule type="cellIs" dxfId="4853" priority="4975" stopIfTrue="1" operator="lessThan">
      <formula>B3046</formula>
    </cfRule>
  </conditionalFormatting>
  <conditionalFormatting sqref="C3022">
    <cfRule type="cellIs" dxfId="4852" priority="4976" stopIfTrue="1" operator="lessThan">
      <formula>C3046</formula>
    </cfRule>
  </conditionalFormatting>
  <conditionalFormatting sqref="D3022">
    <cfRule type="cellIs" dxfId="4851" priority="4977" stopIfTrue="1" operator="lessThan">
      <formula>D3046</formula>
    </cfRule>
  </conditionalFormatting>
  <conditionalFormatting sqref="B3023">
    <cfRule type="cellIs" dxfId="4850" priority="4978" stopIfTrue="1" operator="lessThan">
      <formula>B3046</formula>
    </cfRule>
  </conditionalFormatting>
  <conditionalFormatting sqref="C3023">
    <cfRule type="cellIs" dxfId="4849" priority="4979" stopIfTrue="1" operator="lessThan">
      <formula>C3046</formula>
    </cfRule>
  </conditionalFormatting>
  <conditionalFormatting sqref="D3023">
    <cfRule type="cellIs" dxfId="4848" priority="4980" stopIfTrue="1" operator="lessThan">
      <formula>D3046</formula>
    </cfRule>
  </conditionalFormatting>
  <conditionalFormatting sqref="B3024">
    <cfRule type="cellIs" dxfId="4847" priority="4981" stopIfTrue="1" operator="lessThan">
      <formula>B3046</formula>
    </cfRule>
  </conditionalFormatting>
  <conditionalFormatting sqref="C3024">
    <cfRule type="cellIs" dxfId="4846" priority="4982" stopIfTrue="1" operator="lessThan">
      <formula>C3046</formula>
    </cfRule>
  </conditionalFormatting>
  <conditionalFormatting sqref="D3024">
    <cfRule type="cellIs" dxfId="4845" priority="4983" stopIfTrue="1" operator="lessThan">
      <formula>D3046</formula>
    </cfRule>
  </conditionalFormatting>
  <conditionalFormatting sqref="B3025">
    <cfRule type="cellIs" dxfId="4844" priority="4984" stopIfTrue="1" operator="lessThan">
      <formula>B3046</formula>
    </cfRule>
  </conditionalFormatting>
  <conditionalFormatting sqref="C3025">
    <cfRule type="cellIs" dxfId="4843" priority="4985" stopIfTrue="1" operator="lessThan">
      <formula>C3046</formula>
    </cfRule>
  </conditionalFormatting>
  <conditionalFormatting sqref="D3025">
    <cfRule type="cellIs" dxfId="4842" priority="4986" stopIfTrue="1" operator="lessThan">
      <formula>D3046</formula>
    </cfRule>
  </conditionalFormatting>
  <conditionalFormatting sqref="B3026">
    <cfRule type="cellIs" dxfId="4841" priority="4987" stopIfTrue="1" operator="lessThan">
      <formula>B3046</formula>
    </cfRule>
  </conditionalFormatting>
  <conditionalFormatting sqref="C3026">
    <cfRule type="cellIs" dxfId="4840" priority="4988" stopIfTrue="1" operator="lessThan">
      <formula>C3046</formula>
    </cfRule>
  </conditionalFormatting>
  <conditionalFormatting sqref="D3026">
    <cfRule type="cellIs" dxfId="4839" priority="4989" stopIfTrue="1" operator="lessThan">
      <formula>D3046</formula>
    </cfRule>
  </conditionalFormatting>
  <conditionalFormatting sqref="B3027">
    <cfRule type="cellIs" dxfId="4838" priority="4990" stopIfTrue="1" operator="lessThan">
      <formula>B3046</formula>
    </cfRule>
  </conditionalFormatting>
  <conditionalFormatting sqref="C3027">
    <cfRule type="cellIs" dxfId="4837" priority="4991" stopIfTrue="1" operator="lessThan">
      <formula>C3046</formula>
    </cfRule>
  </conditionalFormatting>
  <conditionalFormatting sqref="D3027">
    <cfRule type="cellIs" dxfId="4836" priority="4992" stopIfTrue="1" operator="lessThan">
      <formula>D3046</formula>
    </cfRule>
  </conditionalFormatting>
  <conditionalFormatting sqref="B3028">
    <cfRule type="cellIs" dxfId="4835" priority="4993" stopIfTrue="1" operator="lessThan">
      <formula>B3046</formula>
    </cfRule>
  </conditionalFormatting>
  <conditionalFormatting sqref="C3028">
    <cfRule type="cellIs" dxfId="4834" priority="4994" stopIfTrue="1" operator="lessThan">
      <formula>C3046</formula>
    </cfRule>
  </conditionalFormatting>
  <conditionalFormatting sqref="D3028">
    <cfRule type="cellIs" dxfId="4833" priority="4995" stopIfTrue="1" operator="lessThan">
      <formula>D3046</formula>
    </cfRule>
  </conditionalFormatting>
  <conditionalFormatting sqref="B3029">
    <cfRule type="cellIs" dxfId="4832" priority="4996" stopIfTrue="1" operator="lessThan">
      <formula>B3046</formula>
    </cfRule>
  </conditionalFormatting>
  <conditionalFormatting sqref="C3029">
    <cfRule type="cellIs" dxfId="4831" priority="4997" stopIfTrue="1" operator="lessThan">
      <formula>C3046</formula>
    </cfRule>
  </conditionalFormatting>
  <conditionalFormatting sqref="D3029">
    <cfRule type="cellIs" dxfId="4830" priority="4998" stopIfTrue="1" operator="lessThan">
      <formula>D3046</formula>
    </cfRule>
  </conditionalFormatting>
  <conditionalFormatting sqref="B3030">
    <cfRule type="cellIs" dxfId="4829" priority="4999" stopIfTrue="1" operator="lessThan">
      <formula>B3046</formula>
    </cfRule>
  </conditionalFormatting>
  <conditionalFormatting sqref="C3030">
    <cfRule type="cellIs" dxfId="4828" priority="5000" stopIfTrue="1" operator="lessThan">
      <formula>C3046</formula>
    </cfRule>
  </conditionalFormatting>
  <conditionalFormatting sqref="D3030">
    <cfRule type="cellIs" dxfId="4827" priority="5001" stopIfTrue="1" operator="lessThan">
      <formula>D3046</formula>
    </cfRule>
  </conditionalFormatting>
  <conditionalFormatting sqref="B3031">
    <cfRule type="cellIs" dxfId="4826" priority="5002" stopIfTrue="1" operator="lessThan">
      <formula>B3046</formula>
    </cfRule>
  </conditionalFormatting>
  <conditionalFormatting sqref="C3031">
    <cfRule type="cellIs" dxfId="4825" priority="5003" stopIfTrue="1" operator="lessThan">
      <formula>C3046</formula>
    </cfRule>
  </conditionalFormatting>
  <conditionalFormatting sqref="D3031">
    <cfRule type="cellIs" dxfId="4824" priority="5004" stopIfTrue="1" operator="lessThan">
      <formula>D3046</formula>
    </cfRule>
  </conditionalFormatting>
  <conditionalFormatting sqref="B3032">
    <cfRule type="cellIs" dxfId="4823" priority="5005" stopIfTrue="1" operator="lessThan">
      <formula>B3046</formula>
    </cfRule>
  </conditionalFormatting>
  <conditionalFormatting sqref="C3032">
    <cfRule type="cellIs" dxfId="4822" priority="5006" stopIfTrue="1" operator="lessThan">
      <formula>C3046</formula>
    </cfRule>
  </conditionalFormatting>
  <conditionalFormatting sqref="D3032">
    <cfRule type="cellIs" dxfId="4821" priority="5007" stopIfTrue="1" operator="lessThan">
      <formula>D3046</formula>
    </cfRule>
  </conditionalFormatting>
  <conditionalFormatting sqref="B3033">
    <cfRule type="cellIs" dxfId="4820" priority="5008" stopIfTrue="1" operator="lessThan">
      <formula>B3046</formula>
    </cfRule>
  </conditionalFormatting>
  <conditionalFormatting sqref="C3033">
    <cfRule type="cellIs" dxfId="4819" priority="5009" stopIfTrue="1" operator="lessThan">
      <formula>C3046</formula>
    </cfRule>
  </conditionalFormatting>
  <conditionalFormatting sqref="D3033">
    <cfRule type="cellIs" dxfId="4818" priority="5010" stopIfTrue="1" operator="lessThan">
      <formula>D3046</formula>
    </cfRule>
  </conditionalFormatting>
  <conditionalFormatting sqref="B3034">
    <cfRule type="cellIs" dxfId="4817" priority="5011" stopIfTrue="1" operator="lessThan">
      <formula>B3046</formula>
    </cfRule>
  </conditionalFormatting>
  <conditionalFormatting sqref="C3034">
    <cfRule type="cellIs" dxfId="4816" priority="5012" stopIfTrue="1" operator="lessThan">
      <formula>C3046</formula>
    </cfRule>
  </conditionalFormatting>
  <conditionalFormatting sqref="D3034">
    <cfRule type="cellIs" dxfId="4815" priority="5013" stopIfTrue="1" operator="lessThan">
      <formula>D3046</formula>
    </cfRule>
  </conditionalFormatting>
  <conditionalFormatting sqref="B3035">
    <cfRule type="cellIs" dxfId="4814" priority="5014" stopIfTrue="1" operator="lessThan">
      <formula>B3046</formula>
    </cfRule>
  </conditionalFormatting>
  <conditionalFormatting sqref="C3035">
    <cfRule type="cellIs" dxfId="4813" priority="5015" stopIfTrue="1" operator="lessThan">
      <formula>C3046</formula>
    </cfRule>
  </conditionalFormatting>
  <conditionalFormatting sqref="D3035">
    <cfRule type="cellIs" dxfId="4812" priority="5016" stopIfTrue="1" operator="lessThan">
      <formula>D3046</formula>
    </cfRule>
  </conditionalFormatting>
  <conditionalFormatting sqref="B3036">
    <cfRule type="cellIs" dxfId="4811" priority="5017" stopIfTrue="1" operator="lessThan">
      <formula>B3046</formula>
    </cfRule>
  </conditionalFormatting>
  <conditionalFormatting sqref="C3036">
    <cfRule type="cellIs" dxfId="4810" priority="5018" stopIfTrue="1" operator="lessThan">
      <formula>C3046</formula>
    </cfRule>
  </conditionalFormatting>
  <conditionalFormatting sqref="D3036">
    <cfRule type="cellIs" dxfId="4809" priority="5019" stopIfTrue="1" operator="lessThan">
      <formula>D3046</formula>
    </cfRule>
  </conditionalFormatting>
  <conditionalFormatting sqref="B3037">
    <cfRule type="cellIs" dxfId="4808" priority="5020" stopIfTrue="1" operator="lessThan">
      <formula>B3046</formula>
    </cfRule>
  </conditionalFormatting>
  <conditionalFormatting sqref="C3037">
    <cfRule type="cellIs" dxfId="4807" priority="5021" stopIfTrue="1" operator="lessThan">
      <formula>C3046</formula>
    </cfRule>
  </conditionalFormatting>
  <conditionalFormatting sqref="D3037">
    <cfRule type="cellIs" dxfId="4806" priority="5022" stopIfTrue="1" operator="lessThan">
      <formula>D3046</formula>
    </cfRule>
  </conditionalFormatting>
  <conditionalFormatting sqref="B3038">
    <cfRule type="cellIs" dxfId="4805" priority="5023" stopIfTrue="1" operator="lessThan">
      <formula>B3046</formula>
    </cfRule>
  </conditionalFormatting>
  <conditionalFormatting sqref="C3038">
    <cfRule type="cellIs" dxfId="4804" priority="5024" stopIfTrue="1" operator="lessThan">
      <formula>C3046</formula>
    </cfRule>
  </conditionalFormatting>
  <conditionalFormatting sqref="D3038">
    <cfRule type="cellIs" dxfId="4803" priority="5025" stopIfTrue="1" operator="lessThan">
      <formula>D3046</formula>
    </cfRule>
  </conditionalFormatting>
  <conditionalFormatting sqref="B3039">
    <cfRule type="cellIs" dxfId="4802" priority="5026" stopIfTrue="1" operator="lessThan">
      <formula>B3046</formula>
    </cfRule>
  </conditionalFormatting>
  <conditionalFormatting sqref="C3039">
    <cfRule type="cellIs" dxfId="4801" priority="5027" stopIfTrue="1" operator="lessThan">
      <formula>C3046</formula>
    </cfRule>
  </conditionalFormatting>
  <conditionalFormatting sqref="D3039">
    <cfRule type="cellIs" dxfId="4800" priority="5028" stopIfTrue="1" operator="lessThan">
      <formula>D3046</formula>
    </cfRule>
  </conditionalFormatting>
  <conditionalFormatting sqref="B3040">
    <cfRule type="cellIs" dxfId="4799" priority="5029" stopIfTrue="1" operator="lessThan">
      <formula>B3046</formula>
    </cfRule>
  </conditionalFormatting>
  <conditionalFormatting sqref="C3040">
    <cfRule type="cellIs" dxfId="4798" priority="5030" stopIfTrue="1" operator="lessThan">
      <formula>C3046</formula>
    </cfRule>
  </conditionalFormatting>
  <conditionalFormatting sqref="D3040">
    <cfRule type="cellIs" dxfId="4797" priority="5031" stopIfTrue="1" operator="lessThan">
      <formula>D3046</formula>
    </cfRule>
  </conditionalFormatting>
  <conditionalFormatting sqref="B3041">
    <cfRule type="cellIs" dxfId="4796" priority="5032" stopIfTrue="1" operator="lessThan">
      <formula>B3046</formula>
    </cfRule>
  </conditionalFormatting>
  <conditionalFormatting sqref="C3041">
    <cfRule type="cellIs" dxfId="4795" priority="5033" stopIfTrue="1" operator="lessThan">
      <formula>C3046</formula>
    </cfRule>
  </conditionalFormatting>
  <conditionalFormatting sqref="D3041">
    <cfRule type="cellIs" dxfId="4794" priority="5034" stopIfTrue="1" operator="lessThan">
      <formula>D3046</formula>
    </cfRule>
  </conditionalFormatting>
  <conditionalFormatting sqref="B3042">
    <cfRule type="cellIs" dxfId="4793" priority="5035" stopIfTrue="1" operator="lessThan">
      <formula>B3046</formula>
    </cfRule>
  </conditionalFormatting>
  <conditionalFormatting sqref="C3042">
    <cfRule type="cellIs" dxfId="4792" priority="5036" stopIfTrue="1" operator="lessThan">
      <formula>C3046</formula>
    </cfRule>
  </conditionalFormatting>
  <conditionalFormatting sqref="D3042">
    <cfRule type="cellIs" dxfId="4791" priority="5037" stopIfTrue="1" operator="lessThan">
      <formula>D3046</formula>
    </cfRule>
  </conditionalFormatting>
  <conditionalFormatting sqref="B3043">
    <cfRule type="cellIs" dxfId="4790" priority="5038" stopIfTrue="1" operator="lessThan">
      <formula>B3046</formula>
    </cfRule>
  </conditionalFormatting>
  <conditionalFormatting sqref="C3043">
    <cfRule type="cellIs" dxfId="4789" priority="5039" stopIfTrue="1" operator="lessThan">
      <formula>C3046</formula>
    </cfRule>
  </conditionalFormatting>
  <conditionalFormatting sqref="D3043">
    <cfRule type="cellIs" dxfId="4788" priority="5040" stopIfTrue="1" operator="lessThan">
      <formula>D3046</formula>
    </cfRule>
  </conditionalFormatting>
  <conditionalFormatting sqref="B3115">
    <cfRule type="cellIs" dxfId="4787" priority="4537" stopIfTrue="1" operator="greaterThan">
      <formula>B$8</formula>
    </cfRule>
  </conditionalFormatting>
  <conditionalFormatting sqref="C3115">
    <cfRule type="cellIs" dxfId="4786" priority="4538" stopIfTrue="1" operator="greaterThan">
      <formula>C$8</formula>
    </cfRule>
  </conditionalFormatting>
  <conditionalFormatting sqref="D3115">
    <cfRule type="cellIs" dxfId="4785" priority="4539" stopIfTrue="1" operator="greaterThan">
      <formula>D$8</formula>
    </cfRule>
  </conditionalFormatting>
  <conditionalFormatting sqref="B3116">
    <cfRule type="cellIs" dxfId="4784" priority="4540" stopIfTrue="1" operator="greaterThan">
      <formula>B$8</formula>
    </cfRule>
  </conditionalFormatting>
  <conditionalFormatting sqref="C3116">
    <cfRule type="cellIs" dxfId="4783" priority="4541" stopIfTrue="1" operator="greaterThan">
      <formula>C$8</formula>
    </cfRule>
  </conditionalFormatting>
  <conditionalFormatting sqref="D3116">
    <cfRule type="cellIs" dxfId="4782" priority="4542" stopIfTrue="1" operator="greaterThan">
      <formula>D$8</formula>
    </cfRule>
  </conditionalFormatting>
  <conditionalFormatting sqref="B3117">
    <cfRule type="cellIs" dxfId="4781" priority="4543" stopIfTrue="1" operator="greaterThan">
      <formula>B$8</formula>
    </cfRule>
  </conditionalFormatting>
  <conditionalFormatting sqref="C3117">
    <cfRule type="cellIs" dxfId="4780" priority="4544" stopIfTrue="1" operator="greaterThan">
      <formula>C$8</formula>
    </cfRule>
  </conditionalFormatting>
  <conditionalFormatting sqref="D3117">
    <cfRule type="cellIs" dxfId="4779" priority="4545" stopIfTrue="1" operator="greaterThan">
      <formula>D$8</formula>
    </cfRule>
  </conditionalFormatting>
  <conditionalFormatting sqref="B3118">
    <cfRule type="cellIs" dxfId="4778" priority="4546" stopIfTrue="1" operator="greaterThan">
      <formula>B$8</formula>
    </cfRule>
  </conditionalFormatting>
  <conditionalFormatting sqref="C3118">
    <cfRule type="cellIs" dxfId="4777" priority="4547" stopIfTrue="1" operator="greaterThan">
      <formula>C$8</formula>
    </cfRule>
  </conditionalFormatting>
  <conditionalFormatting sqref="D3118">
    <cfRule type="cellIs" dxfId="4776" priority="4548" stopIfTrue="1" operator="greaterThan">
      <formula>D$8</formula>
    </cfRule>
  </conditionalFormatting>
  <conditionalFormatting sqref="B3119">
    <cfRule type="cellIs" dxfId="4775" priority="4549" stopIfTrue="1" operator="greaterThan">
      <formula>B$8</formula>
    </cfRule>
  </conditionalFormatting>
  <conditionalFormatting sqref="C3119">
    <cfRule type="cellIs" dxfId="4774" priority="4550" stopIfTrue="1" operator="greaterThan">
      <formula>C$8</formula>
    </cfRule>
  </conditionalFormatting>
  <conditionalFormatting sqref="D3119">
    <cfRule type="cellIs" dxfId="4773" priority="4551" stopIfTrue="1" operator="greaterThan">
      <formula>D$8</formula>
    </cfRule>
  </conditionalFormatting>
  <conditionalFormatting sqref="B3120">
    <cfRule type="cellIs" dxfId="4772" priority="4552" stopIfTrue="1" operator="greaterThan">
      <formula>B$8</formula>
    </cfRule>
  </conditionalFormatting>
  <conditionalFormatting sqref="C3120">
    <cfRule type="cellIs" dxfId="4771" priority="4553" stopIfTrue="1" operator="greaterThan">
      <formula>C$8</formula>
    </cfRule>
  </conditionalFormatting>
  <conditionalFormatting sqref="D3120">
    <cfRule type="cellIs" dxfId="4770" priority="4554" stopIfTrue="1" operator="greaterThan">
      <formula>D$8</formula>
    </cfRule>
  </conditionalFormatting>
  <conditionalFormatting sqref="B3121">
    <cfRule type="cellIs" dxfId="4769" priority="4555" stopIfTrue="1" operator="greaterThan">
      <formula>B$8</formula>
    </cfRule>
  </conditionalFormatting>
  <conditionalFormatting sqref="C3121">
    <cfRule type="cellIs" dxfId="4768" priority="4556" stopIfTrue="1" operator="greaterThan">
      <formula>C$8</formula>
    </cfRule>
  </conditionalFormatting>
  <conditionalFormatting sqref="D3121">
    <cfRule type="cellIs" dxfId="4767" priority="4557" stopIfTrue="1" operator="greaterThan">
      <formula>D$8</formula>
    </cfRule>
  </conditionalFormatting>
  <conditionalFormatting sqref="B3122">
    <cfRule type="cellIs" dxfId="4766" priority="4558" stopIfTrue="1" operator="greaterThan">
      <formula>B$8</formula>
    </cfRule>
  </conditionalFormatting>
  <conditionalFormatting sqref="C3122">
    <cfRule type="cellIs" dxfId="4765" priority="4559" stopIfTrue="1" operator="greaterThan">
      <formula>C$8</formula>
    </cfRule>
  </conditionalFormatting>
  <conditionalFormatting sqref="D3122">
    <cfRule type="cellIs" dxfId="4764" priority="4560" stopIfTrue="1" operator="greaterThan">
      <formula>D$8</formula>
    </cfRule>
  </conditionalFormatting>
  <conditionalFormatting sqref="B3123">
    <cfRule type="cellIs" dxfId="4763" priority="4561" stopIfTrue="1" operator="greaterThan">
      <formula>B$8</formula>
    </cfRule>
  </conditionalFormatting>
  <conditionalFormatting sqref="C3123">
    <cfRule type="cellIs" dxfId="4762" priority="4562" stopIfTrue="1" operator="greaterThan">
      <formula>C$8</formula>
    </cfRule>
  </conditionalFormatting>
  <conditionalFormatting sqref="D3123">
    <cfRule type="cellIs" dxfId="4761" priority="4563" stopIfTrue="1" operator="greaterThan">
      <formula>D$8</formula>
    </cfRule>
  </conditionalFormatting>
  <conditionalFormatting sqref="B3124">
    <cfRule type="cellIs" dxfId="4760" priority="4564" stopIfTrue="1" operator="greaterThan">
      <formula>B$8</formula>
    </cfRule>
  </conditionalFormatting>
  <conditionalFormatting sqref="C3124">
    <cfRule type="cellIs" dxfId="4759" priority="4565" stopIfTrue="1" operator="greaterThan">
      <formula>C$8</formula>
    </cfRule>
  </conditionalFormatting>
  <conditionalFormatting sqref="D3124">
    <cfRule type="cellIs" dxfId="4758" priority="4566" stopIfTrue="1" operator="greaterThan">
      <formula>D$8</formula>
    </cfRule>
  </conditionalFormatting>
  <conditionalFormatting sqref="B3125">
    <cfRule type="cellIs" dxfId="4757" priority="4567" stopIfTrue="1" operator="greaterThan">
      <formula>B$8</formula>
    </cfRule>
  </conditionalFormatting>
  <conditionalFormatting sqref="C3125">
    <cfRule type="cellIs" dxfId="4756" priority="4568" stopIfTrue="1" operator="greaterThan">
      <formula>C$8</formula>
    </cfRule>
  </conditionalFormatting>
  <conditionalFormatting sqref="D3125">
    <cfRule type="cellIs" dxfId="4755" priority="4569" stopIfTrue="1" operator="greaterThan">
      <formula>D$8</formula>
    </cfRule>
  </conditionalFormatting>
  <conditionalFormatting sqref="B3126">
    <cfRule type="cellIs" dxfId="4754" priority="4570" stopIfTrue="1" operator="greaterThan">
      <formula>B$8</formula>
    </cfRule>
  </conditionalFormatting>
  <conditionalFormatting sqref="C3126">
    <cfRule type="cellIs" dxfId="4753" priority="4571" stopIfTrue="1" operator="greaterThan">
      <formula>C$8</formula>
    </cfRule>
  </conditionalFormatting>
  <conditionalFormatting sqref="D3126">
    <cfRule type="cellIs" dxfId="4752" priority="4572" stopIfTrue="1" operator="greaterThan">
      <formula>D$8</formula>
    </cfRule>
  </conditionalFormatting>
  <conditionalFormatting sqref="B3127">
    <cfRule type="cellIs" dxfId="4751" priority="4573" stopIfTrue="1" operator="greaterThan">
      <formula>B$8</formula>
    </cfRule>
  </conditionalFormatting>
  <conditionalFormatting sqref="C3127">
    <cfRule type="cellIs" dxfId="4750" priority="4574" stopIfTrue="1" operator="greaterThan">
      <formula>C$8</formula>
    </cfRule>
  </conditionalFormatting>
  <conditionalFormatting sqref="D3127">
    <cfRule type="cellIs" dxfId="4749" priority="4575" stopIfTrue="1" operator="greaterThan">
      <formula>D$8</formula>
    </cfRule>
  </conditionalFormatting>
  <conditionalFormatting sqref="B3128">
    <cfRule type="cellIs" dxfId="4748" priority="4576" stopIfTrue="1" operator="greaterThan">
      <formula>B$8</formula>
    </cfRule>
  </conditionalFormatting>
  <conditionalFormatting sqref="C3128">
    <cfRule type="cellIs" dxfId="4747" priority="4577" stopIfTrue="1" operator="greaterThan">
      <formula>C$8</formula>
    </cfRule>
  </conditionalFormatting>
  <conditionalFormatting sqref="D3128">
    <cfRule type="cellIs" dxfId="4746" priority="4578" stopIfTrue="1" operator="greaterThan">
      <formula>D$8</formula>
    </cfRule>
  </conditionalFormatting>
  <conditionalFormatting sqref="B3129">
    <cfRule type="cellIs" dxfId="4745" priority="4579" stopIfTrue="1" operator="greaterThan">
      <formula>B$8</formula>
    </cfRule>
  </conditionalFormatting>
  <conditionalFormatting sqref="C3129">
    <cfRule type="cellIs" dxfId="4744" priority="4580" stopIfTrue="1" operator="greaterThan">
      <formula>C$8</formula>
    </cfRule>
  </conditionalFormatting>
  <conditionalFormatting sqref="D3129">
    <cfRule type="cellIs" dxfId="4743" priority="4581" stopIfTrue="1" operator="greaterThan">
      <formula>D$8</formula>
    </cfRule>
  </conditionalFormatting>
  <conditionalFormatting sqref="B3130">
    <cfRule type="cellIs" dxfId="4742" priority="4582" stopIfTrue="1" operator="greaterThan">
      <formula>B$8</formula>
    </cfRule>
  </conditionalFormatting>
  <conditionalFormatting sqref="C3130">
    <cfRule type="cellIs" dxfId="4741" priority="4583" stopIfTrue="1" operator="greaterThan">
      <formula>C$8</formula>
    </cfRule>
  </conditionalFormatting>
  <conditionalFormatting sqref="D3130">
    <cfRule type="cellIs" dxfId="4740" priority="4584" stopIfTrue="1" operator="greaterThan">
      <formula>D$8</formula>
    </cfRule>
  </conditionalFormatting>
  <conditionalFormatting sqref="B3131">
    <cfRule type="cellIs" dxfId="4739" priority="4585" stopIfTrue="1" operator="greaterThan">
      <formula>B$8</formula>
    </cfRule>
  </conditionalFormatting>
  <conditionalFormatting sqref="C3131">
    <cfRule type="cellIs" dxfId="4738" priority="4586" stopIfTrue="1" operator="greaterThan">
      <formula>C$8</formula>
    </cfRule>
  </conditionalFormatting>
  <conditionalFormatting sqref="D3131">
    <cfRule type="cellIs" dxfId="4737" priority="4587" stopIfTrue="1" operator="greaterThan">
      <formula>D$8</formula>
    </cfRule>
  </conditionalFormatting>
  <conditionalFormatting sqref="B3132">
    <cfRule type="cellIs" dxfId="4736" priority="4588" stopIfTrue="1" operator="greaterThan">
      <formula>B$8</formula>
    </cfRule>
  </conditionalFormatting>
  <conditionalFormatting sqref="C3132">
    <cfRule type="cellIs" dxfId="4735" priority="4589" stopIfTrue="1" operator="greaterThan">
      <formula>C$8</formula>
    </cfRule>
  </conditionalFormatting>
  <conditionalFormatting sqref="D3132">
    <cfRule type="cellIs" dxfId="4734" priority="4590" stopIfTrue="1" operator="greaterThan">
      <formula>D$8</formula>
    </cfRule>
  </conditionalFormatting>
  <conditionalFormatting sqref="B3133">
    <cfRule type="cellIs" dxfId="4733" priority="4591" stopIfTrue="1" operator="greaterThan">
      <formula>B$8</formula>
    </cfRule>
  </conditionalFormatting>
  <conditionalFormatting sqref="C3133">
    <cfRule type="cellIs" dxfId="4732" priority="4592" stopIfTrue="1" operator="greaterThan">
      <formula>C$8</formula>
    </cfRule>
  </conditionalFormatting>
  <conditionalFormatting sqref="D3133">
    <cfRule type="cellIs" dxfId="4731" priority="4593" stopIfTrue="1" operator="greaterThan">
      <formula>D$8</formula>
    </cfRule>
  </conditionalFormatting>
  <conditionalFormatting sqref="B3134">
    <cfRule type="cellIs" dxfId="4730" priority="4594" stopIfTrue="1" operator="greaterThan">
      <formula>B$8</formula>
    </cfRule>
  </conditionalFormatting>
  <conditionalFormatting sqref="C3134">
    <cfRule type="cellIs" dxfId="4729" priority="4595" stopIfTrue="1" operator="greaterThan">
      <formula>C$8</formula>
    </cfRule>
  </conditionalFormatting>
  <conditionalFormatting sqref="D3134">
    <cfRule type="cellIs" dxfId="4728" priority="4596" stopIfTrue="1" operator="greaterThan">
      <formula>D$8</formula>
    </cfRule>
  </conditionalFormatting>
  <conditionalFormatting sqref="B3135">
    <cfRule type="cellIs" dxfId="4727" priority="4597" stopIfTrue="1" operator="greaterThan">
      <formula>B$8</formula>
    </cfRule>
  </conditionalFormatting>
  <conditionalFormatting sqref="C3135">
    <cfRule type="cellIs" dxfId="4726" priority="4598" stopIfTrue="1" operator="greaterThan">
      <formula>C$8</formula>
    </cfRule>
  </conditionalFormatting>
  <conditionalFormatting sqref="D3135">
    <cfRule type="cellIs" dxfId="4725" priority="4599" stopIfTrue="1" operator="greaterThan">
      <formula>D$8</formula>
    </cfRule>
  </conditionalFormatting>
  <conditionalFormatting sqref="B3136">
    <cfRule type="cellIs" dxfId="4724" priority="4600" stopIfTrue="1" operator="greaterThan">
      <formula>B$8</formula>
    </cfRule>
  </conditionalFormatting>
  <conditionalFormatting sqref="C3136">
    <cfRule type="cellIs" dxfId="4723" priority="4601" stopIfTrue="1" operator="greaterThan">
      <formula>C$8</formula>
    </cfRule>
  </conditionalFormatting>
  <conditionalFormatting sqref="D3136">
    <cfRule type="cellIs" dxfId="4722" priority="4602" stopIfTrue="1" operator="greaterThan">
      <formula>D$8</formula>
    </cfRule>
  </conditionalFormatting>
  <conditionalFormatting sqref="B3137">
    <cfRule type="cellIs" dxfId="4721" priority="4603" stopIfTrue="1" operator="greaterThan">
      <formula>B$8</formula>
    </cfRule>
  </conditionalFormatting>
  <conditionalFormatting sqref="C3137">
    <cfRule type="cellIs" dxfId="4720" priority="4604" stopIfTrue="1" operator="greaterThan">
      <formula>C$8</formula>
    </cfRule>
  </conditionalFormatting>
  <conditionalFormatting sqref="D3137">
    <cfRule type="cellIs" dxfId="4719" priority="4605" stopIfTrue="1" operator="greaterThan">
      <formula>D$8</formula>
    </cfRule>
  </conditionalFormatting>
  <conditionalFormatting sqref="B3138">
    <cfRule type="cellIs" dxfId="4718" priority="4606" stopIfTrue="1" operator="greaterThan">
      <formula>B$8</formula>
    </cfRule>
  </conditionalFormatting>
  <conditionalFormatting sqref="C3138">
    <cfRule type="cellIs" dxfId="4717" priority="4607" stopIfTrue="1" operator="greaterThan">
      <formula>C$8</formula>
    </cfRule>
  </conditionalFormatting>
  <conditionalFormatting sqref="D3138">
    <cfRule type="cellIs" dxfId="4716" priority="4608" stopIfTrue="1" operator="greaterThan">
      <formula>D$8</formula>
    </cfRule>
  </conditionalFormatting>
  <conditionalFormatting sqref="B3139">
    <cfRule type="cellIs" dxfId="4715" priority="4609" stopIfTrue="1" operator="greaterThan">
      <formula>B$8</formula>
    </cfRule>
  </conditionalFormatting>
  <conditionalFormatting sqref="C3139">
    <cfRule type="cellIs" dxfId="4714" priority="4610" stopIfTrue="1" operator="greaterThan">
      <formula>C$8</formula>
    </cfRule>
  </conditionalFormatting>
  <conditionalFormatting sqref="D3139">
    <cfRule type="cellIs" dxfId="4713" priority="4611" stopIfTrue="1" operator="greaterThan">
      <formula>D$8</formula>
    </cfRule>
  </conditionalFormatting>
  <conditionalFormatting sqref="B3140">
    <cfRule type="cellIs" dxfId="4712" priority="4612" stopIfTrue="1" operator="greaterThan">
      <formula>B$8</formula>
    </cfRule>
  </conditionalFormatting>
  <conditionalFormatting sqref="C3140">
    <cfRule type="cellIs" dxfId="4711" priority="4613" stopIfTrue="1" operator="greaterThan">
      <formula>C$8</formula>
    </cfRule>
  </conditionalFormatting>
  <conditionalFormatting sqref="D3140">
    <cfRule type="cellIs" dxfId="4710" priority="4614" stopIfTrue="1" operator="greaterThan">
      <formula>D$8</formula>
    </cfRule>
  </conditionalFormatting>
  <conditionalFormatting sqref="B3141">
    <cfRule type="cellIs" dxfId="4709" priority="4615" stopIfTrue="1" operator="greaterThan">
      <formula>B$8</formula>
    </cfRule>
  </conditionalFormatting>
  <conditionalFormatting sqref="C3141">
    <cfRule type="cellIs" dxfId="4708" priority="4616" stopIfTrue="1" operator="greaterThan">
      <formula>C$8</formula>
    </cfRule>
  </conditionalFormatting>
  <conditionalFormatting sqref="D3141">
    <cfRule type="cellIs" dxfId="4707" priority="4617" stopIfTrue="1" operator="greaterThan">
      <formula>D$8</formula>
    </cfRule>
  </conditionalFormatting>
  <conditionalFormatting sqref="B3142">
    <cfRule type="cellIs" dxfId="4706" priority="4618" stopIfTrue="1" operator="greaterThan">
      <formula>B$8</formula>
    </cfRule>
  </conditionalFormatting>
  <conditionalFormatting sqref="C3142">
    <cfRule type="cellIs" dxfId="4705" priority="4619" stopIfTrue="1" operator="greaterThan">
      <formula>C$8</formula>
    </cfRule>
  </conditionalFormatting>
  <conditionalFormatting sqref="D3142">
    <cfRule type="cellIs" dxfId="4704" priority="4620" stopIfTrue="1" operator="greaterThan">
      <formula>D$8</formula>
    </cfRule>
  </conditionalFormatting>
  <conditionalFormatting sqref="B3143">
    <cfRule type="cellIs" dxfId="4703" priority="4621" stopIfTrue="1" operator="greaterThan">
      <formula>B$8</formula>
    </cfRule>
  </conditionalFormatting>
  <conditionalFormatting sqref="C3143">
    <cfRule type="cellIs" dxfId="4702" priority="4622" stopIfTrue="1" operator="greaterThan">
      <formula>C$8</formula>
    </cfRule>
  </conditionalFormatting>
  <conditionalFormatting sqref="D3143">
    <cfRule type="cellIs" dxfId="4701" priority="4623" stopIfTrue="1" operator="greaterThan">
      <formula>D$8</formula>
    </cfRule>
  </conditionalFormatting>
  <conditionalFormatting sqref="B3144">
    <cfRule type="cellIs" dxfId="4700" priority="4624" stopIfTrue="1" operator="greaterThan">
      <formula>B$8</formula>
    </cfRule>
  </conditionalFormatting>
  <conditionalFormatting sqref="C3144">
    <cfRule type="cellIs" dxfId="4699" priority="4625" stopIfTrue="1" operator="greaterThan">
      <formula>C$8</formula>
    </cfRule>
  </conditionalFormatting>
  <conditionalFormatting sqref="D3144">
    <cfRule type="cellIs" dxfId="4698" priority="4626" stopIfTrue="1" operator="greaterThan">
      <formula>D$8</formula>
    </cfRule>
  </conditionalFormatting>
  <conditionalFormatting sqref="B3145">
    <cfRule type="cellIs" dxfId="4697" priority="4627" stopIfTrue="1" operator="greaterThan">
      <formula>B$8</formula>
    </cfRule>
  </conditionalFormatting>
  <conditionalFormatting sqref="C3145">
    <cfRule type="cellIs" dxfId="4696" priority="4628" stopIfTrue="1" operator="greaterThan">
      <formula>C$8</formula>
    </cfRule>
  </conditionalFormatting>
  <conditionalFormatting sqref="D3145">
    <cfRule type="cellIs" dxfId="4695" priority="4629" stopIfTrue="1" operator="greaterThan">
      <formula>D$8</formula>
    </cfRule>
  </conditionalFormatting>
  <conditionalFormatting sqref="B3146">
    <cfRule type="cellIs" dxfId="4694" priority="4630" stopIfTrue="1" operator="greaterThan">
      <formula>B$8</formula>
    </cfRule>
  </conditionalFormatting>
  <conditionalFormatting sqref="C3146">
    <cfRule type="cellIs" dxfId="4693" priority="4631" stopIfTrue="1" operator="greaterThan">
      <formula>C$8</formula>
    </cfRule>
  </conditionalFormatting>
  <conditionalFormatting sqref="D3146">
    <cfRule type="cellIs" dxfId="4692" priority="4632" stopIfTrue="1" operator="greaterThan">
      <formula>D$8</formula>
    </cfRule>
  </conditionalFormatting>
  <conditionalFormatting sqref="B3147">
    <cfRule type="cellIs" dxfId="4691" priority="4633" stopIfTrue="1" operator="greaterThan">
      <formula>B$8</formula>
    </cfRule>
  </conditionalFormatting>
  <conditionalFormatting sqref="C3147">
    <cfRule type="cellIs" dxfId="4690" priority="4634" stopIfTrue="1" operator="greaterThan">
      <formula>C$8</formula>
    </cfRule>
  </conditionalFormatting>
  <conditionalFormatting sqref="D3147">
    <cfRule type="cellIs" dxfId="4689" priority="4635" stopIfTrue="1" operator="greaterThan">
      <formula>D$8</formula>
    </cfRule>
  </conditionalFormatting>
  <conditionalFormatting sqref="B3148">
    <cfRule type="cellIs" dxfId="4688" priority="4636" stopIfTrue="1" operator="greaterThan">
      <formula>B$8</formula>
    </cfRule>
  </conditionalFormatting>
  <conditionalFormatting sqref="C3148">
    <cfRule type="cellIs" dxfId="4687" priority="4637" stopIfTrue="1" operator="greaterThan">
      <formula>C$8</formula>
    </cfRule>
  </conditionalFormatting>
  <conditionalFormatting sqref="D3148">
    <cfRule type="cellIs" dxfId="4686" priority="4638" stopIfTrue="1" operator="greaterThan">
      <formula>D$8</formula>
    </cfRule>
  </conditionalFormatting>
  <conditionalFormatting sqref="B3149">
    <cfRule type="cellIs" dxfId="4685" priority="4639" stopIfTrue="1" operator="greaterThan">
      <formula>B$8</formula>
    </cfRule>
  </conditionalFormatting>
  <conditionalFormatting sqref="C3149">
    <cfRule type="cellIs" dxfId="4684" priority="4640" stopIfTrue="1" operator="greaterThan">
      <formula>C$8</formula>
    </cfRule>
  </conditionalFormatting>
  <conditionalFormatting sqref="D3149">
    <cfRule type="cellIs" dxfId="4683" priority="4641" stopIfTrue="1" operator="greaterThan">
      <formula>D$8</formula>
    </cfRule>
  </conditionalFormatting>
  <conditionalFormatting sqref="B3150">
    <cfRule type="cellIs" dxfId="4682" priority="4642" stopIfTrue="1" operator="greaterThan">
      <formula>B$8</formula>
    </cfRule>
  </conditionalFormatting>
  <conditionalFormatting sqref="C3150">
    <cfRule type="cellIs" dxfId="4681" priority="4643" stopIfTrue="1" operator="greaterThan">
      <formula>C$8</formula>
    </cfRule>
  </conditionalFormatting>
  <conditionalFormatting sqref="D3150">
    <cfRule type="cellIs" dxfId="4680" priority="4644" stopIfTrue="1" operator="greaterThan">
      <formula>D$8</formula>
    </cfRule>
  </conditionalFormatting>
  <conditionalFormatting sqref="B3151">
    <cfRule type="cellIs" dxfId="4679" priority="4645" stopIfTrue="1" operator="greaterThan">
      <formula>B$8</formula>
    </cfRule>
  </conditionalFormatting>
  <conditionalFormatting sqref="C3151">
    <cfRule type="cellIs" dxfId="4678" priority="4646" stopIfTrue="1" operator="greaterThan">
      <formula>C$8</formula>
    </cfRule>
  </conditionalFormatting>
  <conditionalFormatting sqref="D3151">
    <cfRule type="cellIs" dxfId="4677" priority="4647" stopIfTrue="1" operator="greaterThan">
      <formula>D$8</formula>
    </cfRule>
  </conditionalFormatting>
  <conditionalFormatting sqref="B3152">
    <cfRule type="cellIs" dxfId="4676" priority="4648" stopIfTrue="1" operator="greaterThan">
      <formula>B$8</formula>
    </cfRule>
  </conditionalFormatting>
  <conditionalFormatting sqref="C3152">
    <cfRule type="cellIs" dxfId="4675" priority="4649" stopIfTrue="1" operator="greaterThan">
      <formula>C$8</formula>
    </cfRule>
  </conditionalFormatting>
  <conditionalFormatting sqref="D3152">
    <cfRule type="cellIs" dxfId="4674" priority="4650" stopIfTrue="1" operator="greaterThan">
      <formula>D$8</formula>
    </cfRule>
  </conditionalFormatting>
  <conditionalFormatting sqref="B3153">
    <cfRule type="cellIs" dxfId="4673" priority="4651" stopIfTrue="1" operator="greaterThan">
      <formula>B$8</formula>
    </cfRule>
  </conditionalFormatting>
  <conditionalFormatting sqref="C3153">
    <cfRule type="cellIs" dxfId="4672" priority="4652" stopIfTrue="1" operator="greaterThan">
      <formula>C$8</formula>
    </cfRule>
  </conditionalFormatting>
  <conditionalFormatting sqref="D3153">
    <cfRule type="cellIs" dxfId="4671" priority="4653" stopIfTrue="1" operator="greaterThan">
      <formula>D$8</formula>
    </cfRule>
  </conditionalFormatting>
  <conditionalFormatting sqref="B3154">
    <cfRule type="cellIs" dxfId="4670" priority="4654" stopIfTrue="1" operator="greaterThan">
      <formula>B$8</formula>
    </cfRule>
  </conditionalFormatting>
  <conditionalFormatting sqref="C3154">
    <cfRule type="cellIs" dxfId="4669" priority="4655" stopIfTrue="1" operator="greaterThan">
      <formula>C$8</formula>
    </cfRule>
  </conditionalFormatting>
  <conditionalFormatting sqref="D3154">
    <cfRule type="cellIs" dxfId="4668" priority="4656" stopIfTrue="1" operator="greaterThan">
      <formula>D$8</formula>
    </cfRule>
  </conditionalFormatting>
  <conditionalFormatting sqref="B3155">
    <cfRule type="cellIs" dxfId="4667" priority="4657" stopIfTrue="1" operator="greaterThan">
      <formula>B$8</formula>
    </cfRule>
  </conditionalFormatting>
  <conditionalFormatting sqref="C3155">
    <cfRule type="cellIs" dxfId="4666" priority="4658" stopIfTrue="1" operator="greaterThan">
      <formula>C$8</formula>
    </cfRule>
  </conditionalFormatting>
  <conditionalFormatting sqref="D3155">
    <cfRule type="cellIs" dxfId="4665" priority="4659" stopIfTrue="1" operator="greaterThan">
      <formula>D$8</formula>
    </cfRule>
  </conditionalFormatting>
  <conditionalFormatting sqref="B3156">
    <cfRule type="cellIs" dxfId="4664" priority="4660" stopIfTrue="1" operator="greaterThan">
      <formula>B$8</formula>
    </cfRule>
  </conditionalFormatting>
  <conditionalFormatting sqref="C3156">
    <cfRule type="cellIs" dxfId="4663" priority="4661" stopIfTrue="1" operator="greaterThan">
      <formula>C$8</formula>
    </cfRule>
  </conditionalFormatting>
  <conditionalFormatting sqref="D3156">
    <cfRule type="cellIs" dxfId="4662" priority="4662" stopIfTrue="1" operator="greaterThan">
      <formula>D$8</formula>
    </cfRule>
  </conditionalFormatting>
  <conditionalFormatting sqref="B3164">
    <cfRule type="cellIs" dxfId="4661" priority="4663" stopIfTrue="1" operator="lessThan">
      <formula>B3208</formula>
    </cfRule>
  </conditionalFormatting>
  <conditionalFormatting sqref="C3164">
    <cfRule type="cellIs" dxfId="4660" priority="4664" stopIfTrue="1" operator="lessThan">
      <formula>C3208</formula>
    </cfRule>
  </conditionalFormatting>
  <conditionalFormatting sqref="D3164">
    <cfRule type="cellIs" dxfId="4659" priority="4665" stopIfTrue="1" operator="lessThan">
      <formula>D3208</formula>
    </cfRule>
  </conditionalFormatting>
  <conditionalFormatting sqref="B3165">
    <cfRule type="cellIs" dxfId="4658" priority="4666" stopIfTrue="1" operator="lessThan">
      <formula>B3208</formula>
    </cfRule>
  </conditionalFormatting>
  <conditionalFormatting sqref="C3165">
    <cfRule type="cellIs" dxfId="4657" priority="4667" stopIfTrue="1" operator="lessThan">
      <formula>C3208</formula>
    </cfRule>
  </conditionalFormatting>
  <conditionalFormatting sqref="D3165">
    <cfRule type="cellIs" dxfId="4656" priority="4668" stopIfTrue="1" operator="lessThan">
      <formula>D3208</formula>
    </cfRule>
  </conditionalFormatting>
  <conditionalFormatting sqref="B3166">
    <cfRule type="cellIs" dxfId="4655" priority="4669" stopIfTrue="1" operator="lessThan">
      <formula>B3208</formula>
    </cfRule>
  </conditionalFormatting>
  <conditionalFormatting sqref="C3166">
    <cfRule type="cellIs" dxfId="4654" priority="4670" stopIfTrue="1" operator="lessThan">
      <formula>C3208</formula>
    </cfRule>
  </conditionalFormatting>
  <conditionalFormatting sqref="D3166">
    <cfRule type="cellIs" dxfId="4653" priority="4671" stopIfTrue="1" operator="lessThan">
      <formula>D3208</formula>
    </cfRule>
  </conditionalFormatting>
  <conditionalFormatting sqref="B3167">
    <cfRule type="cellIs" dxfId="4652" priority="4672" stopIfTrue="1" operator="lessThan">
      <formula>B3208</formula>
    </cfRule>
  </conditionalFormatting>
  <conditionalFormatting sqref="C3167">
    <cfRule type="cellIs" dxfId="4651" priority="4673" stopIfTrue="1" operator="lessThan">
      <formula>C3208</formula>
    </cfRule>
  </conditionalFormatting>
  <conditionalFormatting sqref="D3167">
    <cfRule type="cellIs" dxfId="4650" priority="4674" stopIfTrue="1" operator="lessThan">
      <formula>D3208</formula>
    </cfRule>
  </conditionalFormatting>
  <conditionalFormatting sqref="B3168">
    <cfRule type="cellIs" dxfId="4649" priority="4675" stopIfTrue="1" operator="lessThan">
      <formula>B3208</formula>
    </cfRule>
  </conditionalFormatting>
  <conditionalFormatting sqref="C3168">
    <cfRule type="cellIs" dxfId="4648" priority="4676" stopIfTrue="1" operator="lessThan">
      <formula>C3208</formula>
    </cfRule>
  </conditionalFormatting>
  <conditionalFormatting sqref="D3168">
    <cfRule type="cellIs" dxfId="4647" priority="4677" stopIfTrue="1" operator="lessThan">
      <formula>D3208</formula>
    </cfRule>
  </conditionalFormatting>
  <conditionalFormatting sqref="B3169">
    <cfRule type="cellIs" dxfId="4646" priority="4678" stopIfTrue="1" operator="lessThan">
      <formula>B3208</formula>
    </cfRule>
  </conditionalFormatting>
  <conditionalFormatting sqref="C3169">
    <cfRule type="cellIs" dxfId="4645" priority="4679" stopIfTrue="1" operator="lessThan">
      <formula>C3208</formula>
    </cfRule>
  </conditionalFormatting>
  <conditionalFormatting sqref="D3169">
    <cfRule type="cellIs" dxfId="4644" priority="4680" stopIfTrue="1" operator="lessThan">
      <formula>D3208</formula>
    </cfRule>
  </conditionalFormatting>
  <conditionalFormatting sqref="B3170">
    <cfRule type="cellIs" dxfId="4643" priority="4681" stopIfTrue="1" operator="lessThan">
      <formula>B3208</formula>
    </cfRule>
  </conditionalFormatting>
  <conditionalFormatting sqref="C3170">
    <cfRule type="cellIs" dxfId="4642" priority="4682" stopIfTrue="1" operator="lessThan">
      <formula>C3208</formula>
    </cfRule>
  </conditionalFormatting>
  <conditionalFormatting sqref="D3170">
    <cfRule type="cellIs" dxfId="4641" priority="4683" stopIfTrue="1" operator="lessThan">
      <formula>D3208</formula>
    </cfRule>
  </conditionalFormatting>
  <conditionalFormatting sqref="B3171">
    <cfRule type="cellIs" dxfId="4640" priority="4684" stopIfTrue="1" operator="lessThan">
      <formula>B3208</formula>
    </cfRule>
  </conditionalFormatting>
  <conditionalFormatting sqref="C3171">
    <cfRule type="cellIs" dxfId="4639" priority="4685" stopIfTrue="1" operator="lessThan">
      <formula>C3208</formula>
    </cfRule>
  </conditionalFormatting>
  <conditionalFormatting sqref="D3171">
    <cfRule type="cellIs" dxfId="4638" priority="4686" stopIfTrue="1" operator="lessThan">
      <formula>D3208</formula>
    </cfRule>
  </conditionalFormatting>
  <conditionalFormatting sqref="B3172">
    <cfRule type="cellIs" dxfId="4637" priority="4687" stopIfTrue="1" operator="lessThan">
      <formula>B3208</formula>
    </cfRule>
  </conditionalFormatting>
  <conditionalFormatting sqref="C3172">
    <cfRule type="cellIs" dxfId="4636" priority="4688" stopIfTrue="1" operator="lessThan">
      <formula>C3208</formula>
    </cfRule>
  </conditionalFormatting>
  <conditionalFormatting sqref="D3172">
    <cfRule type="cellIs" dxfId="4635" priority="4689" stopIfTrue="1" operator="lessThan">
      <formula>D3208</formula>
    </cfRule>
  </conditionalFormatting>
  <conditionalFormatting sqref="B3173">
    <cfRule type="cellIs" dxfId="4634" priority="4690" stopIfTrue="1" operator="lessThan">
      <formula>B3208</formula>
    </cfRule>
  </conditionalFormatting>
  <conditionalFormatting sqref="C3173">
    <cfRule type="cellIs" dxfId="4633" priority="4691" stopIfTrue="1" operator="lessThan">
      <formula>C3208</formula>
    </cfRule>
  </conditionalFormatting>
  <conditionalFormatting sqref="D3173">
    <cfRule type="cellIs" dxfId="4632" priority="4692" stopIfTrue="1" operator="lessThan">
      <formula>D3208</formula>
    </cfRule>
  </conditionalFormatting>
  <conditionalFormatting sqref="B3174">
    <cfRule type="cellIs" dxfId="4631" priority="4693" stopIfTrue="1" operator="lessThan">
      <formula>B3208</formula>
    </cfRule>
  </conditionalFormatting>
  <conditionalFormatting sqref="C3174">
    <cfRule type="cellIs" dxfId="4630" priority="4694" stopIfTrue="1" operator="lessThan">
      <formula>C3208</formula>
    </cfRule>
  </conditionalFormatting>
  <conditionalFormatting sqref="D3174">
    <cfRule type="cellIs" dxfId="4629" priority="4695" stopIfTrue="1" operator="lessThan">
      <formula>D3208</formula>
    </cfRule>
  </conditionalFormatting>
  <conditionalFormatting sqref="B3175">
    <cfRule type="cellIs" dxfId="4628" priority="4696" stopIfTrue="1" operator="lessThan">
      <formula>B3208</formula>
    </cfRule>
  </conditionalFormatting>
  <conditionalFormatting sqref="C3175">
    <cfRule type="cellIs" dxfId="4627" priority="4697" stopIfTrue="1" operator="lessThan">
      <formula>C3208</formula>
    </cfRule>
  </conditionalFormatting>
  <conditionalFormatting sqref="D3175">
    <cfRule type="cellIs" dxfId="4626" priority="4698" stopIfTrue="1" operator="lessThan">
      <formula>D3208</formula>
    </cfRule>
  </conditionalFormatting>
  <conditionalFormatting sqref="B3176">
    <cfRule type="cellIs" dxfId="4625" priority="4699" stopIfTrue="1" operator="lessThan">
      <formula>B3208</formula>
    </cfRule>
  </conditionalFormatting>
  <conditionalFormatting sqref="C3176">
    <cfRule type="cellIs" dxfId="4624" priority="4700" stopIfTrue="1" operator="lessThan">
      <formula>C3208</formula>
    </cfRule>
  </conditionalFormatting>
  <conditionalFormatting sqref="D3176">
    <cfRule type="cellIs" dxfId="4623" priority="4701" stopIfTrue="1" operator="lessThan">
      <formula>D3208</formula>
    </cfRule>
  </conditionalFormatting>
  <conditionalFormatting sqref="B3177">
    <cfRule type="cellIs" dxfId="4622" priority="4702" stopIfTrue="1" operator="lessThan">
      <formula>B3208</formula>
    </cfRule>
  </conditionalFormatting>
  <conditionalFormatting sqref="C3177">
    <cfRule type="cellIs" dxfId="4621" priority="4703" stopIfTrue="1" operator="lessThan">
      <formula>C3208</formula>
    </cfRule>
  </conditionalFormatting>
  <conditionalFormatting sqref="D3177">
    <cfRule type="cellIs" dxfId="4620" priority="4704" stopIfTrue="1" operator="lessThan">
      <formula>D3208</formula>
    </cfRule>
  </conditionalFormatting>
  <conditionalFormatting sqref="B3178">
    <cfRule type="cellIs" dxfId="4619" priority="4705" stopIfTrue="1" operator="lessThan">
      <formula>B3208</formula>
    </cfRule>
  </conditionalFormatting>
  <conditionalFormatting sqref="C3178">
    <cfRule type="cellIs" dxfId="4618" priority="4706" stopIfTrue="1" operator="lessThan">
      <formula>C3208</formula>
    </cfRule>
  </conditionalFormatting>
  <conditionalFormatting sqref="D3178">
    <cfRule type="cellIs" dxfId="4617" priority="4707" stopIfTrue="1" operator="lessThan">
      <formula>D3208</formula>
    </cfRule>
  </conditionalFormatting>
  <conditionalFormatting sqref="B3179">
    <cfRule type="cellIs" dxfId="4616" priority="4708" stopIfTrue="1" operator="lessThan">
      <formula>B3208</formula>
    </cfRule>
  </conditionalFormatting>
  <conditionalFormatting sqref="C3179">
    <cfRule type="cellIs" dxfId="4615" priority="4709" stopIfTrue="1" operator="lessThan">
      <formula>C3208</formula>
    </cfRule>
  </conditionalFormatting>
  <conditionalFormatting sqref="D3179">
    <cfRule type="cellIs" dxfId="4614" priority="4710" stopIfTrue="1" operator="lessThan">
      <formula>D3208</formula>
    </cfRule>
  </conditionalFormatting>
  <conditionalFormatting sqref="B3180">
    <cfRule type="cellIs" dxfId="4613" priority="4711" stopIfTrue="1" operator="lessThan">
      <formula>B3208</formula>
    </cfRule>
  </conditionalFormatting>
  <conditionalFormatting sqref="C3180">
    <cfRule type="cellIs" dxfId="4612" priority="4712" stopIfTrue="1" operator="lessThan">
      <formula>C3208</formula>
    </cfRule>
  </conditionalFormatting>
  <conditionalFormatting sqref="D3180">
    <cfRule type="cellIs" dxfId="4611" priority="4713" stopIfTrue="1" operator="lessThan">
      <formula>D3208</formula>
    </cfRule>
  </conditionalFormatting>
  <conditionalFormatting sqref="B3181">
    <cfRule type="cellIs" dxfId="4610" priority="4714" stopIfTrue="1" operator="lessThan">
      <formula>B3208</formula>
    </cfRule>
  </conditionalFormatting>
  <conditionalFormatting sqref="C3181">
    <cfRule type="cellIs" dxfId="4609" priority="4715" stopIfTrue="1" operator="lessThan">
      <formula>C3208</formula>
    </cfRule>
  </conditionalFormatting>
  <conditionalFormatting sqref="D3181">
    <cfRule type="cellIs" dxfId="4608" priority="4716" stopIfTrue="1" operator="lessThan">
      <formula>D3208</formula>
    </cfRule>
  </conditionalFormatting>
  <conditionalFormatting sqref="B3182">
    <cfRule type="cellIs" dxfId="4607" priority="4717" stopIfTrue="1" operator="lessThan">
      <formula>B3208</formula>
    </cfRule>
  </conditionalFormatting>
  <conditionalFormatting sqref="C3182">
    <cfRule type="cellIs" dxfId="4606" priority="4718" stopIfTrue="1" operator="lessThan">
      <formula>C3208</formula>
    </cfRule>
  </conditionalFormatting>
  <conditionalFormatting sqref="D3182">
    <cfRule type="cellIs" dxfId="4605" priority="4719" stopIfTrue="1" operator="lessThan">
      <formula>D3208</formula>
    </cfRule>
  </conditionalFormatting>
  <conditionalFormatting sqref="B3183">
    <cfRule type="cellIs" dxfId="4604" priority="4720" stopIfTrue="1" operator="lessThan">
      <formula>B3208</formula>
    </cfRule>
  </conditionalFormatting>
  <conditionalFormatting sqref="C3183">
    <cfRule type="cellIs" dxfId="4603" priority="4721" stopIfTrue="1" operator="lessThan">
      <formula>C3208</formula>
    </cfRule>
  </conditionalFormatting>
  <conditionalFormatting sqref="D3183">
    <cfRule type="cellIs" dxfId="4602" priority="4722" stopIfTrue="1" operator="lessThan">
      <formula>D3208</formula>
    </cfRule>
  </conditionalFormatting>
  <conditionalFormatting sqref="B3184">
    <cfRule type="cellIs" dxfId="4601" priority="4723" stopIfTrue="1" operator="lessThan">
      <formula>B3208</formula>
    </cfRule>
  </conditionalFormatting>
  <conditionalFormatting sqref="C3184">
    <cfRule type="cellIs" dxfId="4600" priority="4724" stopIfTrue="1" operator="lessThan">
      <formula>C3208</formula>
    </cfRule>
  </conditionalFormatting>
  <conditionalFormatting sqref="D3184">
    <cfRule type="cellIs" dxfId="4599" priority="4725" stopIfTrue="1" operator="lessThan">
      <formula>D3208</formula>
    </cfRule>
  </conditionalFormatting>
  <conditionalFormatting sqref="B3185">
    <cfRule type="cellIs" dxfId="4598" priority="4726" stopIfTrue="1" operator="lessThan">
      <formula>B3208</formula>
    </cfRule>
  </conditionalFormatting>
  <conditionalFormatting sqref="C3185">
    <cfRule type="cellIs" dxfId="4597" priority="4727" stopIfTrue="1" operator="lessThan">
      <formula>C3208</formula>
    </cfRule>
  </conditionalFormatting>
  <conditionalFormatting sqref="D3185">
    <cfRule type="cellIs" dxfId="4596" priority="4728" stopIfTrue="1" operator="lessThan">
      <formula>D3208</formula>
    </cfRule>
  </conditionalFormatting>
  <conditionalFormatting sqref="B3186">
    <cfRule type="cellIs" dxfId="4595" priority="4729" stopIfTrue="1" operator="lessThan">
      <formula>B3208</formula>
    </cfRule>
  </conditionalFormatting>
  <conditionalFormatting sqref="C3186">
    <cfRule type="cellIs" dxfId="4594" priority="4730" stopIfTrue="1" operator="lessThan">
      <formula>C3208</formula>
    </cfRule>
  </conditionalFormatting>
  <conditionalFormatting sqref="D3186">
    <cfRule type="cellIs" dxfId="4593" priority="4731" stopIfTrue="1" operator="lessThan">
      <formula>D3208</formula>
    </cfRule>
  </conditionalFormatting>
  <conditionalFormatting sqref="B3187">
    <cfRule type="cellIs" dxfId="4592" priority="4732" stopIfTrue="1" operator="lessThan">
      <formula>B3208</formula>
    </cfRule>
  </conditionalFormatting>
  <conditionalFormatting sqref="C3187">
    <cfRule type="cellIs" dxfId="4591" priority="4733" stopIfTrue="1" operator="lessThan">
      <formula>C3208</formula>
    </cfRule>
  </conditionalFormatting>
  <conditionalFormatting sqref="D3187">
    <cfRule type="cellIs" dxfId="4590" priority="4734" stopIfTrue="1" operator="lessThan">
      <formula>D3208</formula>
    </cfRule>
  </conditionalFormatting>
  <conditionalFormatting sqref="B3188">
    <cfRule type="cellIs" dxfId="4589" priority="4735" stopIfTrue="1" operator="lessThan">
      <formula>B3208</formula>
    </cfRule>
  </conditionalFormatting>
  <conditionalFormatting sqref="C3188">
    <cfRule type="cellIs" dxfId="4588" priority="4736" stopIfTrue="1" operator="lessThan">
      <formula>C3208</formula>
    </cfRule>
  </conditionalFormatting>
  <conditionalFormatting sqref="D3188">
    <cfRule type="cellIs" dxfId="4587" priority="4737" stopIfTrue="1" operator="lessThan">
      <formula>D3208</formula>
    </cfRule>
  </conditionalFormatting>
  <conditionalFormatting sqref="B3189">
    <cfRule type="cellIs" dxfId="4586" priority="4738" stopIfTrue="1" operator="lessThan">
      <formula>B3208</formula>
    </cfRule>
  </conditionalFormatting>
  <conditionalFormatting sqref="C3189">
    <cfRule type="cellIs" dxfId="4585" priority="4739" stopIfTrue="1" operator="lessThan">
      <formula>C3208</formula>
    </cfRule>
  </conditionalFormatting>
  <conditionalFormatting sqref="D3189">
    <cfRule type="cellIs" dxfId="4584" priority="4740" stopIfTrue="1" operator="lessThan">
      <formula>D3208</formula>
    </cfRule>
  </conditionalFormatting>
  <conditionalFormatting sqref="B3190">
    <cfRule type="cellIs" dxfId="4583" priority="4741" stopIfTrue="1" operator="lessThan">
      <formula>B3208</formula>
    </cfRule>
  </conditionalFormatting>
  <conditionalFormatting sqref="C3190">
    <cfRule type="cellIs" dxfId="4582" priority="4742" stopIfTrue="1" operator="lessThan">
      <formula>C3208</formula>
    </cfRule>
  </conditionalFormatting>
  <conditionalFormatting sqref="D3190">
    <cfRule type="cellIs" dxfId="4581" priority="4743" stopIfTrue="1" operator="lessThan">
      <formula>D3208</formula>
    </cfRule>
  </conditionalFormatting>
  <conditionalFormatting sqref="B3191">
    <cfRule type="cellIs" dxfId="4580" priority="4744" stopIfTrue="1" operator="lessThan">
      <formula>B3208</formula>
    </cfRule>
  </conditionalFormatting>
  <conditionalFormatting sqref="C3191">
    <cfRule type="cellIs" dxfId="4579" priority="4745" stopIfTrue="1" operator="lessThan">
      <formula>C3208</formula>
    </cfRule>
  </conditionalFormatting>
  <conditionalFormatting sqref="D3191">
    <cfRule type="cellIs" dxfId="4578" priority="4746" stopIfTrue="1" operator="lessThan">
      <formula>D3208</formula>
    </cfRule>
  </conditionalFormatting>
  <conditionalFormatting sqref="B3192">
    <cfRule type="cellIs" dxfId="4577" priority="4747" stopIfTrue="1" operator="lessThan">
      <formula>B3208</formula>
    </cfRule>
  </conditionalFormatting>
  <conditionalFormatting sqref="C3192">
    <cfRule type="cellIs" dxfId="4576" priority="4748" stopIfTrue="1" operator="lessThan">
      <formula>C3208</formula>
    </cfRule>
  </conditionalFormatting>
  <conditionalFormatting sqref="D3192">
    <cfRule type="cellIs" dxfId="4575" priority="4749" stopIfTrue="1" operator="lessThan">
      <formula>D3208</formula>
    </cfRule>
  </conditionalFormatting>
  <conditionalFormatting sqref="B3193">
    <cfRule type="cellIs" dxfId="4574" priority="4750" stopIfTrue="1" operator="lessThan">
      <formula>B3208</formula>
    </cfRule>
  </conditionalFormatting>
  <conditionalFormatting sqref="C3193">
    <cfRule type="cellIs" dxfId="4573" priority="4751" stopIfTrue="1" operator="lessThan">
      <formula>C3208</formula>
    </cfRule>
  </conditionalFormatting>
  <conditionalFormatting sqref="D3193">
    <cfRule type="cellIs" dxfId="4572" priority="4752" stopIfTrue="1" operator="lessThan">
      <formula>D3208</formula>
    </cfRule>
  </conditionalFormatting>
  <conditionalFormatting sqref="B3194">
    <cfRule type="cellIs" dxfId="4571" priority="4753" stopIfTrue="1" operator="lessThan">
      <formula>B3208</formula>
    </cfRule>
  </conditionalFormatting>
  <conditionalFormatting sqref="C3194">
    <cfRule type="cellIs" dxfId="4570" priority="4754" stopIfTrue="1" operator="lessThan">
      <formula>C3208</formula>
    </cfRule>
  </conditionalFormatting>
  <conditionalFormatting sqref="D3194">
    <cfRule type="cellIs" dxfId="4569" priority="4755" stopIfTrue="1" operator="lessThan">
      <formula>D3208</formula>
    </cfRule>
  </conditionalFormatting>
  <conditionalFormatting sqref="B3195">
    <cfRule type="cellIs" dxfId="4568" priority="4756" stopIfTrue="1" operator="lessThan">
      <formula>B3208</formula>
    </cfRule>
  </conditionalFormatting>
  <conditionalFormatting sqref="C3195">
    <cfRule type="cellIs" dxfId="4567" priority="4757" stopIfTrue="1" operator="lessThan">
      <formula>C3208</formula>
    </cfRule>
  </conditionalFormatting>
  <conditionalFormatting sqref="D3195">
    <cfRule type="cellIs" dxfId="4566" priority="4758" stopIfTrue="1" operator="lessThan">
      <formula>D3208</formula>
    </cfRule>
  </conditionalFormatting>
  <conditionalFormatting sqref="B3196">
    <cfRule type="cellIs" dxfId="4565" priority="4759" stopIfTrue="1" operator="lessThan">
      <formula>B3208</formula>
    </cfRule>
  </conditionalFormatting>
  <conditionalFormatting sqref="C3196">
    <cfRule type="cellIs" dxfId="4564" priority="4760" stopIfTrue="1" operator="lessThan">
      <formula>C3208</formula>
    </cfRule>
  </conditionalFormatting>
  <conditionalFormatting sqref="D3196">
    <cfRule type="cellIs" dxfId="4563" priority="4761" stopIfTrue="1" operator="lessThan">
      <formula>D3208</formula>
    </cfRule>
  </conditionalFormatting>
  <conditionalFormatting sqref="B3197">
    <cfRule type="cellIs" dxfId="4562" priority="4762" stopIfTrue="1" operator="lessThan">
      <formula>B3208</formula>
    </cfRule>
  </conditionalFormatting>
  <conditionalFormatting sqref="C3197">
    <cfRule type="cellIs" dxfId="4561" priority="4763" stopIfTrue="1" operator="lessThan">
      <formula>C3208</formula>
    </cfRule>
  </conditionalFormatting>
  <conditionalFormatting sqref="D3197">
    <cfRule type="cellIs" dxfId="4560" priority="4764" stopIfTrue="1" operator="lessThan">
      <formula>D3208</formula>
    </cfRule>
  </conditionalFormatting>
  <conditionalFormatting sqref="B3198">
    <cfRule type="cellIs" dxfId="4559" priority="4765" stopIfTrue="1" operator="lessThan">
      <formula>B3208</formula>
    </cfRule>
  </conditionalFormatting>
  <conditionalFormatting sqref="C3198">
    <cfRule type="cellIs" dxfId="4558" priority="4766" stopIfTrue="1" operator="lessThan">
      <formula>C3208</formula>
    </cfRule>
  </conditionalFormatting>
  <conditionalFormatting sqref="D3198">
    <cfRule type="cellIs" dxfId="4557" priority="4767" stopIfTrue="1" operator="lessThan">
      <formula>D3208</formula>
    </cfRule>
  </conditionalFormatting>
  <conditionalFormatting sqref="B3199">
    <cfRule type="cellIs" dxfId="4556" priority="4768" stopIfTrue="1" operator="lessThan">
      <formula>B3208</formula>
    </cfRule>
  </conditionalFormatting>
  <conditionalFormatting sqref="C3199">
    <cfRule type="cellIs" dxfId="4555" priority="4769" stopIfTrue="1" operator="lessThan">
      <formula>C3208</formula>
    </cfRule>
  </conditionalFormatting>
  <conditionalFormatting sqref="D3199">
    <cfRule type="cellIs" dxfId="4554" priority="4770" stopIfTrue="1" operator="lessThan">
      <formula>D3208</formula>
    </cfRule>
  </conditionalFormatting>
  <conditionalFormatting sqref="B3200">
    <cfRule type="cellIs" dxfId="4553" priority="4771" stopIfTrue="1" operator="lessThan">
      <formula>B3208</formula>
    </cfRule>
  </conditionalFormatting>
  <conditionalFormatting sqref="C3200">
    <cfRule type="cellIs" dxfId="4552" priority="4772" stopIfTrue="1" operator="lessThan">
      <formula>C3208</formula>
    </cfRule>
  </conditionalFormatting>
  <conditionalFormatting sqref="D3200">
    <cfRule type="cellIs" dxfId="4551" priority="4773" stopIfTrue="1" operator="lessThan">
      <formula>D3208</formula>
    </cfRule>
  </conditionalFormatting>
  <conditionalFormatting sqref="B3201">
    <cfRule type="cellIs" dxfId="4550" priority="4774" stopIfTrue="1" operator="lessThan">
      <formula>B3208</formula>
    </cfRule>
  </conditionalFormatting>
  <conditionalFormatting sqref="C3201">
    <cfRule type="cellIs" dxfId="4549" priority="4775" stopIfTrue="1" operator="lessThan">
      <formula>C3208</formula>
    </cfRule>
  </conditionalFormatting>
  <conditionalFormatting sqref="D3201">
    <cfRule type="cellIs" dxfId="4548" priority="4776" stopIfTrue="1" operator="lessThan">
      <formula>D3208</formula>
    </cfRule>
  </conditionalFormatting>
  <conditionalFormatting sqref="B3202">
    <cfRule type="cellIs" dxfId="4547" priority="4777" stopIfTrue="1" operator="lessThan">
      <formula>B3208</formula>
    </cfRule>
  </conditionalFormatting>
  <conditionalFormatting sqref="C3202">
    <cfRule type="cellIs" dxfId="4546" priority="4778" stopIfTrue="1" operator="lessThan">
      <formula>C3208</formula>
    </cfRule>
  </conditionalFormatting>
  <conditionalFormatting sqref="D3202">
    <cfRule type="cellIs" dxfId="4545" priority="4779" stopIfTrue="1" operator="lessThan">
      <formula>D3208</formula>
    </cfRule>
  </conditionalFormatting>
  <conditionalFormatting sqref="B3203">
    <cfRule type="cellIs" dxfId="4544" priority="4780" stopIfTrue="1" operator="lessThan">
      <formula>B3208</formula>
    </cfRule>
  </conditionalFormatting>
  <conditionalFormatting sqref="C3203">
    <cfRule type="cellIs" dxfId="4543" priority="4781" stopIfTrue="1" operator="lessThan">
      <formula>C3208</formula>
    </cfRule>
  </conditionalFormatting>
  <conditionalFormatting sqref="D3203">
    <cfRule type="cellIs" dxfId="4542" priority="4782" stopIfTrue="1" operator="lessThan">
      <formula>D3208</formula>
    </cfRule>
  </conditionalFormatting>
  <conditionalFormatting sqref="B3204">
    <cfRule type="cellIs" dxfId="4541" priority="4783" stopIfTrue="1" operator="lessThan">
      <formula>B3208</formula>
    </cfRule>
  </conditionalFormatting>
  <conditionalFormatting sqref="C3204">
    <cfRule type="cellIs" dxfId="4540" priority="4784" stopIfTrue="1" operator="lessThan">
      <formula>C3208</formula>
    </cfRule>
  </conditionalFormatting>
  <conditionalFormatting sqref="D3204">
    <cfRule type="cellIs" dxfId="4539" priority="4785" stopIfTrue="1" operator="lessThan">
      <formula>D3208</formula>
    </cfRule>
  </conditionalFormatting>
  <conditionalFormatting sqref="B3205">
    <cfRule type="cellIs" dxfId="4538" priority="4786" stopIfTrue="1" operator="lessThan">
      <formula>B3208</formula>
    </cfRule>
  </conditionalFormatting>
  <conditionalFormatting sqref="C3205">
    <cfRule type="cellIs" dxfId="4537" priority="4787" stopIfTrue="1" operator="lessThan">
      <formula>C3208</formula>
    </cfRule>
  </conditionalFormatting>
  <conditionalFormatting sqref="D3205">
    <cfRule type="cellIs" dxfId="4536" priority="4788" stopIfTrue="1" operator="lessThan">
      <formula>D3208</formula>
    </cfRule>
  </conditionalFormatting>
  <conditionalFormatting sqref="B3279">
    <cfRule type="cellIs" dxfId="4535" priority="4285" stopIfTrue="1" operator="greaterThan">
      <formula>B$8</formula>
    </cfRule>
  </conditionalFormatting>
  <conditionalFormatting sqref="C3279">
    <cfRule type="cellIs" dxfId="4534" priority="4286" stopIfTrue="1" operator="greaterThan">
      <formula>C$8</formula>
    </cfRule>
  </conditionalFormatting>
  <conditionalFormatting sqref="D3279">
    <cfRule type="cellIs" dxfId="4533" priority="4287" stopIfTrue="1" operator="greaterThan">
      <formula>D$8</formula>
    </cfRule>
  </conditionalFormatting>
  <conditionalFormatting sqref="B3280">
    <cfRule type="cellIs" dxfId="4532" priority="4288" stopIfTrue="1" operator="greaterThan">
      <formula>B$8</formula>
    </cfRule>
  </conditionalFormatting>
  <conditionalFormatting sqref="C3280">
    <cfRule type="cellIs" dxfId="4531" priority="4289" stopIfTrue="1" operator="greaterThan">
      <formula>C$8</formula>
    </cfRule>
  </conditionalFormatting>
  <conditionalFormatting sqref="D3280">
    <cfRule type="cellIs" dxfId="4530" priority="4290" stopIfTrue="1" operator="greaterThan">
      <formula>D$8</formula>
    </cfRule>
  </conditionalFormatting>
  <conditionalFormatting sqref="B3281">
    <cfRule type="cellIs" dxfId="4529" priority="4291" stopIfTrue="1" operator="greaterThan">
      <formula>B$8</formula>
    </cfRule>
  </conditionalFormatting>
  <conditionalFormatting sqref="C3281">
    <cfRule type="cellIs" dxfId="4528" priority="4292" stopIfTrue="1" operator="greaterThan">
      <formula>C$8</formula>
    </cfRule>
  </conditionalFormatting>
  <conditionalFormatting sqref="D3281">
    <cfRule type="cellIs" dxfId="4527" priority="4293" stopIfTrue="1" operator="greaterThan">
      <formula>D$8</formula>
    </cfRule>
  </conditionalFormatting>
  <conditionalFormatting sqref="B3282">
    <cfRule type="cellIs" dxfId="4526" priority="4294" stopIfTrue="1" operator="greaterThan">
      <formula>B$8</formula>
    </cfRule>
  </conditionalFormatting>
  <conditionalFormatting sqref="C3282">
    <cfRule type="cellIs" dxfId="4525" priority="4295" stopIfTrue="1" operator="greaterThan">
      <formula>C$8</formula>
    </cfRule>
  </conditionalFormatting>
  <conditionalFormatting sqref="D3282">
    <cfRule type="cellIs" dxfId="4524" priority="4296" stopIfTrue="1" operator="greaterThan">
      <formula>D$8</formula>
    </cfRule>
  </conditionalFormatting>
  <conditionalFormatting sqref="B3283">
    <cfRule type="cellIs" dxfId="4523" priority="4297" stopIfTrue="1" operator="greaterThan">
      <formula>B$8</formula>
    </cfRule>
  </conditionalFormatting>
  <conditionalFormatting sqref="C3283">
    <cfRule type="cellIs" dxfId="4522" priority="4298" stopIfTrue="1" operator="greaterThan">
      <formula>C$8</formula>
    </cfRule>
  </conditionalFormatting>
  <conditionalFormatting sqref="D3283">
    <cfRule type="cellIs" dxfId="4521" priority="4299" stopIfTrue="1" operator="greaterThan">
      <formula>D$8</formula>
    </cfRule>
  </conditionalFormatting>
  <conditionalFormatting sqref="B3284">
    <cfRule type="cellIs" dxfId="4520" priority="4300" stopIfTrue="1" operator="greaterThan">
      <formula>B$8</formula>
    </cfRule>
  </conditionalFormatting>
  <conditionalFormatting sqref="C3284">
    <cfRule type="cellIs" dxfId="4519" priority="4301" stopIfTrue="1" operator="greaterThan">
      <formula>C$8</formula>
    </cfRule>
  </conditionalFormatting>
  <conditionalFormatting sqref="D3284">
    <cfRule type="cellIs" dxfId="4518" priority="4302" stopIfTrue="1" operator="greaterThan">
      <formula>D$8</formula>
    </cfRule>
  </conditionalFormatting>
  <conditionalFormatting sqref="B3285">
    <cfRule type="cellIs" dxfId="4517" priority="4303" stopIfTrue="1" operator="greaterThan">
      <formula>B$8</formula>
    </cfRule>
  </conditionalFormatting>
  <conditionalFormatting sqref="C3285">
    <cfRule type="cellIs" dxfId="4516" priority="4304" stopIfTrue="1" operator="greaterThan">
      <formula>C$8</formula>
    </cfRule>
  </conditionalFormatting>
  <conditionalFormatting sqref="D3285">
    <cfRule type="cellIs" dxfId="4515" priority="4305" stopIfTrue="1" operator="greaterThan">
      <formula>D$8</formula>
    </cfRule>
  </conditionalFormatting>
  <conditionalFormatting sqref="B3286">
    <cfRule type="cellIs" dxfId="4514" priority="4306" stopIfTrue="1" operator="greaterThan">
      <formula>B$8</formula>
    </cfRule>
  </conditionalFormatting>
  <conditionalFormatting sqref="C3286">
    <cfRule type="cellIs" dxfId="4513" priority="4307" stopIfTrue="1" operator="greaterThan">
      <formula>C$8</formula>
    </cfRule>
  </conditionalFormatting>
  <conditionalFormatting sqref="D3286">
    <cfRule type="cellIs" dxfId="4512" priority="4308" stopIfTrue="1" operator="greaterThan">
      <formula>D$8</formula>
    </cfRule>
  </conditionalFormatting>
  <conditionalFormatting sqref="B3287">
    <cfRule type="cellIs" dxfId="4511" priority="4309" stopIfTrue="1" operator="greaterThan">
      <formula>B$8</formula>
    </cfRule>
  </conditionalFormatting>
  <conditionalFormatting sqref="C3287">
    <cfRule type="cellIs" dxfId="4510" priority="4310" stopIfTrue="1" operator="greaterThan">
      <formula>C$8</formula>
    </cfRule>
  </conditionalFormatting>
  <conditionalFormatting sqref="D3287">
    <cfRule type="cellIs" dxfId="4509" priority="4311" stopIfTrue="1" operator="greaterThan">
      <formula>D$8</formula>
    </cfRule>
  </conditionalFormatting>
  <conditionalFormatting sqref="B3288">
    <cfRule type="cellIs" dxfId="4508" priority="4312" stopIfTrue="1" operator="greaterThan">
      <formula>B$8</formula>
    </cfRule>
  </conditionalFormatting>
  <conditionalFormatting sqref="C3288">
    <cfRule type="cellIs" dxfId="4507" priority="4313" stopIfTrue="1" operator="greaterThan">
      <formula>C$8</formula>
    </cfRule>
  </conditionalFormatting>
  <conditionalFormatting sqref="D3288">
    <cfRule type="cellIs" dxfId="4506" priority="4314" stopIfTrue="1" operator="greaterThan">
      <formula>D$8</formula>
    </cfRule>
  </conditionalFormatting>
  <conditionalFormatting sqref="B3289">
    <cfRule type="cellIs" dxfId="4505" priority="4315" stopIfTrue="1" operator="greaterThan">
      <formula>B$8</formula>
    </cfRule>
  </conditionalFormatting>
  <conditionalFormatting sqref="C3289">
    <cfRule type="cellIs" dxfId="4504" priority="4316" stopIfTrue="1" operator="greaterThan">
      <formula>C$8</formula>
    </cfRule>
  </conditionalFormatting>
  <conditionalFormatting sqref="D3289">
    <cfRule type="cellIs" dxfId="4503" priority="4317" stopIfTrue="1" operator="greaterThan">
      <formula>D$8</formula>
    </cfRule>
  </conditionalFormatting>
  <conditionalFormatting sqref="B3290">
    <cfRule type="cellIs" dxfId="4502" priority="4318" stopIfTrue="1" operator="greaterThan">
      <formula>B$8</formula>
    </cfRule>
  </conditionalFormatting>
  <conditionalFormatting sqref="C3290">
    <cfRule type="cellIs" dxfId="4501" priority="4319" stopIfTrue="1" operator="greaterThan">
      <formula>C$8</formula>
    </cfRule>
  </conditionalFormatting>
  <conditionalFormatting sqref="D3290">
    <cfRule type="cellIs" dxfId="4500" priority="4320" stopIfTrue="1" operator="greaterThan">
      <formula>D$8</formula>
    </cfRule>
  </conditionalFormatting>
  <conditionalFormatting sqref="B3291">
    <cfRule type="cellIs" dxfId="4499" priority="4321" stopIfTrue="1" operator="greaterThan">
      <formula>B$8</formula>
    </cfRule>
  </conditionalFormatting>
  <conditionalFormatting sqref="C3291">
    <cfRule type="cellIs" dxfId="4498" priority="4322" stopIfTrue="1" operator="greaterThan">
      <formula>C$8</formula>
    </cfRule>
  </conditionalFormatting>
  <conditionalFormatting sqref="D3291">
    <cfRule type="cellIs" dxfId="4497" priority="4323" stopIfTrue="1" operator="greaterThan">
      <formula>D$8</formula>
    </cfRule>
  </conditionalFormatting>
  <conditionalFormatting sqref="B3292">
    <cfRule type="cellIs" dxfId="4496" priority="4324" stopIfTrue="1" operator="greaterThan">
      <formula>B$8</formula>
    </cfRule>
  </conditionalFormatting>
  <conditionalFormatting sqref="C3292">
    <cfRule type="cellIs" dxfId="4495" priority="4325" stopIfTrue="1" operator="greaterThan">
      <formula>C$8</formula>
    </cfRule>
  </conditionalFormatting>
  <conditionalFormatting sqref="D3292">
    <cfRule type="cellIs" dxfId="4494" priority="4326" stopIfTrue="1" operator="greaterThan">
      <formula>D$8</formula>
    </cfRule>
  </conditionalFormatting>
  <conditionalFormatting sqref="B3293">
    <cfRule type="cellIs" dxfId="4493" priority="4327" stopIfTrue="1" operator="greaterThan">
      <formula>B$8</formula>
    </cfRule>
  </conditionalFormatting>
  <conditionalFormatting sqref="C3293">
    <cfRule type="cellIs" dxfId="4492" priority="4328" stopIfTrue="1" operator="greaterThan">
      <formula>C$8</formula>
    </cfRule>
  </conditionalFormatting>
  <conditionalFormatting sqref="D3293">
    <cfRule type="cellIs" dxfId="4491" priority="4329" stopIfTrue="1" operator="greaterThan">
      <formula>D$8</formula>
    </cfRule>
  </conditionalFormatting>
  <conditionalFormatting sqref="B3294">
    <cfRule type="cellIs" dxfId="4490" priority="4330" stopIfTrue="1" operator="greaterThan">
      <formula>B$8</formula>
    </cfRule>
  </conditionalFormatting>
  <conditionalFormatting sqref="C3294">
    <cfRule type="cellIs" dxfId="4489" priority="4331" stopIfTrue="1" operator="greaterThan">
      <formula>C$8</formula>
    </cfRule>
  </conditionalFormatting>
  <conditionalFormatting sqref="D3294">
    <cfRule type="cellIs" dxfId="4488" priority="4332" stopIfTrue="1" operator="greaterThan">
      <formula>D$8</formula>
    </cfRule>
  </conditionalFormatting>
  <conditionalFormatting sqref="B3295">
    <cfRule type="cellIs" dxfId="4487" priority="4333" stopIfTrue="1" operator="greaterThan">
      <formula>B$8</formula>
    </cfRule>
  </conditionalFormatting>
  <conditionalFormatting sqref="C3295">
    <cfRule type="cellIs" dxfId="4486" priority="4334" stopIfTrue="1" operator="greaterThan">
      <formula>C$8</formula>
    </cfRule>
  </conditionalFormatting>
  <conditionalFormatting sqref="D3295">
    <cfRule type="cellIs" dxfId="4485" priority="4335" stopIfTrue="1" operator="greaterThan">
      <formula>D$8</formula>
    </cfRule>
  </conditionalFormatting>
  <conditionalFormatting sqref="B3296">
    <cfRule type="cellIs" dxfId="4484" priority="4336" stopIfTrue="1" operator="greaterThan">
      <formula>B$8</formula>
    </cfRule>
  </conditionalFormatting>
  <conditionalFormatting sqref="C3296">
    <cfRule type="cellIs" dxfId="4483" priority="4337" stopIfTrue="1" operator="greaterThan">
      <formula>C$8</formula>
    </cfRule>
  </conditionalFormatting>
  <conditionalFormatting sqref="D3296">
    <cfRule type="cellIs" dxfId="4482" priority="4338" stopIfTrue="1" operator="greaterThan">
      <formula>D$8</formula>
    </cfRule>
  </conditionalFormatting>
  <conditionalFormatting sqref="B3297">
    <cfRule type="cellIs" dxfId="4481" priority="4339" stopIfTrue="1" operator="greaterThan">
      <formula>B$8</formula>
    </cfRule>
  </conditionalFormatting>
  <conditionalFormatting sqref="C3297">
    <cfRule type="cellIs" dxfId="4480" priority="4340" stopIfTrue="1" operator="greaterThan">
      <formula>C$8</formula>
    </cfRule>
  </conditionalFormatting>
  <conditionalFormatting sqref="D3297">
    <cfRule type="cellIs" dxfId="4479" priority="4341" stopIfTrue="1" operator="greaterThan">
      <formula>D$8</formula>
    </cfRule>
  </conditionalFormatting>
  <conditionalFormatting sqref="B3298">
    <cfRule type="cellIs" dxfId="4478" priority="4342" stopIfTrue="1" operator="greaterThan">
      <formula>B$8</formula>
    </cfRule>
  </conditionalFormatting>
  <conditionalFormatting sqref="C3298">
    <cfRule type="cellIs" dxfId="4477" priority="4343" stopIfTrue="1" operator="greaterThan">
      <formula>C$8</formula>
    </cfRule>
  </conditionalFormatting>
  <conditionalFormatting sqref="D3298">
    <cfRule type="cellIs" dxfId="4476" priority="4344" stopIfTrue="1" operator="greaterThan">
      <formula>D$8</formula>
    </cfRule>
  </conditionalFormatting>
  <conditionalFormatting sqref="B3299">
    <cfRule type="cellIs" dxfId="4475" priority="4345" stopIfTrue="1" operator="greaterThan">
      <formula>B$8</formula>
    </cfRule>
  </conditionalFormatting>
  <conditionalFormatting sqref="C3299">
    <cfRule type="cellIs" dxfId="4474" priority="4346" stopIfTrue="1" operator="greaterThan">
      <formula>C$8</formula>
    </cfRule>
  </conditionalFormatting>
  <conditionalFormatting sqref="D3299">
    <cfRule type="cellIs" dxfId="4473" priority="4347" stopIfTrue="1" operator="greaterThan">
      <formula>D$8</formula>
    </cfRule>
  </conditionalFormatting>
  <conditionalFormatting sqref="B3300">
    <cfRule type="cellIs" dxfId="4472" priority="4348" stopIfTrue="1" operator="greaterThan">
      <formula>B$8</formula>
    </cfRule>
  </conditionalFormatting>
  <conditionalFormatting sqref="C3300">
    <cfRule type="cellIs" dxfId="4471" priority="4349" stopIfTrue="1" operator="greaterThan">
      <formula>C$8</formula>
    </cfRule>
  </conditionalFormatting>
  <conditionalFormatting sqref="D3300">
    <cfRule type="cellIs" dxfId="4470" priority="4350" stopIfTrue="1" operator="greaterThan">
      <formula>D$8</formula>
    </cfRule>
  </conditionalFormatting>
  <conditionalFormatting sqref="B3301">
    <cfRule type="cellIs" dxfId="4469" priority="4351" stopIfTrue="1" operator="greaterThan">
      <formula>B$8</formula>
    </cfRule>
  </conditionalFormatting>
  <conditionalFormatting sqref="C3301">
    <cfRule type="cellIs" dxfId="4468" priority="4352" stopIfTrue="1" operator="greaterThan">
      <formula>C$8</formula>
    </cfRule>
  </conditionalFormatting>
  <conditionalFormatting sqref="D3301">
    <cfRule type="cellIs" dxfId="4467" priority="4353" stopIfTrue="1" operator="greaterThan">
      <formula>D$8</formula>
    </cfRule>
  </conditionalFormatting>
  <conditionalFormatting sqref="B3302">
    <cfRule type="cellIs" dxfId="4466" priority="4354" stopIfTrue="1" operator="greaterThan">
      <formula>B$8</formula>
    </cfRule>
  </conditionalFormatting>
  <conditionalFormatting sqref="C3302">
    <cfRule type="cellIs" dxfId="4465" priority="4355" stopIfTrue="1" operator="greaterThan">
      <formula>C$8</formula>
    </cfRule>
  </conditionalFormatting>
  <conditionalFormatting sqref="D3302">
    <cfRule type="cellIs" dxfId="4464" priority="4356" stopIfTrue="1" operator="greaterThan">
      <formula>D$8</formula>
    </cfRule>
  </conditionalFormatting>
  <conditionalFormatting sqref="B3303">
    <cfRule type="cellIs" dxfId="4463" priority="4357" stopIfTrue="1" operator="greaterThan">
      <formula>B$8</formula>
    </cfRule>
  </conditionalFormatting>
  <conditionalFormatting sqref="C3303">
    <cfRule type="cellIs" dxfId="4462" priority="4358" stopIfTrue="1" operator="greaterThan">
      <formula>C$8</formula>
    </cfRule>
  </conditionalFormatting>
  <conditionalFormatting sqref="D3303">
    <cfRule type="cellIs" dxfId="4461" priority="4359" stopIfTrue="1" operator="greaterThan">
      <formula>D$8</formula>
    </cfRule>
  </conditionalFormatting>
  <conditionalFormatting sqref="B3304">
    <cfRule type="cellIs" dxfId="4460" priority="4360" stopIfTrue="1" operator="greaterThan">
      <formula>B$8</formula>
    </cfRule>
  </conditionalFormatting>
  <conditionalFormatting sqref="C3304">
    <cfRule type="cellIs" dxfId="4459" priority="4361" stopIfTrue="1" operator="greaterThan">
      <formula>C$8</formula>
    </cfRule>
  </conditionalFormatting>
  <conditionalFormatting sqref="D3304">
    <cfRule type="cellIs" dxfId="4458" priority="4362" stopIfTrue="1" operator="greaterThan">
      <formula>D$8</formula>
    </cfRule>
  </conditionalFormatting>
  <conditionalFormatting sqref="B3305">
    <cfRule type="cellIs" dxfId="4457" priority="4363" stopIfTrue="1" operator="greaterThan">
      <formula>B$8</formula>
    </cfRule>
  </conditionalFormatting>
  <conditionalFormatting sqref="C3305">
    <cfRule type="cellIs" dxfId="4456" priority="4364" stopIfTrue="1" operator="greaterThan">
      <formula>C$8</formula>
    </cfRule>
  </conditionalFormatting>
  <conditionalFormatting sqref="D3305">
    <cfRule type="cellIs" dxfId="4455" priority="4365" stopIfTrue="1" operator="greaterThan">
      <formula>D$8</formula>
    </cfRule>
  </conditionalFormatting>
  <conditionalFormatting sqref="B3306">
    <cfRule type="cellIs" dxfId="4454" priority="4366" stopIfTrue="1" operator="greaterThan">
      <formula>B$8</formula>
    </cfRule>
  </conditionalFormatting>
  <conditionalFormatting sqref="C3306">
    <cfRule type="cellIs" dxfId="4453" priority="4367" stopIfTrue="1" operator="greaterThan">
      <formula>C$8</formula>
    </cfRule>
  </conditionalFormatting>
  <conditionalFormatting sqref="D3306">
    <cfRule type="cellIs" dxfId="4452" priority="4368" stopIfTrue="1" operator="greaterThan">
      <formula>D$8</formula>
    </cfRule>
  </conditionalFormatting>
  <conditionalFormatting sqref="B3307">
    <cfRule type="cellIs" dxfId="4451" priority="4369" stopIfTrue="1" operator="greaterThan">
      <formula>B$8</formula>
    </cfRule>
  </conditionalFormatting>
  <conditionalFormatting sqref="C3307">
    <cfRule type="cellIs" dxfId="4450" priority="4370" stopIfTrue="1" operator="greaterThan">
      <formula>C$8</formula>
    </cfRule>
  </conditionalFormatting>
  <conditionalFormatting sqref="D3307">
    <cfRule type="cellIs" dxfId="4449" priority="4371" stopIfTrue="1" operator="greaterThan">
      <formula>D$8</formula>
    </cfRule>
  </conditionalFormatting>
  <conditionalFormatting sqref="B3308">
    <cfRule type="cellIs" dxfId="4448" priority="4372" stopIfTrue="1" operator="greaterThan">
      <formula>B$8</formula>
    </cfRule>
  </conditionalFormatting>
  <conditionalFormatting sqref="C3308">
    <cfRule type="cellIs" dxfId="4447" priority="4373" stopIfTrue="1" operator="greaterThan">
      <formula>C$8</formula>
    </cfRule>
  </conditionalFormatting>
  <conditionalFormatting sqref="D3308">
    <cfRule type="cellIs" dxfId="4446" priority="4374" stopIfTrue="1" operator="greaterThan">
      <formula>D$8</formula>
    </cfRule>
  </conditionalFormatting>
  <conditionalFormatting sqref="B3309">
    <cfRule type="cellIs" dxfId="4445" priority="4375" stopIfTrue="1" operator="greaterThan">
      <formula>B$8</formula>
    </cfRule>
  </conditionalFormatting>
  <conditionalFormatting sqref="C3309">
    <cfRule type="cellIs" dxfId="4444" priority="4376" stopIfTrue="1" operator="greaterThan">
      <formula>C$8</formula>
    </cfRule>
  </conditionalFormatting>
  <conditionalFormatting sqref="D3309">
    <cfRule type="cellIs" dxfId="4443" priority="4377" stopIfTrue="1" operator="greaterThan">
      <formula>D$8</formula>
    </cfRule>
  </conditionalFormatting>
  <conditionalFormatting sqref="B3310">
    <cfRule type="cellIs" dxfId="4442" priority="4378" stopIfTrue="1" operator="greaterThan">
      <formula>B$8</formula>
    </cfRule>
  </conditionalFormatting>
  <conditionalFormatting sqref="C3310">
    <cfRule type="cellIs" dxfId="4441" priority="4379" stopIfTrue="1" operator="greaterThan">
      <formula>C$8</formula>
    </cfRule>
  </conditionalFormatting>
  <conditionalFormatting sqref="D3310">
    <cfRule type="cellIs" dxfId="4440" priority="4380" stopIfTrue="1" operator="greaterThan">
      <formula>D$8</formula>
    </cfRule>
  </conditionalFormatting>
  <conditionalFormatting sqref="B3311">
    <cfRule type="cellIs" dxfId="4439" priority="4381" stopIfTrue="1" operator="greaterThan">
      <formula>B$8</formula>
    </cfRule>
  </conditionalFormatting>
  <conditionalFormatting sqref="C3311">
    <cfRule type="cellIs" dxfId="4438" priority="4382" stopIfTrue="1" operator="greaterThan">
      <formula>C$8</formula>
    </cfRule>
  </conditionalFormatting>
  <conditionalFormatting sqref="D3311">
    <cfRule type="cellIs" dxfId="4437" priority="4383" stopIfTrue="1" operator="greaterThan">
      <formula>D$8</formula>
    </cfRule>
  </conditionalFormatting>
  <conditionalFormatting sqref="B3312">
    <cfRule type="cellIs" dxfId="4436" priority="4384" stopIfTrue="1" operator="greaterThan">
      <formula>B$8</formula>
    </cfRule>
  </conditionalFormatting>
  <conditionalFormatting sqref="C3312">
    <cfRule type="cellIs" dxfId="4435" priority="4385" stopIfTrue="1" operator="greaterThan">
      <formula>C$8</formula>
    </cfRule>
  </conditionalFormatting>
  <conditionalFormatting sqref="D3312">
    <cfRule type="cellIs" dxfId="4434" priority="4386" stopIfTrue="1" operator="greaterThan">
      <formula>D$8</formula>
    </cfRule>
  </conditionalFormatting>
  <conditionalFormatting sqref="B3313">
    <cfRule type="cellIs" dxfId="4433" priority="4387" stopIfTrue="1" operator="greaterThan">
      <formula>B$8</formula>
    </cfRule>
  </conditionalFormatting>
  <conditionalFormatting sqref="C3313">
    <cfRule type="cellIs" dxfId="4432" priority="4388" stopIfTrue="1" operator="greaterThan">
      <formula>C$8</formula>
    </cfRule>
  </conditionalFormatting>
  <conditionalFormatting sqref="D3313">
    <cfRule type="cellIs" dxfId="4431" priority="4389" stopIfTrue="1" operator="greaterThan">
      <formula>D$8</formula>
    </cfRule>
  </conditionalFormatting>
  <conditionalFormatting sqref="B3314">
    <cfRule type="cellIs" dxfId="4430" priority="4390" stopIfTrue="1" operator="greaterThan">
      <formula>B$8</formula>
    </cfRule>
  </conditionalFormatting>
  <conditionalFormatting sqref="C3314">
    <cfRule type="cellIs" dxfId="4429" priority="4391" stopIfTrue="1" operator="greaterThan">
      <formula>C$8</formula>
    </cfRule>
  </conditionalFormatting>
  <conditionalFormatting sqref="D3314">
    <cfRule type="cellIs" dxfId="4428" priority="4392" stopIfTrue="1" operator="greaterThan">
      <formula>D$8</formula>
    </cfRule>
  </conditionalFormatting>
  <conditionalFormatting sqref="B3315">
    <cfRule type="cellIs" dxfId="4427" priority="4393" stopIfTrue="1" operator="greaterThan">
      <formula>B$8</formula>
    </cfRule>
  </conditionalFormatting>
  <conditionalFormatting sqref="C3315">
    <cfRule type="cellIs" dxfId="4426" priority="4394" stopIfTrue="1" operator="greaterThan">
      <formula>C$8</formula>
    </cfRule>
  </conditionalFormatting>
  <conditionalFormatting sqref="D3315">
    <cfRule type="cellIs" dxfId="4425" priority="4395" stopIfTrue="1" operator="greaterThan">
      <formula>D$8</formula>
    </cfRule>
  </conditionalFormatting>
  <conditionalFormatting sqref="B3316">
    <cfRule type="cellIs" dxfId="4424" priority="4396" stopIfTrue="1" operator="greaterThan">
      <formula>B$8</formula>
    </cfRule>
  </conditionalFormatting>
  <conditionalFormatting sqref="C3316">
    <cfRule type="cellIs" dxfId="4423" priority="4397" stopIfTrue="1" operator="greaterThan">
      <formula>C$8</formula>
    </cfRule>
  </conditionalFormatting>
  <conditionalFormatting sqref="D3316">
    <cfRule type="cellIs" dxfId="4422" priority="4398" stopIfTrue="1" operator="greaterThan">
      <formula>D$8</formula>
    </cfRule>
  </conditionalFormatting>
  <conditionalFormatting sqref="B3317">
    <cfRule type="cellIs" dxfId="4421" priority="4399" stopIfTrue="1" operator="greaterThan">
      <formula>B$8</formula>
    </cfRule>
  </conditionalFormatting>
  <conditionalFormatting sqref="C3317">
    <cfRule type="cellIs" dxfId="4420" priority="4400" stopIfTrue="1" operator="greaterThan">
      <formula>C$8</formula>
    </cfRule>
  </conditionalFormatting>
  <conditionalFormatting sqref="D3317">
    <cfRule type="cellIs" dxfId="4419" priority="4401" stopIfTrue="1" operator="greaterThan">
      <formula>D$8</formula>
    </cfRule>
  </conditionalFormatting>
  <conditionalFormatting sqref="B3318">
    <cfRule type="cellIs" dxfId="4418" priority="4402" stopIfTrue="1" operator="greaterThan">
      <formula>B$8</formula>
    </cfRule>
  </conditionalFormatting>
  <conditionalFormatting sqref="C3318">
    <cfRule type="cellIs" dxfId="4417" priority="4403" stopIfTrue="1" operator="greaterThan">
      <formula>C$8</formula>
    </cfRule>
  </conditionalFormatting>
  <conditionalFormatting sqref="D3318">
    <cfRule type="cellIs" dxfId="4416" priority="4404" stopIfTrue="1" operator="greaterThan">
      <formula>D$8</formula>
    </cfRule>
  </conditionalFormatting>
  <conditionalFormatting sqref="B3319">
    <cfRule type="cellIs" dxfId="4415" priority="4405" stopIfTrue="1" operator="greaterThan">
      <formula>B$8</formula>
    </cfRule>
  </conditionalFormatting>
  <conditionalFormatting sqref="C3319">
    <cfRule type="cellIs" dxfId="4414" priority="4406" stopIfTrue="1" operator="greaterThan">
      <formula>C$8</formula>
    </cfRule>
  </conditionalFormatting>
  <conditionalFormatting sqref="D3319">
    <cfRule type="cellIs" dxfId="4413" priority="4407" stopIfTrue="1" operator="greaterThan">
      <formula>D$8</formula>
    </cfRule>
  </conditionalFormatting>
  <conditionalFormatting sqref="B3320">
    <cfRule type="cellIs" dxfId="4412" priority="4408" stopIfTrue="1" operator="greaterThan">
      <formula>B$8</formula>
    </cfRule>
  </conditionalFormatting>
  <conditionalFormatting sqref="C3320">
    <cfRule type="cellIs" dxfId="4411" priority="4409" stopIfTrue="1" operator="greaterThan">
      <formula>C$8</formula>
    </cfRule>
  </conditionalFormatting>
  <conditionalFormatting sqref="D3320">
    <cfRule type="cellIs" dxfId="4410" priority="4410" stopIfTrue="1" operator="greaterThan">
      <formula>D$8</formula>
    </cfRule>
  </conditionalFormatting>
  <conditionalFormatting sqref="B3328">
    <cfRule type="cellIs" dxfId="4409" priority="4411" stopIfTrue="1" operator="lessThan">
      <formula>B3372</formula>
    </cfRule>
  </conditionalFormatting>
  <conditionalFormatting sqref="C3328">
    <cfRule type="cellIs" dxfId="4408" priority="4412" stopIfTrue="1" operator="lessThan">
      <formula>C3372</formula>
    </cfRule>
  </conditionalFormatting>
  <conditionalFormatting sqref="D3328">
    <cfRule type="cellIs" dxfId="4407" priority="4413" stopIfTrue="1" operator="lessThan">
      <formula>D3372</formula>
    </cfRule>
  </conditionalFormatting>
  <conditionalFormatting sqref="B3329">
    <cfRule type="cellIs" dxfId="4406" priority="4414" stopIfTrue="1" operator="lessThan">
      <formula>B3372</formula>
    </cfRule>
  </conditionalFormatting>
  <conditionalFormatting sqref="C3329">
    <cfRule type="cellIs" dxfId="4405" priority="4415" stopIfTrue="1" operator="lessThan">
      <formula>C3372</formula>
    </cfRule>
  </conditionalFormatting>
  <conditionalFormatting sqref="D3329">
    <cfRule type="cellIs" dxfId="4404" priority="4416" stopIfTrue="1" operator="lessThan">
      <formula>D3372</formula>
    </cfRule>
  </conditionalFormatting>
  <conditionalFormatting sqref="B3330">
    <cfRule type="cellIs" dxfId="4403" priority="4417" stopIfTrue="1" operator="lessThan">
      <formula>B3372</formula>
    </cfRule>
  </conditionalFormatting>
  <conditionalFormatting sqref="C3330">
    <cfRule type="cellIs" dxfId="4402" priority="4418" stopIfTrue="1" operator="lessThan">
      <formula>C3372</formula>
    </cfRule>
  </conditionalFormatting>
  <conditionalFormatting sqref="D3330">
    <cfRule type="cellIs" dxfId="4401" priority="4419" stopIfTrue="1" operator="lessThan">
      <formula>D3372</formula>
    </cfRule>
  </conditionalFormatting>
  <conditionalFormatting sqref="B3331">
    <cfRule type="cellIs" dxfId="4400" priority="4420" stopIfTrue="1" operator="lessThan">
      <formula>B3372</formula>
    </cfRule>
  </conditionalFormatting>
  <conditionalFormatting sqref="C3331">
    <cfRule type="cellIs" dxfId="4399" priority="4421" stopIfTrue="1" operator="lessThan">
      <formula>C3372</formula>
    </cfRule>
  </conditionalFormatting>
  <conditionalFormatting sqref="D3331">
    <cfRule type="cellIs" dxfId="4398" priority="4422" stopIfTrue="1" operator="lessThan">
      <formula>D3372</formula>
    </cfRule>
  </conditionalFormatting>
  <conditionalFormatting sqref="B3332">
    <cfRule type="cellIs" dxfId="4397" priority="4423" stopIfTrue="1" operator="lessThan">
      <formula>B3372</formula>
    </cfRule>
  </conditionalFormatting>
  <conditionalFormatting sqref="C3332">
    <cfRule type="cellIs" dxfId="4396" priority="4424" stopIfTrue="1" operator="lessThan">
      <formula>C3372</formula>
    </cfRule>
  </conditionalFormatting>
  <conditionalFormatting sqref="D3332">
    <cfRule type="cellIs" dxfId="4395" priority="4425" stopIfTrue="1" operator="lessThan">
      <formula>D3372</formula>
    </cfRule>
  </conditionalFormatting>
  <conditionalFormatting sqref="B3333">
    <cfRule type="cellIs" dxfId="4394" priority="4426" stopIfTrue="1" operator="lessThan">
      <formula>B3372</formula>
    </cfRule>
  </conditionalFormatting>
  <conditionalFormatting sqref="C3333">
    <cfRule type="cellIs" dxfId="4393" priority="4427" stopIfTrue="1" operator="lessThan">
      <formula>C3372</formula>
    </cfRule>
  </conditionalFormatting>
  <conditionalFormatting sqref="D3333">
    <cfRule type="cellIs" dxfId="4392" priority="4428" stopIfTrue="1" operator="lessThan">
      <formula>D3372</formula>
    </cfRule>
  </conditionalFormatting>
  <conditionalFormatting sqref="B3334">
    <cfRule type="cellIs" dxfId="4391" priority="4429" stopIfTrue="1" operator="lessThan">
      <formula>B3372</formula>
    </cfRule>
  </conditionalFormatting>
  <conditionalFormatting sqref="C3334">
    <cfRule type="cellIs" dxfId="4390" priority="4430" stopIfTrue="1" operator="lessThan">
      <formula>C3372</formula>
    </cfRule>
  </conditionalFormatting>
  <conditionalFormatting sqref="D3334">
    <cfRule type="cellIs" dxfId="4389" priority="4431" stopIfTrue="1" operator="lessThan">
      <formula>D3372</formula>
    </cfRule>
  </conditionalFormatting>
  <conditionalFormatting sqref="B3335">
    <cfRule type="cellIs" dxfId="4388" priority="4432" stopIfTrue="1" operator="lessThan">
      <formula>B3372</formula>
    </cfRule>
  </conditionalFormatting>
  <conditionalFormatting sqref="C3335">
    <cfRule type="cellIs" dxfId="4387" priority="4433" stopIfTrue="1" operator="lessThan">
      <formula>C3372</formula>
    </cfRule>
  </conditionalFormatting>
  <conditionalFormatting sqref="D3335">
    <cfRule type="cellIs" dxfId="4386" priority="4434" stopIfTrue="1" operator="lessThan">
      <formula>D3372</formula>
    </cfRule>
  </conditionalFormatting>
  <conditionalFormatting sqref="B3336">
    <cfRule type="cellIs" dxfId="4385" priority="4435" stopIfTrue="1" operator="lessThan">
      <formula>B3372</formula>
    </cfRule>
  </conditionalFormatting>
  <conditionalFormatting sqref="C3336">
    <cfRule type="cellIs" dxfId="4384" priority="4436" stopIfTrue="1" operator="lessThan">
      <formula>C3372</formula>
    </cfRule>
  </conditionalFormatting>
  <conditionalFormatting sqref="D3336">
    <cfRule type="cellIs" dxfId="4383" priority="4437" stopIfTrue="1" operator="lessThan">
      <formula>D3372</formula>
    </cfRule>
  </conditionalFormatting>
  <conditionalFormatting sqref="B3337">
    <cfRule type="cellIs" dxfId="4382" priority="4438" stopIfTrue="1" operator="lessThan">
      <formula>B3372</formula>
    </cfRule>
  </conditionalFormatting>
  <conditionalFormatting sqref="C3337">
    <cfRule type="cellIs" dxfId="4381" priority="4439" stopIfTrue="1" operator="lessThan">
      <formula>C3372</formula>
    </cfRule>
  </conditionalFormatting>
  <conditionalFormatting sqref="D3337">
    <cfRule type="cellIs" dxfId="4380" priority="4440" stopIfTrue="1" operator="lessThan">
      <formula>D3372</formula>
    </cfRule>
  </conditionalFormatting>
  <conditionalFormatting sqref="B3338">
    <cfRule type="cellIs" dxfId="4379" priority="4441" stopIfTrue="1" operator="lessThan">
      <formula>B3372</formula>
    </cfRule>
  </conditionalFormatting>
  <conditionalFormatting sqref="C3338">
    <cfRule type="cellIs" dxfId="4378" priority="4442" stopIfTrue="1" operator="lessThan">
      <formula>C3372</formula>
    </cfRule>
  </conditionalFormatting>
  <conditionalFormatting sqref="D3338">
    <cfRule type="cellIs" dxfId="4377" priority="4443" stopIfTrue="1" operator="lessThan">
      <formula>D3372</formula>
    </cfRule>
  </conditionalFormatting>
  <conditionalFormatting sqref="B3339">
    <cfRule type="cellIs" dxfId="4376" priority="4444" stopIfTrue="1" operator="lessThan">
      <formula>B3372</formula>
    </cfRule>
  </conditionalFormatting>
  <conditionalFormatting sqref="C3339">
    <cfRule type="cellIs" dxfId="4375" priority="4445" stopIfTrue="1" operator="lessThan">
      <formula>C3372</formula>
    </cfRule>
  </conditionalFormatting>
  <conditionalFormatting sqref="D3339">
    <cfRule type="cellIs" dxfId="4374" priority="4446" stopIfTrue="1" operator="lessThan">
      <formula>D3372</formula>
    </cfRule>
  </conditionalFormatting>
  <conditionalFormatting sqref="B3340">
    <cfRule type="cellIs" dxfId="4373" priority="4447" stopIfTrue="1" operator="lessThan">
      <formula>B3372</formula>
    </cfRule>
  </conditionalFormatting>
  <conditionalFormatting sqref="C3340">
    <cfRule type="cellIs" dxfId="4372" priority="4448" stopIfTrue="1" operator="lessThan">
      <formula>C3372</formula>
    </cfRule>
  </conditionalFormatting>
  <conditionalFormatting sqref="D3340">
    <cfRule type="cellIs" dxfId="4371" priority="4449" stopIfTrue="1" operator="lessThan">
      <formula>D3372</formula>
    </cfRule>
  </conditionalFormatting>
  <conditionalFormatting sqref="B3341">
    <cfRule type="cellIs" dxfId="4370" priority="4450" stopIfTrue="1" operator="lessThan">
      <formula>B3372</formula>
    </cfRule>
  </conditionalFormatting>
  <conditionalFormatting sqref="C3341">
    <cfRule type="cellIs" dxfId="4369" priority="4451" stopIfTrue="1" operator="lessThan">
      <formula>C3372</formula>
    </cfRule>
  </conditionalFormatting>
  <conditionalFormatting sqref="D3341">
    <cfRule type="cellIs" dxfId="4368" priority="4452" stopIfTrue="1" operator="lessThan">
      <formula>D3372</formula>
    </cfRule>
  </conditionalFormatting>
  <conditionalFormatting sqref="B3342">
    <cfRule type="cellIs" dxfId="4367" priority="4453" stopIfTrue="1" operator="lessThan">
      <formula>B3372</formula>
    </cfRule>
  </conditionalFormatting>
  <conditionalFormatting sqref="C3342">
    <cfRule type="cellIs" dxfId="4366" priority="4454" stopIfTrue="1" operator="lessThan">
      <formula>C3372</formula>
    </cfRule>
  </conditionalFormatting>
  <conditionalFormatting sqref="D3342">
    <cfRule type="cellIs" dxfId="4365" priority="4455" stopIfTrue="1" operator="lessThan">
      <formula>D3372</formula>
    </cfRule>
  </conditionalFormatting>
  <conditionalFormatting sqref="B3343">
    <cfRule type="cellIs" dxfId="4364" priority="4456" stopIfTrue="1" operator="lessThan">
      <formula>B3372</formula>
    </cfRule>
  </conditionalFormatting>
  <conditionalFormatting sqref="C3343">
    <cfRule type="cellIs" dxfId="4363" priority="4457" stopIfTrue="1" operator="lessThan">
      <formula>C3372</formula>
    </cfRule>
  </conditionalFormatting>
  <conditionalFormatting sqref="D3343">
    <cfRule type="cellIs" dxfId="4362" priority="4458" stopIfTrue="1" operator="lessThan">
      <formula>D3372</formula>
    </cfRule>
  </conditionalFormatting>
  <conditionalFormatting sqref="B3344">
    <cfRule type="cellIs" dxfId="4361" priority="4459" stopIfTrue="1" operator="lessThan">
      <formula>B3372</formula>
    </cfRule>
  </conditionalFormatting>
  <conditionalFormatting sqref="C3344">
    <cfRule type="cellIs" dxfId="4360" priority="4460" stopIfTrue="1" operator="lessThan">
      <formula>C3372</formula>
    </cfRule>
  </conditionalFormatting>
  <conditionalFormatting sqref="D3344">
    <cfRule type="cellIs" dxfId="4359" priority="4461" stopIfTrue="1" operator="lessThan">
      <formula>D3372</formula>
    </cfRule>
  </conditionalFormatting>
  <conditionalFormatting sqref="B3345">
    <cfRule type="cellIs" dxfId="4358" priority="4462" stopIfTrue="1" operator="lessThan">
      <formula>B3372</formula>
    </cfRule>
  </conditionalFormatting>
  <conditionalFormatting sqref="C3345">
    <cfRule type="cellIs" dxfId="4357" priority="4463" stopIfTrue="1" operator="lessThan">
      <formula>C3372</formula>
    </cfRule>
  </conditionalFormatting>
  <conditionalFormatting sqref="D3345">
    <cfRule type="cellIs" dxfId="4356" priority="4464" stopIfTrue="1" operator="lessThan">
      <formula>D3372</formula>
    </cfRule>
  </conditionalFormatting>
  <conditionalFormatting sqref="B3346">
    <cfRule type="cellIs" dxfId="4355" priority="4465" stopIfTrue="1" operator="lessThan">
      <formula>B3372</formula>
    </cfRule>
  </conditionalFormatting>
  <conditionalFormatting sqref="C3346">
    <cfRule type="cellIs" dxfId="4354" priority="4466" stopIfTrue="1" operator="lessThan">
      <formula>C3372</formula>
    </cfRule>
  </conditionalFormatting>
  <conditionalFormatting sqref="D3346">
    <cfRule type="cellIs" dxfId="4353" priority="4467" stopIfTrue="1" operator="lessThan">
      <formula>D3372</formula>
    </cfRule>
  </conditionalFormatting>
  <conditionalFormatting sqref="B3347">
    <cfRule type="cellIs" dxfId="4352" priority="4468" stopIfTrue="1" operator="lessThan">
      <formula>B3372</formula>
    </cfRule>
  </conditionalFormatting>
  <conditionalFormatting sqref="C3347">
    <cfRule type="cellIs" dxfId="4351" priority="4469" stopIfTrue="1" operator="lessThan">
      <formula>C3372</formula>
    </cfRule>
  </conditionalFormatting>
  <conditionalFormatting sqref="D3347">
    <cfRule type="cellIs" dxfId="4350" priority="4470" stopIfTrue="1" operator="lessThan">
      <formula>D3372</formula>
    </cfRule>
  </conditionalFormatting>
  <conditionalFormatting sqref="B3348">
    <cfRule type="cellIs" dxfId="4349" priority="4471" stopIfTrue="1" operator="lessThan">
      <formula>B3372</formula>
    </cfRule>
  </conditionalFormatting>
  <conditionalFormatting sqref="C3348">
    <cfRule type="cellIs" dxfId="4348" priority="4472" stopIfTrue="1" operator="lessThan">
      <formula>C3372</formula>
    </cfRule>
  </conditionalFormatting>
  <conditionalFormatting sqref="D3348">
    <cfRule type="cellIs" dxfId="4347" priority="4473" stopIfTrue="1" operator="lessThan">
      <formula>D3372</formula>
    </cfRule>
  </conditionalFormatting>
  <conditionalFormatting sqref="B3349">
    <cfRule type="cellIs" dxfId="4346" priority="4474" stopIfTrue="1" operator="lessThan">
      <formula>B3372</formula>
    </cfRule>
  </conditionalFormatting>
  <conditionalFormatting sqref="C3349">
    <cfRule type="cellIs" dxfId="4345" priority="4475" stopIfTrue="1" operator="lessThan">
      <formula>C3372</formula>
    </cfRule>
  </conditionalFormatting>
  <conditionalFormatting sqref="D3349">
    <cfRule type="cellIs" dxfId="4344" priority="4476" stopIfTrue="1" operator="lessThan">
      <formula>D3372</formula>
    </cfRule>
  </conditionalFormatting>
  <conditionalFormatting sqref="B3350">
    <cfRule type="cellIs" dxfId="4343" priority="4477" stopIfTrue="1" operator="lessThan">
      <formula>B3372</formula>
    </cfRule>
  </conditionalFormatting>
  <conditionalFormatting sqref="C3350">
    <cfRule type="cellIs" dxfId="4342" priority="4478" stopIfTrue="1" operator="lessThan">
      <formula>C3372</formula>
    </cfRule>
  </conditionalFormatting>
  <conditionalFormatting sqref="D3350">
    <cfRule type="cellIs" dxfId="4341" priority="4479" stopIfTrue="1" operator="lessThan">
      <formula>D3372</formula>
    </cfRule>
  </conditionalFormatting>
  <conditionalFormatting sqref="B3351">
    <cfRule type="cellIs" dxfId="4340" priority="4480" stopIfTrue="1" operator="lessThan">
      <formula>B3372</formula>
    </cfRule>
  </conditionalFormatting>
  <conditionalFormatting sqref="C3351">
    <cfRule type="cellIs" dxfId="4339" priority="4481" stopIfTrue="1" operator="lessThan">
      <formula>C3372</formula>
    </cfRule>
  </conditionalFormatting>
  <conditionalFormatting sqref="D3351">
    <cfRule type="cellIs" dxfId="4338" priority="4482" stopIfTrue="1" operator="lessThan">
      <formula>D3372</formula>
    </cfRule>
  </conditionalFormatting>
  <conditionalFormatting sqref="B3352">
    <cfRule type="cellIs" dxfId="4337" priority="4483" stopIfTrue="1" operator="lessThan">
      <formula>B3372</formula>
    </cfRule>
  </conditionalFormatting>
  <conditionalFormatting sqref="C3352">
    <cfRule type="cellIs" dxfId="4336" priority="4484" stopIfTrue="1" operator="lessThan">
      <formula>C3372</formula>
    </cfRule>
  </conditionalFormatting>
  <conditionalFormatting sqref="D3352">
    <cfRule type="cellIs" dxfId="4335" priority="4485" stopIfTrue="1" operator="lessThan">
      <formula>D3372</formula>
    </cfRule>
  </conditionalFormatting>
  <conditionalFormatting sqref="B3353">
    <cfRule type="cellIs" dxfId="4334" priority="4486" stopIfTrue="1" operator="lessThan">
      <formula>B3372</formula>
    </cfRule>
  </conditionalFormatting>
  <conditionalFormatting sqref="C3353">
    <cfRule type="cellIs" dxfId="4333" priority="4487" stopIfTrue="1" operator="lessThan">
      <formula>C3372</formula>
    </cfRule>
  </conditionalFormatting>
  <conditionalFormatting sqref="D3353">
    <cfRule type="cellIs" dxfId="4332" priority="4488" stopIfTrue="1" operator="lessThan">
      <formula>D3372</formula>
    </cfRule>
  </conditionalFormatting>
  <conditionalFormatting sqref="B3354">
    <cfRule type="cellIs" dxfId="4331" priority="4489" stopIfTrue="1" operator="lessThan">
      <formula>B3372</formula>
    </cfRule>
  </conditionalFormatting>
  <conditionalFormatting sqref="C3354">
    <cfRule type="cellIs" dxfId="4330" priority="4490" stopIfTrue="1" operator="lessThan">
      <formula>C3372</formula>
    </cfRule>
  </conditionalFormatting>
  <conditionalFormatting sqref="D3354">
    <cfRule type="cellIs" dxfId="4329" priority="4491" stopIfTrue="1" operator="lessThan">
      <formula>D3372</formula>
    </cfRule>
  </conditionalFormatting>
  <conditionalFormatting sqref="B3355">
    <cfRule type="cellIs" dxfId="4328" priority="4492" stopIfTrue="1" operator="lessThan">
      <formula>B3372</formula>
    </cfRule>
  </conditionalFormatting>
  <conditionalFormatting sqref="C3355">
    <cfRule type="cellIs" dxfId="4327" priority="4493" stopIfTrue="1" operator="lessThan">
      <formula>C3372</formula>
    </cfRule>
  </conditionalFormatting>
  <conditionalFormatting sqref="D3355">
    <cfRule type="cellIs" dxfId="4326" priority="4494" stopIfTrue="1" operator="lessThan">
      <formula>D3372</formula>
    </cfRule>
  </conditionalFormatting>
  <conditionalFormatting sqref="B3356">
    <cfRule type="cellIs" dxfId="4325" priority="4495" stopIfTrue="1" operator="lessThan">
      <formula>B3372</formula>
    </cfRule>
  </conditionalFormatting>
  <conditionalFormatting sqref="C3356">
    <cfRule type="cellIs" dxfId="4324" priority="4496" stopIfTrue="1" operator="lessThan">
      <formula>C3372</formula>
    </cfRule>
  </conditionalFormatting>
  <conditionalFormatting sqref="D3356">
    <cfRule type="cellIs" dxfId="4323" priority="4497" stopIfTrue="1" operator="lessThan">
      <formula>D3372</formula>
    </cfRule>
  </conditionalFormatting>
  <conditionalFormatting sqref="B3357">
    <cfRule type="cellIs" dxfId="4322" priority="4498" stopIfTrue="1" operator="lessThan">
      <formula>B3372</formula>
    </cfRule>
  </conditionalFormatting>
  <conditionalFormatting sqref="C3357">
    <cfRule type="cellIs" dxfId="4321" priority="4499" stopIfTrue="1" operator="lessThan">
      <formula>C3372</formula>
    </cfRule>
  </conditionalFormatting>
  <conditionalFormatting sqref="D3357">
    <cfRule type="cellIs" dxfId="4320" priority="4500" stopIfTrue="1" operator="lessThan">
      <formula>D3372</formula>
    </cfRule>
  </conditionalFormatting>
  <conditionalFormatting sqref="B3358">
    <cfRule type="cellIs" dxfId="4319" priority="4501" stopIfTrue="1" operator="lessThan">
      <formula>B3372</formula>
    </cfRule>
  </conditionalFormatting>
  <conditionalFormatting sqref="C3358">
    <cfRule type="cellIs" dxfId="4318" priority="4502" stopIfTrue="1" operator="lessThan">
      <formula>C3372</formula>
    </cfRule>
  </conditionalFormatting>
  <conditionalFormatting sqref="D3358">
    <cfRule type="cellIs" dxfId="4317" priority="4503" stopIfTrue="1" operator="lessThan">
      <formula>D3372</formula>
    </cfRule>
  </conditionalFormatting>
  <conditionalFormatting sqref="B3359">
    <cfRule type="cellIs" dxfId="4316" priority="4504" stopIfTrue="1" operator="lessThan">
      <formula>B3372</formula>
    </cfRule>
  </conditionalFormatting>
  <conditionalFormatting sqref="C3359">
    <cfRule type="cellIs" dxfId="4315" priority="4505" stopIfTrue="1" operator="lessThan">
      <formula>C3372</formula>
    </cfRule>
  </conditionalFormatting>
  <conditionalFormatting sqref="D3359">
    <cfRule type="cellIs" dxfId="4314" priority="4506" stopIfTrue="1" operator="lessThan">
      <formula>D3372</formula>
    </cfRule>
  </conditionalFormatting>
  <conditionalFormatting sqref="B3360">
    <cfRule type="cellIs" dxfId="4313" priority="4507" stopIfTrue="1" operator="lessThan">
      <formula>B3372</formula>
    </cfRule>
  </conditionalFormatting>
  <conditionalFormatting sqref="C3360">
    <cfRule type="cellIs" dxfId="4312" priority="4508" stopIfTrue="1" operator="lessThan">
      <formula>C3372</formula>
    </cfRule>
  </conditionalFormatting>
  <conditionalFormatting sqref="D3360">
    <cfRule type="cellIs" dxfId="4311" priority="4509" stopIfTrue="1" operator="lessThan">
      <formula>D3372</formula>
    </cfRule>
  </conditionalFormatting>
  <conditionalFormatting sqref="B3361">
    <cfRule type="cellIs" dxfId="4310" priority="4510" stopIfTrue="1" operator="lessThan">
      <formula>B3372</formula>
    </cfRule>
  </conditionalFormatting>
  <conditionalFormatting sqref="C3361">
    <cfRule type="cellIs" dxfId="4309" priority="4511" stopIfTrue="1" operator="lessThan">
      <formula>C3372</formula>
    </cfRule>
  </conditionalFormatting>
  <conditionalFormatting sqref="D3361">
    <cfRule type="cellIs" dxfId="4308" priority="4512" stopIfTrue="1" operator="lessThan">
      <formula>D3372</formula>
    </cfRule>
  </conditionalFormatting>
  <conditionalFormatting sqref="B3362">
    <cfRule type="cellIs" dxfId="4307" priority="4513" stopIfTrue="1" operator="lessThan">
      <formula>B3372</formula>
    </cfRule>
  </conditionalFormatting>
  <conditionalFormatting sqref="C3362">
    <cfRule type="cellIs" dxfId="4306" priority="4514" stopIfTrue="1" operator="lessThan">
      <formula>C3372</formula>
    </cfRule>
  </conditionalFormatting>
  <conditionalFormatting sqref="D3362">
    <cfRule type="cellIs" dxfId="4305" priority="4515" stopIfTrue="1" operator="lessThan">
      <formula>D3372</formula>
    </cfRule>
  </conditionalFormatting>
  <conditionalFormatting sqref="B3363">
    <cfRule type="cellIs" dxfId="4304" priority="4516" stopIfTrue="1" operator="lessThan">
      <formula>B3372</formula>
    </cfRule>
  </conditionalFormatting>
  <conditionalFormatting sqref="C3363">
    <cfRule type="cellIs" dxfId="4303" priority="4517" stopIfTrue="1" operator="lessThan">
      <formula>C3372</formula>
    </cfRule>
  </conditionalFormatting>
  <conditionalFormatting sqref="D3363">
    <cfRule type="cellIs" dxfId="4302" priority="4518" stopIfTrue="1" operator="lessThan">
      <formula>D3372</formula>
    </cfRule>
  </conditionalFormatting>
  <conditionalFormatting sqref="B3364">
    <cfRule type="cellIs" dxfId="4301" priority="4519" stopIfTrue="1" operator="lessThan">
      <formula>B3372</formula>
    </cfRule>
  </conditionalFormatting>
  <conditionalFormatting sqref="C3364">
    <cfRule type="cellIs" dxfId="4300" priority="4520" stopIfTrue="1" operator="lessThan">
      <formula>C3372</formula>
    </cfRule>
  </conditionalFormatting>
  <conditionalFormatting sqref="D3364">
    <cfRule type="cellIs" dxfId="4299" priority="4521" stopIfTrue="1" operator="lessThan">
      <formula>D3372</formula>
    </cfRule>
  </conditionalFormatting>
  <conditionalFormatting sqref="B3365">
    <cfRule type="cellIs" dxfId="4298" priority="4522" stopIfTrue="1" operator="lessThan">
      <formula>B3372</formula>
    </cfRule>
  </conditionalFormatting>
  <conditionalFormatting sqref="C3365">
    <cfRule type="cellIs" dxfId="4297" priority="4523" stopIfTrue="1" operator="lessThan">
      <formula>C3372</formula>
    </cfRule>
  </conditionalFormatting>
  <conditionalFormatting sqref="D3365">
    <cfRule type="cellIs" dxfId="4296" priority="4524" stopIfTrue="1" operator="lessThan">
      <formula>D3372</formula>
    </cfRule>
  </conditionalFormatting>
  <conditionalFormatting sqref="B3366">
    <cfRule type="cellIs" dxfId="4295" priority="4525" stopIfTrue="1" operator="lessThan">
      <formula>B3372</formula>
    </cfRule>
  </conditionalFormatting>
  <conditionalFormatting sqref="C3366">
    <cfRule type="cellIs" dxfId="4294" priority="4526" stopIfTrue="1" operator="lessThan">
      <formula>C3372</formula>
    </cfRule>
  </conditionalFormatting>
  <conditionalFormatting sqref="D3366">
    <cfRule type="cellIs" dxfId="4293" priority="4527" stopIfTrue="1" operator="lessThan">
      <formula>D3372</formula>
    </cfRule>
  </conditionalFormatting>
  <conditionalFormatting sqref="B3367">
    <cfRule type="cellIs" dxfId="4292" priority="4528" stopIfTrue="1" operator="lessThan">
      <formula>B3372</formula>
    </cfRule>
  </conditionalFormatting>
  <conditionalFormatting sqref="C3367">
    <cfRule type="cellIs" dxfId="4291" priority="4529" stopIfTrue="1" operator="lessThan">
      <formula>C3372</formula>
    </cfRule>
  </conditionalFormatting>
  <conditionalFormatting sqref="D3367">
    <cfRule type="cellIs" dxfId="4290" priority="4530" stopIfTrue="1" operator="lessThan">
      <formula>D3372</formula>
    </cfRule>
  </conditionalFormatting>
  <conditionalFormatting sqref="B3368">
    <cfRule type="cellIs" dxfId="4289" priority="4531" stopIfTrue="1" operator="lessThan">
      <formula>B3372</formula>
    </cfRule>
  </conditionalFormatting>
  <conditionalFormatting sqref="C3368">
    <cfRule type="cellIs" dxfId="4288" priority="4532" stopIfTrue="1" operator="lessThan">
      <formula>C3372</formula>
    </cfRule>
  </conditionalFormatting>
  <conditionalFormatting sqref="D3368">
    <cfRule type="cellIs" dxfId="4287" priority="4533" stopIfTrue="1" operator="lessThan">
      <formula>D3372</formula>
    </cfRule>
  </conditionalFormatting>
  <conditionalFormatting sqref="B3369">
    <cfRule type="cellIs" dxfId="4286" priority="4534" stopIfTrue="1" operator="lessThan">
      <formula>B3372</formula>
    </cfRule>
  </conditionalFormatting>
  <conditionalFormatting sqref="C3369">
    <cfRule type="cellIs" dxfId="4285" priority="4535" stopIfTrue="1" operator="lessThan">
      <formula>C3372</formula>
    </cfRule>
  </conditionalFormatting>
  <conditionalFormatting sqref="D3369">
    <cfRule type="cellIs" dxfId="4284" priority="4536" stopIfTrue="1" operator="lessThan">
      <formula>D3372</formula>
    </cfRule>
  </conditionalFormatting>
  <conditionalFormatting sqref="B3441">
    <cfRule type="cellIs" dxfId="4283" priority="4033" stopIfTrue="1" operator="greaterThan">
      <formula>B$8</formula>
    </cfRule>
  </conditionalFormatting>
  <conditionalFormatting sqref="C3441">
    <cfRule type="cellIs" dxfId="4282" priority="4034" stopIfTrue="1" operator="greaterThan">
      <formula>C$8</formula>
    </cfRule>
  </conditionalFormatting>
  <conditionalFormatting sqref="D3441">
    <cfRule type="cellIs" dxfId="4281" priority="4035" stopIfTrue="1" operator="greaterThan">
      <formula>D$8</formula>
    </cfRule>
  </conditionalFormatting>
  <conditionalFormatting sqref="B3442">
    <cfRule type="cellIs" dxfId="4280" priority="4036" stopIfTrue="1" operator="greaterThan">
      <formula>B$8</formula>
    </cfRule>
  </conditionalFormatting>
  <conditionalFormatting sqref="C3442">
    <cfRule type="cellIs" dxfId="4279" priority="4037" stopIfTrue="1" operator="greaterThan">
      <formula>C$8</formula>
    </cfRule>
  </conditionalFormatting>
  <conditionalFormatting sqref="D3442">
    <cfRule type="cellIs" dxfId="4278" priority="4038" stopIfTrue="1" operator="greaterThan">
      <formula>D$8</formula>
    </cfRule>
  </conditionalFormatting>
  <conditionalFormatting sqref="B3443">
    <cfRule type="cellIs" dxfId="4277" priority="4039" stopIfTrue="1" operator="greaterThan">
      <formula>B$8</formula>
    </cfRule>
  </conditionalFormatting>
  <conditionalFormatting sqref="C3443">
    <cfRule type="cellIs" dxfId="4276" priority="4040" stopIfTrue="1" operator="greaterThan">
      <formula>C$8</formula>
    </cfRule>
  </conditionalFormatting>
  <conditionalFormatting sqref="D3443">
    <cfRule type="cellIs" dxfId="4275" priority="4041" stopIfTrue="1" operator="greaterThan">
      <formula>D$8</formula>
    </cfRule>
  </conditionalFormatting>
  <conditionalFormatting sqref="B3444">
    <cfRule type="cellIs" dxfId="4274" priority="4042" stopIfTrue="1" operator="greaterThan">
      <formula>B$8</formula>
    </cfRule>
  </conditionalFormatting>
  <conditionalFormatting sqref="C3444">
    <cfRule type="cellIs" dxfId="4273" priority="4043" stopIfTrue="1" operator="greaterThan">
      <formula>C$8</formula>
    </cfRule>
  </conditionalFormatting>
  <conditionalFormatting sqref="D3444">
    <cfRule type="cellIs" dxfId="4272" priority="4044" stopIfTrue="1" operator="greaterThan">
      <formula>D$8</formula>
    </cfRule>
  </conditionalFormatting>
  <conditionalFormatting sqref="B3445">
    <cfRule type="cellIs" dxfId="4271" priority="4045" stopIfTrue="1" operator="greaterThan">
      <formula>B$8</formula>
    </cfRule>
  </conditionalFormatting>
  <conditionalFormatting sqref="C3445">
    <cfRule type="cellIs" dxfId="4270" priority="4046" stopIfTrue="1" operator="greaterThan">
      <formula>C$8</formula>
    </cfRule>
  </conditionalFormatting>
  <conditionalFormatting sqref="D3445">
    <cfRule type="cellIs" dxfId="4269" priority="4047" stopIfTrue="1" operator="greaterThan">
      <formula>D$8</formula>
    </cfRule>
  </conditionalFormatting>
  <conditionalFormatting sqref="B3446">
    <cfRule type="cellIs" dxfId="4268" priority="4048" stopIfTrue="1" operator="greaterThan">
      <formula>B$8</formula>
    </cfRule>
  </conditionalFormatting>
  <conditionalFormatting sqref="C3446">
    <cfRule type="cellIs" dxfId="4267" priority="4049" stopIfTrue="1" operator="greaterThan">
      <formula>C$8</formula>
    </cfRule>
  </conditionalFormatting>
  <conditionalFormatting sqref="D3446">
    <cfRule type="cellIs" dxfId="4266" priority="4050" stopIfTrue="1" operator="greaterThan">
      <formula>D$8</formula>
    </cfRule>
  </conditionalFormatting>
  <conditionalFormatting sqref="B3447">
    <cfRule type="cellIs" dxfId="4265" priority="4051" stopIfTrue="1" operator="greaterThan">
      <formula>B$8</formula>
    </cfRule>
  </conditionalFormatting>
  <conditionalFormatting sqref="C3447">
    <cfRule type="cellIs" dxfId="4264" priority="4052" stopIfTrue="1" operator="greaterThan">
      <formula>C$8</formula>
    </cfRule>
  </conditionalFormatting>
  <conditionalFormatting sqref="D3447">
    <cfRule type="cellIs" dxfId="4263" priority="4053" stopIfTrue="1" operator="greaterThan">
      <formula>D$8</formula>
    </cfRule>
  </conditionalFormatting>
  <conditionalFormatting sqref="B3448">
    <cfRule type="cellIs" dxfId="4262" priority="4054" stopIfTrue="1" operator="greaterThan">
      <formula>B$8</formula>
    </cfRule>
  </conditionalFormatting>
  <conditionalFormatting sqref="C3448">
    <cfRule type="cellIs" dxfId="4261" priority="4055" stopIfTrue="1" operator="greaterThan">
      <formula>C$8</formula>
    </cfRule>
  </conditionalFormatting>
  <conditionalFormatting sqref="D3448">
    <cfRule type="cellIs" dxfId="4260" priority="4056" stopIfTrue="1" operator="greaterThan">
      <formula>D$8</formula>
    </cfRule>
  </conditionalFormatting>
  <conditionalFormatting sqref="B3449">
    <cfRule type="cellIs" dxfId="4259" priority="4057" stopIfTrue="1" operator="greaterThan">
      <formula>B$8</formula>
    </cfRule>
  </conditionalFormatting>
  <conditionalFormatting sqref="C3449">
    <cfRule type="cellIs" dxfId="4258" priority="4058" stopIfTrue="1" operator="greaterThan">
      <formula>C$8</formula>
    </cfRule>
  </conditionalFormatting>
  <conditionalFormatting sqref="D3449">
    <cfRule type="cellIs" dxfId="4257" priority="4059" stopIfTrue="1" operator="greaterThan">
      <formula>D$8</formula>
    </cfRule>
  </conditionalFormatting>
  <conditionalFormatting sqref="B3450">
    <cfRule type="cellIs" dxfId="4256" priority="4060" stopIfTrue="1" operator="greaterThan">
      <formula>B$8</formula>
    </cfRule>
  </conditionalFormatting>
  <conditionalFormatting sqref="C3450">
    <cfRule type="cellIs" dxfId="4255" priority="4061" stopIfTrue="1" operator="greaterThan">
      <formula>C$8</formula>
    </cfRule>
  </conditionalFormatting>
  <conditionalFormatting sqref="D3450">
    <cfRule type="cellIs" dxfId="4254" priority="4062" stopIfTrue="1" operator="greaterThan">
      <formula>D$8</formula>
    </cfRule>
  </conditionalFormatting>
  <conditionalFormatting sqref="B3451">
    <cfRule type="cellIs" dxfId="4253" priority="4063" stopIfTrue="1" operator="greaterThan">
      <formula>B$8</formula>
    </cfRule>
  </conditionalFormatting>
  <conditionalFormatting sqref="C3451">
    <cfRule type="cellIs" dxfId="4252" priority="4064" stopIfTrue="1" operator="greaterThan">
      <formula>C$8</formula>
    </cfRule>
  </conditionalFormatting>
  <conditionalFormatting sqref="D3451">
    <cfRule type="cellIs" dxfId="4251" priority="4065" stopIfTrue="1" operator="greaterThan">
      <formula>D$8</formula>
    </cfRule>
  </conditionalFormatting>
  <conditionalFormatting sqref="B3452">
    <cfRule type="cellIs" dxfId="4250" priority="4066" stopIfTrue="1" operator="greaterThan">
      <formula>B$8</formula>
    </cfRule>
  </conditionalFormatting>
  <conditionalFormatting sqref="C3452">
    <cfRule type="cellIs" dxfId="4249" priority="4067" stopIfTrue="1" operator="greaterThan">
      <formula>C$8</formula>
    </cfRule>
  </conditionalFormatting>
  <conditionalFormatting sqref="D3452">
    <cfRule type="cellIs" dxfId="4248" priority="4068" stopIfTrue="1" operator="greaterThan">
      <formula>D$8</formula>
    </cfRule>
  </conditionalFormatting>
  <conditionalFormatting sqref="B3453">
    <cfRule type="cellIs" dxfId="4247" priority="4069" stopIfTrue="1" operator="greaterThan">
      <formula>B$8</formula>
    </cfRule>
  </conditionalFormatting>
  <conditionalFormatting sqref="C3453">
    <cfRule type="cellIs" dxfId="4246" priority="4070" stopIfTrue="1" operator="greaterThan">
      <formula>C$8</formula>
    </cfRule>
  </conditionalFormatting>
  <conditionalFormatting sqref="D3453">
    <cfRule type="cellIs" dxfId="4245" priority="4071" stopIfTrue="1" operator="greaterThan">
      <formula>D$8</formula>
    </cfRule>
  </conditionalFormatting>
  <conditionalFormatting sqref="B3454">
    <cfRule type="cellIs" dxfId="4244" priority="4072" stopIfTrue="1" operator="greaterThan">
      <formula>B$8</formula>
    </cfRule>
  </conditionalFormatting>
  <conditionalFormatting sqref="C3454">
    <cfRule type="cellIs" dxfId="4243" priority="4073" stopIfTrue="1" operator="greaterThan">
      <formula>C$8</formula>
    </cfRule>
  </conditionalFormatting>
  <conditionalFormatting sqref="D3454">
    <cfRule type="cellIs" dxfId="4242" priority="4074" stopIfTrue="1" operator="greaterThan">
      <formula>D$8</formula>
    </cfRule>
  </conditionalFormatting>
  <conditionalFormatting sqref="B3455">
    <cfRule type="cellIs" dxfId="4241" priority="4075" stopIfTrue="1" operator="greaterThan">
      <formula>B$8</formula>
    </cfRule>
  </conditionalFormatting>
  <conditionalFormatting sqref="C3455">
    <cfRule type="cellIs" dxfId="4240" priority="4076" stopIfTrue="1" operator="greaterThan">
      <formula>C$8</formula>
    </cfRule>
  </conditionalFormatting>
  <conditionalFormatting sqref="D3455">
    <cfRule type="cellIs" dxfId="4239" priority="4077" stopIfTrue="1" operator="greaterThan">
      <formula>D$8</formula>
    </cfRule>
  </conditionalFormatting>
  <conditionalFormatting sqref="B3456">
    <cfRule type="cellIs" dxfId="4238" priority="4078" stopIfTrue="1" operator="greaterThan">
      <formula>B$8</formula>
    </cfRule>
  </conditionalFormatting>
  <conditionalFormatting sqref="C3456">
    <cfRule type="cellIs" dxfId="4237" priority="4079" stopIfTrue="1" operator="greaterThan">
      <formula>C$8</formula>
    </cfRule>
  </conditionalFormatting>
  <conditionalFormatting sqref="D3456">
    <cfRule type="cellIs" dxfId="4236" priority="4080" stopIfTrue="1" operator="greaterThan">
      <formula>D$8</formula>
    </cfRule>
  </conditionalFormatting>
  <conditionalFormatting sqref="B3457">
    <cfRule type="cellIs" dxfId="4235" priority="4081" stopIfTrue="1" operator="greaterThan">
      <formula>B$8</formula>
    </cfRule>
  </conditionalFormatting>
  <conditionalFormatting sqref="C3457">
    <cfRule type="cellIs" dxfId="4234" priority="4082" stopIfTrue="1" operator="greaterThan">
      <formula>C$8</formula>
    </cfRule>
  </conditionalFormatting>
  <conditionalFormatting sqref="D3457">
    <cfRule type="cellIs" dxfId="4233" priority="4083" stopIfTrue="1" operator="greaterThan">
      <formula>D$8</formula>
    </cfRule>
  </conditionalFormatting>
  <conditionalFormatting sqref="B3458">
    <cfRule type="cellIs" dxfId="4232" priority="4084" stopIfTrue="1" operator="greaterThan">
      <formula>B$8</formula>
    </cfRule>
  </conditionalFormatting>
  <conditionalFormatting sqref="C3458">
    <cfRule type="cellIs" dxfId="4231" priority="4085" stopIfTrue="1" operator="greaterThan">
      <formula>C$8</formula>
    </cfRule>
  </conditionalFormatting>
  <conditionalFormatting sqref="D3458">
    <cfRule type="cellIs" dxfId="4230" priority="4086" stopIfTrue="1" operator="greaterThan">
      <formula>D$8</formula>
    </cfRule>
  </conditionalFormatting>
  <conditionalFormatting sqref="B3459">
    <cfRule type="cellIs" dxfId="4229" priority="4087" stopIfTrue="1" operator="greaterThan">
      <formula>B$8</formula>
    </cfRule>
  </conditionalFormatting>
  <conditionalFormatting sqref="C3459">
    <cfRule type="cellIs" dxfId="4228" priority="4088" stopIfTrue="1" operator="greaterThan">
      <formula>C$8</formula>
    </cfRule>
  </conditionalFormatting>
  <conditionalFormatting sqref="D3459">
    <cfRule type="cellIs" dxfId="4227" priority="4089" stopIfTrue="1" operator="greaterThan">
      <formula>D$8</formula>
    </cfRule>
  </conditionalFormatting>
  <conditionalFormatting sqref="B3460">
    <cfRule type="cellIs" dxfId="4226" priority="4090" stopIfTrue="1" operator="greaterThan">
      <formula>B$8</formula>
    </cfRule>
  </conditionalFormatting>
  <conditionalFormatting sqref="C3460">
    <cfRule type="cellIs" dxfId="4225" priority="4091" stopIfTrue="1" operator="greaterThan">
      <formula>C$8</formula>
    </cfRule>
  </conditionalFormatting>
  <conditionalFormatting sqref="D3460">
    <cfRule type="cellIs" dxfId="4224" priority="4092" stopIfTrue="1" operator="greaterThan">
      <formula>D$8</formula>
    </cfRule>
  </conditionalFormatting>
  <conditionalFormatting sqref="B3461">
    <cfRule type="cellIs" dxfId="4223" priority="4093" stopIfTrue="1" operator="greaterThan">
      <formula>B$8</formula>
    </cfRule>
  </conditionalFormatting>
  <conditionalFormatting sqref="C3461">
    <cfRule type="cellIs" dxfId="4222" priority="4094" stopIfTrue="1" operator="greaterThan">
      <formula>C$8</formula>
    </cfRule>
  </conditionalFormatting>
  <conditionalFormatting sqref="D3461">
    <cfRule type="cellIs" dxfId="4221" priority="4095" stopIfTrue="1" operator="greaterThan">
      <formula>D$8</formula>
    </cfRule>
  </conditionalFormatting>
  <conditionalFormatting sqref="B3462">
    <cfRule type="cellIs" dxfId="4220" priority="4096" stopIfTrue="1" operator="greaterThan">
      <formula>B$8</formula>
    </cfRule>
  </conditionalFormatting>
  <conditionalFormatting sqref="C3462">
    <cfRule type="cellIs" dxfId="4219" priority="4097" stopIfTrue="1" operator="greaterThan">
      <formula>C$8</formula>
    </cfRule>
  </conditionalFormatting>
  <conditionalFormatting sqref="D3462">
    <cfRule type="cellIs" dxfId="4218" priority="4098" stopIfTrue="1" operator="greaterThan">
      <formula>D$8</formula>
    </cfRule>
  </conditionalFormatting>
  <conditionalFormatting sqref="B3463">
    <cfRule type="cellIs" dxfId="4217" priority="4099" stopIfTrue="1" operator="greaterThan">
      <formula>B$8</formula>
    </cfRule>
  </conditionalFormatting>
  <conditionalFormatting sqref="C3463">
    <cfRule type="cellIs" dxfId="4216" priority="4100" stopIfTrue="1" operator="greaterThan">
      <formula>C$8</formula>
    </cfRule>
  </conditionalFormatting>
  <conditionalFormatting sqref="D3463">
    <cfRule type="cellIs" dxfId="4215" priority="4101" stopIfTrue="1" operator="greaterThan">
      <formula>D$8</formula>
    </cfRule>
  </conditionalFormatting>
  <conditionalFormatting sqref="B3464">
    <cfRule type="cellIs" dxfId="4214" priority="4102" stopIfTrue="1" operator="greaterThan">
      <formula>B$8</formula>
    </cfRule>
  </conditionalFormatting>
  <conditionalFormatting sqref="C3464">
    <cfRule type="cellIs" dxfId="4213" priority="4103" stopIfTrue="1" operator="greaterThan">
      <formula>C$8</formula>
    </cfRule>
  </conditionalFormatting>
  <conditionalFormatting sqref="D3464">
    <cfRule type="cellIs" dxfId="4212" priority="4104" stopIfTrue="1" operator="greaterThan">
      <formula>D$8</formula>
    </cfRule>
  </conditionalFormatting>
  <conditionalFormatting sqref="B3465">
    <cfRule type="cellIs" dxfId="4211" priority="4105" stopIfTrue="1" operator="greaterThan">
      <formula>B$8</formula>
    </cfRule>
  </conditionalFormatting>
  <conditionalFormatting sqref="C3465">
    <cfRule type="cellIs" dxfId="4210" priority="4106" stopIfTrue="1" operator="greaterThan">
      <formula>C$8</formula>
    </cfRule>
  </conditionalFormatting>
  <conditionalFormatting sqref="D3465">
    <cfRule type="cellIs" dxfId="4209" priority="4107" stopIfTrue="1" operator="greaterThan">
      <formula>D$8</formula>
    </cfRule>
  </conditionalFormatting>
  <conditionalFormatting sqref="B3466">
    <cfRule type="cellIs" dxfId="4208" priority="4108" stopIfTrue="1" operator="greaterThan">
      <formula>B$8</formula>
    </cfRule>
  </conditionalFormatting>
  <conditionalFormatting sqref="C3466">
    <cfRule type="cellIs" dxfId="4207" priority="4109" stopIfTrue="1" operator="greaterThan">
      <formula>C$8</formula>
    </cfRule>
  </conditionalFormatting>
  <conditionalFormatting sqref="D3466">
    <cfRule type="cellIs" dxfId="4206" priority="4110" stopIfTrue="1" operator="greaterThan">
      <formula>D$8</formula>
    </cfRule>
  </conditionalFormatting>
  <conditionalFormatting sqref="B3467">
    <cfRule type="cellIs" dxfId="4205" priority="4111" stopIfTrue="1" operator="greaterThan">
      <formula>B$8</formula>
    </cfRule>
  </conditionalFormatting>
  <conditionalFormatting sqref="C3467">
    <cfRule type="cellIs" dxfId="4204" priority="4112" stopIfTrue="1" operator="greaterThan">
      <formula>C$8</formula>
    </cfRule>
  </conditionalFormatting>
  <conditionalFormatting sqref="D3467">
    <cfRule type="cellIs" dxfId="4203" priority="4113" stopIfTrue="1" operator="greaterThan">
      <formula>D$8</formula>
    </cfRule>
  </conditionalFormatting>
  <conditionalFormatting sqref="B3468">
    <cfRule type="cellIs" dxfId="4202" priority="4114" stopIfTrue="1" operator="greaterThan">
      <formula>B$8</formula>
    </cfRule>
  </conditionalFormatting>
  <conditionalFormatting sqref="C3468">
    <cfRule type="cellIs" dxfId="4201" priority="4115" stopIfTrue="1" operator="greaterThan">
      <formula>C$8</formula>
    </cfRule>
  </conditionalFormatting>
  <conditionalFormatting sqref="D3468">
    <cfRule type="cellIs" dxfId="4200" priority="4116" stopIfTrue="1" operator="greaterThan">
      <formula>D$8</formula>
    </cfRule>
  </conditionalFormatting>
  <conditionalFormatting sqref="B3469">
    <cfRule type="cellIs" dxfId="4199" priority="4117" stopIfTrue="1" operator="greaterThan">
      <formula>B$8</formula>
    </cfRule>
  </conditionalFormatting>
  <conditionalFormatting sqref="C3469">
    <cfRule type="cellIs" dxfId="4198" priority="4118" stopIfTrue="1" operator="greaterThan">
      <formula>C$8</formula>
    </cfRule>
  </conditionalFormatting>
  <conditionalFormatting sqref="D3469">
    <cfRule type="cellIs" dxfId="4197" priority="4119" stopIfTrue="1" operator="greaterThan">
      <formula>D$8</formula>
    </cfRule>
  </conditionalFormatting>
  <conditionalFormatting sqref="B3470">
    <cfRule type="cellIs" dxfId="4196" priority="4120" stopIfTrue="1" operator="greaterThan">
      <formula>B$8</formula>
    </cfRule>
  </conditionalFormatting>
  <conditionalFormatting sqref="C3470">
    <cfRule type="cellIs" dxfId="4195" priority="4121" stopIfTrue="1" operator="greaterThan">
      <formula>C$8</formula>
    </cfRule>
  </conditionalFormatting>
  <conditionalFormatting sqref="D3470">
    <cfRule type="cellIs" dxfId="4194" priority="4122" stopIfTrue="1" operator="greaterThan">
      <formula>D$8</formula>
    </cfRule>
  </conditionalFormatting>
  <conditionalFormatting sqref="B3471">
    <cfRule type="cellIs" dxfId="4193" priority="4123" stopIfTrue="1" operator="greaterThan">
      <formula>B$8</formula>
    </cfRule>
  </conditionalFormatting>
  <conditionalFormatting sqref="C3471">
    <cfRule type="cellIs" dxfId="4192" priority="4124" stopIfTrue="1" operator="greaterThan">
      <formula>C$8</formula>
    </cfRule>
  </conditionalFormatting>
  <conditionalFormatting sqref="D3471">
    <cfRule type="cellIs" dxfId="4191" priority="4125" stopIfTrue="1" operator="greaterThan">
      <formula>D$8</formula>
    </cfRule>
  </conditionalFormatting>
  <conditionalFormatting sqref="B3472">
    <cfRule type="cellIs" dxfId="4190" priority="4126" stopIfTrue="1" operator="greaterThan">
      <formula>B$8</formula>
    </cfRule>
  </conditionalFormatting>
  <conditionalFormatting sqref="C3472">
    <cfRule type="cellIs" dxfId="4189" priority="4127" stopIfTrue="1" operator="greaterThan">
      <formula>C$8</formula>
    </cfRule>
  </conditionalFormatting>
  <conditionalFormatting sqref="D3472">
    <cfRule type="cellIs" dxfId="4188" priority="4128" stopIfTrue="1" operator="greaterThan">
      <formula>D$8</formula>
    </cfRule>
  </conditionalFormatting>
  <conditionalFormatting sqref="B3473">
    <cfRule type="cellIs" dxfId="4187" priority="4129" stopIfTrue="1" operator="greaterThan">
      <formula>B$8</formula>
    </cfRule>
  </conditionalFormatting>
  <conditionalFormatting sqref="C3473">
    <cfRule type="cellIs" dxfId="4186" priority="4130" stopIfTrue="1" operator="greaterThan">
      <formula>C$8</formula>
    </cfRule>
  </conditionalFormatting>
  <conditionalFormatting sqref="D3473">
    <cfRule type="cellIs" dxfId="4185" priority="4131" stopIfTrue="1" operator="greaterThan">
      <formula>D$8</formula>
    </cfRule>
  </conditionalFormatting>
  <conditionalFormatting sqref="B3474">
    <cfRule type="cellIs" dxfId="4184" priority="4132" stopIfTrue="1" operator="greaterThan">
      <formula>B$8</formula>
    </cfRule>
  </conditionalFormatting>
  <conditionalFormatting sqref="C3474">
    <cfRule type="cellIs" dxfId="4183" priority="4133" stopIfTrue="1" operator="greaterThan">
      <formula>C$8</formula>
    </cfRule>
  </conditionalFormatting>
  <conditionalFormatting sqref="D3474">
    <cfRule type="cellIs" dxfId="4182" priority="4134" stopIfTrue="1" operator="greaterThan">
      <formula>D$8</formula>
    </cfRule>
  </conditionalFormatting>
  <conditionalFormatting sqref="B3475">
    <cfRule type="cellIs" dxfId="4181" priority="4135" stopIfTrue="1" operator="greaterThan">
      <formula>B$8</formula>
    </cfRule>
  </conditionalFormatting>
  <conditionalFormatting sqref="C3475">
    <cfRule type="cellIs" dxfId="4180" priority="4136" stopIfTrue="1" operator="greaterThan">
      <formula>C$8</formula>
    </cfRule>
  </conditionalFormatting>
  <conditionalFormatting sqref="D3475">
    <cfRule type="cellIs" dxfId="4179" priority="4137" stopIfTrue="1" operator="greaterThan">
      <formula>D$8</formula>
    </cfRule>
  </conditionalFormatting>
  <conditionalFormatting sqref="B3476">
    <cfRule type="cellIs" dxfId="4178" priority="4138" stopIfTrue="1" operator="greaterThan">
      <formula>B$8</formula>
    </cfRule>
  </conditionalFormatting>
  <conditionalFormatting sqref="C3476">
    <cfRule type="cellIs" dxfId="4177" priority="4139" stopIfTrue="1" operator="greaterThan">
      <formula>C$8</formula>
    </cfRule>
  </conditionalFormatting>
  <conditionalFormatting sqref="D3476">
    <cfRule type="cellIs" dxfId="4176" priority="4140" stopIfTrue="1" operator="greaterThan">
      <formula>D$8</formula>
    </cfRule>
  </conditionalFormatting>
  <conditionalFormatting sqref="B3477">
    <cfRule type="cellIs" dxfId="4175" priority="4141" stopIfTrue="1" operator="greaterThan">
      <formula>B$8</formula>
    </cfRule>
  </conditionalFormatting>
  <conditionalFormatting sqref="C3477">
    <cfRule type="cellIs" dxfId="4174" priority="4142" stopIfTrue="1" operator="greaterThan">
      <formula>C$8</formula>
    </cfRule>
  </conditionalFormatting>
  <conditionalFormatting sqref="D3477">
    <cfRule type="cellIs" dxfId="4173" priority="4143" stopIfTrue="1" operator="greaterThan">
      <formula>D$8</formula>
    </cfRule>
  </conditionalFormatting>
  <conditionalFormatting sqref="B3478">
    <cfRule type="cellIs" dxfId="4172" priority="4144" stopIfTrue="1" operator="greaterThan">
      <formula>B$8</formula>
    </cfRule>
  </conditionalFormatting>
  <conditionalFormatting sqref="C3478">
    <cfRule type="cellIs" dxfId="4171" priority="4145" stopIfTrue="1" operator="greaterThan">
      <formula>C$8</formula>
    </cfRule>
  </conditionalFormatting>
  <conditionalFormatting sqref="D3478">
    <cfRule type="cellIs" dxfId="4170" priority="4146" stopIfTrue="1" operator="greaterThan">
      <formula>D$8</formula>
    </cfRule>
  </conditionalFormatting>
  <conditionalFormatting sqref="B3479">
    <cfRule type="cellIs" dxfId="4169" priority="4147" stopIfTrue="1" operator="greaterThan">
      <formula>B$8</formula>
    </cfRule>
  </conditionalFormatting>
  <conditionalFormatting sqref="C3479">
    <cfRule type="cellIs" dxfId="4168" priority="4148" stopIfTrue="1" operator="greaterThan">
      <formula>C$8</formula>
    </cfRule>
  </conditionalFormatting>
  <conditionalFormatting sqref="D3479">
    <cfRule type="cellIs" dxfId="4167" priority="4149" stopIfTrue="1" operator="greaterThan">
      <formula>D$8</formula>
    </cfRule>
  </conditionalFormatting>
  <conditionalFormatting sqref="B3480">
    <cfRule type="cellIs" dxfId="4166" priority="4150" stopIfTrue="1" operator="greaterThan">
      <formula>B$8</formula>
    </cfRule>
  </conditionalFormatting>
  <conditionalFormatting sqref="C3480">
    <cfRule type="cellIs" dxfId="4165" priority="4151" stopIfTrue="1" operator="greaterThan">
      <formula>C$8</formula>
    </cfRule>
  </conditionalFormatting>
  <conditionalFormatting sqref="D3480">
    <cfRule type="cellIs" dxfId="4164" priority="4152" stopIfTrue="1" operator="greaterThan">
      <formula>D$8</formula>
    </cfRule>
  </conditionalFormatting>
  <conditionalFormatting sqref="B3481">
    <cfRule type="cellIs" dxfId="4163" priority="4153" stopIfTrue="1" operator="greaterThan">
      <formula>B$8</formula>
    </cfRule>
  </conditionalFormatting>
  <conditionalFormatting sqref="C3481">
    <cfRule type="cellIs" dxfId="4162" priority="4154" stopIfTrue="1" operator="greaterThan">
      <formula>C$8</formula>
    </cfRule>
  </conditionalFormatting>
  <conditionalFormatting sqref="D3481">
    <cfRule type="cellIs" dxfId="4161" priority="4155" stopIfTrue="1" operator="greaterThan">
      <formula>D$8</formula>
    </cfRule>
  </conditionalFormatting>
  <conditionalFormatting sqref="B3482">
    <cfRule type="cellIs" dxfId="4160" priority="4156" stopIfTrue="1" operator="greaterThan">
      <formula>B$8</formula>
    </cfRule>
  </conditionalFormatting>
  <conditionalFormatting sqref="C3482">
    <cfRule type="cellIs" dxfId="4159" priority="4157" stopIfTrue="1" operator="greaterThan">
      <formula>C$8</formula>
    </cfRule>
  </conditionalFormatting>
  <conditionalFormatting sqref="D3482">
    <cfRule type="cellIs" dxfId="4158" priority="4158" stopIfTrue="1" operator="greaterThan">
      <formula>D$8</formula>
    </cfRule>
  </conditionalFormatting>
  <conditionalFormatting sqref="B3490">
    <cfRule type="cellIs" dxfId="4157" priority="4159" stopIfTrue="1" operator="lessThan">
      <formula>B3534</formula>
    </cfRule>
  </conditionalFormatting>
  <conditionalFormatting sqref="C3490">
    <cfRule type="cellIs" dxfId="4156" priority="4160" stopIfTrue="1" operator="lessThan">
      <formula>C3534</formula>
    </cfRule>
  </conditionalFormatting>
  <conditionalFormatting sqref="D3490">
    <cfRule type="cellIs" dxfId="4155" priority="4161" stopIfTrue="1" operator="lessThan">
      <formula>D3534</formula>
    </cfRule>
  </conditionalFormatting>
  <conditionalFormatting sqref="B3491">
    <cfRule type="cellIs" dxfId="4154" priority="4162" stopIfTrue="1" operator="lessThan">
      <formula>B3534</formula>
    </cfRule>
  </conditionalFormatting>
  <conditionalFormatting sqref="C3491">
    <cfRule type="cellIs" dxfId="4153" priority="4163" stopIfTrue="1" operator="lessThan">
      <formula>C3534</formula>
    </cfRule>
  </conditionalFormatting>
  <conditionalFormatting sqref="D3491">
    <cfRule type="cellIs" dxfId="4152" priority="4164" stopIfTrue="1" operator="lessThan">
      <formula>D3534</formula>
    </cfRule>
  </conditionalFormatting>
  <conditionalFormatting sqref="B3492">
    <cfRule type="cellIs" dxfId="4151" priority="4165" stopIfTrue="1" operator="lessThan">
      <formula>B3534</formula>
    </cfRule>
  </conditionalFormatting>
  <conditionalFormatting sqref="C3492">
    <cfRule type="cellIs" dxfId="4150" priority="4166" stopIfTrue="1" operator="lessThan">
      <formula>C3534</formula>
    </cfRule>
  </conditionalFormatting>
  <conditionalFormatting sqref="D3492">
    <cfRule type="cellIs" dxfId="4149" priority="4167" stopIfTrue="1" operator="lessThan">
      <formula>D3534</formula>
    </cfRule>
  </conditionalFormatting>
  <conditionalFormatting sqref="B3493">
    <cfRule type="cellIs" dxfId="4148" priority="4168" stopIfTrue="1" operator="lessThan">
      <formula>B3534</formula>
    </cfRule>
  </conditionalFormatting>
  <conditionalFormatting sqref="C3493">
    <cfRule type="cellIs" dxfId="4147" priority="4169" stopIfTrue="1" operator="lessThan">
      <formula>C3534</formula>
    </cfRule>
  </conditionalFormatting>
  <conditionalFormatting sqref="D3493">
    <cfRule type="cellIs" dxfId="4146" priority="4170" stopIfTrue="1" operator="lessThan">
      <formula>D3534</formula>
    </cfRule>
  </conditionalFormatting>
  <conditionalFormatting sqref="B3494">
    <cfRule type="cellIs" dxfId="4145" priority="4171" stopIfTrue="1" operator="lessThan">
      <formula>B3534</formula>
    </cfRule>
  </conditionalFormatting>
  <conditionalFormatting sqref="C3494">
    <cfRule type="cellIs" dxfId="4144" priority="4172" stopIfTrue="1" operator="lessThan">
      <formula>C3534</formula>
    </cfRule>
  </conditionalFormatting>
  <conditionalFormatting sqref="D3494">
    <cfRule type="cellIs" dxfId="4143" priority="4173" stopIfTrue="1" operator="lessThan">
      <formula>D3534</formula>
    </cfRule>
  </conditionalFormatting>
  <conditionalFormatting sqref="B3495">
    <cfRule type="cellIs" dxfId="4142" priority="4174" stopIfTrue="1" operator="lessThan">
      <formula>B3534</formula>
    </cfRule>
  </conditionalFormatting>
  <conditionalFormatting sqref="C3495">
    <cfRule type="cellIs" dxfId="4141" priority="4175" stopIfTrue="1" operator="lessThan">
      <formula>C3534</formula>
    </cfRule>
  </conditionalFormatting>
  <conditionalFormatting sqref="D3495">
    <cfRule type="cellIs" dxfId="4140" priority="4176" stopIfTrue="1" operator="lessThan">
      <formula>D3534</formula>
    </cfRule>
  </conditionalFormatting>
  <conditionalFormatting sqref="B3496">
    <cfRule type="cellIs" dxfId="4139" priority="4177" stopIfTrue="1" operator="lessThan">
      <formula>B3534</formula>
    </cfRule>
  </conditionalFormatting>
  <conditionalFormatting sqref="C3496">
    <cfRule type="cellIs" dxfId="4138" priority="4178" stopIfTrue="1" operator="lessThan">
      <formula>C3534</formula>
    </cfRule>
  </conditionalFormatting>
  <conditionalFormatting sqref="D3496">
    <cfRule type="cellIs" dxfId="4137" priority="4179" stopIfTrue="1" operator="lessThan">
      <formula>D3534</formula>
    </cfRule>
  </conditionalFormatting>
  <conditionalFormatting sqref="B3497">
    <cfRule type="cellIs" dxfId="4136" priority="4180" stopIfTrue="1" operator="lessThan">
      <formula>B3534</formula>
    </cfRule>
  </conditionalFormatting>
  <conditionalFormatting sqref="C3497">
    <cfRule type="cellIs" dxfId="4135" priority="4181" stopIfTrue="1" operator="lessThan">
      <formula>C3534</formula>
    </cfRule>
  </conditionalFormatting>
  <conditionalFormatting sqref="D3497">
    <cfRule type="cellIs" dxfId="4134" priority="4182" stopIfTrue="1" operator="lessThan">
      <formula>D3534</formula>
    </cfRule>
  </conditionalFormatting>
  <conditionalFormatting sqref="B3498">
    <cfRule type="cellIs" dxfId="4133" priority="4183" stopIfTrue="1" operator="lessThan">
      <formula>B3534</formula>
    </cfRule>
  </conditionalFormatting>
  <conditionalFormatting sqref="C3498">
    <cfRule type="cellIs" dxfId="4132" priority="4184" stopIfTrue="1" operator="lessThan">
      <formula>C3534</formula>
    </cfRule>
  </conditionalFormatting>
  <conditionalFormatting sqref="D3498">
    <cfRule type="cellIs" dxfId="4131" priority="4185" stopIfTrue="1" operator="lessThan">
      <formula>D3534</formula>
    </cfRule>
  </conditionalFormatting>
  <conditionalFormatting sqref="B3499">
    <cfRule type="cellIs" dxfId="4130" priority="4186" stopIfTrue="1" operator="lessThan">
      <formula>B3534</formula>
    </cfRule>
  </conditionalFormatting>
  <conditionalFormatting sqref="C3499">
    <cfRule type="cellIs" dxfId="4129" priority="4187" stopIfTrue="1" operator="lessThan">
      <formula>C3534</formula>
    </cfRule>
  </conditionalFormatting>
  <conditionalFormatting sqref="D3499">
    <cfRule type="cellIs" dxfId="4128" priority="4188" stopIfTrue="1" operator="lessThan">
      <formula>D3534</formula>
    </cfRule>
  </conditionalFormatting>
  <conditionalFormatting sqref="B3500">
    <cfRule type="cellIs" dxfId="4127" priority="4189" stopIfTrue="1" operator="lessThan">
      <formula>B3534</formula>
    </cfRule>
  </conditionalFormatting>
  <conditionalFormatting sqref="C3500">
    <cfRule type="cellIs" dxfId="4126" priority="4190" stopIfTrue="1" operator="lessThan">
      <formula>C3534</formula>
    </cfRule>
  </conditionalFormatting>
  <conditionalFormatting sqref="D3500">
    <cfRule type="cellIs" dxfId="4125" priority="4191" stopIfTrue="1" operator="lessThan">
      <formula>D3534</formula>
    </cfRule>
  </conditionalFormatting>
  <conditionalFormatting sqref="B3501">
    <cfRule type="cellIs" dxfId="4124" priority="4192" stopIfTrue="1" operator="lessThan">
      <formula>B3534</formula>
    </cfRule>
  </conditionalFormatting>
  <conditionalFormatting sqref="C3501">
    <cfRule type="cellIs" dxfId="4123" priority="4193" stopIfTrue="1" operator="lessThan">
      <formula>C3534</formula>
    </cfRule>
  </conditionalFormatting>
  <conditionalFormatting sqref="D3501">
    <cfRule type="cellIs" dxfId="4122" priority="4194" stopIfTrue="1" operator="lessThan">
      <formula>D3534</formula>
    </cfRule>
  </conditionalFormatting>
  <conditionalFormatting sqref="B3502">
    <cfRule type="cellIs" dxfId="4121" priority="4195" stopIfTrue="1" operator="lessThan">
      <formula>B3534</formula>
    </cfRule>
  </conditionalFormatting>
  <conditionalFormatting sqref="C3502">
    <cfRule type="cellIs" dxfId="4120" priority="4196" stopIfTrue="1" operator="lessThan">
      <formula>C3534</formula>
    </cfRule>
  </conditionalFormatting>
  <conditionalFormatting sqref="D3502">
    <cfRule type="cellIs" dxfId="4119" priority="4197" stopIfTrue="1" operator="lessThan">
      <formula>D3534</formula>
    </cfRule>
  </conditionalFormatting>
  <conditionalFormatting sqref="B3503">
    <cfRule type="cellIs" dxfId="4118" priority="4198" stopIfTrue="1" operator="lessThan">
      <formula>B3534</formula>
    </cfRule>
  </conditionalFormatting>
  <conditionalFormatting sqref="C3503">
    <cfRule type="cellIs" dxfId="4117" priority="4199" stopIfTrue="1" operator="lessThan">
      <formula>C3534</formula>
    </cfRule>
  </conditionalFormatting>
  <conditionalFormatting sqref="D3503">
    <cfRule type="cellIs" dxfId="4116" priority="4200" stopIfTrue="1" operator="lessThan">
      <formula>D3534</formula>
    </cfRule>
  </conditionalFormatting>
  <conditionalFormatting sqref="B3504">
    <cfRule type="cellIs" dxfId="4115" priority="4201" stopIfTrue="1" operator="lessThan">
      <formula>B3534</formula>
    </cfRule>
  </conditionalFormatting>
  <conditionalFormatting sqref="C3504">
    <cfRule type="cellIs" dxfId="4114" priority="4202" stopIfTrue="1" operator="lessThan">
      <formula>C3534</formula>
    </cfRule>
  </conditionalFormatting>
  <conditionalFormatting sqref="D3504">
    <cfRule type="cellIs" dxfId="4113" priority="4203" stopIfTrue="1" operator="lessThan">
      <formula>D3534</formula>
    </cfRule>
  </conditionalFormatting>
  <conditionalFormatting sqref="B3505">
    <cfRule type="cellIs" dxfId="4112" priority="4204" stopIfTrue="1" operator="lessThan">
      <formula>B3534</formula>
    </cfRule>
  </conditionalFormatting>
  <conditionalFormatting sqref="C3505">
    <cfRule type="cellIs" dxfId="4111" priority="4205" stopIfTrue="1" operator="lessThan">
      <formula>C3534</formula>
    </cfRule>
  </conditionalFormatting>
  <conditionalFormatting sqref="D3505">
    <cfRule type="cellIs" dxfId="4110" priority="4206" stopIfTrue="1" operator="lessThan">
      <formula>D3534</formula>
    </cfRule>
  </conditionalFormatting>
  <conditionalFormatting sqref="B3506">
    <cfRule type="cellIs" dxfId="4109" priority="4207" stopIfTrue="1" operator="lessThan">
      <formula>B3534</formula>
    </cfRule>
  </conditionalFormatting>
  <conditionalFormatting sqref="C3506">
    <cfRule type="cellIs" dxfId="4108" priority="4208" stopIfTrue="1" operator="lessThan">
      <formula>C3534</formula>
    </cfRule>
  </conditionalFormatting>
  <conditionalFormatting sqref="D3506">
    <cfRule type="cellIs" dxfId="4107" priority="4209" stopIfTrue="1" operator="lessThan">
      <formula>D3534</formula>
    </cfRule>
  </conditionalFormatting>
  <conditionalFormatting sqref="B3507">
    <cfRule type="cellIs" dxfId="4106" priority="4210" stopIfTrue="1" operator="lessThan">
      <formula>B3534</formula>
    </cfRule>
  </conditionalFormatting>
  <conditionalFormatting sqref="C3507">
    <cfRule type="cellIs" dxfId="4105" priority="4211" stopIfTrue="1" operator="lessThan">
      <formula>C3534</formula>
    </cfRule>
  </conditionalFormatting>
  <conditionalFormatting sqref="D3507">
    <cfRule type="cellIs" dxfId="4104" priority="4212" stopIfTrue="1" operator="lessThan">
      <formula>D3534</formula>
    </cfRule>
  </conditionalFormatting>
  <conditionalFormatting sqref="B3508">
    <cfRule type="cellIs" dxfId="4103" priority="4213" stopIfTrue="1" operator="lessThan">
      <formula>B3534</formula>
    </cfRule>
  </conditionalFormatting>
  <conditionalFormatting sqref="C3508">
    <cfRule type="cellIs" dxfId="4102" priority="4214" stopIfTrue="1" operator="lessThan">
      <formula>C3534</formula>
    </cfRule>
  </conditionalFormatting>
  <conditionalFormatting sqref="D3508">
    <cfRule type="cellIs" dxfId="4101" priority="4215" stopIfTrue="1" operator="lessThan">
      <formula>D3534</formula>
    </cfRule>
  </conditionalFormatting>
  <conditionalFormatting sqref="B3509">
    <cfRule type="cellIs" dxfId="4100" priority="4216" stopIfTrue="1" operator="lessThan">
      <formula>B3534</formula>
    </cfRule>
  </conditionalFormatting>
  <conditionalFormatting sqref="C3509">
    <cfRule type="cellIs" dxfId="4099" priority="4217" stopIfTrue="1" operator="lessThan">
      <formula>C3534</formula>
    </cfRule>
  </conditionalFormatting>
  <conditionalFormatting sqref="D3509">
    <cfRule type="cellIs" dxfId="4098" priority="4218" stopIfTrue="1" operator="lessThan">
      <formula>D3534</formula>
    </cfRule>
  </conditionalFormatting>
  <conditionalFormatting sqref="B3510">
    <cfRule type="cellIs" dxfId="4097" priority="4219" stopIfTrue="1" operator="lessThan">
      <formula>B3534</formula>
    </cfRule>
  </conditionalFormatting>
  <conditionalFormatting sqref="C3510">
    <cfRule type="cellIs" dxfId="4096" priority="4220" stopIfTrue="1" operator="lessThan">
      <formula>C3534</formula>
    </cfRule>
  </conditionalFormatting>
  <conditionalFormatting sqref="D3510">
    <cfRule type="cellIs" dxfId="4095" priority="4221" stopIfTrue="1" operator="lessThan">
      <formula>D3534</formula>
    </cfRule>
  </conditionalFormatting>
  <conditionalFormatting sqref="B3511">
    <cfRule type="cellIs" dxfId="4094" priority="4222" stopIfTrue="1" operator="lessThan">
      <formula>B3534</formula>
    </cfRule>
  </conditionalFormatting>
  <conditionalFormatting sqref="C3511">
    <cfRule type="cellIs" dxfId="4093" priority="4223" stopIfTrue="1" operator="lessThan">
      <formula>C3534</formula>
    </cfRule>
  </conditionalFormatting>
  <conditionalFormatting sqref="D3511">
    <cfRule type="cellIs" dxfId="4092" priority="4224" stopIfTrue="1" operator="lessThan">
      <formula>D3534</formula>
    </cfRule>
  </conditionalFormatting>
  <conditionalFormatting sqref="B3512">
    <cfRule type="cellIs" dxfId="4091" priority="4225" stopIfTrue="1" operator="lessThan">
      <formula>B3534</formula>
    </cfRule>
  </conditionalFormatting>
  <conditionalFormatting sqref="C3512">
    <cfRule type="cellIs" dxfId="4090" priority="4226" stopIfTrue="1" operator="lessThan">
      <formula>C3534</formula>
    </cfRule>
  </conditionalFormatting>
  <conditionalFormatting sqref="D3512">
    <cfRule type="cellIs" dxfId="4089" priority="4227" stopIfTrue="1" operator="lessThan">
      <formula>D3534</formula>
    </cfRule>
  </conditionalFormatting>
  <conditionalFormatting sqref="B3513">
    <cfRule type="cellIs" dxfId="4088" priority="4228" stopIfTrue="1" operator="lessThan">
      <formula>B3534</formula>
    </cfRule>
  </conditionalFormatting>
  <conditionalFormatting sqref="C3513">
    <cfRule type="cellIs" dxfId="4087" priority="4229" stopIfTrue="1" operator="lessThan">
      <formula>C3534</formula>
    </cfRule>
  </conditionalFormatting>
  <conditionalFormatting sqref="D3513">
    <cfRule type="cellIs" dxfId="4086" priority="4230" stopIfTrue="1" operator="lessThan">
      <formula>D3534</formula>
    </cfRule>
  </conditionalFormatting>
  <conditionalFormatting sqref="B3514">
    <cfRule type="cellIs" dxfId="4085" priority="4231" stopIfTrue="1" operator="lessThan">
      <formula>B3534</formula>
    </cfRule>
  </conditionalFormatting>
  <conditionalFormatting sqref="C3514">
    <cfRule type="cellIs" dxfId="4084" priority="4232" stopIfTrue="1" operator="lessThan">
      <formula>C3534</formula>
    </cfRule>
  </conditionalFormatting>
  <conditionalFormatting sqref="D3514">
    <cfRule type="cellIs" dxfId="4083" priority="4233" stopIfTrue="1" operator="lessThan">
      <formula>D3534</formula>
    </cfRule>
  </conditionalFormatting>
  <conditionalFormatting sqref="B3515">
    <cfRule type="cellIs" dxfId="4082" priority="4234" stopIfTrue="1" operator="lessThan">
      <formula>B3534</formula>
    </cfRule>
  </conditionalFormatting>
  <conditionalFormatting sqref="C3515">
    <cfRule type="cellIs" dxfId="4081" priority="4235" stopIfTrue="1" operator="lessThan">
      <formula>C3534</formula>
    </cfRule>
  </conditionalFormatting>
  <conditionalFormatting sqref="D3515">
    <cfRule type="cellIs" dxfId="4080" priority="4236" stopIfTrue="1" operator="lessThan">
      <formula>D3534</formula>
    </cfRule>
  </conditionalFormatting>
  <conditionalFormatting sqref="B3516">
    <cfRule type="cellIs" dxfId="4079" priority="4237" stopIfTrue="1" operator="lessThan">
      <formula>B3534</formula>
    </cfRule>
  </conditionalFormatting>
  <conditionalFormatting sqref="C3516">
    <cfRule type="cellIs" dxfId="4078" priority="4238" stopIfTrue="1" operator="lessThan">
      <formula>C3534</formula>
    </cfRule>
  </conditionalFormatting>
  <conditionalFormatting sqref="D3516">
    <cfRule type="cellIs" dxfId="4077" priority="4239" stopIfTrue="1" operator="lessThan">
      <formula>D3534</formula>
    </cfRule>
  </conditionalFormatting>
  <conditionalFormatting sqref="B3517">
    <cfRule type="cellIs" dxfId="4076" priority="4240" stopIfTrue="1" operator="lessThan">
      <formula>B3534</formula>
    </cfRule>
  </conditionalFormatting>
  <conditionalFormatting sqref="C3517">
    <cfRule type="cellIs" dxfId="4075" priority="4241" stopIfTrue="1" operator="lessThan">
      <formula>C3534</formula>
    </cfRule>
  </conditionalFormatting>
  <conditionalFormatting sqref="D3517">
    <cfRule type="cellIs" dxfId="4074" priority="4242" stopIfTrue="1" operator="lessThan">
      <formula>D3534</formula>
    </cfRule>
  </conditionalFormatting>
  <conditionalFormatting sqref="B3518">
    <cfRule type="cellIs" dxfId="4073" priority="4243" stopIfTrue="1" operator="lessThan">
      <formula>B3534</formula>
    </cfRule>
  </conditionalFormatting>
  <conditionalFormatting sqref="C3518">
    <cfRule type="cellIs" dxfId="4072" priority="4244" stopIfTrue="1" operator="lessThan">
      <formula>C3534</formula>
    </cfRule>
  </conditionalFormatting>
  <conditionalFormatting sqref="D3518">
    <cfRule type="cellIs" dxfId="4071" priority="4245" stopIfTrue="1" operator="lessThan">
      <formula>D3534</formula>
    </cfRule>
  </conditionalFormatting>
  <conditionalFormatting sqref="B3519">
    <cfRule type="cellIs" dxfId="4070" priority="4246" stopIfTrue="1" operator="lessThan">
      <formula>B3534</formula>
    </cfRule>
  </conditionalFormatting>
  <conditionalFormatting sqref="C3519">
    <cfRule type="cellIs" dxfId="4069" priority="4247" stopIfTrue="1" operator="lessThan">
      <formula>C3534</formula>
    </cfRule>
  </conditionalFormatting>
  <conditionalFormatting sqref="D3519">
    <cfRule type="cellIs" dxfId="4068" priority="4248" stopIfTrue="1" operator="lessThan">
      <formula>D3534</formula>
    </cfRule>
  </conditionalFormatting>
  <conditionalFormatting sqref="B3520">
    <cfRule type="cellIs" dxfId="4067" priority="4249" stopIfTrue="1" operator="lessThan">
      <formula>B3534</formula>
    </cfRule>
  </conditionalFormatting>
  <conditionalFormatting sqref="C3520">
    <cfRule type="cellIs" dxfId="4066" priority="4250" stopIfTrue="1" operator="lessThan">
      <formula>C3534</formula>
    </cfRule>
  </conditionalFormatting>
  <conditionalFormatting sqref="D3520">
    <cfRule type="cellIs" dxfId="4065" priority="4251" stopIfTrue="1" operator="lessThan">
      <formula>D3534</formula>
    </cfRule>
  </conditionalFormatting>
  <conditionalFormatting sqref="B3521">
    <cfRule type="cellIs" dxfId="4064" priority="4252" stopIfTrue="1" operator="lessThan">
      <formula>B3534</formula>
    </cfRule>
  </conditionalFormatting>
  <conditionalFormatting sqref="C3521">
    <cfRule type="cellIs" dxfId="4063" priority="4253" stopIfTrue="1" operator="lessThan">
      <formula>C3534</formula>
    </cfRule>
  </conditionalFormatting>
  <conditionalFormatting sqref="D3521">
    <cfRule type="cellIs" dxfId="4062" priority="4254" stopIfTrue="1" operator="lessThan">
      <formula>D3534</formula>
    </cfRule>
  </conditionalFormatting>
  <conditionalFormatting sqref="B3522">
    <cfRule type="cellIs" dxfId="4061" priority="4255" stopIfTrue="1" operator="lessThan">
      <formula>B3534</formula>
    </cfRule>
  </conditionalFormatting>
  <conditionalFormatting sqref="C3522">
    <cfRule type="cellIs" dxfId="4060" priority="4256" stopIfTrue="1" operator="lessThan">
      <formula>C3534</formula>
    </cfRule>
  </conditionalFormatting>
  <conditionalFormatting sqref="D3522">
    <cfRule type="cellIs" dxfId="4059" priority="4257" stopIfTrue="1" operator="lessThan">
      <formula>D3534</formula>
    </cfRule>
  </conditionalFormatting>
  <conditionalFormatting sqref="B3523">
    <cfRule type="cellIs" dxfId="4058" priority="4258" stopIfTrue="1" operator="lessThan">
      <formula>B3534</formula>
    </cfRule>
  </conditionalFormatting>
  <conditionalFormatting sqref="C3523">
    <cfRule type="cellIs" dxfId="4057" priority="4259" stopIfTrue="1" operator="lessThan">
      <formula>C3534</formula>
    </cfRule>
  </conditionalFormatting>
  <conditionalFormatting sqref="D3523">
    <cfRule type="cellIs" dxfId="4056" priority="4260" stopIfTrue="1" operator="lessThan">
      <formula>D3534</formula>
    </cfRule>
  </conditionalFormatting>
  <conditionalFormatting sqref="B3524">
    <cfRule type="cellIs" dxfId="4055" priority="4261" stopIfTrue="1" operator="lessThan">
      <formula>B3534</formula>
    </cfRule>
  </conditionalFormatting>
  <conditionalFormatting sqref="C3524">
    <cfRule type="cellIs" dxfId="4054" priority="4262" stopIfTrue="1" operator="lessThan">
      <formula>C3534</formula>
    </cfRule>
  </conditionalFormatting>
  <conditionalFormatting sqref="D3524">
    <cfRule type="cellIs" dxfId="4053" priority="4263" stopIfTrue="1" operator="lessThan">
      <formula>D3534</formula>
    </cfRule>
  </conditionalFormatting>
  <conditionalFormatting sqref="B3525">
    <cfRule type="cellIs" dxfId="4052" priority="4264" stopIfTrue="1" operator="lessThan">
      <formula>B3534</formula>
    </cfRule>
  </conditionalFormatting>
  <conditionalFormatting sqref="C3525">
    <cfRule type="cellIs" dxfId="4051" priority="4265" stopIfTrue="1" operator="lessThan">
      <formula>C3534</formula>
    </cfRule>
  </conditionalFormatting>
  <conditionalFormatting sqref="D3525">
    <cfRule type="cellIs" dxfId="4050" priority="4266" stopIfTrue="1" operator="lessThan">
      <formula>D3534</formula>
    </cfRule>
  </conditionalFormatting>
  <conditionalFormatting sqref="B3526">
    <cfRule type="cellIs" dxfId="4049" priority="4267" stopIfTrue="1" operator="lessThan">
      <formula>B3534</formula>
    </cfRule>
  </conditionalFormatting>
  <conditionalFormatting sqref="C3526">
    <cfRule type="cellIs" dxfId="4048" priority="4268" stopIfTrue="1" operator="lessThan">
      <formula>C3534</formula>
    </cfRule>
  </conditionalFormatting>
  <conditionalFormatting sqref="D3526">
    <cfRule type="cellIs" dxfId="4047" priority="4269" stopIfTrue="1" operator="lessThan">
      <formula>D3534</formula>
    </cfRule>
  </conditionalFormatting>
  <conditionalFormatting sqref="B3527">
    <cfRule type="cellIs" dxfId="4046" priority="4270" stopIfTrue="1" operator="lessThan">
      <formula>B3534</formula>
    </cfRule>
  </conditionalFormatting>
  <conditionalFormatting sqref="C3527">
    <cfRule type="cellIs" dxfId="4045" priority="4271" stopIfTrue="1" operator="lessThan">
      <formula>C3534</formula>
    </cfRule>
  </conditionalFormatting>
  <conditionalFormatting sqref="D3527">
    <cfRule type="cellIs" dxfId="4044" priority="4272" stopIfTrue="1" operator="lessThan">
      <formula>D3534</formula>
    </cfRule>
  </conditionalFormatting>
  <conditionalFormatting sqref="B3528">
    <cfRule type="cellIs" dxfId="4043" priority="4273" stopIfTrue="1" operator="lessThan">
      <formula>B3534</formula>
    </cfRule>
  </conditionalFormatting>
  <conditionalFormatting sqref="C3528">
    <cfRule type="cellIs" dxfId="4042" priority="4274" stopIfTrue="1" operator="lessThan">
      <formula>C3534</formula>
    </cfRule>
  </conditionalFormatting>
  <conditionalFormatting sqref="D3528">
    <cfRule type="cellIs" dxfId="4041" priority="4275" stopIfTrue="1" operator="lessThan">
      <formula>D3534</formula>
    </cfRule>
  </conditionalFormatting>
  <conditionalFormatting sqref="B3529">
    <cfRule type="cellIs" dxfId="4040" priority="4276" stopIfTrue="1" operator="lessThan">
      <formula>B3534</formula>
    </cfRule>
  </conditionalFormatting>
  <conditionalFormatting sqref="C3529">
    <cfRule type="cellIs" dxfId="4039" priority="4277" stopIfTrue="1" operator="lessThan">
      <formula>C3534</formula>
    </cfRule>
  </conditionalFormatting>
  <conditionalFormatting sqref="D3529">
    <cfRule type="cellIs" dxfId="4038" priority="4278" stopIfTrue="1" operator="lessThan">
      <formula>D3534</formula>
    </cfRule>
  </conditionalFormatting>
  <conditionalFormatting sqref="B3530">
    <cfRule type="cellIs" dxfId="4037" priority="4279" stopIfTrue="1" operator="lessThan">
      <formula>B3534</formula>
    </cfRule>
  </conditionalFormatting>
  <conditionalFormatting sqref="C3530">
    <cfRule type="cellIs" dxfId="4036" priority="4280" stopIfTrue="1" operator="lessThan">
      <formula>C3534</formula>
    </cfRule>
  </conditionalFormatting>
  <conditionalFormatting sqref="D3530">
    <cfRule type="cellIs" dxfId="4035" priority="4281" stopIfTrue="1" operator="lessThan">
      <formula>D3534</formula>
    </cfRule>
  </conditionalFormatting>
  <conditionalFormatting sqref="B3531">
    <cfRule type="cellIs" dxfId="4034" priority="4282" stopIfTrue="1" operator="lessThan">
      <formula>B3534</formula>
    </cfRule>
  </conditionalFormatting>
  <conditionalFormatting sqref="C3531">
    <cfRule type="cellIs" dxfId="4033" priority="4283" stopIfTrue="1" operator="lessThan">
      <formula>C3534</formula>
    </cfRule>
  </conditionalFormatting>
  <conditionalFormatting sqref="D3531">
    <cfRule type="cellIs" dxfId="4032" priority="4284" stopIfTrue="1" operator="lessThan">
      <formula>D3534</formula>
    </cfRule>
  </conditionalFormatting>
  <conditionalFormatting sqref="B3605">
    <cfRule type="cellIs" dxfId="4031" priority="3781" stopIfTrue="1" operator="greaterThan">
      <formula>B$8</formula>
    </cfRule>
  </conditionalFormatting>
  <conditionalFormatting sqref="C3605">
    <cfRule type="cellIs" dxfId="4030" priority="3782" stopIfTrue="1" operator="greaterThan">
      <formula>C$8</formula>
    </cfRule>
  </conditionalFormatting>
  <conditionalFormatting sqref="D3605">
    <cfRule type="cellIs" dxfId="4029" priority="3783" stopIfTrue="1" operator="greaterThan">
      <formula>D$8</formula>
    </cfRule>
  </conditionalFormatting>
  <conditionalFormatting sqref="B3606">
    <cfRule type="cellIs" dxfId="4028" priority="3784" stopIfTrue="1" operator="greaterThan">
      <formula>B$8</formula>
    </cfRule>
  </conditionalFormatting>
  <conditionalFormatting sqref="C3606">
    <cfRule type="cellIs" dxfId="4027" priority="3785" stopIfTrue="1" operator="greaterThan">
      <formula>C$8</formula>
    </cfRule>
  </conditionalFormatting>
  <conditionalFormatting sqref="D3606">
    <cfRule type="cellIs" dxfId="4026" priority="3786" stopIfTrue="1" operator="greaterThan">
      <formula>D$8</formula>
    </cfRule>
  </conditionalFormatting>
  <conditionalFormatting sqref="B3607">
    <cfRule type="cellIs" dxfId="4025" priority="3787" stopIfTrue="1" operator="greaterThan">
      <formula>B$8</formula>
    </cfRule>
  </conditionalFormatting>
  <conditionalFormatting sqref="C3607">
    <cfRule type="cellIs" dxfId="4024" priority="3788" stopIfTrue="1" operator="greaterThan">
      <formula>C$8</formula>
    </cfRule>
  </conditionalFormatting>
  <conditionalFormatting sqref="D3607">
    <cfRule type="cellIs" dxfId="4023" priority="3789" stopIfTrue="1" operator="greaterThan">
      <formula>D$8</formula>
    </cfRule>
  </conditionalFormatting>
  <conditionalFormatting sqref="B3608">
    <cfRule type="cellIs" dxfId="4022" priority="3790" stopIfTrue="1" operator="greaterThan">
      <formula>B$8</formula>
    </cfRule>
  </conditionalFormatting>
  <conditionalFormatting sqref="C3608">
    <cfRule type="cellIs" dxfId="4021" priority="3791" stopIfTrue="1" operator="greaterThan">
      <formula>C$8</formula>
    </cfRule>
  </conditionalFormatting>
  <conditionalFormatting sqref="D3608">
    <cfRule type="cellIs" dxfId="4020" priority="3792" stopIfTrue="1" operator="greaterThan">
      <formula>D$8</formula>
    </cfRule>
  </conditionalFormatting>
  <conditionalFormatting sqref="B3609">
    <cfRule type="cellIs" dxfId="4019" priority="3793" stopIfTrue="1" operator="greaterThan">
      <formula>B$8</formula>
    </cfRule>
  </conditionalFormatting>
  <conditionalFormatting sqref="C3609">
    <cfRule type="cellIs" dxfId="4018" priority="3794" stopIfTrue="1" operator="greaterThan">
      <formula>C$8</formula>
    </cfRule>
  </conditionalFormatting>
  <conditionalFormatting sqref="D3609">
    <cfRule type="cellIs" dxfId="4017" priority="3795" stopIfTrue="1" operator="greaterThan">
      <formula>D$8</formula>
    </cfRule>
  </conditionalFormatting>
  <conditionalFormatting sqref="B3610">
    <cfRule type="cellIs" dxfId="4016" priority="3796" stopIfTrue="1" operator="greaterThan">
      <formula>B$8</formula>
    </cfRule>
  </conditionalFormatting>
  <conditionalFormatting sqref="C3610">
    <cfRule type="cellIs" dxfId="4015" priority="3797" stopIfTrue="1" operator="greaterThan">
      <formula>C$8</formula>
    </cfRule>
  </conditionalFormatting>
  <conditionalFormatting sqref="D3610">
    <cfRule type="cellIs" dxfId="4014" priority="3798" stopIfTrue="1" operator="greaterThan">
      <formula>D$8</formula>
    </cfRule>
  </conditionalFormatting>
  <conditionalFormatting sqref="B3611">
    <cfRule type="cellIs" dxfId="4013" priority="3799" stopIfTrue="1" operator="greaterThan">
      <formula>B$8</formula>
    </cfRule>
  </conditionalFormatting>
  <conditionalFormatting sqref="C3611">
    <cfRule type="cellIs" dxfId="4012" priority="3800" stopIfTrue="1" operator="greaterThan">
      <formula>C$8</formula>
    </cfRule>
  </conditionalFormatting>
  <conditionalFormatting sqref="D3611">
    <cfRule type="cellIs" dxfId="4011" priority="3801" stopIfTrue="1" operator="greaterThan">
      <formula>D$8</formula>
    </cfRule>
  </conditionalFormatting>
  <conditionalFormatting sqref="B3612">
    <cfRule type="cellIs" dxfId="4010" priority="3802" stopIfTrue="1" operator="greaterThan">
      <formula>B$8</formula>
    </cfRule>
  </conditionalFormatting>
  <conditionalFormatting sqref="C3612">
    <cfRule type="cellIs" dxfId="4009" priority="3803" stopIfTrue="1" operator="greaterThan">
      <formula>C$8</formula>
    </cfRule>
  </conditionalFormatting>
  <conditionalFormatting sqref="D3612">
    <cfRule type="cellIs" dxfId="4008" priority="3804" stopIfTrue="1" operator="greaterThan">
      <formula>D$8</formula>
    </cfRule>
  </conditionalFormatting>
  <conditionalFormatting sqref="B3613">
    <cfRule type="cellIs" dxfId="4007" priority="3805" stopIfTrue="1" operator="greaterThan">
      <formula>B$8</formula>
    </cfRule>
  </conditionalFormatting>
  <conditionalFormatting sqref="C3613">
    <cfRule type="cellIs" dxfId="4006" priority="3806" stopIfTrue="1" operator="greaterThan">
      <formula>C$8</formula>
    </cfRule>
  </conditionalFormatting>
  <conditionalFormatting sqref="D3613">
    <cfRule type="cellIs" dxfId="4005" priority="3807" stopIfTrue="1" operator="greaterThan">
      <formula>D$8</formula>
    </cfRule>
  </conditionalFormatting>
  <conditionalFormatting sqref="B3614">
    <cfRule type="cellIs" dxfId="4004" priority="3808" stopIfTrue="1" operator="greaterThan">
      <formula>B$8</formula>
    </cfRule>
  </conditionalFormatting>
  <conditionalFormatting sqref="C3614">
    <cfRule type="cellIs" dxfId="4003" priority="3809" stopIfTrue="1" operator="greaterThan">
      <formula>C$8</formula>
    </cfRule>
  </conditionalFormatting>
  <conditionalFormatting sqref="D3614">
    <cfRule type="cellIs" dxfId="4002" priority="3810" stopIfTrue="1" operator="greaterThan">
      <formula>D$8</formula>
    </cfRule>
  </conditionalFormatting>
  <conditionalFormatting sqref="B3615">
    <cfRule type="cellIs" dxfId="4001" priority="3811" stopIfTrue="1" operator="greaterThan">
      <formula>B$8</formula>
    </cfRule>
  </conditionalFormatting>
  <conditionalFormatting sqref="C3615">
    <cfRule type="cellIs" dxfId="4000" priority="3812" stopIfTrue="1" operator="greaterThan">
      <formula>C$8</formula>
    </cfRule>
  </conditionalFormatting>
  <conditionalFormatting sqref="D3615">
    <cfRule type="cellIs" dxfId="3999" priority="3813" stopIfTrue="1" operator="greaterThan">
      <formula>D$8</formula>
    </cfRule>
  </conditionalFormatting>
  <conditionalFormatting sqref="B3616">
    <cfRule type="cellIs" dxfId="3998" priority="3814" stopIfTrue="1" operator="greaterThan">
      <formula>B$8</formula>
    </cfRule>
  </conditionalFormatting>
  <conditionalFormatting sqref="C3616">
    <cfRule type="cellIs" dxfId="3997" priority="3815" stopIfTrue="1" operator="greaterThan">
      <formula>C$8</formula>
    </cfRule>
  </conditionalFormatting>
  <conditionalFormatting sqref="D3616">
    <cfRule type="cellIs" dxfId="3996" priority="3816" stopIfTrue="1" operator="greaterThan">
      <formula>D$8</formula>
    </cfRule>
  </conditionalFormatting>
  <conditionalFormatting sqref="B3617">
    <cfRule type="cellIs" dxfId="3995" priority="3817" stopIfTrue="1" operator="greaterThan">
      <formula>B$8</formula>
    </cfRule>
  </conditionalFormatting>
  <conditionalFormatting sqref="C3617">
    <cfRule type="cellIs" dxfId="3994" priority="3818" stopIfTrue="1" operator="greaterThan">
      <formula>C$8</formula>
    </cfRule>
  </conditionalFormatting>
  <conditionalFormatting sqref="D3617">
    <cfRule type="cellIs" dxfId="3993" priority="3819" stopIfTrue="1" operator="greaterThan">
      <formula>D$8</formula>
    </cfRule>
  </conditionalFormatting>
  <conditionalFormatting sqref="B3618">
    <cfRule type="cellIs" dxfId="3992" priority="3820" stopIfTrue="1" operator="greaterThan">
      <formula>B$8</formula>
    </cfRule>
  </conditionalFormatting>
  <conditionalFormatting sqref="C3618">
    <cfRule type="cellIs" dxfId="3991" priority="3821" stopIfTrue="1" operator="greaterThan">
      <formula>C$8</formula>
    </cfRule>
  </conditionalFormatting>
  <conditionalFormatting sqref="D3618">
    <cfRule type="cellIs" dxfId="3990" priority="3822" stopIfTrue="1" operator="greaterThan">
      <formula>D$8</formula>
    </cfRule>
  </conditionalFormatting>
  <conditionalFormatting sqref="B3619">
    <cfRule type="cellIs" dxfId="3989" priority="3823" stopIfTrue="1" operator="greaterThan">
      <formula>B$8</formula>
    </cfRule>
  </conditionalFormatting>
  <conditionalFormatting sqref="C3619">
    <cfRule type="cellIs" dxfId="3988" priority="3824" stopIfTrue="1" operator="greaterThan">
      <formula>C$8</formula>
    </cfRule>
  </conditionalFormatting>
  <conditionalFormatting sqref="D3619">
    <cfRule type="cellIs" dxfId="3987" priority="3825" stopIfTrue="1" operator="greaterThan">
      <formula>D$8</formula>
    </cfRule>
  </conditionalFormatting>
  <conditionalFormatting sqref="B3620">
    <cfRule type="cellIs" dxfId="3986" priority="3826" stopIfTrue="1" operator="greaterThan">
      <formula>B$8</formula>
    </cfRule>
  </conditionalFormatting>
  <conditionalFormatting sqref="C3620">
    <cfRule type="cellIs" dxfId="3985" priority="3827" stopIfTrue="1" operator="greaterThan">
      <formula>C$8</formula>
    </cfRule>
  </conditionalFormatting>
  <conditionalFormatting sqref="D3620">
    <cfRule type="cellIs" dxfId="3984" priority="3828" stopIfTrue="1" operator="greaterThan">
      <formula>D$8</formula>
    </cfRule>
  </conditionalFormatting>
  <conditionalFormatting sqref="B3621">
    <cfRule type="cellIs" dxfId="3983" priority="3829" stopIfTrue="1" operator="greaterThan">
      <formula>B$8</formula>
    </cfRule>
  </conditionalFormatting>
  <conditionalFormatting sqref="C3621">
    <cfRule type="cellIs" dxfId="3982" priority="3830" stopIfTrue="1" operator="greaterThan">
      <formula>C$8</formula>
    </cfRule>
  </conditionalFormatting>
  <conditionalFormatting sqref="D3621">
    <cfRule type="cellIs" dxfId="3981" priority="3831" stopIfTrue="1" operator="greaterThan">
      <formula>D$8</formula>
    </cfRule>
  </conditionalFormatting>
  <conditionalFormatting sqref="B3622">
    <cfRule type="cellIs" dxfId="3980" priority="3832" stopIfTrue="1" operator="greaterThan">
      <formula>B$8</formula>
    </cfRule>
  </conditionalFormatting>
  <conditionalFormatting sqref="C3622">
    <cfRule type="cellIs" dxfId="3979" priority="3833" stopIfTrue="1" operator="greaterThan">
      <formula>C$8</formula>
    </cfRule>
  </conditionalFormatting>
  <conditionalFormatting sqref="D3622">
    <cfRule type="cellIs" dxfId="3978" priority="3834" stopIfTrue="1" operator="greaterThan">
      <formula>D$8</formula>
    </cfRule>
  </conditionalFormatting>
  <conditionalFormatting sqref="B3623">
    <cfRule type="cellIs" dxfId="3977" priority="3835" stopIfTrue="1" operator="greaterThan">
      <formula>B$8</formula>
    </cfRule>
  </conditionalFormatting>
  <conditionalFormatting sqref="C3623">
    <cfRule type="cellIs" dxfId="3976" priority="3836" stopIfTrue="1" operator="greaterThan">
      <formula>C$8</formula>
    </cfRule>
  </conditionalFormatting>
  <conditionalFormatting sqref="D3623">
    <cfRule type="cellIs" dxfId="3975" priority="3837" stopIfTrue="1" operator="greaterThan">
      <formula>D$8</formula>
    </cfRule>
  </conditionalFormatting>
  <conditionalFormatting sqref="B3624">
    <cfRule type="cellIs" dxfId="3974" priority="3838" stopIfTrue="1" operator="greaterThan">
      <formula>B$8</formula>
    </cfRule>
  </conditionalFormatting>
  <conditionalFormatting sqref="C3624">
    <cfRule type="cellIs" dxfId="3973" priority="3839" stopIfTrue="1" operator="greaterThan">
      <formula>C$8</formula>
    </cfRule>
  </conditionalFormatting>
  <conditionalFormatting sqref="D3624">
    <cfRule type="cellIs" dxfId="3972" priority="3840" stopIfTrue="1" operator="greaterThan">
      <formula>D$8</formula>
    </cfRule>
  </conditionalFormatting>
  <conditionalFormatting sqref="B3625">
    <cfRule type="cellIs" dxfId="3971" priority="3841" stopIfTrue="1" operator="greaterThan">
      <formula>B$8</formula>
    </cfRule>
  </conditionalFormatting>
  <conditionalFormatting sqref="C3625">
    <cfRule type="cellIs" dxfId="3970" priority="3842" stopIfTrue="1" operator="greaterThan">
      <formula>C$8</formula>
    </cfRule>
  </conditionalFormatting>
  <conditionalFormatting sqref="D3625">
    <cfRule type="cellIs" dxfId="3969" priority="3843" stopIfTrue="1" operator="greaterThan">
      <formula>D$8</formula>
    </cfRule>
  </conditionalFormatting>
  <conditionalFormatting sqref="B3626">
    <cfRule type="cellIs" dxfId="3968" priority="3844" stopIfTrue="1" operator="greaterThan">
      <formula>B$8</formula>
    </cfRule>
  </conditionalFormatting>
  <conditionalFormatting sqref="C3626">
    <cfRule type="cellIs" dxfId="3967" priority="3845" stopIfTrue="1" operator="greaterThan">
      <formula>C$8</formula>
    </cfRule>
  </conditionalFormatting>
  <conditionalFormatting sqref="D3626">
    <cfRule type="cellIs" dxfId="3966" priority="3846" stopIfTrue="1" operator="greaterThan">
      <formula>D$8</formula>
    </cfRule>
  </conditionalFormatting>
  <conditionalFormatting sqref="B3627">
    <cfRule type="cellIs" dxfId="3965" priority="3847" stopIfTrue="1" operator="greaterThan">
      <formula>B$8</formula>
    </cfRule>
  </conditionalFormatting>
  <conditionalFormatting sqref="C3627">
    <cfRule type="cellIs" dxfId="3964" priority="3848" stopIfTrue="1" operator="greaterThan">
      <formula>C$8</formula>
    </cfRule>
  </conditionalFormatting>
  <conditionalFormatting sqref="D3627">
    <cfRule type="cellIs" dxfId="3963" priority="3849" stopIfTrue="1" operator="greaterThan">
      <formula>D$8</formula>
    </cfRule>
  </conditionalFormatting>
  <conditionalFormatting sqref="B3628">
    <cfRule type="cellIs" dxfId="3962" priority="3850" stopIfTrue="1" operator="greaterThan">
      <formula>B$8</formula>
    </cfRule>
  </conditionalFormatting>
  <conditionalFormatting sqref="C3628">
    <cfRule type="cellIs" dxfId="3961" priority="3851" stopIfTrue="1" operator="greaterThan">
      <formula>C$8</formula>
    </cfRule>
  </conditionalFormatting>
  <conditionalFormatting sqref="D3628">
    <cfRule type="cellIs" dxfId="3960" priority="3852" stopIfTrue="1" operator="greaterThan">
      <formula>D$8</formula>
    </cfRule>
  </conditionalFormatting>
  <conditionalFormatting sqref="B3629">
    <cfRule type="cellIs" dxfId="3959" priority="3853" stopIfTrue="1" operator="greaterThan">
      <formula>B$8</formula>
    </cfRule>
  </conditionalFormatting>
  <conditionalFormatting sqref="C3629">
    <cfRule type="cellIs" dxfId="3958" priority="3854" stopIfTrue="1" operator="greaterThan">
      <formula>C$8</formula>
    </cfRule>
  </conditionalFormatting>
  <conditionalFormatting sqref="D3629">
    <cfRule type="cellIs" dxfId="3957" priority="3855" stopIfTrue="1" operator="greaterThan">
      <formula>D$8</formula>
    </cfRule>
  </conditionalFormatting>
  <conditionalFormatting sqref="B3630">
    <cfRule type="cellIs" dxfId="3956" priority="3856" stopIfTrue="1" operator="greaterThan">
      <formula>B$8</formula>
    </cfRule>
  </conditionalFormatting>
  <conditionalFormatting sqref="C3630">
    <cfRule type="cellIs" dxfId="3955" priority="3857" stopIfTrue="1" operator="greaterThan">
      <formula>C$8</formula>
    </cfRule>
  </conditionalFormatting>
  <conditionalFormatting sqref="D3630">
    <cfRule type="cellIs" dxfId="3954" priority="3858" stopIfTrue="1" operator="greaterThan">
      <formula>D$8</formula>
    </cfRule>
  </conditionalFormatting>
  <conditionalFormatting sqref="B3631">
    <cfRule type="cellIs" dxfId="3953" priority="3859" stopIfTrue="1" operator="greaterThan">
      <formula>B$8</formula>
    </cfRule>
  </conditionalFormatting>
  <conditionalFormatting sqref="C3631">
    <cfRule type="cellIs" dxfId="3952" priority="3860" stopIfTrue="1" operator="greaterThan">
      <formula>C$8</formula>
    </cfRule>
  </conditionalFormatting>
  <conditionalFormatting sqref="D3631">
    <cfRule type="cellIs" dxfId="3951" priority="3861" stopIfTrue="1" operator="greaterThan">
      <formula>D$8</formula>
    </cfRule>
  </conditionalFormatting>
  <conditionalFormatting sqref="B3632">
    <cfRule type="cellIs" dxfId="3950" priority="3862" stopIfTrue="1" operator="greaterThan">
      <formula>B$8</formula>
    </cfRule>
  </conditionalFormatting>
  <conditionalFormatting sqref="C3632">
    <cfRule type="cellIs" dxfId="3949" priority="3863" stopIfTrue="1" operator="greaterThan">
      <formula>C$8</formula>
    </cfRule>
  </conditionalFormatting>
  <conditionalFormatting sqref="D3632">
    <cfRule type="cellIs" dxfId="3948" priority="3864" stopIfTrue="1" operator="greaterThan">
      <formula>D$8</formula>
    </cfRule>
  </conditionalFormatting>
  <conditionalFormatting sqref="B3633">
    <cfRule type="cellIs" dxfId="3947" priority="3865" stopIfTrue="1" operator="greaterThan">
      <formula>B$8</formula>
    </cfRule>
  </conditionalFormatting>
  <conditionalFormatting sqref="C3633">
    <cfRule type="cellIs" dxfId="3946" priority="3866" stopIfTrue="1" operator="greaterThan">
      <formula>C$8</formula>
    </cfRule>
  </conditionalFormatting>
  <conditionalFormatting sqref="D3633">
    <cfRule type="cellIs" dxfId="3945" priority="3867" stopIfTrue="1" operator="greaterThan">
      <formula>D$8</formula>
    </cfRule>
  </conditionalFormatting>
  <conditionalFormatting sqref="B3634">
    <cfRule type="cellIs" dxfId="3944" priority="3868" stopIfTrue="1" operator="greaterThan">
      <formula>B$8</formula>
    </cfRule>
  </conditionalFormatting>
  <conditionalFormatting sqref="C3634">
    <cfRule type="cellIs" dxfId="3943" priority="3869" stopIfTrue="1" operator="greaterThan">
      <formula>C$8</formula>
    </cfRule>
  </conditionalFormatting>
  <conditionalFormatting sqref="D3634">
    <cfRule type="cellIs" dxfId="3942" priority="3870" stopIfTrue="1" operator="greaterThan">
      <formula>D$8</formula>
    </cfRule>
  </conditionalFormatting>
  <conditionalFormatting sqref="B3635">
    <cfRule type="cellIs" dxfId="3941" priority="3871" stopIfTrue="1" operator="greaterThan">
      <formula>B$8</formula>
    </cfRule>
  </conditionalFormatting>
  <conditionalFormatting sqref="C3635">
    <cfRule type="cellIs" dxfId="3940" priority="3872" stopIfTrue="1" operator="greaterThan">
      <formula>C$8</formula>
    </cfRule>
  </conditionalFormatting>
  <conditionalFormatting sqref="D3635">
    <cfRule type="cellIs" dxfId="3939" priority="3873" stopIfTrue="1" operator="greaterThan">
      <formula>D$8</formula>
    </cfRule>
  </conditionalFormatting>
  <conditionalFormatting sqref="B3636">
    <cfRule type="cellIs" dxfId="3938" priority="3874" stopIfTrue="1" operator="greaterThan">
      <formula>B$8</formula>
    </cfRule>
  </conditionalFormatting>
  <conditionalFormatting sqref="C3636">
    <cfRule type="cellIs" dxfId="3937" priority="3875" stopIfTrue="1" operator="greaterThan">
      <formula>C$8</formula>
    </cfRule>
  </conditionalFormatting>
  <conditionalFormatting sqref="D3636">
    <cfRule type="cellIs" dxfId="3936" priority="3876" stopIfTrue="1" operator="greaterThan">
      <formula>D$8</formula>
    </cfRule>
  </conditionalFormatting>
  <conditionalFormatting sqref="B3637">
    <cfRule type="cellIs" dxfId="3935" priority="3877" stopIfTrue="1" operator="greaterThan">
      <formula>B$8</formula>
    </cfRule>
  </conditionalFormatting>
  <conditionalFormatting sqref="C3637">
    <cfRule type="cellIs" dxfId="3934" priority="3878" stopIfTrue="1" operator="greaterThan">
      <formula>C$8</formula>
    </cfRule>
  </conditionalFormatting>
  <conditionalFormatting sqref="D3637">
    <cfRule type="cellIs" dxfId="3933" priority="3879" stopIfTrue="1" operator="greaterThan">
      <formula>D$8</formula>
    </cfRule>
  </conditionalFormatting>
  <conditionalFormatting sqref="B3638">
    <cfRule type="cellIs" dxfId="3932" priority="3880" stopIfTrue="1" operator="greaterThan">
      <formula>B$8</formula>
    </cfRule>
  </conditionalFormatting>
  <conditionalFormatting sqref="C3638">
    <cfRule type="cellIs" dxfId="3931" priority="3881" stopIfTrue="1" operator="greaterThan">
      <formula>C$8</formula>
    </cfRule>
  </conditionalFormatting>
  <conditionalFormatting sqref="D3638">
    <cfRule type="cellIs" dxfId="3930" priority="3882" stopIfTrue="1" operator="greaterThan">
      <formula>D$8</formula>
    </cfRule>
  </conditionalFormatting>
  <conditionalFormatting sqref="B3639">
    <cfRule type="cellIs" dxfId="3929" priority="3883" stopIfTrue="1" operator="greaterThan">
      <formula>B$8</formula>
    </cfRule>
  </conditionalFormatting>
  <conditionalFormatting sqref="C3639">
    <cfRule type="cellIs" dxfId="3928" priority="3884" stopIfTrue="1" operator="greaterThan">
      <formula>C$8</formula>
    </cfRule>
  </conditionalFormatting>
  <conditionalFormatting sqref="D3639">
    <cfRule type="cellIs" dxfId="3927" priority="3885" stopIfTrue="1" operator="greaterThan">
      <formula>D$8</formula>
    </cfRule>
  </conditionalFormatting>
  <conditionalFormatting sqref="B3640">
    <cfRule type="cellIs" dxfId="3926" priority="3886" stopIfTrue="1" operator="greaterThan">
      <formula>B$8</formula>
    </cfRule>
  </conditionalFormatting>
  <conditionalFormatting sqref="C3640">
    <cfRule type="cellIs" dxfId="3925" priority="3887" stopIfTrue="1" operator="greaterThan">
      <formula>C$8</formula>
    </cfRule>
  </conditionalFormatting>
  <conditionalFormatting sqref="D3640">
    <cfRule type="cellIs" dxfId="3924" priority="3888" stopIfTrue="1" operator="greaterThan">
      <formula>D$8</formula>
    </cfRule>
  </conditionalFormatting>
  <conditionalFormatting sqref="B3641">
    <cfRule type="cellIs" dxfId="3923" priority="3889" stopIfTrue="1" operator="greaterThan">
      <formula>B$8</formula>
    </cfRule>
  </conditionalFormatting>
  <conditionalFormatting sqref="C3641">
    <cfRule type="cellIs" dxfId="3922" priority="3890" stopIfTrue="1" operator="greaterThan">
      <formula>C$8</formula>
    </cfRule>
  </conditionalFormatting>
  <conditionalFormatting sqref="D3641">
    <cfRule type="cellIs" dxfId="3921" priority="3891" stopIfTrue="1" operator="greaterThan">
      <formula>D$8</formula>
    </cfRule>
  </conditionalFormatting>
  <conditionalFormatting sqref="B3642">
    <cfRule type="cellIs" dxfId="3920" priority="3892" stopIfTrue="1" operator="greaterThan">
      <formula>B$8</formula>
    </cfRule>
  </conditionalFormatting>
  <conditionalFormatting sqref="C3642">
    <cfRule type="cellIs" dxfId="3919" priority="3893" stopIfTrue="1" operator="greaterThan">
      <formula>C$8</formula>
    </cfRule>
  </conditionalFormatting>
  <conditionalFormatting sqref="D3642">
    <cfRule type="cellIs" dxfId="3918" priority="3894" stopIfTrue="1" operator="greaterThan">
      <formula>D$8</formula>
    </cfRule>
  </conditionalFormatting>
  <conditionalFormatting sqref="B3643">
    <cfRule type="cellIs" dxfId="3917" priority="3895" stopIfTrue="1" operator="greaterThan">
      <formula>B$8</formula>
    </cfRule>
  </conditionalFormatting>
  <conditionalFormatting sqref="C3643">
    <cfRule type="cellIs" dxfId="3916" priority="3896" stopIfTrue="1" operator="greaterThan">
      <formula>C$8</formula>
    </cfRule>
  </conditionalFormatting>
  <conditionalFormatting sqref="D3643">
    <cfRule type="cellIs" dxfId="3915" priority="3897" stopIfTrue="1" operator="greaterThan">
      <formula>D$8</formula>
    </cfRule>
  </conditionalFormatting>
  <conditionalFormatting sqref="B3644">
    <cfRule type="cellIs" dxfId="3914" priority="3898" stopIfTrue="1" operator="greaterThan">
      <formula>B$8</formula>
    </cfRule>
  </conditionalFormatting>
  <conditionalFormatting sqref="C3644">
    <cfRule type="cellIs" dxfId="3913" priority="3899" stopIfTrue="1" operator="greaterThan">
      <formula>C$8</formula>
    </cfRule>
  </conditionalFormatting>
  <conditionalFormatting sqref="D3644">
    <cfRule type="cellIs" dxfId="3912" priority="3900" stopIfTrue="1" operator="greaterThan">
      <formula>D$8</formula>
    </cfRule>
  </conditionalFormatting>
  <conditionalFormatting sqref="B3645">
    <cfRule type="cellIs" dxfId="3911" priority="3901" stopIfTrue="1" operator="greaterThan">
      <formula>B$8</formula>
    </cfRule>
  </conditionalFormatting>
  <conditionalFormatting sqref="C3645">
    <cfRule type="cellIs" dxfId="3910" priority="3902" stopIfTrue="1" operator="greaterThan">
      <formula>C$8</formula>
    </cfRule>
  </conditionalFormatting>
  <conditionalFormatting sqref="D3645">
    <cfRule type="cellIs" dxfId="3909" priority="3903" stopIfTrue="1" operator="greaterThan">
      <formula>D$8</formula>
    </cfRule>
  </conditionalFormatting>
  <conditionalFormatting sqref="B3646">
    <cfRule type="cellIs" dxfId="3908" priority="3904" stopIfTrue="1" operator="greaterThan">
      <formula>B$8</formula>
    </cfRule>
  </conditionalFormatting>
  <conditionalFormatting sqref="C3646">
    <cfRule type="cellIs" dxfId="3907" priority="3905" stopIfTrue="1" operator="greaterThan">
      <formula>C$8</formula>
    </cfRule>
  </conditionalFormatting>
  <conditionalFormatting sqref="D3646">
    <cfRule type="cellIs" dxfId="3906" priority="3906" stopIfTrue="1" operator="greaterThan">
      <formula>D$8</formula>
    </cfRule>
  </conditionalFormatting>
  <conditionalFormatting sqref="B3654">
    <cfRule type="cellIs" dxfId="3905" priority="3907" stopIfTrue="1" operator="lessThan">
      <formula>B3698</formula>
    </cfRule>
  </conditionalFormatting>
  <conditionalFormatting sqref="C3654">
    <cfRule type="cellIs" dxfId="3904" priority="3908" stopIfTrue="1" operator="lessThan">
      <formula>C3698</formula>
    </cfRule>
  </conditionalFormatting>
  <conditionalFormatting sqref="D3654">
    <cfRule type="cellIs" dxfId="3903" priority="3909" stopIfTrue="1" operator="lessThan">
      <formula>D3698</formula>
    </cfRule>
  </conditionalFormatting>
  <conditionalFormatting sqref="B3655">
    <cfRule type="cellIs" dxfId="3902" priority="3910" stopIfTrue="1" operator="lessThan">
      <formula>B3698</formula>
    </cfRule>
  </conditionalFormatting>
  <conditionalFormatting sqref="C3655">
    <cfRule type="cellIs" dxfId="3901" priority="3911" stopIfTrue="1" operator="lessThan">
      <formula>C3698</formula>
    </cfRule>
  </conditionalFormatting>
  <conditionalFormatting sqref="D3655">
    <cfRule type="cellIs" dxfId="3900" priority="3912" stopIfTrue="1" operator="lessThan">
      <formula>D3698</formula>
    </cfRule>
  </conditionalFormatting>
  <conditionalFormatting sqref="B3656">
    <cfRule type="cellIs" dxfId="3899" priority="3913" stopIfTrue="1" operator="lessThan">
      <formula>B3698</formula>
    </cfRule>
  </conditionalFormatting>
  <conditionalFormatting sqref="C3656">
    <cfRule type="cellIs" dxfId="3898" priority="3914" stopIfTrue="1" operator="lessThan">
      <formula>C3698</formula>
    </cfRule>
  </conditionalFormatting>
  <conditionalFormatting sqref="D3656">
    <cfRule type="cellIs" dxfId="3897" priority="3915" stopIfTrue="1" operator="lessThan">
      <formula>D3698</formula>
    </cfRule>
  </conditionalFormatting>
  <conditionalFormatting sqref="B3657">
    <cfRule type="cellIs" dxfId="3896" priority="3916" stopIfTrue="1" operator="lessThan">
      <formula>B3698</formula>
    </cfRule>
  </conditionalFormatting>
  <conditionalFormatting sqref="C3657">
    <cfRule type="cellIs" dxfId="3895" priority="3917" stopIfTrue="1" operator="lessThan">
      <formula>C3698</formula>
    </cfRule>
  </conditionalFormatting>
  <conditionalFormatting sqref="D3657">
    <cfRule type="cellIs" dxfId="3894" priority="3918" stopIfTrue="1" operator="lessThan">
      <formula>D3698</formula>
    </cfRule>
  </conditionalFormatting>
  <conditionalFormatting sqref="B3658">
    <cfRule type="cellIs" dxfId="3893" priority="3919" stopIfTrue="1" operator="lessThan">
      <formula>B3698</formula>
    </cfRule>
  </conditionalFormatting>
  <conditionalFormatting sqref="C3658">
    <cfRule type="cellIs" dxfId="3892" priority="3920" stopIfTrue="1" operator="lessThan">
      <formula>C3698</formula>
    </cfRule>
  </conditionalFormatting>
  <conditionalFormatting sqref="D3658">
    <cfRule type="cellIs" dxfId="3891" priority="3921" stopIfTrue="1" operator="lessThan">
      <formula>D3698</formula>
    </cfRule>
  </conditionalFormatting>
  <conditionalFormatting sqref="B3659">
    <cfRule type="cellIs" dxfId="3890" priority="3922" stopIfTrue="1" operator="lessThan">
      <formula>B3698</formula>
    </cfRule>
  </conditionalFormatting>
  <conditionalFormatting sqref="C3659">
    <cfRule type="cellIs" dxfId="3889" priority="3923" stopIfTrue="1" operator="lessThan">
      <formula>C3698</formula>
    </cfRule>
  </conditionalFormatting>
  <conditionalFormatting sqref="D3659">
    <cfRule type="cellIs" dxfId="3888" priority="3924" stopIfTrue="1" operator="lessThan">
      <formula>D3698</formula>
    </cfRule>
  </conditionalFormatting>
  <conditionalFormatting sqref="B3660">
    <cfRule type="cellIs" dxfId="3887" priority="3925" stopIfTrue="1" operator="lessThan">
      <formula>B3698</formula>
    </cfRule>
  </conditionalFormatting>
  <conditionalFormatting sqref="C3660">
    <cfRule type="cellIs" dxfId="3886" priority="3926" stopIfTrue="1" operator="lessThan">
      <formula>C3698</formula>
    </cfRule>
  </conditionalFormatting>
  <conditionalFormatting sqref="D3660">
    <cfRule type="cellIs" dxfId="3885" priority="3927" stopIfTrue="1" operator="lessThan">
      <formula>D3698</formula>
    </cfRule>
  </conditionalFormatting>
  <conditionalFormatting sqref="B3661">
    <cfRule type="cellIs" dxfId="3884" priority="3928" stopIfTrue="1" operator="lessThan">
      <formula>B3698</formula>
    </cfRule>
  </conditionalFormatting>
  <conditionalFormatting sqref="C3661">
    <cfRule type="cellIs" dxfId="3883" priority="3929" stopIfTrue="1" operator="lessThan">
      <formula>C3698</formula>
    </cfRule>
  </conditionalFormatting>
  <conditionalFormatting sqref="D3661">
    <cfRule type="cellIs" dxfId="3882" priority="3930" stopIfTrue="1" operator="lessThan">
      <formula>D3698</formula>
    </cfRule>
  </conditionalFormatting>
  <conditionalFormatting sqref="B3662">
    <cfRule type="cellIs" dxfId="3881" priority="3931" stopIfTrue="1" operator="lessThan">
      <formula>B3698</formula>
    </cfRule>
  </conditionalFormatting>
  <conditionalFormatting sqref="C3662">
    <cfRule type="cellIs" dxfId="3880" priority="3932" stopIfTrue="1" operator="lessThan">
      <formula>C3698</formula>
    </cfRule>
  </conditionalFormatting>
  <conditionalFormatting sqref="D3662">
    <cfRule type="cellIs" dxfId="3879" priority="3933" stopIfTrue="1" operator="lessThan">
      <formula>D3698</formula>
    </cfRule>
  </conditionalFormatting>
  <conditionalFormatting sqref="B3663">
    <cfRule type="cellIs" dxfId="3878" priority="3934" stopIfTrue="1" operator="lessThan">
      <formula>B3698</formula>
    </cfRule>
  </conditionalFormatting>
  <conditionalFormatting sqref="C3663">
    <cfRule type="cellIs" dxfId="3877" priority="3935" stopIfTrue="1" operator="lessThan">
      <formula>C3698</formula>
    </cfRule>
  </conditionalFormatting>
  <conditionalFormatting sqref="D3663">
    <cfRule type="cellIs" dxfId="3876" priority="3936" stopIfTrue="1" operator="lessThan">
      <formula>D3698</formula>
    </cfRule>
  </conditionalFormatting>
  <conditionalFormatting sqref="B3664">
    <cfRule type="cellIs" dxfId="3875" priority="3937" stopIfTrue="1" operator="lessThan">
      <formula>B3698</formula>
    </cfRule>
  </conditionalFormatting>
  <conditionalFormatting sqref="C3664">
    <cfRule type="cellIs" dxfId="3874" priority="3938" stopIfTrue="1" operator="lessThan">
      <formula>C3698</formula>
    </cfRule>
  </conditionalFormatting>
  <conditionalFormatting sqref="D3664">
    <cfRule type="cellIs" dxfId="3873" priority="3939" stopIfTrue="1" operator="lessThan">
      <formula>D3698</formula>
    </cfRule>
  </conditionalFormatting>
  <conditionalFormatting sqref="B3665">
    <cfRule type="cellIs" dxfId="3872" priority="3940" stopIfTrue="1" operator="lessThan">
      <formula>B3698</formula>
    </cfRule>
  </conditionalFormatting>
  <conditionalFormatting sqref="C3665">
    <cfRule type="cellIs" dxfId="3871" priority="3941" stopIfTrue="1" operator="lessThan">
      <formula>C3698</formula>
    </cfRule>
  </conditionalFormatting>
  <conditionalFormatting sqref="D3665">
    <cfRule type="cellIs" dxfId="3870" priority="3942" stopIfTrue="1" operator="lessThan">
      <formula>D3698</formula>
    </cfRule>
  </conditionalFormatting>
  <conditionalFormatting sqref="B3666">
    <cfRule type="cellIs" dxfId="3869" priority="3943" stopIfTrue="1" operator="lessThan">
      <formula>B3698</formula>
    </cfRule>
  </conditionalFormatting>
  <conditionalFormatting sqref="C3666">
    <cfRule type="cellIs" dxfId="3868" priority="3944" stopIfTrue="1" operator="lessThan">
      <formula>C3698</formula>
    </cfRule>
  </conditionalFormatting>
  <conditionalFormatting sqref="D3666">
    <cfRule type="cellIs" dxfId="3867" priority="3945" stopIfTrue="1" operator="lessThan">
      <formula>D3698</formula>
    </cfRule>
  </conditionalFormatting>
  <conditionalFormatting sqref="B3667">
    <cfRule type="cellIs" dxfId="3866" priority="3946" stopIfTrue="1" operator="lessThan">
      <formula>B3698</formula>
    </cfRule>
  </conditionalFormatting>
  <conditionalFormatting sqref="C3667">
    <cfRule type="cellIs" dxfId="3865" priority="3947" stopIfTrue="1" operator="lessThan">
      <formula>C3698</formula>
    </cfRule>
  </conditionalFormatting>
  <conditionalFormatting sqref="D3667">
    <cfRule type="cellIs" dxfId="3864" priority="3948" stopIfTrue="1" operator="lessThan">
      <formula>D3698</formula>
    </cfRule>
  </conditionalFormatting>
  <conditionalFormatting sqref="B3668">
    <cfRule type="cellIs" dxfId="3863" priority="3949" stopIfTrue="1" operator="lessThan">
      <formula>B3698</formula>
    </cfRule>
  </conditionalFormatting>
  <conditionalFormatting sqref="C3668">
    <cfRule type="cellIs" dxfId="3862" priority="3950" stopIfTrue="1" operator="lessThan">
      <formula>C3698</formula>
    </cfRule>
  </conditionalFormatting>
  <conditionalFormatting sqref="D3668">
    <cfRule type="cellIs" dxfId="3861" priority="3951" stopIfTrue="1" operator="lessThan">
      <formula>D3698</formula>
    </cfRule>
  </conditionalFormatting>
  <conditionalFormatting sqref="B3669">
    <cfRule type="cellIs" dxfId="3860" priority="3952" stopIfTrue="1" operator="lessThan">
      <formula>B3698</formula>
    </cfRule>
  </conditionalFormatting>
  <conditionalFormatting sqref="C3669">
    <cfRule type="cellIs" dxfId="3859" priority="3953" stopIfTrue="1" operator="lessThan">
      <formula>C3698</formula>
    </cfRule>
  </conditionalFormatting>
  <conditionalFormatting sqref="D3669">
    <cfRule type="cellIs" dxfId="3858" priority="3954" stopIfTrue="1" operator="lessThan">
      <formula>D3698</formula>
    </cfRule>
  </conditionalFormatting>
  <conditionalFormatting sqref="B3670">
    <cfRule type="cellIs" dxfId="3857" priority="3955" stopIfTrue="1" operator="lessThan">
      <formula>B3698</formula>
    </cfRule>
  </conditionalFormatting>
  <conditionalFormatting sqref="C3670">
    <cfRule type="cellIs" dxfId="3856" priority="3956" stopIfTrue="1" operator="lessThan">
      <formula>C3698</formula>
    </cfRule>
  </conditionalFormatting>
  <conditionalFormatting sqref="D3670">
    <cfRule type="cellIs" dxfId="3855" priority="3957" stopIfTrue="1" operator="lessThan">
      <formula>D3698</formula>
    </cfRule>
  </conditionalFormatting>
  <conditionalFormatting sqref="B3671">
    <cfRule type="cellIs" dxfId="3854" priority="3958" stopIfTrue="1" operator="lessThan">
      <formula>B3698</formula>
    </cfRule>
  </conditionalFormatting>
  <conditionalFormatting sqref="C3671">
    <cfRule type="cellIs" dxfId="3853" priority="3959" stopIfTrue="1" operator="lessThan">
      <formula>C3698</formula>
    </cfRule>
  </conditionalFormatting>
  <conditionalFormatting sqref="D3671">
    <cfRule type="cellIs" dxfId="3852" priority="3960" stopIfTrue="1" operator="lessThan">
      <formula>D3698</formula>
    </cfRule>
  </conditionalFormatting>
  <conditionalFormatting sqref="B3672">
    <cfRule type="cellIs" dxfId="3851" priority="3961" stopIfTrue="1" operator="lessThan">
      <formula>B3698</formula>
    </cfRule>
  </conditionalFormatting>
  <conditionalFormatting sqref="C3672">
    <cfRule type="cellIs" dxfId="3850" priority="3962" stopIfTrue="1" operator="lessThan">
      <formula>C3698</formula>
    </cfRule>
  </conditionalFormatting>
  <conditionalFormatting sqref="D3672">
    <cfRule type="cellIs" dxfId="3849" priority="3963" stopIfTrue="1" operator="lessThan">
      <formula>D3698</formula>
    </cfRule>
  </conditionalFormatting>
  <conditionalFormatting sqref="B3673">
    <cfRule type="cellIs" dxfId="3848" priority="3964" stopIfTrue="1" operator="lessThan">
      <formula>B3698</formula>
    </cfRule>
  </conditionalFormatting>
  <conditionalFormatting sqref="C3673">
    <cfRule type="cellIs" dxfId="3847" priority="3965" stopIfTrue="1" operator="lessThan">
      <formula>C3698</formula>
    </cfRule>
  </conditionalFormatting>
  <conditionalFormatting sqref="D3673">
    <cfRule type="cellIs" dxfId="3846" priority="3966" stopIfTrue="1" operator="lessThan">
      <formula>D3698</formula>
    </cfRule>
  </conditionalFormatting>
  <conditionalFormatting sqref="B3674">
    <cfRule type="cellIs" dxfId="3845" priority="3967" stopIfTrue="1" operator="lessThan">
      <formula>B3698</formula>
    </cfRule>
  </conditionalFormatting>
  <conditionalFormatting sqref="C3674">
    <cfRule type="cellIs" dxfId="3844" priority="3968" stopIfTrue="1" operator="lessThan">
      <formula>C3698</formula>
    </cfRule>
  </conditionalFormatting>
  <conditionalFormatting sqref="D3674">
    <cfRule type="cellIs" dxfId="3843" priority="3969" stopIfTrue="1" operator="lessThan">
      <formula>D3698</formula>
    </cfRule>
  </conditionalFormatting>
  <conditionalFormatting sqref="B3675">
    <cfRule type="cellIs" dxfId="3842" priority="3970" stopIfTrue="1" operator="lessThan">
      <formula>B3698</formula>
    </cfRule>
  </conditionalFormatting>
  <conditionalFormatting sqref="C3675">
    <cfRule type="cellIs" dxfId="3841" priority="3971" stopIfTrue="1" operator="lessThan">
      <formula>C3698</formula>
    </cfRule>
  </conditionalFormatting>
  <conditionalFormatting sqref="D3675">
    <cfRule type="cellIs" dxfId="3840" priority="3972" stopIfTrue="1" operator="lessThan">
      <formula>D3698</formula>
    </cfRule>
  </conditionalFormatting>
  <conditionalFormatting sqref="B3676">
    <cfRule type="cellIs" dxfId="3839" priority="3973" stopIfTrue="1" operator="lessThan">
      <formula>B3698</formula>
    </cfRule>
  </conditionalFormatting>
  <conditionalFormatting sqref="C3676">
    <cfRule type="cellIs" dxfId="3838" priority="3974" stopIfTrue="1" operator="lessThan">
      <formula>C3698</formula>
    </cfRule>
  </conditionalFormatting>
  <conditionalFormatting sqref="D3676">
    <cfRule type="cellIs" dxfId="3837" priority="3975" stopIfTrue="1" operator="lessThan">
      <formula>D3698</formula>
    </cfRule>
  </conditionalFormatting>
  <conditionalFormatting sqref="B3677">
    <cfRule type="cellIs" dxfId="3836" priority="3976" stopIfTrue="1" operator="lessThan">
      <formula>B3698</formula>
    </cfRule>
  </conditionalFormatting>
  <conditionalFormatting sqref="C3677">
    <cfRule type="cellIs" dxfId="3835" priority="3977" stopIfTrue="1" operator="lessThan">
      <formula>C3698</formula>
    </cfRule>
  </conditionalFormatting>
  <conditionalFormatting sqref="D3677">
    <cfRule type="cellIs" dxfId="3834" priority="3978" stopIfTrue="1" operator="lessThan">
      <formula>D3698</formula>
    </cfRule>
  </conditionalFormatting>
  <conditionalFormatting sqref="B3678">
    <cfRule type="cellIs" dxfId="3833" priority="3979" stopIfTrue="1" operator="lessThan">
      <formula>B3698</formula>
    </cfRule>
  </conditionalFormatting>
  <conditionalFormatting sqref="C3678">
    <cfRule type="cellIs" dxfId="3832" priority="3980" stopIfTrue="1" operator="lessThan">
      <formula>C3698</formula>
    </cfRule>
  </conditionalFormatting>
  <conditionalFormatting sqref="D3678">
    <cfRule type="cellIs" dxfId="3831" priority="3981" stopIfTrue="1" operator="lessThan">
      <formula>D3698</formula>
    </cfRule>
  </conditionalFormatting>
  <conditionalFormatting sqref="B3679">
    <cfRule type="cellIs" dxfId="3830" priority="3982" stopIfTrue="1" operator="lessThan">
      <formula>B3698</formula>
    </cfRule>
  </conditionalFormatting>
  <conditionalFormatting sqref="C3679">
    <cfRule type="cellIs" dxfId="3829" priority="3983" stopIfTrue="1" operator="lessThan">
      <formula>C3698</formula>
    </cfRule>
  </conditionalFormatting>
  <conditionalFormatting sqref="D3679">
    <cfRule type="cellIs" dxfId="3828" priority="3984" stopIfTrue="1" operator="lessThan">
      <formula>D3698</formula>
    </cfRule>
  </conditionalFormatting>
  <conditionalFormatting sqref="B3680">
    <cfRule type="cellIs" dxfId="3827" priority="3985" stopIfTrue="1" operator="lessThan">
      <formula>B3698</formula>
    </cfRule>
  </conditionalFormatting>
  <conditionalFormatting sqref="C3680">
    <cfRule type="cellIs" dxfId="3826" priority="3986" stopIfTrue="1" operator="lessThan">
      <formula>C3698</formula>
    </cfRule>
  </conditionalFormatting>
  <conditionalFormatting sqref="D3680">
    <cfRule type="cellIs" dxfId="3825" priority="3987" stopIfTrue="1" operator="lessThan">
      <formula>D3698</formula>
    </cfRule>
  </conditionalFormatting>
  <conditionalFormatting sqref="B3681">
    <cfRule type="cellIs" dxfId="3824" priority="3988" stopIfTrue="1" operator="lessThan">
      <formula>B3698</formula>
    </cfRule>
  </conditionalFormatting>
  <conditionalFormatting sqref="C3681">
    <cfRule type="cellIs" dxfId="3823" priority="3989" stopIfTrue="1" operator="lessThan">
      <formula>C3698</formula>
    </cfRule>
  </conditionalFormatting>
  <conditionalFormatting sqref="D3681">
    <cfRule type="cellIs" dxfId="3822" priority="3990" stopIfTrue="1" operator="lessThan">
      <formula>D3698</formula>
    </cfRule>
  </conditionalFormatting>
  <conditionalFormatting sqref="B3682">
    <cfRule type="cellIs" dxfId="3821" priority="3991" stopIfTrue="1" operator="lessThan">
      <formula>B3698</formula>
    </cfRule>
  </conditionalFormatting>
  <conditionalFormatting sqref="C3682">
    <cfRule type="cellIs" dxfId="3820" priority="3992" stopIfTrue="1" operator="lessThan">
      <formula>C3698</formula>
    </cfRule>
  </conditionalFormatting>
  <conditionalFormatting sqref="D3682">
    <cfRule type="cellIs" dxfId="3819" priority="3993" stopIfTrue="1" operator="lessThan">
      <formula>D3698</formula>
    </cfRule>
  </conditionalFormatting>
  <conditionalFormatting sqref="B3683">
    <cfRule type="cellIs" dxfId="3818" priority="3994" stopIfTrue="1" operator="lessThan">
      <formula>B3698</formula>
    </cfRule>
  </conditionalFormatting>
  <conditionalFormatting sqref="C3683">
    <cfRule type="cellIs" dxfId="3817" priority="3995" stopIfTrue="1" operator="lessThan">
      <formula>C3698</formula>
    </cfRule>
  </conditionalFormatting>
  <conditionalFormatting sqref="D3683">
    <cfRule type="cellIs" dxfId="3816" priority="3996" stopIfTrue="1" operator="lessThan">
      <formula>D3698</formula>
    </cfRule>
  </conditionalFormatting>
  <conditionalFormatting sqref="B3684">
    <cfRule type="cellIs" dxfId="3815" priority="3997" stopIfTrue="1" operator="lessThan">
      <formula>B3698</formula>
    </cfRule>
  </conditionalFormatting>
  <conditionalFormatting sqref="C3684">
    <cfRule type="cellIs" dxfId="3814" priority="3998" stopIfTrue="1" operator="lessThan">
      <formula>C3698</formula>
    </cfRule>
  </conditionalFormatting>
  <conditionalFormatting sqref="D3684">
    <cfRule type="cellIs" dxfId="3813" priority="3999" stopIfTrue="1" operator="lessThan">
      <formula>D3698</formula>
    </cfRule>
  </conditionalFormatting>
  <conditionalFormatting sqref="B3685">
    <cfRule type="cellIs" dxfId="3812" priority="4000" stopIfTrue="1" operator="lessThan">
      <formula>B3698</formula>
    </cfRule>
  </conditionalFormatting>
  <conditionalFormatting sqref="C3685">
    <cfRule type="cellIs" dxfId="3811" priority="4001" stopIfTrue="1" operator="lessThan">
      <formula>C3698</formula>
    </cfRule>
  </conditionalFormatting>
  <conditionalFormatting sqref="D3685">
    <cfRule type="cellIs" dxfId="3810" priority="4002" stopIfTrue="1" operator="lessThan">
      <formula>D3698</formula>
    </cfRule>
  </conditionalFormatting>
  <conditionalFormatting sqref="B3686">
    <cfRule type="cellIs" dxfId="3809" priority="4003" stopIfTrue="1" operator="lessThan">
      <formula>B3698</formula>
    </cfRule>
  </conditionalFormatting>
  <conditionalFormatting sqref="C3686">
    <cfRule type="cellIs" dxfId="3808" priority="4004" stopIfTrue="1" operator="lessThan">
      <formula>C3698</formula>
    </cfRule>
  </conditionalFormatting>
  <conditionalFormatting sqref="D3686">
    <cfRule type="cellIs" dxfId="3807" priority="4005" stopIfTrue="1" operator="lessThan">
      <formula>D3698</formula>
    </cfRule>
  </conditionalFormatting>
  <conditionalFormatting sqref="B3687">
    <cfRule type="cellIs" dxfId="3806" priority="4006" stopIfTrue="1" operator="lessThan">
      <formula>B3698</formula>
    </cfRule>
  </conditionalFormatting>
  <conditionalFormatting sqref="C3687">
    <cfRule type="cellIs" dxfId="3805" priority="4007" stopIfTrue="1" operator="lessThan">
      <formula>C3698</formula>
    </cfRule>
  </conditionalFormatting>
  <conditionalFormatting sqref="D3687">
    <cfRule type="cellIs" dxfId="3804" priority="4008" stopIfTrue="1" operator="lessThan">
      <formula>D3698</formula>
    </cfRule>
  </conditionalFormatting>
  <conditionalFormatting sqref="B3688">
    <cfRule type="cellIs" dxfId="3803" priority="4009" stopIfTrue="1" operator="lessThan">
      <formula>B3698</formula>
    </cfRule>
  </conditionalFormatting>
  <conditionalFormatting sqref="C3688">
    <cfRule type="cellIs" dxfId="3802" priority="4010" stopIfTrue="1" operator="lessThan">
      <formula>C3698</formula>
    </cfRule>
  </conditionalFormatting>
  <conditionalFormatting sqref="D3688">
    <cfRule type="cellIs" dxfId="3801" priority="4011" stopIfTrue="1" operator="lessThan">
      <formula>D3698</formula>
    </cfRule>
  </conditionalFormatting>
  <conditionalFormatting sqref="B3689">
    <cfRule type="cellIs" dxfId="3800" priority="4012" stopIfTrue="1" operator="lessThan">
      <formula>B3698</formula>
    </cfRule>
  </conditionalFormatting>
  <conditionalFormatting sqref="C3689">
    <cfRule type="cellIs" dxfId="3799" priority="4013" stopIfTrue="1" operator="lessThan">
      <formula>C3698</formula>
    </cfRule>
  </conditionalFormatting>
  <conditionalFormatting sqref="D3689">
    <cfRule type="cellIs" dxfId="3798" priority="4014" stopIfTrue="1" operator="lessThan">
      <formula>D3698</formula>
    </cfRule>
  </conditionalFormatting>
  <conditionalFormatting sqref="B3690">
    <cfRule type="cellIs" dxfId="3797" priority="4015" stopIfTrue="1" operator="lessThan">
      <formula>B3698</formula>
    </cfRule>
  </conditionalFormatting>
  <conditionalFormatting sqref="C3690">
    <cfRule type="cellIs" dxfId="3796" priority="4016" stopIfTrue="1" operator="lessThan">
      <formula>C3698</formula>
    </cfRule>
  </conditionalFormatting>
  <conditionalFormatting sqref="D3690">
    <cfRule type="cellIs" dxfId="3795" priority="4017" stopIfTrue="1" operator="lessThan">
      <formula>D3698</formula>
    </cfRule>
  </conditionalFormatting>
  <conditionalFormatting sqref="B3691">
    <cfRule type="cellIs" dxfId="3794" priority="4018" stopIfTrue="1" operator="lessThan">
      <formula>B3698</formula>
    </cfRule>
  </conditionalFormatting>
  <conditionalFormatting sqref="C3691">
    <cfRule type="cellIs" dxfId="3793" priority="4019" stopIfTrue="1" operator="lessThan">
      <formula>C3698</formula>
    </cfRule>
  </conditionalFormatting>
  <conditionalFormatting sqref="D3691">
    <cfRule type="cellIs" dxfId="3792" priority="4020" stopIfTrue="1" operator="lessThan">
      <formula>D3698</formula>
    </cfRule>
  </conditionalFormatting>
  <conditionalFormatting sqref="B3692">
    <cfRule type="cellIs" dxfId="3791" priority="4021" stopIfTrue="1" operator="lessThan">
      <formula>B3698</formula>
    </cfRule>
  </conditionalFormatting>
  <conditionalFormatting sqref="C3692">
    <cfRule type="cellIs" dxfId="3790" priority="4022" stopIfTrue="1" operator="lessThan">
      <formula>C3698</formula>
    </cfRule>
  </conditionalFormatting>
  <conditionalFormatting sqref="D3692">
    <cfRule type="cellIs" dxfId="3789" priority="4023" stopIfTrue="1" operator="lessThan">
      <formula>D3698</formula>
    </cfRule>
  </conditionalFormatting>
  <conditionalFormatting sqref="B3693">
    <cfRule type="cellIs" dxfId="3788" priority="4024" stopIfTrue="1" operator="lessThan">
      <formula>B3698</formula>
    </cfRule>
  </conditionalFormatting>
  <conditionalFormatting sqref="C3693">
    <cfRule type="cellIs" dxfId="3787" priority="4025" stopIfTrue="1" operator="lessThan">
      <formula>C3698</formula>
    </cfRule>
  </conditionalFormatting>
  <conditionalFormatting sqref="D3693">
    <cfRule type="cellIs" dxfId="3786" priority="4026" stopIfTrue="1" operator="lessThan">
      <formula>D3698</formula>
    </cfRule>
  </conditionalFormatting>
  <conditionalFormatting sqref="B3694">
    <cfRule type="cellIs" dxfId="3785" priority="4027" stopIfTrue="1" operator="lessThan">
      <formula>B3698</formula>
    </cfRule>
  </conditionalFormatting>
  <conditionalFormatting sqref="C3694">
    <cfRule type="cellIs" dxfId="3784" priority="4028" stopIfTrue="1" operator="lessThan">
      <formula>C3698</formula>
    </cfRule>
  </conditionalFormatting>
  <conditionalFormatting sqref="D3694">
    <cfRule type="cellIs" dxfId="3783" priority="4029" stopIfTrue="1" operator="lessThan">
      <formula>D3698</formula>
    </cfRule>
  </conditionalFormatting>
  <conditionalFormatting sqref="B3695">
    <cfRule type="cellIs" dxfId="3782" priority="4030" stopIfTrue="1" operator="lessThan">
      <formula>B3698</formula>
    </cfRule>
  </conditionalFormatting>
  <conditionalFormatting sqref="C3695">
    <cfRule type="cellIs" dxfId="3781" priority="4031" stopIfTrue="1" operator="lessThan">
      <formula>C3698</formula>
    </cfRule>
  </conditionalFormatting>
  <conditionalFormatting sqref="D3695">
    <cfRule type="cellIs" dxfId="3780" priority="4032" stopIfTrue="1" operator="lessThan">
      <formula>D3698</formula>
    </cfRule>
  </conditionalFormatting>
  <conditionalFormatting sqref="B3767">
    <cfRule type="cellIs" dxfId="3779" priority="3529" stopIfTrue="1" operator="greaterThan">
      <formula>B$8</formula>
    </cfRule>
  </conditionalFormatting>
  <conditionalFormatting sqref="C3767">
    <cfRule type="cellIs" dxfId="3778" priority="3530" stopIfTrue="1" operator="greaterThan">
      <formula>C$8</formula>
    </cfRule>
  </conditionalFormatting>
  <conditionalFormatting sqref="D3767">
    <cfRule type="cellIs" dxfId="3777" priority="3531" stopIfTrue="1" operator="greaterThan">
      <formula>D$8</formula>
    </cfRule>
  </conditionalFormatting>
  <conditionalFormatting sqref="B3768">
    <cfRule type="cellIs" dxfId="3776" priority="3532" stopIfTrue="1" operator="greaterThan">
      <formula>B$8</formula>
    </cfRule>
  </conditionalFormatting>
  <conditionalFormatting sqref="C3768">
    <cfRule type="cellIs" dxfId="3775" priority="3533" stopIfTrue="1" operator="greaterThan">
      <formula>C$8</formula>
    </cfRule>
  </conditionalFormatting>
  <conditionalFormatting sqref="D3768">
    <cfRule type="cellIs" dxfId="3774" priority="3534" stopIfTrue="1" operator="greaterThan">
      <formula>D$8</formula>
    </cfRule>
  </conditionalFormatting>
  <conditionalFormatting sqref="B3769">
    <cfRule type="cellIs" dxfId="3773" priority="3535" stopIfTrue="1" operator="greaterThan">
      <formula>B$8</formula>
    </cfRule>
  </conditionalFormatting>
  <conditionalFormatting sqref="C3769">
    <cfRule type="cellIs" dxfId="3772" priority="3536" stopIfTrue="1" operator="greaterThan">
      <formula>C$8</formula>
    </cfRule>
  </conditionalFormatting>
  <conditionalFormatting sqref="D3769">
    <cfRule type="cellIs" dxfId="3771" priority="3537" stopIfTrue="1" operator="greaterThan">
      <formula>D$8</formula>
    </cfRule>
  </conditionalFormatting>
  <conditionalFormatting sqref="B3770">
    <cfRule type="cellIs" dxfId="3770" priority="3538" stopIfTrue="1" operator="greaterThan">
      <formula>B$8</formula>
    </cfRule>
  </conditionalFormatting>
  <conditionalFormatting sqref="C3770">
    <cfRule type="cellIs" dxfId="3769" priority="3539" stopIfTrue="1" operator="greaterThan">
      <formula>C$8</formula>
    </cfRule>
  </conditionalFormatting>
  <conditionalFormatting sqref="D3770">
    <cfRule type="cellIs" dxfId="3768" priority="3540" stopIfTrue="1" operator="greaterThan">
      <formula>D$8</formula>
    </cfRule>
  </conditionalFormatting>
  <conditionalFormatting sqref="B3771">
    <cfRule type="cellIs" dxfId="3767" priority="3541" stopIfTrue="1" operator="greaterThan">
      <formula>B$8</formula>
    </cfRule>
  </conditionalFormatting>
  <conditionalFormatting sqref="C3771">
    <cfRule type="cellIs" dxfId="3766" priority="3542" stopIfTrue="1" operator="greaterThan">
      <formula>C$8</formula>
    </cfRule>
  </conditionalFormatting>
  <conditionalFormatting sqref="D3771">
    <cfRule type="cellIs" dxfId="3765" priority="3543" stopIfTrue="1" operator="greaterThan">
      <formula>D$8</formula>
    </cfRule>
  </conditionalFormatting>
  <conditionalFormatting sqref="B3772">
    <cfRule type="cellIs" dxfId="3764" priority="3544" stopIfTrue="1" operator="greaterThan">
      <formula>B$8</formula>
    </cfRule>
  </conditionalFormatting>
  <conditionalFormatting sqref="C3772">
    <cfRule type="cellIs" dxfId="3763" priority="3545" stopIfTrue="1" operator="greaterThan">
      <formula>C$8</formula>
    </cfRule>
  </conditionalFormatting>
  <conditionalFormatting sqref="D3772">
    <cfRule type="cellIs" dxfId="3762" priority="3546" stopIfTrue="1" operator="greaterThan">
      <formula>D$8</formula>
    </cfRule>
  </conditionalFormatting>
  <conditionalFormatting sqref="B3773">
    <cfRule type="cellIs" dxfId="3761" priority="3547" stopIfTrue="1" operator="greaterThan">
      <formula>B$8</formula>
    </cfRule>
  </conditionalFormatting>
  <conditionalFormatting sqref="C3773">
    <cfRule type="cellIs" dxfId="3760" priority="3548" stopIfTrue="1" operator="greaterThan">
      <formula>C$8</formula>
    </cfRule>
  </conditionalFormatting>
  <conditionalFormatting sqref="D3773">
    <cfRule type="cellIs" dxfId="3759" priority="3549" stopIfTrue="1" operator="greaterThan">
      <formula>D$8</formula>
    </cfRule>
  </conditionalFormatting>
  <conditionalFormatting sqref="B3774">
    <cfRule type="cellIs" dxfId="3758" priority="3550" stopIfTrue="1" operator="greaterThan">
      <formula>B$8</formula>
    </cfRule>
  </conditionalFormatting>
  <conditionalFormatting sqref="C3774">
    <cfRule type="cellIs" dxfId="3757" priority="3551" stopIfTrue="1" operator="greaterThan">
      <formula>C$8</formula>
    </cfRule>
  </conditionalFormatting>
  <conditionalFormatting sqref="D3774">
    <cfRule type="cellIs" dxfId="3756" priority="3552" stopIfTrue="1" operator="greaterThan">
      <formula>D$8</formula>
    </cfRule>
  </conditionalFormatting>
  <conditionalFormatting sqref="B3775">
    <cfRule type="cellIs" dxfId="3755" priority="3553" stopIfTrue="1" operator="greaterThan">
      <formula>B$8</formula>
    </cfRule>
  </conditionalFormatting>
  <conditionalFormatting sqref="C3775">
    <cfRule type="cellIs" dxfId="3754" priority="3554" stopIfTrue="1" operator="greaterThan">
      <formula>C$8</formula>
    </cfRule>
  </conditionalFormatting>
  <conditionalFormatting sqref="D3775">
    <cfRule type="cellIs" dxfId="3753" priority="3555" stopIfTrue="1" operator="greaterThan">
      <formula>D$8</formula>
    </cfRule>
  </conditionalFormatting>
  <conditionalFormatting sqref="B3776">
    <cfRule type="cellIs" dxfId="3752" priority="3556" stopIfTrue="1" operator="greaterThan">
      <formula>B$8</formula>
    </cfRule>
  </conditionalFormatting>
  <conditionalFormatting sqref="C3776">
    <cfRule type="cellIs" dxfId="3751" priority="3557" stopIfTrue="1" operator="greaterThan">
      <formula>C$8</formula>
    </cfRule>
  </conditionalFormatting>
  <conditionalFormatting sqref="D3776">
    <cfRule type="cellIs" dxfId="3750" priority="3558" stopIfTrue="1" operator="greaterThan">
      <formula>D$8</formula>
    </cfRule>
  </conditionalFormatting>
  <conditionalFormatting sqref="B3777">
    <cfRule type="cellIs" dxfId="3749" priority="3559" stopIfTrue="1" operator="greaterThan">
      <formula>B$8</formula>
    </cfRule>
  </conditionalFormatting>
  <conditionalFormatting sqref="C3777">
    <cfRule type="cellIs" dxfId="3748" priority="3560" stopIfTrue="1" operator="greaterThan">
      <formula>C$8</formula>
    </cfRule>
  </conditionalFormatting>
  <conditionalFormatting sqref="D3777">
    <cfRule type="cellIs" dxfId="3747" priority="3561" stopIfTrue="1" operator="greaterThan">
      <formula>D$8</formula>
    </cfRule>
  </conditionalFormatting>
  <conditionalFormatting sqref="B3778">
    <cfRule type="cellIs" dxfId="3746" priority="3562" stopIfTrue="1" operator="greaterThan">
      <formula>B$8</formula>
    </cfRule>
  </conditionalFormatting>
  <conditionalFormatting sqref="C3778">
    <cfRule type="cellIs" dxfId="3745" priority="3563" stopIfTrue="1" operator="greaterThan">
      <formula>C$8</formula>
    </cfRule>
  </conditionalFormatting>
  <conditionalFormatting sqref="D3778">
    <cfRule type="cellIs" dxfId="3744" priority="3564" stopIfTrue="1" operator="greaterThan">
      <formula>D$8</formula>
    </cfRule>
  </conditionalFormatting>
  <conditionalFormatting sqref="B3779">
    <cfRule type="cellIs" dxfId="3743" priority="3565" stopIfTrue="1" operator="greaterThan">
      <formula>B$8</formula>
    </cfRule>
  </conditionalFormatting>
  <conditionalFormatting sqref="C3779">
    <cfRule type="cellIs" dxfId="3742" priority="3566" stopIfTrue="1" operator="greaterThan">
      <formula>C$8</formula>
    </cfRule>
  </conditionalFormatting>
  <conditionalFormatting sqref="D3779">
    <cfRule type="cellIs" dxfId="3741" priority="3567" stopIfTrue="1" operator="greaterThan">
      <formula>D$8</formula>
    </cfRule>
  </conditionalFormatting>
  <conditionalFormatting sqref="B3780">
    <cfRule type="cellIs" dxfId="3740" priority="3568" stopIfTrue="1" operator="greaterThan">
      <formula>B$8</formula>
    </cfRule>
  </conditionalFormatting>
  <conditionalFormatting sqref="C3780">
    <cfRule type="cellIs" dxfId="3739" priority="3569" stopIfTrue="1" operator="greaterThan">
      <formula>C$8</formula>
    </cfRule>
  </conditionalFormatting>
  <conditionalFormatting sqref="D3780">
    <cfRule type="cellIs" dxfId="3738" priority="3570" stopIfTrue="1" operator="greaterThan">
      <formula>D$8</formula>
    </cfRule>
  </conditionalFormatting>
  <conditionalFormatting sqref="B3781">
    <cfRule type="cellIs" dxfId="3737" priority="3571" stopIfTrue="1" operator="greaterThan">
      <formula>B$8</formula>
    </cfRule>
  </conditionalFormatting>
  <conditionalFormatting sqref="C3781">
    <cfRule type="cellIs" dxfId="3736" priority="3572" stopIfTrue="1" operator="greaterThan">
      <formula>C$8</formula>
    </cfRule>
  </conditionalFormatting>
  <conditionalFormatting sqref="D3781">
    <cfRule type="cellIs" dxfId="3735" priority="3573" stopIfTrue="1" operator="greaterThan">
      <formula>D$8</formula>
    </cfRule>
  </conditionalFormatting>
  <conditionalFormatting sqref="B3782">
    <cfRule type="cellIs" dxfId="3734" priority="3574" stopIfTrue="1" operator="greaterThan">
      <formula>B$8</formula>
    </cfRule>
  </conditionalFormatting>
  <conditionalFormatting sqref="C3782">
    <cfRule type="cellIs" dxfId="3733" priority="3575" stopIfTrue="1" operator="greaterThan">
      <formula>C$8</formula>
    </cfRule>
  </conditionalFormatting>
  <conditionalFormatting sqref="D3782">
    <cfRule type="cellIs" dxfId="3732" priority="3576" stopIfTrue="1" operator="greaterThan">
      <formula>D$8</formula>
    </cfRule>
  </conditionalFormatting>
  <conditionalFormatting sqref="B3783">
    <cfRule type="cellIs" dxfId="3731" priority="3577" stopIfTrue="1" operator="greaterThan">
      <formula>B$8</formula>
    </cfRule>
  </conditionalFormatting>
  <conditionalFormatting sqref="C3783">
    <cfRule type="cellIs" dxfId="3730" priority="3578" stopIfTrue="1" operator="greaterThan">
      <formula>C$8</formula>
    </cfRule>
  </conditionalFormatting>
  <conditionalFormatting sqref="D3783">
    <cfRule type="cellIs" dxfId="3729" priority="3579" stopIfTrue="1" operator="greaterThan">
      <formula>D$8</formula>
    </cfRule>
  </conditionalFormatting>
  <conditionalFormatting sqref="B3784">
    <cfRule type="cellIs" dxfId="3728" priority="3580" stopIfTrue="1" operator="greaterThan">
      <formula>B$8</formula>
    </cfRule>
  </conditionalFormatting>
  <conditionalFormatting sqref="C3784">
    <cfRule type="cellIs" dxfId="3727" priority="3581" stopIfTrue="1" operator="greaterThan">
      <formula>C$8</formula>
    </cfRule>
  </conditionalFormatting>
  <conditionalFormatting sqref="D3784">
    <cfRule type="cellIs" dxfId="3726" priority="3582" stopIfTrue="1" operator="greaterThan">
      <formula>D$8</formula>
    </cfRule>
  </conditionalFormatting>
  <conditionalFormatting sqref="B3785">
    <cfRule type="cellIs" dxfId="3725" priority="3583" stopIfTrue="1" operator="greaterThan">
      <formula>B$8</formula>
    </cfRule>
  </conditionalFormatting>
  <conditionalFormatting sqref="C3785">
    <cfRule type="cellIs" dxfId="3724" priority="3584" stopIfTrue="1" operator="greaterThan">
      <formula>C$8</formula>
    </cfRule>
  </conditionalFormatting>
  <conditionalFormatting sqref="D3785">
    <cfRule type="cellIs" dxfId="3723" priority="3585" stopIfTrue="1" operator="greaterThan">
      <formula>D$8</formula>
    </cfRule>
  </conditionalFormatting>
  <conditionalFormatting sqref="B3786">
    <cfRule type="cellIs" dxfId="3722" priority="3586" stopIfTrue="1" operator="greaterThan">
      <formula>B$8</formula>
    </cfRule>
  </conditionalFormatting>
  <conditionalFormatting sqref="C3786">
    <cfRule type="cellIs" dxfId="3721" priority="3587" stopIfTrue="1" operator="greaterThan">
      <formula>C$8</formula>
    </cfRule>
  </conditionalFormatting>
  <conditionalFormatting sqref="D3786">
    <cfRule type="cellIs" dxfId="3720" priority="3588" stopIfTrue="1" operator="greaterThan">
      <formula>D$8</formula>
    </cfRule>
  </conditionalFormatting>
  <conditionalFormatting sqref="B3787">
    <cfRule type="cellIs" dxfId="3719" priority="3589" stopIfTrue="1" operator="greaterThan">
      <formula>B$8</formula>
    </cfRule>
  </conditionalFormatting>
  <conditionalFormatting sqref="C3787">
    <cfRule type="cellIs" dxfId="3718" priority="3590" stopIfTrue="1" operator="greaterThan">
      <formula>C$8</formula>
    </cfRule>
  </conditionalFormatting>
  <conditionalFormatting sqref="D3787">
    <cfRule type="cellIs" dxfId="3717" priority="3591" stopIfTrue="1" operator="greaterThan">
      <formula>D$8</formula>
    </cfRule>
  </conditionalFormatting>
  <conditionalFormatting sqref="B3788">
    <cfRule type="cellIs" dxfId="3716" priority="3592" stopIfTrue="1" operator="greaterThan">
      <formula>B$8</formula>
    </cfRule>
  </conditionalFormatting>
  <conditionalFormatting sqref="C3788">
    <cfRule type="cellIs" dxfId="3715" priority="3593" stopIfTrue="1" operator="greaterThan">
      <formula>C$8</formula>
    </cfRule>
  </conditionalFormatting>
  <conditionalFormatting sqref="D3788">
    <cfRule type="cellIs" dxfId="3714" priority="3594" stopIfTrue="1" operator="greaterThan">
      <formula>D$8</formula>
    </cfRule>
  </conditionalFormatting>
  <conditionalFormatting sqref="B3789">
    <cfRule type="cellIs" dxfId="3713" priority="3595" stopIfTrue="1" operator="greaterThan">
      <formula>B$8</formula>
    </cfRule>
  </conditionalFormatting>
  <conditionalFormatting sqref="C3789">
    <cfRule type="cellIs" dxfId="3712" priority="3596" stopIfTrue="1" operator="greaterThan">
      <formula>C$8</formula>
    </cfRule>
  </conditionalFormatting>
  <conditionalFormatting sqref="D3789">
    <cfRule type="cellIs" dxfId="3711" priority="3597" stopIfTrue="1" operator="greaterThan">
      <formula>D$8</formula>
    </cfRule>
  </conditionalFormatting>
  <conditionalFormatting sqref="B3790">
    <cfRule type="cellIs" dxfId="3710" priority="3598" stopIfTrue="1" operator="greaterThan">
      <formula>B$8</formula>
    </cfRule>
  </conditionalFormatting>
  <conditionalFormatting sqref="C3790">
    <cfRule type="cellIs" dxfId="3709" priority="3599" stopIfTrue="1" operator="greaterThan">
      <formula>C$8</formula>
    </cfRule>
  </conditionalFormatting>
  <conditionalFormatting sqref="D3790">
    <cfRule type="cellIs" dxfId="3708" priority="3600" stopIfTrue="1" operator="greaterThan">
      <formula>D$8</formula>
    </cfRule>
  </conditionalFormatting>
  <conditionalFormatting sqref="B3791">
    <cfRule type="cellIs" dxfId="3707" priority="3601" stopIfTrue="1" operator="greaterThan">
      <formula>B$8</formula>
    </cfRule>
  </conditionalFormatting>
  <conditionalFormatting sqref="C3791">
    <cfRule type="cellIs" dxfId="3706" priority="3602" stopIfTrue="1" operator="greaterThan">
      <formula>C$8</formula>
    </cfRule>
  </conditionalFormatting>
  <conditionalFormatting sqref="D3791">
    <cfRule type="cellIs" dxfId="3705" priority="3603" stopIfTrue="1" operator="greaterThan">
      <formula>D$8</formula>
    </cfRule>
  </conditionalFormatting>
  <conditionalFormatting sqref="B3792">
    <cfRule type="cellIs" dxfId="3704" priority="3604" stopIfTrue="1" operator="greaterThan">
      <formula>B$8</formula>
    </cfRule>
  </conditionalFormatting>
  <conditionalFormatting sqref="C3792">
    <cfRule type="cellIs" dxfId="3703" priority="3605" stopIfTrue="1" operator="greaterThan">
      <formula>C$8</formula>
    </cfRule>
  </conditionalFormatting>
  <conditionalFormatting sqref="D3792">
    <cfRule type="cellIs" dxfId="3702" priority="3606" stopIfTrue="1" operator="greaterThan">
      <formula>D$8</formula>
    </cfRule>
  </conditionalFormatting>
  <conditionalFormatting sqref="B3793">
    <cfRule type="cellIs" dxfId="3701" priority="3607" stopIfTrue="1" operator="greaterThan">
      <formula>B$8</formula>
    </cfRule>
  </conditionalFormatting>
  <conditionalFormatting sqref="C3793">
    <cfRule type="cellIs" dxfId="3700" priority="3608" stopIfTrue="1" operator="greaterThan">
      <formula>C$8</formula>
    </cfRule>
  </conditionalFormatting>
  <conditionalFormatting sqref="D3793">
    <cfRule type="cellIs" dxfId="3699" priority="3609" stopIfTrue="1" operator="greaterThan">
      <formula>D$8</formula>
    </cfRule>
  </conditionalFormatting>
  <conditionalFormatting sqref="B3794">
    <cfRule type="cellIs" dxfId="3698" priority="3610" stopIfTrue="1" operator="greaterThan">
      <formula>B$8</formula>
    </cfRule>
  </conditionalFormatting>
  <conditionalFormatting sqref="C3794">
    <cfRule type="cellIs" dxfId="3697" priority="3611" stopIfTrue="1" operator="greaterThan">
      <formula>C$8</formula>
    </cfRule>
  </conditionalFormatting>
  <conditionalFormatting sqref="D3794">
    <cfRule type="cellIs" dxfId="3696" priority="3612" stopIfTrue="1" operator="greaterThan">
      <formula>D$8</formula>
    </cfRule>
  </conditionalFormatting>
  <conditionalFormatting sqref="B3795">
    <cfRule type="cellIs" dxfId="3695" priority="3613" stopIfTrue="1" operator="greaterThan">
      <formula>B$8</formula>
    </cfRule>
  </conditionalFormatting>
  <conditionalFormatting sqref="C3795">
    <cfRule type="cellIs" dxfId="3694" priority="3614" stopIfTrue="1" operator="greaterThan">
      <formula>C$8</formula>
    </cfRule>
  </conditionalFormatting>
  <conditionalFormatting sqref="D3795">
    <cfRule type="cellIs" dxfId="3693" priority="3615" stopIfTrue="1" operator="greaterThan">
      <formula>D$8</formula>
    </cfRule>
  </conditionalFormatting>
  <conditionalFormatting sqref="B3796">
    <cfRule type="cellIs" dxfId="3692" priority="3616" stopIfTrue="1" operator="greaterThan">
      <formula>B$8</formula>
    </cfRule>
  </conditionalFormatting>
  <conditionalFormatting sqref="C3796">
    <cfRule type="cellIs" dxfId="3691" priority="3617" stopIfTrue="1" operator="greaterThan">
      <formula>C$8</formula>
    </cfRule>
  </conditionalFormatting>
  <conditionalFormatting sqref="D3796">
    <cfRule type="cellIs" dxfId="3690" priority="3618" stopIfTrue="1" operator="greaterThan">
      <formula>D$8</formula>
    </cfRule>
  </conditionalFormatting>
  <conditionalFormatting sqref="B3797">
    <cfRule type="cellIs" dxfId="3689" priority="3619" stopIfTrue="1" operator="greaterThan">
      <formula>B$8</formula>
    </cfRule>
  </conditionalFormatting>
  <conditionalFormatting sqref="C3797">
    <cfRule type="cellIs" dxfId="3688" priority="3620" stopIfTrue="1" operator="greaterThan">
      <formula>C$8</formula>
    </cfRule>
  </conditionalFormatting>
  <conditionalFormatting sqref="D3797">
    <cfRule type="cellIs" dxfId="3687" priority="3621" stopIfTrue="1" operator="greaterThan">
      <formula>D$8</formula>
    </cfRule>
  </conditionalFormatting>
  <conditionalFormatting sqref="B3798">
    <cfRule type="cellIs" dxfId="3686" priority="3622" stopIfTrue="1" operator="greaterThan">
      <formula>B$8</formula>
    </cfRule>
  </conditionalFormatting>
  <conditionalFormatting sqref="C3798">
    <cfRule type="cellIs" dxfId="3685" priority="3623" stopIfTrue="1" operator="greaterThan">
      <formula>C$8</formula>
    </cfRule>
  </conditionalFormatting>
  <conditionalFormatting sqref="D3798">
    <cfRule type="cellIs" dxfId="3684" priority="3624" stopIfTrue="1" operator="greaterThan">
      <formula>D$8</formula>
    </cfRule>
  </conditionalFormatting>
  <conditionalFormatting sqref="B3799">
    <cfRule type="cellIs" dxfId="3683" priority="3625" stopIfTrue="1" operator="greaterThan">
      <formula>B$8</formula>
    </cfRule>
  </conditionalFormatting>
  <conditionalFormatting sqref="C3799">
    <cfRule type="cellIs" dxfId="3682" priority="3626" stopIfTrue="1" operator="greaterThan">
      <formula>C$8</formula>
    </cfRule>
  </conditionalFormatting>
  <conditionalFormatting sqref="D3799">
    <cfRule type="cellIs" dxfId="3681" priority="3627" stopIfTrue="1" operator="greaterThan">
      <formula>D$8</formula>
    </cfRule>
  </conditionalFormatting>
  <conditionalFormatting sqref="B3800">
    <cfRule type="cellIs" dxfId="3680" priority="3628" stopIfTrue="1" operator="greaterThan">
      <formula>B$8</formula>
    </cfRule>
  </conditionalFormatting>
  <conditionalFormatting sqref="C3800">
    <cfRule type="cellIs" dxfId="3679" priority="3629" stopIfTrue="1" operator="greaterThan">
      <formula>C$8</formula>
    </cfRule>
  </conditionalFormatting>
  <conditionalFormatting sqref="D3800">
    <cfRule type="cellIs" dxfId="3678" priority="3630" stopIfTrue="1" operator="greaterThan">
      <formula>D$8</formula>
    </cfRule>
  </conditionalFormatting>
  <conditionalFormatting sqref="B3801">
    <cfRule type="cellIs" dxfId="3677" priority="3631" stopIfTrue="1" operator="greaterThan">
      <formula>B$8</formula>
    </cfRule>
  </conditionalFormatting>
  <conditionalFormatting sqref="C3801">
    <cfRule type="cellIs" dxfId="3676" priority="3632" stopIfTrue="1" operator="greaterThan">
      <formula>C$8</formula>
    </cfRule>
  </conditionalFormatting>
  <conditionalFormatting sqref="D3801">
    <cfRule type="cellIs" dxfId="3675" priority="3633" stopIfTrue="1" operator="greaterThan">
      <formula>D$8</formula>
    </cfRule>
  </conditionalFormatting>
  <conditionalFormatting sqref="B3802">
    <cfRule type="cellIs" dxfId="3674" priority="3634" stopIfTrue="1" operator="greaterThan">
      <formula>B$8</formula>
    </cfRule>
  </conditionalFormatting>
  <conditionalFormatting sqref="C3802">
    <cfRule type="cellIs" dxfId="3673" priority="3635" stopIfTrue="1" operator="greaterThan">
      <formula>C$8</formula>
    </cfRule>
  </conditionalFormatting>
  <conditionalFormatting sqref="D3802">
    <cfRule type="cellIs" dxfId="3672" priority="3636" stopIfTrue="1" operator="greaterThan">
      <formula>D$8</formula>
    </cfRule>
  </conditionalFormatting>
  <conditionalFormatting sqref="B3803">
    <cfRule type="cellIs" dxfId="3671" priority="3637" stopIfTrue="1" operator="greaterThan">
      <formula>B$8</formula>
    </cfRule>
  </conditionalFormatting>
  <conditionalFormatting sqref="C3803">
    <cfRule type="cellIs" dxfId="3670" priority="3638" stopIfTrue="1" operator="greaterThan">
      <formula>C$8</formula>
    </cfRule>
  </conditionalFormatting>
  <conditionalFormatting sqref="D3803">
    <cfRule type="cellIs" dxfId="3669" priority="3639" stopIfTrue="1" operator="greaterThan">
      <formula>D$8</formula>
    </cfRule>
  </conditionalFormatting>
  <conditionalFormatting sqref="B3804">
    <cfRule type="cellIs" dxfId="3668" priority="3640" stopIfTrue="1" operator="greaterThan">
      <formula>B$8</formula>
    </cfRule>
  </conditionalFormatting>
  <conditionalFormatting sqref="C3804">
    <cfRule type="cellIs" dxfId="3667" priority="3641" stopIfTrue="1" operator="greaterThan">
      <formula>C$8</formula>
    </cfRule>
  </conditionalFormatting>
  <conditionalFormatting sqref="D3804">
    <cfRule type="cellIs" dxfId="3666" priority="3642" stopIfTrue="1" operator="greaterThan">
      <formula>D$8</formula>
    </cfRule>
  </conditionalFormatting>
  <conditionalFormatting sqref="B3805">
    <cfRule type="cellIs" dxfId="3665" priority="3643" stopIfTrue="1" operator="greaterThan">
      <formula>B$8</formula>
    </cfRule>
  </conditionalFormatting>
  <conditionalFormatting sqref="C3805">
    <cfRule type="cellIs" dxfId="3664" priority="3644" stopIfTrue="1" operator="greaterThan">
      <formula>C$8</formula>
    </cfRule>
  </conditionalFormatting>
  <conditionalFormatting sqref="D3805">
    <cfRule type="cellIs" dxfId="3663" priority="3645" stopIfTrue="1" operator="greaterThan">
      <formula>D$8</formula>
    </cfRule>
  </conditionalFormatting>
  <conditionalFormatting sqref="B3806">
    <cfRule type="cellIs" dxfId="3662" priority="3646" stopIfTrue="1" operator="greaterThan">
      <formula>B$8</formula>
    </cfRule>
  </conditionalFormatting>
  <conditionalFormatting sqref="C3806">
    <cfRule type="cellIs" dxfId="3661" priority="3647" stopIfTrue="1" operator="greaterThan">
      <formula>C$8</formula>
    </cfRule>
  </conditionalFormatting>
  <conditionalFormatting sqref="D3806">
    <cfRule type="cellIs" dxfId="3660" priority="3648" stopIfTrue="1" operator="greaterThan">
      <formula>D$8</formula>
    </cfRule>
  </conditionalFormatting>
  <conditionalFormatting sqref="B3807">
    <cfRule type="cellIs" dxfId="3659" priority="3649" stopIfTrue="1" operator="greaterThan">
      <formula>B$8</formula>
    </cfRule>
  </conditionalFormatting>
  <conditionalFormatting sqref="C3807">
    <cfRule type="cellIs" dxfId="3658" priority="3650" stopIfTrue="1" operator="greaterThan">
      <formula>C$8</formula>
    </cfRule>
  </conditionalFormatting>
  <conditionalFormatting sqref="D3807">
    <cfRule type="cellIs" dxfId="3657" priority="3651" stopIfTrue="1" operator="greaterThan">
      <formula>D$8</formula>
    </cfRule>
  </conditionalFormatting>
  <conditionalFormatting sqref="B3808">
    <cfRule type="cellIs" dxfId="3656" priority="3652" stopIfTrue="1" operator="greaterThan">
      <formula>B$8</formula>
    </cfRule>
  </conditionalFormatting>
  <conditionalFormatting sqref="C3808">
    <cfRule type="cellIs" dxfId="3655" priority="3653" stopIfTrue="1" operator="greaterThan">
      <formula>C$8</formula>
    </cfRule>
  </conditionalFormatting>
  <conditionalFormatting sqref="D3808">
    <cfRule type="cellIs" dxfId="3654" priority="3654" stopIfTrue="1" operator="greaterThan">
      <formula>D$8</formula>
    </cfRule>
  </conditionalFormatting>
  <conditionalFormatting sqref="B3816">
    <cfRule type="cellIs" dxfId="3653" priority="3655" stopIfTrue="1" operator="lessThan">
      <formula>B3860</formula>
    </cfRule>
  </conditionalFormatting>
  <conditionalFormatting sqref="C3816">
    <cfRule type="cellIs" dxfId="3652" priority="3656" stopIfTrue="1" operator="lessThan">
      <formula>C3860</formula>
    </cfRule>
  </conditionalFormatting>
  <conditionalFormatting sqref="D3816">
    <cfRule type="cellIs" dxfId="3651" priority="3657" stopIfTrue="1" operator="lessThan">
      <formula>D3860</formula>
    </cfRule>
  </conditionalFormatting>
  <conditionalFormatting sqref="B3817">
    <cfRule type="cellIs" dxfId="3650" priority="3658" stopIfTrue="1" operator="lessThan">
      <formula>B3860</formula>
    </cfRule>
  </conditionalFormatting>
  <conditionalFormatting sqref="C3817">
    <cfRule type="cellIs" dxfId="3649" priority="3659" stopIfTrue="1" operator="lessThan">
      <formula>C3860</formula>
    </cfRule>
  </conditionalFormatting>
  <conditionalFormatting sqref="D3817">
    <cfRule type="cellIs" dxfId="3648" priority="3660" stopIfTrue="1" operator="lessThan">
      <formula>D3860</formula>
    </cfRule>
  </conditionalFormatting>
  <conditionalFormatting sqref="B3818">
    <cfRule type="cellIs" dxfId="3647" priority="3661" stopIfTrue="1" operator="lessThan">
      <formula>B3860</formula>
    </cfRule>
  </conditionalFormatting>
  <conditionalFormatting sqref="C3818">
    <cfRule type="cellIs" dxfId="3646" priority="3662" stopIfTrue="1" operator="lessThan">
      <formula>C3860</formula>
    </cfRule>
  </conditionalFormatting>
  <conditionalFormatting sqref="D3818">
    <cfRule type="cellIs" dxfId="3645" priority="3663" stopIfTrue="1" operator="lessThan">
      <formula>D3860</formula>
    </cfRule>
  </conditionalFormatting>
  <conditionalFormatting sqref="B3819">
    <cfRule type="cellIs" dxfId="3644" priority="3664" stopIfTrue="1" operator="lessThan">
      <formula>B3860</formula>
    </cfRule>
  </conditionalFormatting>
  <conditionalFormatting sqref="C3819">
    <cfRule type="cellIs" dxfId="3643" priority="3665" stopIfTrue="1" operator="lessThan">
      <formula>C3860</formula>
    </cfRule>
  </conditionalFormatting>
  <conditionalFormatting sqref="D3819">
    <cfRule type="cellIs" dxfId="3642" priority="3666" stopIfTrue="1" operator="lessThan">
      <formula>D3860</formula>
    </cfRule>
  </conditionalFormatting>
  <conditionalFormatting sqref="B3820">
    <cfRule type="cellIs" dxfId="3641" priority="3667" stopIfTrue="1" operator="lessThan">
      <formula>B3860</formula>
    </cfRule>
  </conditionalFormatting>
  <conditionalFormatting sqref="C3820">
    <cfRule type="cellIs" dxfId="3640" priority="3668" stopIfTrue="1" operator="lessThan">
      <formula>C3860</formula>
    </cfRule>
  </conditionalFormatting>
  <conditionalFormatting sqref="D3820">
    <cfRule type="cellIs" dxfId="3639" priority="3669" stopIfTrue="1" operator="lessThan">
      <formula>D3860</formula>
    </cfRule>
  </conditionalFormatting>
  <conditionalFormatting sqref="B3821">
    <cfRule type="cellIs" dxfId="3638" priority="3670" stopIfTrue="1" operator="lessThan">
      <formula>B3860</formula>
    </cfRule>
  </conditionalFormatting>
  <conditionalFormatting sqref="C3821">
    <cfRule type="cellIs" dxfId="3637" priority="3671" stopIfTrue="1" operator="lessThan">
      <formula>C3860</formula>
    </cfRule>
  </conditionalFormatting>
  <conditionalFormatting sqref="D3821">
    <cfRule type="cellIs" dxfId="3636" priority="3672" stopIfTrue="1" operator="lessThan">
      <formula>D3860</formula>
    </cfRule>
  </conditionalFormatting>
  <conditionalFormatting sqref="B3822">
    <cfRule type="cellIs" dxfId="3635" priority="3673" stopIfTrue="1" operator="lessThan">
      <formula>B3860</formula>
    </cfRule>
  </conditionalFormatting>
  <conditionalFormatting sqref="C3822">
    <cfRule type="cellIs" dxfId="3634" priority="3674" stopIfTrue="1" operator="lessThan">
      <formula>C3860</formula>
    </cfRule>
  </conditionalFormatting>
  <conditionalFormatting sqref="D3822">
    <cfRule type="cellIs" dxfId="3633" priority="3675" stopIfTrue="1" operator="lessThan">
      <formula>D3860</formula>
    </cfRule>
  </conditionalFormatting>
  <conditionalFormatting sqref="B3823">
    <cfRule type="cellIs" dxfId="3632" priority="3676" stopIfTrue="1" operator="lessThan">
      <formula>B3860</formula>
    </cfRule>
  </conditionalFormatting>
  <conditionalFormatting sqref="C3823">
    <cfRule type="cellIs" dxfId="3631" priority="3677" stopIfTrue="1" operator="lessThan">
      <formula>C3860</formula>
    </cfRule>
  </conditionalFormatting>
  <conditionalFormatting sqref="D3823">
    <cfRule type="cellIs" dxfId="3630" priority="3678" stopIfTrue="1" operator="lessThan">
      <formula>D3860</formula>
    </cfRule>
  </conditionalFormatting>
  <conditionalFormatting sqref="B3824">
    <cfRule type="cellIs" dxfId="3629" priority="3679" stopIfTrue="1" operator="lessThan">
      <formula>B3860</formula>
    </cfRule>
  </conditionalFormatting>
  <conditionalFormatting sqref="C3824">
    <cfRule type="cellIs" dxfId="3628" priority="3680" stopIfTrue="1" operator="lessThan">
      <formula>C3860</formula>
    </cfRule>
  </conditionalFormatting>
  <conditionalFormatting sqref="D3824">
    <cfRule type="cellIs" dxfId="3627" priority="3681" stopIfTrue="1" operator="lessThan">
      <formula>D3860</formula>
    </cfRule>
  </conditionalFormatting>
  <conditionalFormatting sqref="B3825">
    <cfRule type="cellIs" dxfId="3626" priority="3682" stopIfTrue="1" operator="lessThan">
      <formula>B3860</formula>
    </cfRule>
  </conditionalFormatting>
  <conditionalFormatting sqref="C3825">
    <cfRule type="cellIs" dxfId="3625" priority="3683" stopIfTrue="1" operator="lessThan">
      <formula>C3860</formula>
    </cfRule>
  </conditionalFormatting>
  <conditionalFormatting sqref="D3825">
    <cfRule type="cellIs" dxfId="3624" priority="3684" stopIfTrue="1" operator="lessThan">
      <formula>D3860</formula>
    </cfRule>
  </conditionalFormatting>
  <conditionalFormatting sqref="B3826">
    <cfRule type="cellIs" dxfId="3623" priority="3685" stopIfTrue="1" operator="lessThan">
      <formula>B3860</formula>
    </cfRule>
  </conditionalFormatting>
  <conditionalFormatting sqref="C3826">
    <cfRule type="cellIs" dxfId="3622" priority="3686" stopIfTrue="1" operator="lessThan">
      <formula>C3860</formula>
    </cfRule>
  </conditionalFormatting>
  <conditionalFormatting sqref="D3826">
    <cfRule type="cellIs" dxfId="3621" priority="3687" stopIfTrue="1" operator="lessThan">
      <formula>D3860</formula>
    </cfRule>
  </conditionalFormatting>
  <conditionalFormatting sqref="B3827">
    <cfRule type="cellIs" dxfId="3620" priority="3688" stopIfTrue="1" operator="lessThan">
      <formula>B3860</formula>
    </cfRule>
  </conditionalFormatting>
  <conditionalFormatting sqref="C3827">
    <cfRule type="cellIs" dxfId="3619" priority="3689" stopIfTrue="1" operator="lessThan">
      <formula>C3860</formula>
    </cfRule>
  </conditionalFormatting>
  <conditionalFormatting sqref="D3827">
    <cfRule type="cellIs" dxfId="3618" priority="3690" stopIfTrue="1" operator="lessThan">
      <formula>D3860</formula>
    </cfRule>
  </conditionalFormatting>
  <conditionalFormatting sqref="B3828">
    <cfRule type="cellIs" dxfId="3617" priority="3691" stopIfTrue="1" operator="lessThan">
      <formula>B3860</formula>
    </cfRule>
  </conditionalFormatting>
  <conditionalFormatting sqref="C3828">
    <cfRule type="cellIs" dxfId="3616" priority="3692" stopIfTrue="1" operator="lessThan">
      <formula>C3860</formula>
    </cfRule>
  </conditionalFormatting>
  <conditionalFormatting sqref="D3828">
    <cfRule type="cellIs" dxfId="3615" priority="3693" stopIfTrue="1" operator="lessThan">
      <formula>D3860</formula>
    </cfRule>
  </conditionalFormatting>
  <conditionalFormatting sqref="B3829">
    <cfRule type="cellIs" dxfId="3614" priority="3694" stopIfTrue="1" operator="lessThan">
      <formula>B3860</formula>
    </cfRule>
  </conditionalFormatting>
  <conditionalFormatting sqref="C3829">
    <cfRule type="cellIs" dxfId="3613" priority="3695" stopIfTrue="1" operator="lessThan">
      <formula>C3860</formula>
    </cfRule>
  </conditionalFormatting>
  <conditionalFormatting sqref="D3829">
    <cfRule type="cellIs" dxfId="3612" priority="3696" stopIfTrue="1" operator="lessThan">
      <formula>D3860</formula>
    </cfRule>
  </conditionalFormatting>
  <conditionalFormatting sqref="B3830">
    <cfRule type="cellIs" dxfId="3611" priority="3697" stopIfTrue="1" operator="lessThan">
      <formula>B3860</formula>
    </cfRule>
  </conditionalFormatting>
  <conditionalFormatting sqref="C3830">
    <cfRule type="cellIs" dxfId="3610" priority="3698" stopIfTrue="1" operator="lessThan">
      <formula>C3860</formula>
    </cfRule>
  </conditionalFormatting>
  <conditionalFormatting sqref="D3830">
    <cfRule type="cellIs" dxfId="3609" priority="3699" stopIfTrue="1" operator="lessThan">
      <formula>D3860</formula>
    </cfRule>
  </conditionalFormatting>
  <conditionalFormatting sqref="B3831">
    <cfRule type="cellIs" dxfId="3608" priority="3700" stopIfTrue="1" operator="lessThan">
      <formula>B3860</formula>
    </cfRule>
  </conditionalFormatting>
  <conditionalFormatting sqref="C3831">
    <cfRule type="cellIs" dxfId="3607" priority="3701" stopIfTrue="1" operator="lessThan">
      <formula>C3860</formula>
    </cfRule>
  </conditionalFormatting>
  <conditionalFormatting sqref="D3831">
    <cfRule type="cellIs" dxfId="3606" priority="3702" stopIfTrue="1" operator="lessThan">
      <formula>D3860</formula>
    </cfRule>
  </conditionalFormatting>
  <conditionalFormatting sqref="B3832">
    <cfRule type="cellIs" dxfId="3605" priority="3703" stopIfTrue="1" operator="lessThan">
      <formula>B3860</formula>
    </cfRule>
  </conditionalFormatting>
  <conditionalFormatting sqref="C3832">
    <cfRule type="cellIs" dxfId="3604" priority="3704" stopIfTrue="1" operator="lessThan">
      <formula>C3860</formula>
    </cfRule>
  </conditionalFormatting>
  <conditionalFormatting sqref="D3832">
    <cfRule type="cellIs" dxfId="3603" priority="3705" stopIfTrue="1" operator="lessThan">
      <formula>D3860</formula>
    </cfRule>
  </conditionalFormatting>
  <conditionalFormatting sqref="B3833">
    <cfRule type="cellIs" dxfId="3602" priority="3706" stopIfTrue="1" operator="lessThan">
      <formula>B3860</formula>
    </cfRule>
  </conditionalFormatting>
  <conditionalFormatting sqref="C3833">
    <cfRule type="cellIs" dxfId="3601" priority="3707" stopIfTrue="1" operator="lessThan">
      <formula>C3860</formula>
    </cfRule>
  </conditionalFormatting>
  <conditionalFormatting sqref="D3833">
    <cfRule type="cellIs" dxfId="3600" priority="3708" stopIfTrue="1" operator="lessThan">
      <formula>D3860</formula>
    </cfRule>
  </conditionalFormatting>
  <conditionalFormatting sqref="B3834">
    <cfRule type="cellIs" dxfId="3599" priority="3709" stopIfTrue="1" operator="lessThan">
      <formula>B3860</formula>
    </cfRule>
  </conditionalFormatting>
  <conditionalFormatting sqref="C3834">
    <cfRule type="cellIs" dxfId="3598" priority="3710" stopIfTrue="1" operator="lessThan">
      <formula>C3860</formula>
    </cfRule>
  </conditionalFormatting>
  <conditionalFormatting sqref="D3834">
    <cfRule type="cellIs" dxfId="3597" priority="3711" stopIfTrue="1" operator="lessThan">
      <formula>D3860</formula>
    </cfRule>
  </conditionalFormatting>
  <conditionalFormatting sqref="B3835">
    <cfRule type="cellIs" dxfId="3596" priority="3712" stopIfTrue="1" operator="lessThan">
      <formula>B3860</formula>
    </cfRule>
  </conditionalFormatting>
  <conditionalFormatting sqref="C3835">
    <cfRule type="cellIs" dxfId="3595" priority="3713" stopIfTrue="1" operator="lessThan">
      <formula>C3860</formula>
    </cfRule>
  </conditionalFormatting>
  <conditionalFormatting sqref="D3835">
    <cfRule type="cellIs" dxfId="3594" priority="3714" stopIfTrue="1" operator="lessThan">
      <formula>D3860</formula>
    </cfRule>
  </conditionalFormatting>
  <conditionalFormatting sqref="B3836">
    <cfRule type="cellIs" dxfId="3593" priority="3715" stopIfTrue="1" operator="lessThan">
      <formula>B3860</formula>
    </cfRule>
  </conditionalFormatting>
  <conditionalFormatting sqref="C3836">
    <cfRule type="cellIs" dxfId="3592" priority="3716" stopIfTrue="1" operator="lessThan">
      <formula>C3860</formula>
    </cfRule>
  </conditionalFormatting>
  <conditionalFormatting sqref="D3836">
    <cfRule type="cellIs" dxfId="3591" priority="3717" stopIfTrue="1" operator="lessThan">
      <formula>D3860</formula>
    </cfRule>
  </conditionalFormatting>
  <conditionalFormatting sqref="B3837">
    <cfRule type="cellIs" dxfId="3590" priority="3718" stopIfTrue="1" operator="lessThan">
      <formula>B3860</formula>
    </cfRule>
  </conditionalFormatting>
  <conditionalFormatting sqref="C3837">
    <cfRule type="cellIs" dxfId="3589" priority="3719" stopIfTrue="1" operator="lessThan">
      <formula>C3860</formula>
    </cfRule>
  </conditionalFormatting>
  <conditionalFormatting sqref="D3837">
    <cfRule type="cellIs" dxfId="3588" priority="3720" stopIfTrue="1" operator="lessThan">
      <formula>D3860</formula>
    </cfRule>
  </conditionalFormatting>
  <conditionalFormatting sqref="B3838">
    <cfRule type="cellIs" dxfId="3587" priority="3721" stopIfTrue="1" operator="lessThan">
      <formula>B3860</formula>
    </cfRule>
  </conditionalFormatting>
  <conditionalFormatting sqref="C3838">
    <cfRule type="cellIs" dxfId="3586" priority="3722" stopIfTrue="1" operator="lessThan">
      <formula>C3860</formula>
    </cfRule>
  </conditionalFormatting>
  <conditionalFormatting sqref="D3838">
    <cfRule type="cellIs" dxfId="3585" priority="3723" stopIfTrue="1" operator="lessThan">
      <formula>D3860</formula>
    </cfRule>
  </conditionalFormatting>
  <conditionalFormatting sqref="B3839">
    <cfRule type="cellIs" dxfId="3584" priority="3724" stopIfTrue="1" operator="lessThan">
      <formula>B3860</formula>
    </cfRule>
  </conditionalFormatting>
  <conditionalFormatting sqref="C3839">
    <cfRule type="cellIs" dxfId="3583" priority="3725" stopIfTrue="1" operator="lessThan">
      <formula>C3860</formula>
    </cfRule>
  </conditionalFormatting>
  <conditionalFormatting sqref="D3839">
    <cfRule type="cellIs" dxfId="3582" priority="3726" stopIfTrue="1" operator="lessThan">
      <formula>D3860</formula>
    </cfRule>
  </conditionalFormatting>
  <conditionalFormatting sqref="B3840">
    <cfRule type="cellIs" dxfId="3581" priority="3727" stopIfTrue="1" operator="lessThan">
      <formula>B3860</formula>
    </cfRule>
  </conditionalFormatting>
  <conditionalFormatting sqref="C3840">
    <cfRule type="cellIs" dxfId="3580" priority="3728" stopIfTrue="1" operator="lessThan">
      <formula>C3860</formula>
    </cfRule>
  </conditionalFormatting>
  <conditionalFormatting sqref="D3840">
    <cfRule type="cellIs" dxfId="3579" priority="3729" stopIfTrue="1" operator="lessThan">
      <formula>D3860</formula>
    </cfRule>
  </conditionalFormatting>
  <conditionalFormatting sqref="B3841">
    <cfRule type="cellIs" dxfId="3578" priority="3730" stopIfTrue="1" operator="lessThan">
      <formula>B3860</formula>
    </cfRule>
  </conditionalFormatting>
  <conditionalFormatting sqref="C3841">
    <cfRule type="cellIs" dxfId="3577" priority="3731" stopIfTrue="1" operator="lessThan">
      <formula>C3860</formula>
    </cfRule>
  </conditionalFormatting>
  <conditionalFormatting sqref="D3841">
    <cfRule type="cellIs" dxfId="3576" priority="3732" stopIfTrue="1" operator="lessThan">
      <formula>D3860</formula>
    </cfRule>
  </conditionalFormatting>
  <conditionalFormatting sqref="B3842">
    <cfRule type="cellIs" dxfId="3575" priority="3733" stopIfTrue="1" operator="lessThan">
      <formula>B3860</formula>
    </cfRule>
  </conditionalFormatting>
  <conditionalFormatting sqref="C3842">
    <cfRule type="cellIs" dxfId="3574" priority="3734" stopIfTrue="1" operator="lessThan">
      <formula>C3860</formula>
    </cfRule>
  </conditionalFormatting>
  <conditionalFormatting sqref="D3842">
    <cfRule type="cellIs" dxfId="3573" priority="3735" stopIfTrue="1" operator="lessThan">
      <formula>D3860</formula>
    </cfRule>
  </conditionalFormatting>
  <conditionalFormatting sqref="B3843">
    <cfRule type="cellIs" dxfId="3572" priority="3736" stopIfTrue="1" operator="lessThan">
      <formula>B3860</formula>
    </cfRule>
  </conditionalFormatting>
  <conditionalFormatting sqref="C3843">
    <cfRule type="cellIs" dxfId="3571" priority="3737" stopIfTrue="1" operator="lessThan">
      <formula>C3860</formula>
    </cfRule>
  </conditionalFormatting>
  <conditionalFormatting sqref="D3843">
    <cfRule type="cellIs" dxfId="3570" priority="3738" stopIfTrue="1" operator="lessThan">
      <formula>D3860</formula>
    </cfRule>
  </conditionalFormatting>
  <conditionalFormatting sqref="B3844">
    <cfRule type="cellIs" dxfId="3569" priority="3739" stopIfTrue="1" operator="lessThan">
      <formula>B3860</formula>
    </cfRule>
  </conditionalFormatting>
  <conditionalFormatting sqref="C3844">
    <cfRule type="cellIs" dxfId="3568" priority="3740" stopIfTrue="1" operator="lessThan">
      <formula>C3860</formula>
    </cfRule>
  </conditionalFormatting>
  <conditionalFormatting sqref="D3844">
    <cfRule type="cellIs" dxfId="3567" priority="3741" stopIfTrue="1" operator="lessThan">
      <formula>D3860</formula>
    </cfRule>
  </conditionalFormatting>
  <conditionalFormatting sqref="B3845">
    <cfRule type="cellIs" dxfId="3566" priority="3742" stopIfTrue="1" operator="lessThan">
      <formula>B3860</formula>
    </cfRule>
  </conditionalFormatting>
  <conditionalFormatting sqref="C3845">
    <cfRule type="cellIs" dxfId="3565" priority="3743" stopIfTrue="1" operator="lessThan">
      <formula>C3860</formula>
    </cfRule>
  </conditionalFormatting>
  <conditionalFormatting sqref="D3845">
    <cfRule type="cellIs" dxfId="3564" priority="3744" stopIfTrue="1" operator="lessThan">
      <formula>D3860</formula>
    </cfRule>
  </conditionalFormatting>
  <conditionalFormatting sqref="B3846">
    <cfRule type="cellIs" dxfId="3563" priority="3745" stopIfTrue="1" operator="lessThan">
      <formula>B3860</formula>
    </cfRule>
  </conditionalFormatting>
  <conditionalFormatting sqref="C3846">
    <cfRule type="cellIs" dxfId="3562" priority="3746" stopIfTrue="1" operator="lessThan">
      <formula>C3860</formula>
    </cfRule>
  </conditionalFormatting>
  <conditionalFormatting sqref="D3846">
    <cfRule type="cellIs" dxfId="3561" priority="3747" stopIfTrue="1" operator="lessThan">
      <formula>D3860</formula>
    </cfRule>
  </conditionalFormatting>
  <conditionalFormatting sqref="B3847">
    <cfRule type="cellIs" dxfId="3560" priority="3748" stopIfTrue="1" operator="lessThan">
      <formula>B3860</formula>
    </cfRule>
  </conditionalFormatting>
  <conditionalFormatting sqref="C3847">
    <cfRule type="cellIs" dxfId="3559" priority="3749" stopIfTrue="1" operator="lessThan">
      <formula>C3860</formula>
    </cfRule>
  </conditionalFormatting>
  <conditionalFormatting sqref="D3847">
    <cfRule type="cellIs" dxfId="3558" priority="3750" stopIfTrue="1" operator="lessThan">
      <formula>D3860</formula>
    </cfRule>
  </conditionalFormatting>
  <conditionalFormatting sqref="B3848">
    <cfRule type="cellIs" dxfId="3557" priority="3751" stopIfTrue="1" operator="lessThan">
      <formula>B3860</formula>
    </cfRule>
  </conditionalFormatting>
  <conditionalFormatting sqref="C3848">
    <cfRule type="cellIs" dxfId="3556" priority="3752" stopIfTrue="1" operator="lessThan">
      <formula>C3860</formula>
    </cfRule>
  </conditionalFormatting>
  <conditionalFormatting sqref="D3848">
    <cfRule type="cellIs" dxfId="3555" priority="3753" stopIfTrue="1" operator="lessThan">
      <formula>D3860</formula>
    </cfRule>
  </conditionalFormatting>
  <conditionalFormatting sqref="B3849">
    <cfRule type="cellIs" dxfId="3554" priority="3754" stopIfTrue="1" operator="lessThan">
      <formula>B3860</formula>
    </cfRule>
  </conditionalFormatting>
  <conditionalFormatting sqref="C3849">
    <cfRule type="cellIs" dxfId="3553" priority="3755" stopIfTrue="1" operator="lessThan">
      <formula>C3860</formula>
    </cfRule>
  </conditionalFormatting>
  <conditionalFormatting sqref="D3849">
    <cfRule type="cellIs" dxfId="3552" priority="3756" stopIfTrue="1" operator="lessThan">
      <formula>D3860</formula>
    </cfRule>
  </conditionalFormatting>
  <conditionalFormatting sqref="B3850">
    <cfRule type="cellIs" dxfId="3551" priority="3757" stopIfTrue="1" operator="lessThan">
      <formula>B3860</formula>
    </cfRule>
  </conditionalFormatting>
  <conditionalFormatting sqref="C3850">
    <cfRule type="cellIs" dxfId="3550" priority="3758" stopIfTrue="1" operator="lessThan">
      <formula>C3860</formula>
    </cfRule>
  </conditionalFormatting>
  <conditionalFormatting sqref="D3850">
    <cfRule type="cellIs" dxfId="3549" priority="3759" stopIfTrue="1" operator="lessThan">
      <formula>D3860</formula>
    </cfRule>
  </conditionalFormatting>
  <conditionalFormatting sqref="B3851">
    <cfRule type="cellIs" dxfId="3548" priority="3760" stopIfTrue="1" operator="lessThan">
      <formula>B3860</formula>
    </cfRule>
  </conditionalFormatting>
  <conditionalFormatting sqref="C3851">
    <cfRule type="cellIs" dxfId="3547" priority="3761" stopIfTrue="1" operator="lessThan">
      <formula>C3860</formula>
    </cfRule>
  </conditionalFormatting>
  <conditionalFormatting sqref="D3851">
    <cfRule type="cellIs" dxfId="3546" priority="3762" stopIfTrue="1" operator="lessThan">
      <formula>D3860</formula>
    </cfRule>
  </conditionalFormatting>
  <conditionalFormatting sqref="B3852">
    <cfRule type="cellIs" dxfId="3545" priority="3763" stopIfTrue="1" operator="lessThan">
      <formula>B3860</formula>
    </cfRule>
  </conditionalFormatting>
  <conditionalFormatting sqref="C3852">
    <cfRule type="cellIs" dxfId="3544" priority="3764" stopIfTrue="1" operator="lessThan">
      <formula>C3860</formula>
    </cfRule>
  </conditionalFormatting>
  <conditionalFormatting sqref="D3852">
    <cfRule type="cellIs" dxfId="3543" priority="3765" stopIfTrue="1" operator="lessThan">
      <formula>D3860</formula>
    </cfRule>
  </conditionalFormatting>
  <conditionalFormatting sqref="B3853">
    <cfRule type="cellIs" dxfId="3542" priority="3766" stopIfTrue="1" operator="lessThan">
      <formula>B3860</formula>
    </cfRule>
  </conditionalFormatting>
  <conditionalFormatting sqref="C3853">
    <cfRule type="cellIs" dxfId="3541" priority="3767" stopIfTrue="1" operator="lessThan">
      <formula>C3860</formula>
    </cfRule>
  </conditionalFormatting>
  <conditionalFormatting sqref="D3853">
    <cfRule type="cellIs" dxfId="3540" priority="3768" stopIfTrue="1" operator="lessThan">
      <formula>D3860</formula>
    </cfRule>
  </conditionalFormatting>
  <conditionalFormatting sqref="B3854">
    <cfRule type="cellIs" dxfId="3539" priority="3769" stopIfTrue="1" operator="lessThan">
      <formula>B3860</formula>
    </cfRule>
  </conditionalFormatting>
  <conditionalFormatting sqref="C3854">
    <cfRule type="cellIs" dxfId="3538" priority="3770" stopIfTrue="1" operator="lessThan">
      <formula>C3860</formula>
    </cfRule>
  </conditionalFormatting>
  <conditionalFormatting sqref="D3854">
    <cfRule type="cellIs" dxfId="3537" priority="3771" stopIfTrue="1" operator="lessThan">
      <formula>D3860</formula>
    </cfRule>
  </conditionalFormatting>
  <conditionalFormatting sqref="B3855">
    <cfRule type="cellIs" dxfId="3536" priority="3772" stopIfTrue="1" operator="lessThan">
      <formula>B3860</formula>
    </cfRule>
  </conditionalFormatting>
  <conditionalFormatting sqref="C3855">
    <cfRule type="cellIs" dxfId="3535" priority="3773" stopIfTrue="1" operator="lessThan">
      <formula>C3860</formula>
    </cfRule>
  </conditionalFormatting>
  <conditionalFormatting sqref="D3855">
    <cfRule type="cellIs" dxfId="3534" priority="3774" stopIfTrue="1" operator="lessThan">
      <formula>D3860</formula>
    </cfRule>
  </conditionalFormatting>
  <conditionalFormatting sqref="B3856">
    <cfRule type="cellIs" dxfId="3533" priority="3775" stopIfTrue="1" operator="lessThan">
      <formula>B3860</formula>
    </cfRule>
  </conditionalFormatting>
  <conditionalFormatting sqref="C3856">
    <cfRule type="cellIs" dxfId="3532" priority="3776" stopIfTrue="1" operator="lessThan">
      <formula>C3860</formula>
    </cfRule>
  </conditionalFormatting>
  <conditionalFormatting sqref="D3856">
    <cfRule type="cellIs" dxfId="3531" priority="3777" stopIfTrue="1" operator="lessThan">
      <formula>D3860</formula>
    </cfRule>
  </conditionalFormatting>
  <conditionalFormatting sqref="B3857">
    <cfRule type="cellIs" dxfId="3530" priority="3778" stopIfTrue="1" operator="lessThan">
      <formula>B3860</formula>
    </cfRule>
  </conditionalFormatting>
  <conditionalFormatting sqref="C3857">
    <cfRule type="cellIs" dxfId="3529" priority="3779" stopIfTrue="1" operator="lessThan">
      <formula>C3860</formula>
    </cfRule>
  </conditionalFormatting>
  <conditionalFormatting sqref="D3857">
    <cfRule type="cellIs" dxfId="3528" priority="3780" stopIfTrue="1" operator="lessThan">
      <formula>D3860</formula>
    </cfRule>
  </conditionalFormatting>
  <conditionalFormatting sqref="B3931">
    <cfRule type="cellIs" dxfId="3527" priority="3277" stopIfTrue="1" operator="greaterThan">
      <formula>B$8</formula>
    </cfRule>
  </conditionalFormatting>
  <conditionalFormatting sqref="C3931">
    <cfRule type="cellIs" dxfId="3526" priority="3278" stopIfTrue="1" operator="greaterThan">
      <formula>C$8</formula>
    </cfRule>
  </conditionalFormatting>
  <conditionalFormatting sqref="D3931">
    <cfRule type="cellIs" dxfId="3525" priority="3279" stopIfTrue="1" operator="greaterThan">
      <formula>D$8</formula>
    </cfRule>
  </conditionalFormatting>
  <conditionalFormatting sqref="B3932">
    <cfRule type="cellIs" dxfId="3524" priority="3280" stopIfTrue="1" operator="greaterThan">
      <formula>B$8</formula>
    </cfRule>
  </conditionalFormatting>
  <conditionalFormatting sqref="C3932">
    <cfRule type="cellIs" dxfId="3523" priority="3281" stopIfTrue="1" operator="greaterThan">
      <formula>C$8</formula>
    </cfRule>
  </conditionalFormatting>
  <conditionalFormatting sqref="D3932">
    <cfRule type="cellIs" dxfId="3522" priority="3282" stopIfTrue="1" operator="greaterThan">
      <formula>D$8</formula>
    </cfRule>
  </conditionalFormatting>
  <conditionalFormatting sqref="B3933">
    <cfRule type="cellIs" dxfId="3521" priority="3283" stopIfTrue="1" operator="greaterThan">
      <formula>B$8</formula>
    </cfRule>
  </conditionalFormatting>
  <conditionalFormatting sqref="C3933">
    <cfRule type="cellIs" dxfId="3520" priority="3284" stopIfTrue="1" operator="greaterThan">
      <formula>C$8</formula>
    </cfRule>
  </conditionalFormatting>
  <conditionalFormatting sqref="D3933">
    <cfRule type="cellIs" dxfId="3519" priority="3285" stopIfTrue="1" operator="greaterThan">
      <formula>D$8</formula>
    </cfRule>
  </conditionalFormatting>
  <conditionalFormatting sqref="B3934">
    <cfRule type="cellIs" dxfId="3518" priority="3286" stopIfTrue="1" operator="greaterThan">
      <formula>B$8</formula>
    </cfRule>
  </conditionalFormatting>
  <conditionalFormatting sqref="C3934">
    <cfRule type="cellIs" dxfId="3517" priority="3287" stopIfTrue="1" operator="greaterThan">
      <formula>C$8</formula>
    </cfRule>
  </conditionalFormatting>
  <conditionalFormatting sqref="D3934">
    <cfRule type="cellIs" dxfId="3516" priority="3288" stopIfTrue="1" operator="greaterThan">
      <formula>D$8</formula>
    </cfRule>
  </conditionalFormatting>
  <conditionalFormatting sqref="B3935">
    <cfRule type="cellIs" dxfId="3515" priority="3289" stopIfTrue="1" operator="greaterThan">
      <formula>B$8</formula>
    </cfRule>
  </conditionalFormatting>
  <conditionalFormatting sqref="C3935">
    <cfRule type="cellIs" dxfId="3514" priority="3290" stopIfTrue="1" operator="greaterThan">
      <formula>C$8</formula>
    </cfRule>
  </conditionalFormatting>
  <conditionalFormatting sqref="D3935">
    <cfRule type="cellIs" dxfId="3513" priority="3291" stopIfTrue="1" operator="greaterThan">
      <formula>D$8</formula>
    </cfRule>
  </conditionalFormatting>
  <conditionalFormatting sqref="B3936">
    <cfRule type="cellIs" dxfId="3512" priority="3292" stopIfTrue="1" operator="greaterThan">
      <formula>B$8</formula>
    </cfRule>
  </conditionalFormatting>
  <conditionalFormatting sqref="C3936">
    <cfRule type="cellIs" dxfId="3511" priority="3293" stopIfTrue="1" operator="greaterThan">
      <formula>C$8</formula>
    </cfRule>
  </conditionalFormatting>
  <conditionalFormatting sqref="D3936">
    <cfRule type="cellIs" dxfId="3510" priority="3294" stopIfTrue="1" operator="greaterThan">
      <formula>D$8</formula>
    </cfRule>
  </conditionalFormatting>
  <conditionalFormatting sqref="B3937">
    <cfRule type="cellIs" dxfId="3509" priority="3295" stopIfTrue="1" operator="greaterThan">
      <formula>B$8</formula>
    </cfRule>
  </conditionalFormatting>
  <conditionalFormatting sqref="C3937">
    <cfRule type="cellIs" dxfId="3508" priority="3296" stopIfTrue="1" operator="greaterThan">
      <formula>C$8</formula>
    </cfRule>
  </conditionalFormatting>
  <conditionalFormatting sqref="D3937">
    <cfRule type="cellIs" dxfId="3507" priority="3297" stopIfTrue="1" operator="greaterThan">
      <formula>D$8</formula>
    </cfRule>
  </conditionalFormatting>
  <conditionalFormatting sqref="B3938">
    <cfRule type="cellIs" dxfId="3506" priority="3298" stopIfTrue="1" operator="greaterThan">
      <formula>B$8</formula>
    </cfRule>
  </conditionalFormatting>
  <conditionalFormatting sqref="C3938">
    <cfRule type="cellIs" dxfId="3505" priority="3299" stopIfTrue="1" operator="greaterThan">
      <formula>C$8</formula>
    </cfRule>
  </conditionalFormatting>
  <conditionalFormatting sqref="D3938">
    <cfRule type="cellIs" dxfId="3504" priority="3300" stopIfTrue="1" operator="greaterThan">
      <formula>D$8</formula>
    </cfRule>
  </conditionalFormatting>
  <conditionalFormatting sqref="B3939">
    <cfRule type="cellIs" dxfId="3503" priority="3301" stopIfTrue="1" operator="greaterThan">
      <formula>B$8</formula>
    </cfRule>
  </conditionalFormatting>
  <conditionalFormatting sqref="C3939">
    <cfRule type="cellIs" dxfId="3502" priority="3302" stopIfTrue="1" operator="greaterThan">
      <formula>C$8</formula>
    </cfRule>
  </conditionalFormatting>
  <conditionalFormatting sqref="D3939">
    <cfRule type="cellIs" dxfId="3501" priority="3303" stopIfTrue="1" operator="greaterThan">
      <formula>D$8</formula>
    </cfRule>
  </conditionalFormatting>
  <conditionalFormatting sqref="B3940">
    <cfRule type="cellIs" dxfId="3500" priority="3304" stopIfTrue="1" operator="greaterThan">
      <formula>B$8</formula>
    </cfRule>
  </conditionalFormatting>
  <conditionalFormatting sqref="C3940">
    <cfRule type="cellIs" dxfId="3499" priority="3305" stopIfTrue="1" operator="greaterThan">
      <formula>C$8</formula>
    </cfRule>
  </conditionalFormatting>
  <conditionalFormatting sqref="D3940">
    <cfRule type="cellIs" dxfId="3498" priority="3306" stopIfTrue="1" operator="greaterThan">
      <formula>D$8</formula>
    </cfRule>
  </conditionalFormatting>
  <conditionalFormatting sqref="B3941">
    <cfRule type="cellIs" dxfId="3497" priority="3307" stopIfTrue="1" operator="greaterThan">
      <formula>B$8</formula>
    </cfRule>
  </conditionalFormatting>
  <conditionalFormatting sqref="C3941">
    <cfRule type="cellIs" dxfId="3496" priority="3308" stopIfTrue="1" operator="greaterThan">
      <formula>C$8</formula>
    </cfRule>
  </conditionalFormatting>
  <conditionalFormatting sqref="D3941">
    <cfRule type="cellIs" dxfId="3495" priority="3309" stopIfTrue="1" operator="greaterThan">
      <formula>D$8</formula>
    </cfRule>
  </conditionalFormatting>
  <conditionalFormatting sqref="B3942">
    <cfRule type="cellIs" dxfId="3494" priority="3310" stopIfTrue="1" operator="greaterThan">
      <formula>B$8</formula>
    </cfRule>
  </conditionalFormatting>
  <conditionalFormatting sqref="C3942">
    <cfRule type="cellIs" dxfId="3493" priority="3311" stopIfTrue="1" operator="greaterThan">
      <formula>C$8</formula>
    </cfRule>
  </conditionalFormatting>
  <conditionalFormatting sqref="D3942">
    <cfRule type="cellIs" dxfId="3492" priority="3312" stopIfTrue="1" operator="greaterThan">
      <formula>D$8</formula>
    </cfRule>
  </conditionalFormatting>
  <conditionalFormatting sqref="B3943">
    <cfRule type="cellIs" dxfId="3491" priority="3313" stopIfTrue="1" operator="greaterThan">
      <formula>B$8</formula>
    </cfRule>
  </conditionalFormatting>
  <conditionalFormatting sqref="C3943">
    <cfRule type="cellIs" dxfId="3490" priority="3314" stopIfTrue="1" operator="greaterThan">
      <formula>C$8</formula>
    </cfRule>
  </conditionalFormatting>
  <conditionalFormatting sqref="D3943">
    <cfRule type="cellIs" dxfId="3489" priority="3315" stopIfTrue="1" operator="greaterThan">
      <formula>D$8</formula>
    </cfRule>
  </conditionalFormatting>
  <conditionalFormatting sqref="B3944">
    <cfRule type="cellIs" dxfId="3488" priority="3316" stopIfTrue="1" operator="greaterThan">
      <formula>B$8</formula>
    </cfRule>
  </conditionalFormatting>
  <conditionalFormatting sqref="C3944">
    <cfRule type="cellIs" dxfId="3487" priority="3317" stopIfTrue="1" operator="greaterThan">
      <formula>C$8</formula>
    </cfRule>
  </conditionalFormatting>
  <conditionalFormatting sqref="D3944">
    <cfRule type="cellIs" dxfId="3486" priority="3318" stopIfTrue="1" operator="greaterThan">
      <formula>D$8</formula>
    </cfRule>
  </conditionalFormatting>
  <conditionalFormatting sqref="B3945">
    <cfRule type="cellIs" dxfId="3485" priority="3319" stopIfTrue="1" operator="greaterThan">
      <formula>B$8</formula>
    </cfRule>
  </conditionalFormatting>
  <conditionalFormatting sqref="C3945">
    <cfRule type="cellIs" dxfId="3484" priority="3320" stopIfTrue="1" operator="greaterThan">
      <formula>C$8</formula>
    </cfRule>
  </conditionalFormatting>
  <conditionalFormatting sqref="D3945">
    <cfRule type="cellIs" dxfId="3483" priority="3321" stopIfTrue="1" operator="greaterThan">
      <formula>D$8</formula>
    </cfRule>
  </conditionalFormatting>
  <conditionalFormatting sqref="B3946">
    <cfRule type="cellIs" dxfId="3482" priority="3322" stopIfTrue="1" operator="greaterThan">
      <formula>B$8</formula>
    </cfRule>
  </conditionalFormatting>
  <conditionalFormatting sqref="C3946">
    <cfRule type="cellIs" dxfId="3481" priority="3323" stopIfTrue="1" operator="greaterThan">
      <formula>C$8</formula>
    </cfRule>
  </conditionalFormatting>
  <conditionalFormatting sqref="D3946">
    <cfRule type="cellIs" dxfId="3480" priority="3324" stopIfTrue="1" operator="greaterThan">
      <formula>D$8</formula>
    </cfRule>
  </conditionalFormatting>
  <conditionalFormatting sqref="B3947">
    <cfRule type="cellIs" dxfId="3479" priority="3325" stopIfTrue="1" operator="greaterThan">
      <formula>B$8</formula>
    </cfRule>
  </conditionalFormatting>
  <conditionalFormatting sqref="C3947">
    <cfRule type="cellIs" dxfId="3478" priority="3326" stopIfTrue="1" operator="greaterThan">
      <formula>C$8</formula>
    </cfRule>
  </conditionalFormatting>
  <conditionalFormatting sqref="D3947">
    <cfRule type="cellIs" dxfId="3477" priority="3327" stopIfTrue="1" operator="greaterThan">
      <formula>D$8</formula>
    </cfRule>
  </conditionalFormatting>
  <conditionalFormatting sqref="B3948">
    <cfRule type="cellIs" dxfId="3476" priority="3328" stopIfTrue="1" operator="greaterThan">
      <formula>B$8</formula>
    </cfRule>
  </conditionalFormatting>
  <conditionalFormatting sqref="C3948">
    <cfRule type="cellIs" dxfId="3475" priority="3329" stopIfTrue="1" operator="greaterThan">
      <formula>C$8</formula>
    </cfRule>
  </conditionalFormatting>
  <conditionalFormatting sqref="D3948">
    <cfRule type="cellIs" dxfId="3474" priority="3330" stopIfTrue="1" operator="greaterThan">
      <formula>D$8</formula>
    </cfRule>
  </conditionalFormatting>
  <conditionalFormatting sqref="B3949">
    <cfRule type="cellIs" dxfId="3473" priority="3331" stopIfTrue="1" operator="greaterThan">
      <formula>B$8</formula>
    </cfRule>
  </conditionalFormatting>
  <conditionalFormatting sqref="C3949">
    <cfRule type="cellIs" dxfId="3472" priority="3332" stopIfTrue="1" operator="greaterThan">
      <formula>C$8</formula>
    </cfRule>
  </conditionalFormatting>
  <conditionalFormatting sqref="D3949">
    <cfRule type="cellIs" dxfId="3471" priority="3333" stopIfTrue="1" operator="greaterThan">
      <formula>D$8</formula>
    </cfRule>
  </conditionalFormatting>
  <conditionalFormatting sqref="B3950">
    <cfRule type="cellIs" dxfId="3470" priority="3334" stopIfTrue="1" operator="greaterThan">
      <formula>B$8</formula>
    </cfRule>
  </conditionalFormatting>
  <conditionalFormatting sqref="C3950">
    <cfRule type="cellIs" dxfId="3469" priority="3335" stopIfTrue="1" operator="greaterThan">
      <formula>C$8</formula>
    </cfRule>
  </conditionalFormatting>
  <conditionalFormatting sqref="D3950">
    <cfRule type="cellIs" dxfId="3468" priority="3336" stopIfTrue="1" operator="greaterThan">
      <formula>D$8</formula>
    </cfRule>
  </conditionalFormatting>
  <conditionalFormatting sqref="B3951">
    <cfRule type="cellIs" dxfId="3467" priority="3337" stopIfTrue="1" operator="greaterThan">
      <formula>B$8</formula>
    </cfRule>
  </conditionalFormatting>
  <conditionalFormatting sqref="C3951">
    <cfRule type="cellIs" dxfId="3466" priority="3338" stopIfTrue="1" operator="greaterThan">
      <formula>C$8</formula>
    </cfRule>
  </conditionalFormatting>
  <conditionalFormatting sqref="D3951">
    <cfRule type="cellIs" dxfId="3465" priority="3339" stopIfTrue="1" operator="greaterThan">
      <formula>D$8</formula>
    </cfRule>
  </conditionalFormatting>
  <conditionalFormatting sqref="B3952">
    <cfRule type="cellIs" dxfId="3464" priority="3340" stopIfTrue="1" operator="greaterThan">
      <formula>B$8</formula>
    </cfRule>
  </conditionalFormatting>
  <conditionalFormatting sqref="C3952">
    <cfRule type="cellIs" dxfId="3463" priority="3341" stopIfTrue="1" operator="greaterThan">
      <formula>C$8</formula>
    </cfRule>
  </conditionalFormatting>
  <conditionalFormatting sqref="D3952">
    <cfRule type="cellIs" dxfId="3462" priority="3342" stopIfTrue="1" operator="greaterThan">
      <formula>D$8</formula>
    </cfRule>
  </conditionalFormatting>
  <conditionalFormatting sqref="B3953">
    <cfRule type="cellIs" dxfId="3461" priority="3343" stopIfTrue="1" operator="greaterThan">
      <formula>B$8</formula>
    </cfRule>
  </conditionalFormatting>
  <conditionalFormatting sqref="C3953">
    <cfRule type="cellIs" dxfId="3460" priority="3344" stopIfTrue="1" operator="greaterThan">
      <formula>C$8</formula>
    </cfRule>
  </conditionalFormatting>
  <conditionalFormatting sqref="D3953">
    <cfRule type="cellIs" dxfId="3459" priority="3345" stopIfTrue="1" operator="greaterThan">
      <formula>D$8</formula>
    </cfRule>
  </conditionalFormatting>
  <conditionalFormatting sqref="B3954">
    <cfRule type="cellIs" dxfId="3458" priority="3346" stopIfTrue="1" operator="greaterThan">
      <formula>B$8</formula>
    </cfRule>
  </conditionalFormatting>
  <conditionalFormatting sqref="C3954">
    <cfRule type="cellIs" dxfId="3457" priority="3347" stopIfTrue="1" operator="greaterThan">
      <formula>C$8</formula>
    </cfRule>
  </conditionalFormatting>
  <conditionalFormatting sqref="D3954">
    <cfRule type="cellIs" dxfId="3456" priority="3348" stopIfTrue="1" operator="greaterThan">
      <formula>D$8</formula>
    </cfRule>
  </conditionalFormatting>
  <conditionalFormatting sqref="B3955">
    <cfRule type="cellIs" dxfId="3455" priority="3349" stopIfTrue="1" operator="greaterThan">
      <formula>B$8</formula>
    </cfRule>
  </conditionalFormatting>
  <conditionalFormatting sqref="C3955">
    <cfRule type="cellIs" dxfId="3454" priority="3350" stopIfTrue="1" operator="greaterThan">
      <formula>C$8</formula>
    </cfRule>
  </conditionalFormatting>
  <conditionalFormatting sqref="D3955">
    <cfRule type="cellIs" dxfId="3453" priority="3351" stopIfTrue="1" operator="greaterThan">
      <formula>D$8</formula>
    </cfRule>
  </conditionalFormatting>
  <conditionalFormatting sqref="B3956">
    <cfRule type="cellIs" dxfId="3452" priority="3352" stopIfTrue="1" operator="greaterThan">
      <formula>B$8</formula>
    </cfRule>
  </conditionalFormatting>
  <conditionalFormatting sqref="C3956">
    <cfRule type="cellIs" dxfId="3451" priority="3353" stopIfTrue="1" operator="greaterThan">
      <formula>C$8</formula>
    </cfRule>
  </conditionalFormatting>
  <conditionalFormatting sqref="D3956">
    <cfRule type="cellIs" dxfId="3450" priority="3354" stopIfTrue="1" operator="greaterThan">
      <formula>D$8</formula>
    </cfRule>
  </conditionalFormatting>
  <conditionalFormatting sqref="B3957">
    <cfRule type="cellIs" dxfId="3449" priority="3355" stopIfTrue="1" operator="greaterThan">
      <formula>B$8</formula>
    </cfRule>
  </conditionalFormatting>
  <conditionalFormatting sqref="C3957">
    <cfRule type="cellIs" dxfId="3448" priority="3356" stopIfTrue="1" operator="greaterThan">
      <formula>C$8</formula>
    </cfRule>
  </conditionalFormatting>
  <conditionalFormatting sqref="D3957">
    <cfRule type="cellIs" dxfId="3447" priority="3357" stopIfTrue="1" operator="greaterThan">
      <formula>D$8</formula>
    </cfRule>
  </conditionalFormatting>
  <conditionalFormatting sqref="B3958">
    <cfRule type="cellIs" dxfId="3446" priority="3358" stopIfTrue="1" operator="greaterThan">
      <formula>B$8</formula>
    </cfRule>
  </conditionalFormatting>
  <conditionalFormatting sqref="C3958">
    <cfRule type="cellIs" dxfId="3445" priority="3359" stopIfTrue="1" operator="greaterThan">
      <formula>C$8</formula>
    </cfRule>
  </conditionalFormatting>
  <conditionalFormatting sqref="D3958">
    <cfRule type="cellIs" dxfId="3444" priority="3360" stopIfTrue="1" operator="greaterThan">
      <formula>D$8</formula>
    </cfRule>
  </conditionalFormatting>
  <conditionalFormatting sqref="B3959">
    <cfRule type="cellIs" dxfId="3443" priority="3361" stopIfTrue="1" operator="greaterThan">
      <formula>B$8</formula>
    </cfRule>
  </conditionalFormatting>
  <conditionalFormatting sqref="C3959">
    <cfRule type="cellIs" dxfId="3442" priority="3362" stopIfTrue="1" operator="greaterThan">
      <formula>C$8</formula>
    </cfRule>
  </conditionalFormatting>
  <conditionalFormatting sqref="D3959">
    <cfRule type="cellIs" dxfId="3441" priority="3363" stopIfTrue="1" operator="greaterThan">
      <formula>D$8</formula>
    </cfRule>
  </conditionalFormatting>
  <conditionalFormatting sqref="B3960">
    <cfRule type="cellIs" dxfId="3440" priority="3364" stopIfTrue="1" operator="greaterThan">
      <formula>B$8</formula>
    </cfRule>
  </conditionalFormatting>
  <conditionalFormatting sqref="C3960">
    <cfRule type="cellIs" dxfId="3439" priority="3365" stopIfTrue="1" operator="greaterThan">
      <formula>C$8</formula>
    </cfRule>
  </conditionalFormatting>
  <conditionalFormatting sqref="D3960">
    <cfRule type="cellIs" dxfId="3438" priority="3366" stopIfTrue="1" operator="greaterThan">
      <formula>D$8</formula>
    </cfRule>
  </conditionalFormatting>
  <conditionalFormatting sqref="B3961">
    <cfRule type="cellIs" dxfId="3437" priority="3367" stopIfTrue="1" operator="greaterThan">
      <formula>B$8</formula>
    </cfRule>
  </conditionalFormatting>
  <conditionalFormatting sqref="C3961">
    <cfRule type="cellIs" dxfId="3436" priority="3368" stopIfTrue="1" operator="greaterThan">
      <formula>C$8</formula>
    </cfRule>
  </conditionalFormatting>
  <conditionalFormatting sqref="D3961">
    <cfRule type="cellIs" dxfId="3435" priority="3369" stopIfTrue="1" operator="greaterThan">
      <formula>D$8</formula>
    </cfRule>
  </conditionalFormatting>
  <conditionalFormatting sqref="B3962">
    <cfRule type="cellIs" dxfId="3434" priority="3370" stopIfTrue="1" operator="greaterThan">
      <formula>B$8</formula>
    </cfRule>
  </conditionalFormatting>
  <conditionalFormatting sqref="C3962">
    <cfRule type="cellIs" dxfId="3433" priority="3371" stopIfTrue="1" operator="greaterThan">
      <formula>C$8</formula>
    </cfRule>
  </conditionalFormatting>
  <conditionalFormatting sqref="D3962">
    <cfRule type="cellIs" dxfId="3432" priority="3372" stopIfTrue="1" operator="greaterThan">
      <formula>D$8</formula>
    </cfRule>
  </conditionalFormatting>
  <conditionalFormatting sqref="B3963">
    <cfRule type="cellIs" dxfId="3431" priority="3373" stopIfTrue="1" operator="greaterThan">
      <formula>B$8</formula>
    </cfRule>
  </conditionalFormatting>
  <conditionalFormatting sqref="C3963">
    <cfRule type="cellIs" dxfId="3430" priority="3374" stopIfTrue="1" operator="greaterThan">
      <formula>C$8</formula>
    </cfRule>
  </conditionalFormatting>
  <conditionalFormatting sqref="D3963">
    <cfRule type="cellIs" dxfId="3429" priority="3375" stopIfTrue="1" operator="greaterThan">
      <formula>D$8</formula>
    </cfRule>
  </conditionalFormatting>
  <conditionalFormatting sqref="B3964">
    <cfRule type="cellIs" dxfId="3428" priority="3376" stopIfTrue="1" operator="greaterThan">
      <formula>B$8</formula>
    </cfRule>
  </conditionalFormatting>
  <conditionalFormatting sqref="C3964">
    <cfRule type="cellIs" dxfId="3427" priority="3377" stopIfTrue="1" operator="greaterThan">
      <formula>C$8</formula>
    </cfRule>
  </conditionalFormatting>
  <conditionalFormatting sqref="D3964">
    <cfRule type="cellIs" dxfId="3426" priority="3378" stopIfTrue="1" operator="greaterThan">
      <formula>D$8</formula>
    </cfRule>
  </conditionalFormatting>
  <conditionalFormatting sqref="B3965">
    <cfRule type="cellIs" dxfId="3425" priority="3379" stopIfTrue="1" operator="greaterThan">
      <formula>B$8</formula>
    </cfRule>
  </conditionalFormatting>
  <conditionalFormatting sqref="C3965">
    <cfRule type="cellIs" dxfId="3424" priority="3380" stopIfTrue="1" operator="greaterThan">
      <formula>C$8</formula>
    </cfRule>
  </conditionalFormatting>
  <conditionalFormatting sqref="D3965">
    <cfRule type="cellIs" dxfId="3423" priority="3381" stopIfTrue="1" operator="greaterThan">
      <formula>D$8</formula>
    </cfRule>
  </conditionalFormatting>
  <conditionalFormatting sqref="B3966">
    <cfRule type="cellIs" dxfId="3422" priority="3382" stopIfTrue="1" operator="greaterThan">
      <formula>B$8</formula>
    </cfRule>
  </conditionalFormatting>
  <conditionalFormatting sqref="C3966">
    <cfRule type="cellIs" dxfId="3421" priority="3383" stopIfTrue="1" operator="greaterThan">
      <formula>C$8</formula>
    </cfRule>
  </conditionalFormatting>
  <conditionalFormatting sqref="D3966">
    <cfRule type="cellIs" dxfId="3420" priority="3384" stopIfTrue="1" operator="greaterThan">
      <formula>D$8</formula>
    </cfRule>
  </conditionalFormatting>
  <conditionalFormatting sqref="B3967">
    <cfRule type="cellIs" dxfId="3419" priority="3385" stopIfTrue="1" operator="greaterThan">
      <formula>B$8</formula>
    </cfRule>
  </conditionalFormatting>
  <conditionalFormatting sqref="C3967">
    <cfRule type="cellIs" dxfId="3418" priority="3386" stopIfTrue="1" operator="greaterThan">
      <formula>C$8</formula>
    </cfRule>
  </conditionalFormatting>
  <conditionalFormatting sqref="D3967">
    <cfRule type="cellIs" dxfId="3417" priority="3387" stopIfTrue="1" operator="greaterThan">
      <formula>D$8</formula>
    </cfRule>
  </conditionalFormatting>
  <conditionalFormatting sqref="B3968">
    <cfRule type="cellIs" dxfId="3416" priority="3388" stopIfTrue="1" operator="greaterThan">
      <formula>B$8</formula>
    </cfRule>
  </conditionalFormatting>
  <conditionalFormatting sqref="C3968">
    <cfRule type="cellIs" dxfId="3415" priority="3389" stopIfTrue="1" operator="greaterThan">
      <formula>C$8</formula>
    </cfRule>
  </conditionalFormatting>
  <conditionalFormatting sqref="D3968">
    <cfRule type="cellIs" dxfId="3414" priority="3390" stopIfTrue="1" operator="greaterThan">
      <formula>D$8</formula>
    </cfRule>
  </conditionalFormatting>
  <conditionalFormatting sqref="B3969">
    <cfRule type="cellIs" dxfId="3413" priority="3391" stopIfTrue="1" operator="greaterThan">
      <formula>B$8</formula>
    </cfRule>
  </conditionalFormatting>
  <conditionalFormatting sqref="C3969">
    <cfRule type="cellIs" dxfId="3412" priority="3392" stopIfTrue="1" operator="greaterThan">
      <formula>C$8</formula>
    </cfRule>
  </conditionalFormatting>
  <conditionalFormatting sqref="D3969">
    <cfRule type="cellIs" dxfId="3411" priority="3393" stopIfTrue="1" operator="greaterThan">
      <formula>D$8</formula>
    </cfRule>
  </conditionalFormatting>
  <conditionalFormatting sqref="B3970">
    <cfRule type="cellIs" dxfId="3410" priority="3394" stopIfTrue="1" operator="greaterThan">
      <formula>B$8</formula>
    </cfRule>
  </conditionalFormatting>
  <conditionalFormatting sqref="C3970">
    <cfRule type="cellIs" dxfId="3409" priority="3395" stopIfTrue="1" operator="greaterThan">
      <formula>C$8</formula>
    </cfRule>
  </conditionalFormatting>
  <conditionalFormatting sqref="D3970">
    <cfRule type="cellIs" dxfId="3408" priority="3396" stopIfTrue="1" operator="greaterThan">
      <formula>D$8</formula>
    </cfRule>
  </conditionalFormatting>
  <conditionalFormatting sqref="B3971">
    <cfRule type="cellIs" dxfId="3407" priority="3397" stopIfTrue="1" operator="greaterThan">
      <formula>B$8</formula>
    </cfRule>
  </conditionalFormatting>
  <conditionalFormatting sqref="C3971">
    <cfRule type="cellIs" dxfId="3406" priority="3398" stopIfTrue="1" operator="greaterThan">
      <formula>C$8</formula>
    </cfRule>
  </conditionalFormatting>
  <conditionalFormatting sqref="D3971">
    <cfRule type="cellIs" dxfId="3405" priority="3399" stopIfTrue="1" operator="greaterThan">
      <formula>D$8</formula>
    </cfRule>
  </conditionalFormatting>
  <conditionalFormatting sqref="B3972">
    <cfRule type="cellIs" dxfId="3404" priority="3400" stopIfTrue="1" operator="greaterThan">
      <formula>B$8</formula>
    </cfRule>
  </conditionalFormatting>
  <conditionalFormatting sqref="C3972">
    <cfRule type="cellIs" dxfId="3403" priority="3401" stopIfTrue="1" operator="greaterThan">
      <formula>C$8</formula>
    </cfRule>
  </conditionalFormatting>
  <conditionalFormatting sqref="D3972">
    <cfRule type="cellIs" dxfId="3402" priority="3402" stopIfTrue="1" operator="greaterThan">
      <formula>D$8</formula>
    </cfRule>
  </conditionalFormatting>
  <conditionalFormatting sqref="B3980">
    <cfRule type="cellIs" dxfId="3401" priority="3403" stopIfTrue="1" operator="lessThan">
      <formula>B4024</formula>
    </cfRule>
  </conditionalFormatting>
  <conditionalFormatting sqref="C3980">
    <cfRule type="cellIs" dxfId="3400" priority="3404" stopIfTrue="1" operator="lessThan">
      <formula>C4024</formula>
    </cfRule>
  </conditionalFormatting>
  <conditionalFormatting sqref="D3980">
    <cfRule type="cellIs" dxfId="3399" priority="3405" stopIfTrue="1" operator="lessThan">
      <formula>D4024</formula>
    </cfRule>
  </conditionalFormatting>
  <conditionalFormatting sqref="B3981">
    <cfRule type="cellIs" dxfId="3398" priority="3406" stopIfTrue="1" operator="lessThan">
      <formula>B4024</formula>
    </cfRule>
  </conditionalFormatting>
  <conditionalFormatting sqref="C3981">
    <cfRule type="cellIs" dxfId="3397" priority="3407" stopIfTrue="1" operator="lessThan">
      <formula>C4024</formula>
    </cfRule>
  </conditionalFormatting>
  <conditionalFormatting sqref="D3981">
    <cfRule type="cellIs" dxfId="3396" priority="3408" stopIfTrue="1" operator="lessThan">
      <formula>D4024</formula>
    </cfRule>
  </conditionalFormatting>
  <conditionalFormatting sqref="B3982">
    <cfRule type="cellIs" dxfId="3395" priority="3409" stopIfTrue="1" operator="lessThan">
      <formula>B4024</formula>
    </cfRule>
  </conditionalFormatting>
  <conditionalFormatting sqref="C3982">
    <cfRule type="cellIs" dxfId="3394" priority="3410" stopIfTrue="1" operator="lessThan">
      <formula>C4024</formula>
    </cfRule>
  </conditionalFormatting>
  <conditionalFormatting sqref="D3982">
    <cfRule type="cellIs" dxfId="3393" priority="3411" stopIfTrue="1" operator="lessThan">
      <formula>D4024</formula>
    </cfRule>
  </conditionalFormatting>
  <conditionalFormatting sqref="B3983">
    <cfRule type="cellIs" dxfId="3392" priority="3412" stopIfTrue="1" operator="lessThan">
      <formula>B4024</formula>
    </cfRule>
  </conditionalFormatting>
  <conditionalFormatting sqref="C3983">
    <cfRule type="cellIs" dxfId="3391" priority="3413" stopIfTrue="1" operator="lessThan">
      <formula>C4024</formula>
    </cfRule>
  </conditionalFormatting>
  <conditionalFormatting sqref="D3983">
    <cfRule type="cellIs" dxfId="3390" priority="3414" stopIfTrue="1" operator="lessThan">
      <formula>D4024</formula>
    </cfRule>
  </conditionalFormatting>
  <conditionalFormatting sqref="B3984">
    <cfRule type="cellIs" dxfId="3389" priority="3415" stopIfTrue="1" operator="lessThan">
      <formula>B4024</formula>
    </cfRule>
  </conditionalFormatting>
  <conditionalFormatting sqref="C3984">
    <cfRule type="cellIs" dxfId="3388" priority="3416" stopIfTrue="1" operator="lessThan">
      <formula>C4024</formula>
    </cfRule>
  </conditionalFormatting>
  <conditionalFormatting sqref="D3984">
    <cfRule type="cellIs" dxfId="3387" priority="3417" stopIfTrue="1" operator="lessThan">
      <formula>D4024</formula>
    </cfRule>
  </conditionalFormatting>
  <conditionalFormatting sqref="B3985">
    <cfRule type="cellIs" dxfId="3386" priority="3418" stopIfTrue="1" operator="lessThan">
      <formula>B4024</formula>
    </cfRule>
  </conditionalFormatting>
  <conditionalFormatting sqref="C3985">
    <cfRule type="cellIs" dxfId="3385" priority="3419" stopIfTrue="1" operator="lessThan">
      <formula>C4024</formula>
    </cfRule>
  </conditionalFormatting>
  <conditionalFormatting sqref="D3985">
    <cfRule type="cellIs" dxfId="3384" priority="3420" stopIfTrue="1" operator="lessThan">
      <formula>D4024</formula>
    </cfRule>
  </conditionalFormatting>
  <conditionalFormatting sqref="B3986">
    <cfRule type="cellIs" dxfId="3383" priority="3421" stopIfTrue="1" operator="lessThan">
      <formula>B4024</formula>
    </cfRule>
  </conditionalFormatting>
  <conditionalFormatting sqref="C3986">
    <cfRule type="cellIs" dxfId="3382" priority="3422" stopIfTrue="1" operator="lessThan">
      <formula>C4024</formula>
    </cfRule>
  </conditionalFormatting>
  <conditionalFormatting sqref="D3986">
    <cfRule type="cellIs" dxfId="3381" priority="3423" stopIfTrue="1" operator="lessThan">
      <formula>D4024</formula>
    </cfRule>
  </conditionalFormatting>
  <conditionalFormatting sqref="B3987">
    <cfRule type="cellIs" dxfId="3380" priority="3424" stopIfTrue="1" operator="lessThan">
      <formula>B4024</formula>
    </cfRule>
  </conditionalFormatting>
  <conditionalFormatting sqref="C3987">
    <cfRule type="cellIs" dxfId="3379" priority="3425" stopIfTrue="1" operator="lessThan">
      <formula>C4024</formula>
    </cfRule>
  </conditionalFormatting>
  <conditionalFormatting sqref="D3987">
    <cfRule type="cellIs" dxfId="3378" priority="3426" stopIfTrue="1" operator="lessThan">
      <formula>D4024</formula>
    </cfRule>
  </conditionalFormatting>
  <conditionalFormatting sqref="B3988">
    <cfRule type="cellIs" dxfId="3377" priority="3427" stopIfTrue="1" operator="lessThan">
      <formula>B4024</formula>
    </cfRule>
  </conditionalFormatting>
  <conditionalFormatting sqref="C3988">
    <cfRule type="cellIs" dxfId="3376" priority="3428" stopIfTrue="1" operator="lessThan">
      <formula>C4024</formula>
    </cfRule>
  </conditionalFormatting>
  <conditionalFormatting sqref="D3988">
    <cfRule type="cellIs" dxfId="3375" priority="3429" stopIfTrue="1" operator="lessThan">
      <formula>D4024</formula>
    </cfRule>
  </conditionalFormatting>
  <conditionalFormatting sqref="B3989">
    <cfRule type="cellIs" dxfId="3374" priority="3430" stopIfTrue="1" operator="lessThan">
      <formula>B4024</formula>
    </cfRule>
  </conditionalFormatting>
  <conditionalFormatting sqref="C3989">
    <cfRule type="cellIs" dxfId="3373" priority="3431" stopIfTrue="1" operator="lessThan">
      <formula>C4024</formula>
    </cfRule>
  </conditionalFormatting>
  <conditionalFormatting sqref="D3989">
    <cfRule type="cellIs" dxfId="3372" priority="3432" stopIfTrue="1" operator="lessThan">
      <formula>D4024</formula>
    </cfRule>
  </conditionalFormatting>
  <conditionalFormatting sqref="B3990">
    <cfRule type="cellIs" dxfId="3371" priority="3433" stopIfTrue="1" operator="lessThan">
      <formula>B4024</formula>
    </cfRule>
  </conditionalFormatting>
  <conditionalFormatting sqref="C3990">
    <cfRule type="cellIs" dxfId="3370" priority="3434" stopIfTrue="1" operator="lessThan">
      <formula>C4024</formula>
    </cfRule>
  </conditionalFormatting>
  <conditionalFormatting sqref="D3990">
    <cfRule type="cellIs" dxfId="3369" priority="3435" stopIfTrue="1" operator="lessThan">
      <formula>D4024</formula>
    </cfRule>
  </conditionalFormatting>
  <conditionalFormatting sqref="B3991">
    <cfRule type="cellIs" dxfId="3368" priority="3436" stopIfTrue="1" operator="lessThan">
      <formula>B4024</formula>
    </cfRule>
  </conditionalFormatting>
  <conditionalFormatting sqref="C3991">
    <cfRule type="cellIs" dxfId="3367" priority="3437" stopIfTrue="1" operator="lessThan">
      <formula>C4024</formula>
    </cfRule>
  </conditionalFormatting>
  <conditionalFormatting sqref="D3991">
    <cfRule type="cellIs" dxfId="3366" priority="3438" stopIfTrue="1" operator="lessThan">
      <formula>D4024</formula>
    </cfRule>
  </conditionalFormatting>
  <conditionalFormatting sqref="B3992">
    <cfRule type="cellIs" dxfId="3365" priority="3439" stopIfTrue="1" operator="lessThan">
      <formula>B4024</formula>
    </cfRule>
  </conditionalFormatting>
  <conditionalFormatting sqref="C3992">
    <cfRule type="cellIs" dxfId="3364" priority="3440" stopIfTrue="1" operator="lessThan">
      <formula>C4024</formula>
    </cfRule>
  </conditionalFormatting>
  <conditionalFormatting sqref="D3992">
    <cfRule type="cellIs" dxfId="3363" priority="3441" stopIfTrue="1" operator="lessThan">
      <formula>D4024</formula>
    </cfRule>
  </conditionalFormatting>
  <conditionalFormatting sqref="B3993">
    <cfRule type="cellIs" dxfId="3362" priority="3442" stopIfTrue="1" operator="lessThan">
      <formula>B4024</formula>
    </cfRule>
  </conditionalFormatting>
  <conditionalFormatting sqref="C3993">
    <cfRule type="cellIs" dxfId="3361" priority="3443" stopIfTrue="1" operator="lessThan">
      <formula>C4024</formula>
    </cfRule>
  </conditionalFormatting>
  <conditionalFormatting sqref="D3993">
    <cfRule type="cellIs" dxfId="3360" priority="3444" stopIfTrue="1" operator="lessThan">
      <formula>D4024</formula>
    </cfRule>
  </conditionalFormatting>
  <conditionalFormatting sqref="B3994">
    <cfRule type="cellIs" dxfId="3359" priority="3445" stopIfTrue="1" operator="lessThan">
      <formula>B4024</formula>
    </cfRule>
  </conditionalFormatting>
  <conditionalFormatting sqref="C3994">
    <cfRule type="cellIs" dxfId="3358" priority="3446" stopIfTrue="1" operator="lessThan">
      <formula>C4024</formula>
    </cfRule>
  </conditionalFormatting>
  <conditionalFormatting sqref="D3994">
    <cfRule type="cellIs" dxfId="3357" priority="3447" stopIfTrue="1" operator="lessThan">
      <formula>D4024</formula>
    </cfRule>
  </conditionalFormatting>
  <conditionalFormatting sqref="B3995">
    <cfRule type="cellIs" dxfId="3356" priority="3448" stopIfTrue="1" operator="lessThan">
      <formula>B4024</formula>
    </cfRule>
  </conditionalFormatting>
  <conditionalFormatting sqref="C3995">
    <cfRule type="cellIs" dxfId="3355" priority="3449" stopIfTrue="1" operator="lessThan">
      <formula>C4024</formula>
    </cfRule>
  </conditionalFormatting>
  <conditionalFormatting sqref="D3995">
    <cfRule type="cellIs" dxfId="3354" priority="3450" stopIfTrue="1" operator="lessThan">
      <formula>D4024</formula>
    </cfRule>
  </conditionalFormatting>
  <conditionalFormatting sqref="B3996">
    <cfRule type="cellIs" dxfId="3353" priority="3451" stopIfTrue="1" operator="lessThan">
      <formula>B4024</formula>
    </cfRule>
  </conditionalFormatting>
  <conditionalFormatting sqref="C3996">
    <cfRule type="cellIs" dxfId="3352" priority="3452" stopIfTrue="1" operator="lessThan">
      <formula>C4024</formula>
    </cfRule>
  </conditionalFormatting>
  <conditionalFormatting sqref="D3996">
    <cfRule type="cellIs" dxfId="3351" priority="3453" stopIfTrue="1" operator="lessThan">
      <formula>D4024</formula>
    </cfRule>
  </conditionalFormatting>
  <conditionalFormatting sqref="B3997">
    <cfRule type="cellIs" dxfId="3350" priority="3454" stopIfTrue="1" operator="lessThan">
      <formula>B4024</formula>
    </cfRule>
  </conditionalFormatting>
  <conditionalFormatting sqref="C3997">
    <cfRule type="cellIs" dxfId="3349" priority="3455" stopIfTrue="1" operator="lessThan">
      <formula>C4024</formula>
    </cfRule>
  </conditionalFormatting>
  <conditionalFormatting sqref="D3997">
    <cfRule type="cellIs" dxfId="3348" priority="3456" stopIfTrue="1" operator="lessThan">
      <formula>D4024</formula>
    </cfRule>
  </conditionalFormatting>
  <conditionalFormatting sqref="B3998">
    <cfRule type="cellIs" dxfId="3347" priority="3457" stopIfTrue="1" operator="lessThan">
      <formula>B4024</formula>
    </cfRule>
  </conditionalFormatting>
  <conditionalFormatting sqref="C3998">
    <cfRule type="cellIs" dxfId="3346" priority="3458" stopIfTrue="1" operator="lessThan">
      <formula>C4024</formula>
    </cfRule>
  </conditionalFormatting>
  <conditionalFormatting sqref="D3998">
    <cfRule type="cellIs" dxfId="3345" priority="3459" stopIfTrue="1" operator="lessThan">
      <formula>D4024</formula>
    </cfRule>
  </conditionalFormatting>
  <conditionalFormatting sqref="B3999">
    <cfRule type="cellIs" dxfId="3344" priority="3460" stopIfTrue="1" operator="lessThan">
      <formula>B4024</formula>
    </cfRule>
  </conditionalFormatting>
  <conditionalFormatting sqref="C3999">
    <cfRule type="cellIs" dxfId="3343" priority="3461" stopIfTrue="1" operator="lessThan">
      <formula>C4024</formula>
    </cfRule>
  </conditionalFormatting>
  <conditionalFormatting sqref="D3999">
    <cfRule type="cellIs" dxfId="3342" priority="3462" stopIfTrue="1" operator="lessThan">
      <formula>D4024</formula>
    </cfRule>
  </conditionalFormatting>
  <conditionalFormatting sqref="B4000">
    <cfRule type="cellIs" dxfId="3341" priority="3463" stopIfTrue="1" operator="lessThan">
      <formula>B4024</formula>
    </cfRule>
  </conditionalFormatting>
  <conditionalFormatting sqref="C4000">
    <cfRule type="cellIs" dxfId="3340" priority="3464" stopIfTrue="1" operator="lessThan">
      <formula>C4024</formula>
    </cfRule>
  </conditionalFormatting>
  <conditionalFormatting sqref="D4000">
    <cfRule type="cellIs" dxfId="3339" priority="3465" stopIfTrue="1" operator="lessThan">
      <formula>D4024</formula>
    </cfRule>
  </conditionalFormatting>
  <conditionalFormatting sqref="B4001">
    <cfRule type="cellIs" dxfId="3338" priority="3466" stopIfTrue="1" operator="lessThan">
      <formula>B4024</formula>
    </cfRule>
  </conditionalFormatting>
  <conditionalFormatting sqref="C4001">
    <cfRule type="cellIs" dxfId="3337" priority="3467" stopIfTrue="1" operator="lessThan">
      <formula>C4024</formula>
    </cfRule>
  </conditionalFormatting>
  <conditionalFormatting sqref="D4001">
    <cfRule type="cellIs" dxfId="3336" priority="3468" stopIfTrue="1" operator="lessThan">
      <formula>D4024</formula>
    </cfRule>
  </conditionalFormatting>
  <conditionalFormatting sqref="B4002">
    <cfRule type="cellIs" dxfId="3335" priority="3469" stopIfTrue="1" operator="lessThan">
      <formula>B4024</formula>
    </cfRule>
  </conditionalFormatting>
  <conditionalFormatting sqref="C4002">
    <cfRule type="cellIs" dxfId="3334" priority="3470" stopIfTrue="1" operator="lessThan">
      <formula>C4024</formula>
    </cfRule>
  </conditionalFormatting>
  <conditionalFormatting sqref="D4002">
    <cfRule type="cellIs" dxfId="3333" priority="3471" stopIfTrue="1" operator="lessThan">
      <formula>D4024</formula>
    </cfRule>
  </conditionalFormatting>
  <conditionalFormatting sqref="B4003">
    <cfRule type="cellIs" dxfId="3332" priority="3472" stopIfTrue="1" operator="lessThan">
      <formula>B4024</formula>
    </cfRule>
  </conditionalFormatting>
  <conditionalFormatting sqref="C4003">
    <cfRule type="cellIs" dxfId="3331" priority="3473" stopIfTrue="1" operator="lessThan">
      <formula>C4024</formula>
    </cfRule>
  </conditionalFormatting>
  <conditionalFormatting sqref="D4003">
    <cfRule type="cellIs" dxfId="3330" priority="3474" stopIfTrue="1" operator="lessThan">
      <formula>D4024</formula>
    </cfRule>
  </conditionalFormatting>
  <conditionalFormatting sqref="B4004">
    <cfRule type="cellIs" dxfId="3329" priority="3475" stopIfTrue="1" operator="lessThan">
      <formula>B4024</formula>
    </cfRule>
  </conditionalFormatting>
  <conditionalFormatting sqref="C4004">
    <cfRule type="cellIs" dxfId="3328" priority="3476" stopIfTrue="1" operator="lessThan">
      <formula>C4024</formula>
    </cfRule>
  </conditionalFormatting>
  <conditionalFormatting sqref="D4004">
    <cfRule type="cellIs" dxfId="3327" priority="3477" stopIfTrue="1" operator="lessThan">
      <formula>D4024</formula>
    </cfRule>
  </conditionalFormatting>
  <conditionalFormatting sqref="B4005">
    <cfRule type="cellIs" dxfId="3326" priority="3478" stopIfTrue="1" operator="lessThan">
      <formula>B4024</formula>
    </cfRule>
  </conditionalFormatting>
  <conditionalFormatting sqref="C4005">
    <cfRule type="cellIs" dxfId="3325" priority="3479" stopIfTrue="1" operator="lessThan">
      <formula>C4024</formula>
    </cfRule>
  </conditionalFormatting>
  <conditionalFormatting sqref="D4005">
    <cfRule type="cellIs" dxfId="3324" priority="3480" stopIfTrue="1" operator="lessThan">
      <formula>D4024</formula>
    </cfRule>
  </conditionalFormatting>
  <conditionalFormatting sqref="B4006">
    <cfRule type="cellIs" dxfId="3323" priority="3481" stopIfTrue="1" operator="lessThan">
      <formula>B4024</formula>
    </cfRule>
  </conditionalFormatting>
  <conditionalFormatting sqref="C4006">
    <cfRule type="cellIs" dxfId="3322" priority="3482" stopIfTrue="1" operator="lessThan">
      <formula>C4024</formula>
    </cfRule>
  </conditionalFormatting>
  <conditionalFormatting sqref="D4006">
    <cfRule type="cellIs" dxfId="3321" priority="3483" stopIfTrue="1" operator="lessThan">
      <formula>D4024</formula>
    </cfRule>
  </conditionalFormatting>
  <conditionalFormatting sqref="B4007">
    <cfRule type="cellIs" dxfId="3320" priority="3484" stopIfTrue="1" operator="lessThan">
      <formula>B4024</formula>
    </cfRule>
  </conditionalFormatting>
  <conditionalFormatting sqref="C4007">
    <cfRule type="cellIs" dxfId="3319" priority="3485" stopIfTrue="1" operator="lessThan">
      <formula>C4024</formula>
    </cfRule>
  </conditionalFormatting>
  <conditionalFormatting sqref="D4007">
    <cfRule type="cellIs" dxfId="3318" priority="3486" stopIfTrue="1" operator="lessThan">
      <formula>D4024</formula>
    </cfRule>
  </conditionalFormatting>
  <conditionalFormatting sqref="B4008">
    <cfRule type="cellIs" dxfId="3317" priority="3487" stopIfTrue="1" operator="lessThan">
      <formula>B4024</formula>
    </cfRule>
  </conditionalFormatting>
  <conditionalFormatting sqref="C4008">
    <cfRule type="cellIs" dxfId="3316" priority="3488" stopIfTrue="1" operator="lessThan">
      <formula>C4024</formula>
    </cfRule>
  </conditionalFormatting>
  <conditionalFormatting sqref="D4008">
    <cfRule type="cellIs" dxfId="3315" priority="3489" stopIfTrue="1" operator="lessThan">
      <formula>D4024</formula>
    </cfRule>
  </conditionalFormatting>
  <conditionalFormatting sqref="B4009">
    <cfRule type="cellIs" dxfId="3314" priority="3490" stopIfTrue="1" operator="lessThan">
      <formula>B4024</formula>
    </cfRule>
  </conditionalFormatting>
  <conditionalFormatting sqref="C4009">
    <cfRule type="cellIs" dxfId="3313" priority="3491" stopIfTrue="1" operator="lessThan">
      <formula>C4024</formula>
    </cfRule>
  </conditionalFormatting>
  <conditionalFormatting sqref="D4009">
    <cfRule type="cellIs" dxfId="3312" priority="3492" stopIfTrue="1" operator="lessThan">
      <formula>D4024</formula>
    </cfRule>
  </conditionalFormatting>
  <conditionalFormatting sqref="B4010">
    <cfRule type="cellIs" dxfId="3311" priority="3493" stopIfTrue="1" operator="lessThan">
      <formula>B4024</formula>
    </cfRule>
  </conditionalFormatting>
  <conditionalFormatting sqref="C4010">
    <cfRule type="cellIs" dxfId="3310" priority="3494" stopIfTrue="1" operator="lessThan">
      <formula>C4024</formula>
    </cfRule>
  </conditionalFormatting>
  <conditionalFormatting sqref="D4010">
    <cfRule type="cellIs" dxfId="3309" priority="3495" stopIfTrue="1" operator="lessThan">
      <formula>D4024</formula>
    </cfRule>
  </conditionalFormatting>
  <conditionalFormatting sqref="B4011">
    <cfRule type="cellIs" dxfId="3308" priority="3496" stopIfTrue="1" operator="lessThan">
      <formula>B4024</formula>
    </cfRule>
  </conditionalFormatting>
  <conditionalFormatting sqref="C4011">
    <cfRule type="cellIs" dxfId="3307" priority="3497" stopIfTrue="1" operator="lessThan">
      <formula>C4024</formula>
    </cfRule>
  </conditionalFormatting>
  <conditionalFormatting sqref="D4011">
    <cfRule type="cellIs" dxfId="3306" priority="3498" stopIfTrue="1" operator="lessThan">
      <formula>D4024</formula>
    </cfRule>
  </conditionalFormatting>
  <conditionalFormatting sqref="B4012">
    <cfRule type="cellIs" dxfId="3305" priority="3499" stopIfTrue="1" operator="lessThan">
      <formula>B4024</formula>
    </cfRule>
  </conditionalFormatting>
  <conditionalFormatting sqref="C4012">
    <cfRule type="cellIs" dxfId="3304" priority="3500" stopIfTrue="1" operator="lessThan">
      <formula>C4024</formula>
    </cfRule>
  </conditionalFormatting>
  <conditionalFormatting sqref="D4012">
    <cfRule type="cellIs" dxfId="3303" priority="3501" stopIfTrue="1" operator="lessThan">
      <formula>D4024</formula>
    </cfRule>
  </conditionalFormatting>
  <conditionalFormatting sqref="B4013">
    <cfRule type="cellIs" dxfId="3302" priority="3502" stopIfTrue="1" operator="lessThan">
      <formula>B4024</formula>
    </cfRule>
  </conditionalFormatting>
  <conditionalFormatting sqref="C4013">
    <cfRule type="cellIs" dxfId="3301" priority="3503" stopIfTrue="1" operator="lessThan">
      <formula>C4024</formula>
    </cfRule>
  </conditionalFormatting>
  <conditionalFormatting sqref="D4013">
    <cfRule type="cellIs" dxfId="3300" priority="3504" stopIfTrue="1" operator="lessThan">
      <formula>D4024</formula>
    </cfRule>
  </conditionalFormatting>
  <conditionalFormatting sqref="B4014">
    <cfRule type="cellIs" dxfId="3299" priority="3505" stopIfTrue="1" operator="lessThan">
      <formula>B4024</formula>
    </cfRule>
  </conditionalFormatting>
  <conditionalFormatting sqref="C4014">
    <cfRule type="cellIs" dxfId="3298" priority="3506" stopIfTrue="1" operator="lessThan">
      <formula>C4024</formula>
    </cfRule>
  </conditionalFormatting>
  <conditionalFormatting sqref="D4014">
    <cfRule type="cellIs" dxfId="3297" priority="3507" stopIfTrue="1" operator="lessThan">
      <formula>D4024</formula>
    </cfRule>
  </conditionalFormatting>
  <conditionalFormatting sqref="B4015">
    <cfRule type="cellIs" dxfId="3296" priority="3508" stopIfTrue="1" operator="lessThan">
      <formula>B4024</formula>
    </cfRule>
  </conditionalFormatting>
  <conditionalFormatting sqref="C4015">
    <cfRule type="cellIs" dxfId="3295" priority="3509" stopIfTrue="1" operator="lessThan">
      <formula>C4024</formula>
    </cfRule>
  </conditionalFormatting>
  <conditionalFormatting sqref="D4015">
    <cfRule type="cellIs" dxfId="3294" priority="3510" stopIfTrue="1" operator="lessThan">
      <formula>D4024</formula>
    </cfRule>
  </conditionalFormatting>
  <conditionalFormatting sqref="B4016">
    <cfRule type="cellIs" dxfId="3293" priority="3511" stopIfTrue="1" operator="lessThan">
      <formula>B4024</formula>
    </cfRule>
  </conditionalFormatting>
  <conditionalFormatting sqref="C4016">
    <cfRule type="cellIs" dxfId="3292" priority="3512" stopIfTrue="1" operator="lessThan">
      <formula>C4024</formula>
    </cfRule>
  </conditionalFormatting>
  <conditionalFormatting sqref="D4016">
    <cfRule type="cellIs" dxfId="3291" priority="3513" stopIfTrue="1" operator="lessThan">
      <formula>D4024</formula>
    </cfRule>
  </conditionalFormatting>
  <conditionalFormatting sqref="B4017">
    <cfRule type="cellIs" dxfId="3290" priority="3514" stopIfTrue="1" operator="lessThan">
      <formula>B4024</formula>
    </cfRule>
  </conditionalFormatting>
  <conditionalFormatting sqref="C4017">
    <cfRule type="cellIs" dxfId="3289" priority="3515" stopIfTrue="1" operator="lessThan">
      <formula>C4024</formula>
    </cfRule>
  </conditionalFormatting>
  <conditionalFormatting sqref="D4017">
    <cfRule type="cellIs" dxfId="3288" priority="3516" stopIfTrue="1" operator="lessThan">
      <formula>D4024</formula>
    </cfRule>
  </conditionalFormatting>
  <conditionalFormatting sqref="B4018">
    <cfRule type="cellIs" dxfId="3287" priority="3517" stopIfTrue="1" operator="lessThan">
      <formula>B4024</formula>
    </cfRule>
  </conditionalFormatting>
  <conditionalFormatting sqref="C4018">
    <cfRule type="cellIs" dxfId="3286" priority="3518" stopIfTrue="1" operator="lessThan">
      <formula>C4024</formula>
    </cfRule>
  </conditionalFormatting>
  <conditionalFormatting sqref="D4018">
    <cfRule type="cellIs" dxfId="3285" priority="3519" stopIfTrue="1" operator="lessThan">
      <formula>D4024</formula>
    </cfRule>
  </conditionalFormatting>
  <conditionalFormatting sqref="B4019">
    <cfRule type="cellIs" dxfId="3284" priority="3520" stopIfTrue="1" operator="lessThan">
      <formula>B4024</formula>
    </cfRule>
  </conditionalFormatting>
  <conditionalFormatting sqref="C4019">
    <cfRule type="cellIs" dxfId="3283" priority="3521" stopIfTrue="1" operator="lessThan">
      <formula>C4024</formula>
    </cfRule>
  </conditionalFormatting>
  <conditionalFormatting sqref="D4019">
    <cfRule type="cellIs" dxfId="3282" priority="3522" stopIfTrue="1" operator="lessThan">
      <formula>D4024</formula>
    </cfRule>
  </conditionalFormatting>
  <conditionalFormatting sqref="B4020">
    <cfRule type="cellIs" dxfId="3281" priority="3523" stopIfTrue="1" operator="lessThan">
      <formula>B4024</formula>
    </cfRule>
  </conditionalFormatting>
  <conditionalFormatting sqref="C4020">
    <cfRule type="cellIs" dxfId="3280" priority="3524" stopIfTrue="1" operator="lessThan">
      <formula>C4024</formula>
    </cfRule>
  </conditionalFormatting>
  <conditionalFormatting sqref="D4020">
    <cfRule type="cellIs" dxfId="3279" priority="3525" stopIfTrue="1" operator="lessThan">
      <formula>D4024</formula>
    </cfRule>
  </conditionalFormatting>
  <conditionalFormatting sqref="B4021">
    <cfRule type="cellIs" dxfId="3278" priority="3526" stopIfTrue="1" operator="lessThan">
      <formula>B4024</formula>
    </cfRule>
  </conditionalFormatting>
  <conditionalFormatting sqref="C4021">
    <cfRule type="cellIs" dxfId="3277" priority="3527" stopIfTrue="1" operator="lessThan">
      <formula>C4024</formula>
    </cfRule>
  </conditionalFormatting>
  <conditionalFormatting sqref="D4021">
    <cfRule type="cellIs" dxfId="3276" priority="3528" stopIfTrue="1" operator="lessThan">
      <formula>D4024</formula>
    </cfRule>
  </conditionalFormatting>
  <conditionalFormatting sqref="B4093">
    <cfRule type="cellIs" dxfId="3275" priority="3025" stopIfTrue="1" operator="greaterThan">
      <formula>B$8</formula>
    </cfRule>
  </conditionalFormatting>
  <conditionalFormatting sqref="C4093">
    <cfRule type="cellIs" dxfId="3274" priority="3026" stopIfTrue="1" operator="greaterThan">
      <formula>C$8</formula>
    </cfRule>
  </conditionalFormatting>
  <conditionalFormatting sqref="D4093">
    <cfRule type="cellIs" dxfId="3273" priority="3027" stopIfTrue="1" operator="greaterThan">
      <formula>D$8</formula>
    </cfRule>
  </conditionalFormatting>
  <conditionalFormatting sqref="B4094">
    <cfRule type="cellIs" dxfId="3272" priority="3028" stopIfTrue="1" operator="greaterThan">
      <formula>B$8</formula>
    </cfRule>
  </conditionalFormatting>
  <conditionalFormatting sqref="C4094">
    <cfRule type="cellIs" dxfId="3271" priority="3029" stopIfTrue="1" operator="greaterThan">
      <formula>C$8</formula>
    </cfRule>
  </conditionalFormatting>
  <conditionalFormatting sqref="D4094">
    <cfRule type="cellIs" dxfId="3270" priority="3030" stopIfTrue="1" operator="greaterThan">
      <formula>D$8</formula>
    </cfRule>
  </conditionalFormatting>
  <conditionalFormatting sqref="B4095">
    <cfRule type="cellIs" dxfId="3269" priority="3031" stopIfTrue="1" operator="greaterThan">
      <formula>B$8</formula>
    </cfRule>
  </conditionalFormatting>
  <conditionalFormatting sqref="C4095">
    <cfRule type="cellIs" dxfId="3268" priority="3032" stopIfTrue="1" operator="greaterThan">
      <formula>C$8</formula>
    </cfRule>
  </conditionalFormatting>
  <conditionalFormatting sqref="D4095">
    <cfRule type="cellIs" dxfId="3267" priority="3033" stopIfTrue="1" operator="greaterThan">
      <formula>D$8</formula>
    </cfRule>
  </conditionalFormatting>
  <conditionalFormatting sqref="B4096">
    <cfRule type="cellIs" dxfId="3266" priority="3034" stopIfTrue="1" operator="greaterThan">
      <formula>B$8</formula>
    </cfRule>
  </conditionalFormatting>
  <conditionalFormatting sqref="C4096">
    <cfRule type="cellIs" dxfId="3265" priority="3035" stopIfTrue="1" operator="greaterThan">
      <formula>C$8</formula>
    </cfRule>
  </conditionalFormatting>
  <conditionalFormatting sqref="D4096">
    <cfRule type="cellIs" dxfId="3264" priority="3036" stopIfTrue="1" operator="greaterThan">
      <formula>D$8</formula>
    </cfRule>
  </conditionalFormatting>
  <conditionalFormatting sqref="B4097">
    <cfRule type="cellIs" dxfId="3263" priority="3037" stopIfTrue="1" operator="greaterThan">
      <formula>B$8</formula>
    </cfRule>
  </conditionalFormatting>
  <conditionalFormatting sqref="C4097">
    <cfRule type="cellIs" dxfId="3262" priority="3038" stopIfTrue="1" operator="greaterThan">
      <formula>C$8</formula>
    </cfRule>
  </conditionalFormatting>
  <conditionalFormatting sqref="D4097">
    <cfRule type="cellIs" dxfId="3261" priority="3039" stopIfTrue="1" operator="greaterThan">
      <formula>D$8</formula>
    </cfRule>
  </conditionalFormatting>
  <conditionalFormatting sqref="B4098">
    <cfRule type="cellIs" dxfId="3260" priority="3040" stopIfTrue="1" operator="greaterThan">
      <formula>B$8</formula>
    </cfRule>
  </conditionalFormatting>
  <conditionalFormatting sqref="C4098">
    <cfRule type="cellIs" dxfId="3259" priority="3041" stopIfTrue="1" operator="greaterThan">
      <formula>C$8</formula>
    </cfRule>
  </conditionalFormatting>
  <conditionalFormatting sqref="D4098">
    <cfRule type="cellIs" dxfId="3258" priority="3042" stopIfTrue="1" operator="greaterThan">
      <formula>D$8</formula>
    </cfRule>
  </conditionalFormatting>
  <conditionalFormatting sqref="B4099">
    <cfRule type="cellIs" dxfId="3257" priority="3043" stopIfTrue="1" operator="greaterThan">
      <formula>B$8</formula>
    </cfRule>
  </conditionalFormatting>
  <conditionalFormatting sqref="C4099">
    <cfRule type="cellIs" dxfId="3256" priority="3044" stopIfTrue="1" operator="greaterThan">
      <formula>C$8</formula>
    </cfRule>
  </conditionalFormatting>
  <conditionalFormatting sqref="D4099">
    <cfRule type="cellIs" dxfId="3255" priority="3045" stopIfTrue="1" operator="greaterThan">
      <formula>D$8</formula>
    </cfRule>
  </conditionalFormatting>
  <conditionalFormatting sqref="B4100">
    <cfRule type="cellIs" dxfId="3254" priority="3046" stopIfTrue="1" operator="greaterThan">
      <formula>B$8</formula>
    </cfRule>
  </conditionalFormatting>
  <conditionalFormatting sqref="C4100">
    <cfRule type="cellIs" dxfId="3253" priority="3047" stopIfTrue="1" operator="greaterThan">
      <formula>C$8</formula>
    </cfRule>
  </conditionalFormatting>
  <conditionalFormatting sqref="D4100">
    <cfRule type="cellIs" dxfId="3252" priority="3048" stopIfTrue="1" operator="greaterThan">
      <formula>D$8</formula>
    </cfRule>
  </conditionalFormatting>
  <conditionalFormatting sqref="B4101">
    <cfRule type="cellIs" dxfId="3251" priority="3049" stopIfTrue="1" operator="greaterThan">
      <formula>B$8</formula>
    </cfRule>
  </conditionalFormatting>
  <conditionalFormatting sqref="C4101">
    <cfRule type="cellIs" dxfId="3250" priority="3050" stopIfTrue="1" operator="greaterThan">
      <formula>C$8</formula>
    </cfRule>
  </conditionalFormatting>
  <conditionalFormatting sqref="D4101">
    <cfRule type="cellIs" dxfId="3249" priority="3051" stopIfTrue="1" operator="greaterThan">
      <formula>D$8</formula>
    </cfRule>
  </conditionalFormatting>
  <conditionalFormatting sqref="B4102">
    <cfRule type="cellIs" dxfId="3248" priority="3052" stopIfTrue="1" operator="greaterThan">
      <formula>B$8</formula>
    </cfRule>
  </conditionalFormatting>
  <conditionalFormatting sqref="C4102">
    <cfRule type="cellIs" dxfId="3247" priority="3053" stopIfTrue="1" operator="greaterThan">
      <formula>C$8</formula>
    </cfRule>
  </conditionalFormatting>
  <conditionalFormatting sqref="D4102">
    <cfRule type="cellIs" dxfId="3246" priority="3054" stopIfTrue="1" operator="greaterThan">
      <formula>D$8</formula>
    </cfRule>
  </conditionalFormatting>
  <conditionalFormatting sqref="B4103">
    <cfRule type="cellIs" dxfId="3245" priority="3055" stopIfTrue="1" operator="greaterThan">
      <formula>B$8</formula>
    </cfRule>
  </conditionalFormatting>
  <conditionalFormatting sqref="C4103">
    <cfRule type="cellIs" dxfId="3244" priority="3056" stopIfTrue="1" operator="greaterThan">
      <formula>C$8</formula>
    </cfRule>
  </conditionalFormatting>
  <conditionalFormatting sqref="D4103">
    <cfRule type="cellIs" dxfId="3243" priority="3057" stopIfTrue="1" operator="greaterThan">
      <formula>D$8</formula>
    </cfRule>
  </conditionalFormatting>
  <conditionalFormatting sqref="B4104">
    <cfRule type="cellIs" dxfId="3242" priority="3058" stopIfTrue="1" operator="greaterThan">
      <formula>B$8</formula>
    </cfRule>
  </conditionalFormatting>
  <conditionalFormatting sqref="C4104">
    <cfRule type="cellIs" dxfId="3241" priority="3059" stopIfTrue="1" operator="greaterThan">
      <formula>C$8</formula>
    </cfRule>
  </conditionalFormatting>
  <conditionalFormatting sqref="D4104">
    <cfRule type="cellIs" dxfId="3240" priority="3060" stopIfTrue="1" operator="greaterThan">
      <formula>D$8</formula>
    </cfRule>
  </conditionalFormatting>
  <conditionalFormatting sqref="B4105">
    <cfRule type="cellIs" dxfId="3239" priority="3061" stopIfTrue="1" operator="greaterThan">
      <formula>B$8</formula>
    </cfRule>
  </conditionalFormatting>
  <conditionalFormatting sqref="C4105">
    <cfRule type="cellIs" dxfId="3238" priority="3062" stopIfTrue="1" operator="greaterThan">
      <formula>C$8</formula>
    </cfRule>
  </conditionalFormatting>
  <conditionalFormatting sqref="D4105">
    <cfRule type="cellIs" dxfId="3237" priority="3063" stopIfTrue="1" operator="greaterThan">
      <formula>D$8</formula>
    </cfRule>
  </conditionalFormatting>
  <conditionalFormatting sqref="B4106">
    <cfRule type="cellIs" dxfId="3236" priority="3064" stopIfTrue="1" operator="greaterThan">
      <formula>B$8</formula>
    </cfRule>
  </conditionalFormatting>
  <conditionalFormatting sqref="C4106">
    <cfRule type="cellIs" dxfId="3235" priority="3065" stopIfTrue="1" operator="greaterThan">
      <formula>C$8</formula>
    </cfRule>
  </conditionalFormatting>
  <conditionalFormatting sqref="D4106">
    <cfRule type="cellIs" dxfId="3234" priority="3066" stopIfTrue="1" operator="greaterThan">
      <formula>D$8</formula>
    </cfRule>
  </conditionalFormatting>
  <conditionalFormatting sqref="B4107">
    <cfRule type="cellIs" dxfId="3233" priority="3067" stopIfTrue="1" operator="greaterThan">
      <formula>B$8</formula>
    </cfRule>
  </conditionalFormatting>
  <conditionalFormatting sqref="C4107">
    <cfRule type="cellIs" dxfId="3232" priority="3068" stopIfTrue="1" operator="greaterThan">
      <formula>C$8</formula>
    </cfRule>
  </conditionalFormatting>
  <conditionalFormatting sqref="D4107">
    <cfRule type="cellIs" dxfId="3231" priority="3069" stopIfTrue="1" operator="greaterThan">
      <formula>D$8</formula>
    </cfRule>
  </conditionalFormatting>
  <conditionalFormatting sqref="B4108">
    <cfRule type="cellIs" dxfId="3230" priority="3070" stopIfTrue="1" operator="greaterThan">
      <formula>B$8</formula>
    </cfRule>
  </conditionalFormatting>
  <conditionalFormatting sqref="C4108">
    <cfRule type="cellIs" dxfId="3229" priority="3071" stopIfTrue="1" operator="greaterThan">
      <formula>C$8</formula>
    </cfRule>
  </conditionalFormatting>
  <conditionalFormatting sqref="D4108">
    <cfRule type="cellIs" dxfId="3228" priority="3072" stopIfTrue="1" operator="greaterThan">
      <formula>D$8</formula>
    </cfRule>
  </conditionalFormatting>
  <conditionalFormatting sqref="B4109">
    <cfRule type="cellIs" dxfId="3227" priority="3073" stopIfTrue="1" operator="greaterThan">
      <formula>B$8</formula>
    </cfRule>
  </conditionalFormatting>
  <conditionalFormatting sqref="C4109">
    <cfRule type="cellIs" dxfId="3226" priority="3074" stopIfTrue="1" operator="greaterThan">
      <formula>C$8</formula>
    </cfRule>
  </conditionalFormatting>
  <conditionalFormatting sqref="D4109">
    <cfRule type="cellIs" dxfId="3225" priority="3075" stopIfTrue="1" operator="greaterThan">
      <formula>D$8</formula>
    </cfRule>
  </conditionalFormatting>
  <conditionalFormatting sqref="B4110">
    <cfRule type="cellIs" dxfId="3224" priority="3076" stopIfTrue="1" operator="greaterThan">
      <formula>B$8</formula>
    </cfRule>
  </conditionalFormatting>
  <conditionalFormatting sqref="C4110">
    <cfRule type="cellIs" dxfId="3223" priority="3077" stopIfTrue="1" operator="greaterThan">
      <formula>C$8</formula>
    </cfRule>
  </conditionalFormatting>
  <conditionalFormatting sqref="D4110">
    <cfRule type="cellIs" dxfId="3222" priority="3078" stopIfTrue="1" operator="greaterThan">
      <formula>D$8</formula>
    </cfRule>
  </conditionalFormatting>
  <conditionalFormatting sqref="B4111">
    <cfRule type="cellIs" dxfId="3221" priority="3079" stopIfTrue="1" operator="greaterThan">
      <formula>B$8</formula>
    </cfRule>
  </conditionalFormatting>
  <conditionalFormatting sqref="C4111">
    <cfRule type="cellIs" dxfId="3220" priority="3080" stopIfTrue="1" operator="greaterThan">
      <formula>C$8</formula>
    </cfRule>
  </conditionalFormatting>
  <conditionalFormatting sqref="D4111">
    <cfRule type="cellIs" dxfId="3219" priority="3081" stopIfTrue="1" operator="greaterThan">
      <formula>D$8</formula>
    </cfRule>
  </conditionalFormatting>
  <conditionalFormatting sqref="B4112">
    <cfRule type="cellIs" dxfId="3218" priority="3082" stopIfTrue="1" operator="greaterThan">
      <formula>B$8</formula>
    </cfRule>
  </conditionalFormatting>
  <conditionalFormatting sqref="C4112">
    <cfRule type="cellIs" dxfId="3217" priority="3083" stopIfTrue="1" operator="greaterThan">
      <formula>C$8</formula>
    </cfRule>
  </conditionalFormatting>
  <conditionalFormatting sqref="D4112">
    <cfRule type="cellIs" dxfId="3216" priority="3084" stopIfTrue="1" operator="greaterThan">
      <formula>D$8</formula>
    </cfRule>
  </conditionalFormatting>
  <conditionalFormatting sqref="B4113">
    <cfRule type="cellIs" dxfId="3215" priority="3085" stopIfTrue="1" operator="greaterThan">
      <formula>B$8</formula>
    </cfRule>
  </conditionalFormatting>
  <conditionalFormatting sqref="C4113">
    <cfRule type="cellIs" dxfId="3214" priority="3086" stopIfTrue="1" operator="greaterThan">
      <formula>C$8</formula>
    </cfRule>
  </conditionalFormatting>
  <conditionalFormatting sqref="D4113">
    <cfRule type="cellIs" dxfId="3213" priority="3087" stopIfTrue="1" operator="greaterThan">
      <formula>D$8</formula>
    </cfRule>
  </conditionalFormatting>
  <conditionalFormatting sqref="B4114">
    <cfRule type="cellIs" dxfId="3212" priority="3088" stopIfTrue="1" operator="greaterThan">
      <formula>B$8</formula>
    </cfRule>
  </conditionalFormatting>
  <conditionalFormatting sqref="C4114">
    <cfRule type="cellIs" dxfId="3211" priority="3089" stopIfTrue="1" operator="greaterThan">
      <formula>C$8</formula>
    </cfRule>
  </conditionalFormatting>
  <conditionalFormatting sqref="D4114">
    <cfRule type="cellIs" dxfId="3210" priority="3090" stopIfTrue="1" operator="greaterThan">
      <formula>D$8</formula>
    </cfRule>
  </conditionalFormatting>
  <conditionalFormatting sqref="B4115">
    <cfRule type="cellIs" dxfId="3209" priority="3091" stopIfTrue="1" operator="greaterThan">
      <formula>B$8</formula>
    </cfRule>
  </conditionalFormatting>
  <conditionalFormatting sqref="C4115">
    <cfRule type="cellIs" dxfId="3208" priority="3092" stopIfTrue="1" operator="greaterThan">
      <formula>C$8</formula>
    </cfRule>
  </conditionalFormatting>
  <conditionalFormatting sqref="D4115">
    <cfRule type="cellIs" dxfId="3207" priority="3093" stopIfTrue="1" operator="greaterThan">
      <formula>D$8</formula>
    </cfRule>
  </conditionalFormatting>
  <conditionalFormatting sqref="B4116">
    <cfRule type="cellIs" dxfId="3206" priority="3094" stopIfTrue="1" operator="greaterThan">
      <formula>B$8</formula>
    </cfRule>
  </conditionalFormatting>
  <conditionalFormatting sqref="C4116">
    <cfRule type="cellIs" dxfId="3205" priority="3095" stopIfTrue="1" operator="greaterThan">
      <formula>C$8</formula>
    </cfRule>
  </conditionalFormatting>
  <conditionalFormatting sqref="D4116">
    <cfRule type="cellIs" dxfId="3204" priority="3096" stopIfTrue="1" operator="greaterThan">
      <formula>D$8</formula>
    </cfRule>
  </conditionalFormatting>
  <conditionalFormatting sqref="B4117">
    <cfRule type="cellIs" dxfId="3203" priority="3097" stopIfTrue="1" operator="greaterThan">
      <formula>B$8</formula>
    </cfRule>
  </conditionalFormatting>
  <conditionalFormatting sqref="C4117">
    <cfRule type="cellIs" dxfId="3202" priority="3098" stopIfTrue="1" operator="greaterThan">
      <formula>C$8</formula>
    </cfRule>
  </conditionalFormatting>
  <conditionalFormatting sqref="D4117">
    <cfRule type="cellIs" dxfId="3201" priority="3099" stopIfTrue="1" operator="greaterThan">
      <formula>D$8</formula>
    </cfRule>
  </conditionalFormatting>
  <conditionalFormatting sqref="B4118">
    <cfRule type="cellIs" dxfId="3200" priority="3100" stopIfTrue="1" operator="greaterThan">
      <formula>B$8</formula>
    </cfRule>
  </conditionalFormatting>
  <conditionalFormatting sqref="C4118">
    <cfRule type="cellIs" dxfId="3199" priority="3101" stopIfTrue="1" operator="greaterThan">
      <formula>C$8</formula>
    </cfRule>
  </conditionalFormatting>
  <conditionalFormatting sqref="D4118">
    <cfRule type="cellIs" dxfId="3198" priority="3102" stopIfTrue="1" operator="greaterThan">
      <formula>D$8</formula>
    </cfRule>
  </conditionalFormatting>
  <conditionalFormatting sqref="B4119">
    <cfRule type="cellIs" dxfId="3197" priority="3103" stopIfTrue="1" operator="greaterThan">
      <formula>B$8</formula>
    </cfRule>
  </conditionalFormatting>
  <conditionalFormatting sqref="C4119">
    <cfRule type="cellIs" dxfId="3196" priority="3104" stopIfTrue="1" operator="greaterThan">
      <formula>C$8</formula>
    </cfRule>
  </conditionalFormatting>
  <conditionalFormatting sqref="D4119">
    <cfRule type="cellIs" dxfId="3195" priority="3105" stopIfTrue="1" operator="greaterThan">
      <formula>D$8</formula>
    </cfRule>
  </conditionalFormatting>
  <conditionalFormatting sqref="B4120">
    <cfRule type="cellIs" dxfId="3194" priority="3106" stopIfTrue="1" operator="greaterThan">
      <formula>B$8</formula>
    </cfRule>
  </conditionalFormatting>
  <conditionalFormatting sqref="C4120">
    <cfRule type="cellIs" dxfId="3193" priority="3107" stopIfTrue="1" operator="greaterThan">
      <formula>C$8</formula>
    </cfRule>
  </conditionalFormatting>
  <conditionalFormatting sqref="D4120">
    <cfRule type="cellIs" dxfId="3192" priority="3108" stopIfTrue="1" operator="greaterThan">
      <formula>D$8</formula>
    </cfRule>
  </conditionalFormatting>
  <conditionalFormatting sqref="B4121">
    <cfRule type="cellIs" dxfId="3191" priority="3109" stopIfTrue="1" operator="greaterThan">
      <formula>B$8</formula>
    </cfRule>
  </conditionalFormatting>
  <conditionalFormatting sqref="C4121">
    <cfRule type="cellIs" dxfId="3190" priority="3110" stopIfTrue="1" operator="greaterThan">
      <formula>C$8</formula>
    </cfRule>
  </conditionalFormatting>
  <conditionalFormatting sqref="D4121">
    <cfRule type="cellIs" dxfId="3189" priority="3111" stopIfTrue="1" operator="greaterThan">
      <formula>D$8</formula>
    </cfRule>
  </conditionalFormatting>
  <conditionalFormatting sqref="B4122">
    <cfRule type="cellIs" dxfId="3188" priority="3112" stopIfTrue="1" operator="greaterThan">
      <formula>B$8</formula>
    </cfRule>
  </conditionalFormatting>
  <conditionalFormatting sqref="C4122">
    <cfRule type="cellIs" dxfId="3187" priority="3113" stopIfTrue="1" operator="greaterThan">
      <formula>C$8</formula>
    </cfRule>
  </conditionalFormatting>
  <conditionalFormatting sqref="D4122">
    <cfRule type="cellIs" dxfId="3186" priority="3114" stopIfTrue="1" operator="greaterThan">
      <formula>D$8</formula>
    </cfRule>
  </conditionalFormatting>
  <conditionalFormatting sqref="B4123">
    <cfRule type="cellIs" dxfId="3185" priority="3115" stopIfTrue="1" operator="greaterThan">
      <formula>B$8</formula>
    </cfRule>
  </conditionalFormatting>
  <conditionalFormatting sqref="C4123">
    <cfRule type="cellIs" dxfId="3184" priority="3116" stopIfTrue="1" operator="greaterThan">
      <formula>C$8</formula>
    </cfRule>
  </conditionalFormatting>
  <conditionalFormatting sqref="D4123">
    <cfRule type="cellIs" dxfId="3183" priority="3117" stopIfTrue="1" operator="greaterThan">
      <formula>D$8</formula>
    </cfRule>
  </conditionalFormatting>
  <conditionalFormatting sqref="B4124">
    <cfRule type="cellIs" dxfId="3182" priority="3118" stopIfTrue="1" operator="greaterThan">
      <formula>B$8</formula>
    </cfRule>
  </conditionalFormatting>
  <conditionalFormatting sqref="C4124">
    <cfRule type="cellIs" dxfId="3181" priority="3119" stopIfTrue="1" operator="greaterThan">
      <formula>C$8</formula>
    </cfRule>
  </conditionalFormatting>
  <conditionalFormatting sqref="D4124">
    <cfRule type="cellIs" dxfId="3180" priority="3120" stopIfTrue="1" operator="greaterThan">
      <formula>D$8</formula>
    </cfRule>
  </conditionalFormatting>
  <conditionalFormatting sqref="B4125">
    <cfRule type="cellIs" dxfId="3179" priority="3121" stopIfTrue="1" operator="greaterThan">
      <formula>B$8</formula>
    </cfRule>
  </conditionalFormatting>
  <conditionalFormatting sqref="C4125">
    <cfRule type="cellIs" dxfId="3178" priority="3122" stopIfTrue="1" operator="greaterThan">
      <formula>C$8</formula>
    </cfRule>
  </conditionalFormatting>
  <conditionalFormatting sqref="D4125">
    <cfRule type="cellIs" dxfId="3177" priority="3123" stopIfTrue="1" operator="greaterThan">
      <formula>D$8</formula>
    </cfRule>
  </conditionalFormatting>
  <conditionalFormatting sqref="B4126">
    <cfRule type="cellIs" dxfId="3176" priority="3124" stopIfTrue="1" operator="greaterThan">
      <formula>B$8</formula>
    </cfRule>
  </conditionalFormatting>
  <conditionalFormatting sqref="C4126">
    <cfRule type="cellIs" dxfId="3175" priority="3125" stopIfTrue="1" operator="greaterThan">
      <formula>C$8</formula>
    </cfRule>
  </conditionalFormatting>
  <conditionalFormatting sqref="D4126">
    <cfRule type="cellIs" dxfId="3174" priority="3126" stopIfTrue="1" operator="greaterThan">
      <formula>D$8</formula>
    </cfRule>
  </conditionalFormatting>
  <conditionalFormatting sqref="B4127">
    <cfRule type="cellIs" dxfId="3173" priority="3127" stopIfTrue="1" operator="greaterThan">
      <formula>B$8</formula>
    </cfRule>
  </conditionalFormatting>
  <conditionalFormatting sqref="C4127">
    <cfRule type="cellIs" dxfId="3172" priority="3128" stopIfTrue="1" operator="greaterThan">
      <formula>C$8</formula>
    </cfRule>
  </conditionalFormatting>
  <conditionalFormatting sqref="D4127">
    <cfRule type="cellIs" dxfId="3171" priority="3129" stopIfTrue="1" operator="greaterThan">
      <formula>D$8</formula>
    </cfRule>
  </conditionalFormatting>
  <conditionalFormatting sqref="B4128">
    <cfRule type="cellIs" dxfId="3170" priority="3130" stopIfTrue="1" operator="greaterThan">
      <formula>B$8</formula>
    </cfRule>
  </conditionalFormatting>
  <conditionalFormatting sqref="C4128">
    <cfRule type="cellIs" dxfId="3169" priority="3131" stopIfTrue="1" operator="greaterThan">
      <formula>C$8</formula>
    </cfRule>
  </conditionalFormatting>
  <conditionalFormatting sqref="D4128">
    <cfRule type="cellIs" dxfId="3168" priority="3132" stopIfTrue="1" operator="greaterThan">
      <formula>D$8</formula>
    </cfRule>
  </conditionalFormatting>
  <conditionalFormatting sqref="B4129">
    <cfRule type="cellIs" dxfId="3167" priority="3133" stopIfTrue="1" operator="greaterThan">
      <formula>B$8</formula>
    </cfRule>
  </conditionalFormatting>
  <conditionalFormatting sqref="C4129">
    <cfRule type="cellIs" dxfId="3166" priority="3134" stopIfTrue="1" operator="greaterThan">
      <formula>C$8</formula>
    </cfRule>
  </conditionalFormatting>
  <conditionalFormatting sqref="D4129">
    <cfRule type="cellIs" dxfId="3165" priority="3135" stopIfTrue="1" operator="greaterThan">
      <formula>D$8</formula>
    </cfRule>
  </conditionalFormatting>
  <conditionalFormatting sqref="B4130">
    <cfRule type="cellIs" dxfId="3164" priority="3136" stopIfTrue="1" operator="greaterThan">
      <formula>B$8</formula>
    </cfRule>
  </conditionalFormatting>
  <conditionalFormatting sqref="C4130">
    <cfRule type="cellIs" dxfId="3163" priority="3137" stopIfTrue="1" operator="greaterThan">
      <formula>C$8</formula>
    </cfRule>
  </conditionalFormatting>
  <conditionalFormatting sqref="D4130">
    <cfRule type="cellIs" dxfId="3162" priority="3138" stopIfTrue="1" operator="greaterThan">
      <formula>D$8</formula>
    </cfRule>
  </conditionalFormatting>
  <conditionalFormatting sqref="B4131">
    <cfRule type="cellIs" dxfId="3161" priority="3139" stopIfTrue="1" operator="greaterThan">
      <formula>B$8</formula>
    </cfRule>
  </conditionalFormatting>
  <conditionalFormatting sqref="C4131">
    <cfRule type="cellIs" dxfId="3160" priority="3140" stopIfTrue="1" operator="greaterThan">
      <formula>C$8</formula>
    </cfRule>
  </conditionalFormatting>
  <conditionalFormatting sqref="D4131">
    <cfRule type="cellIs" dxfId="3159" priority="3141" stopIfTrue="1" operator="greaterThan">
      <formula>D$8</formula>
    </cfRule>
  </conditionalFormatting>
  <conditionalFormatting sqref="B4132">
    <cfRule type="cellIs" dxfId="3158" priority="3142" stopIfTrue="1" operator="greaterThan">
      <formula>B$8</formula>
    </cfRule>
  </conditionalFormatting>
  <conditionalFormatting sqref="C4132">
    <cfRule type="cellIs" dxfId="3157" priority="3143" stopIfTrue="1" operator="greaterThan">
      <formula>C$8</formula>
    </cfRule>
  </conditionalFormatting>
  <conditionalFormatting sqref="D4132">
    <cfRule type="cellIs" dxfId="3156" priority="3144" stopIfTrue="1" operator="greaterThan">
      <formula>D$8</formula>
    </cfRule>
  </conditionalFormatting>
  <conditionalFormatting sqref="B4133">
    <cfRule type="cellIs" dxfId="3155" priority="3145" stopIfTrue="1" operator="greaterThan">
      <formula>B$8</formula>
    </cfRule>
  </conditionalFormatting>
  <conditionalFormatting sqref="C4133">
    <cfRule type="cellIs" dxfId="3154" priority="3146" stopIfTrue="1" operator="greaterThan">
      <formula>C$8</formula>
    </cfRule>
  </conditionalFormatting>
  <conditionalFormatting sqref="D4133">
    <cfRule type="cellIs" dxfId="3153" priority="3147" stopIfTrue="1" operator="greaterThan">
      <formula>D$8</formula>
    </cfRule>
  </conditionalFormatting>
  <conditionalFormatting sqref="B4134">
    <cfRule type="cellIs" dxfId="3152" priority="3148" stopIfTrue="1" operator="greaterThan">
      <formula>B$8</formula>
    </cfRule>
  </conditionalFormatting>
  <conditionalFormatting sqref="C4134">
    <cfRule type="cellIs" dxfId="3151" priority="3149" stopIfTrue="1" operator="greaterThan">
      <formula>C$8</formula>
    </cfRule>
  </conditionalFormatting>
  <conditionalFormatting sqref="D4134">
    <cfRule type="cellIs" dxfId="3150" priority="3150" stopIfTrue="1" operator="greaterThan">
      <formula>D$8</formula>
    </cfRule>
  </conditionalFormatting>
  <conditionalFormatting sqref="B4142">
    <cfRule type="cellIs" dxfId="3149" priority="3151" stopIfTrue="1" operator="lessThan">
      <formula>B4186</formula>
    </cfRule>
  </conditionalFormatting>
  <conditionalFormatting sqref="C4142">
    <cfRule type="cellIs" dxfId="3148" priority="3152" stopIfTrue="1" operator="lessThan">
      <formula>C4186</formula>
    </cfRule>
  </conditionalFormatting>
  <conditionalFormatting sqref="D4142">
    <cfRule type="cellIs" dxfId="3147" priority="3153" stopIfTrue="1" operator="lessThan">
      <formula>D4186</formula>
    </cfRule>
  </conditionalFormatting>
  <conditionalFormatting sqref="B4143">
    <cfRule type="cellIs" dxfId="3146" priority="3154" stopIfTrue="1" operator="lessThan">
      <formula>B4186</formula>
    </cfRule>
  </conditionalFormatting>
  <conditionalFormatting sqref="C4143">
    <cfRule type="cellIs" dxfId="3145" priority="3155" stopIfTrue="1" operator="lessThan">
      <formula>C4186</formula>
    </cfRule>
  </conditionalFormatting>
  <conditionalFormatting sqref="D4143">
    <cfRule type="cellIs" dxfId="3144" priority="3156" stopIfTrue="1" operator="lessThan">
      <formula>D4186</formula>
    </cfRule>
  </conditionalFormatting>
  <conditionalFormatting sqref="B4144">
    <cfRule type="cellIs" dxfId="3143" priority="3157" stopIfTrue="1" operator="lessThan">
      <formula>B4186</formula>
    </cfRule>
  </conditionalFormatting>
  <conditionalFormatting sqref="C4144">
    <cfRule type="cellIs" dxfId="3142" priority="3158" stopIfTrue="1" operator="lessThan">
      <formula>C4186</formula>
    </cfRule>
  </conditionalFormatting>
  <conditionalFormatting sqref="D4144">
    <cfRule type="cellIs" dxfId="3141" priority="3159" stopIfTrue="1" operator="lessThan">
      <formula>D4186</formula>
    </cfRule>
  </conditionalFormatting>
  <conditionalFormatting sqref="B4145">
    <cfRule type="cellIs" dxfId="3140" priority="3160" stopIfTrue="1" operator="lessThan">
      <formula>B4186</formula>
    </cfRule>
  </conditionalFormatting>
  <conditionalFormatting sqref="C4145">
    <cfRule type="cellIs" dxfId="3139" priority="3161" stopIfTrue="1" operator="lessThan">
      <formula>C4186</formula>
    </cfRule>
  </conditionalFormatting>
  <conditionalFormatting sqref="D4145">
    <cfRule type="cellIs" dxfId="3138" priority="3162" stopIfTrue="1" operator="lessThan">
      <formula>D4186</formula>
    </cfRule>
  </conditionalFormatting>
  <conditionalFormatting sqref="B4146">
    <cfRule type="cellIs" dxfId="3137" priority="3163" stopIfTrue="1" operator="lessThan">
      <formula>B4186</formula>
    </cfRule>
  </conditionalFormatting>
  <conditionalFormatting sqref="C4146">
    <cfRule type="cellIs" dxfId="3136" priority="3164" stopIfTrue="1" operator="lessThan">
      <formula>C4186</formula>
    </cfRule>
  </conditionalFormatting>
  <conditionalFormatting sqref="D4146">
    <cfRule type="cellIs" dxfId="3135" priority="3165" stopIfTrue="1" operator="lessThan">
      <formula>D4186</formula>
    </cfRule>
  </conditionalFormatting>
  <conditionalFormatting sqref="B4147">
    <cfRule type="cellIs" dxfId="3134" priority="3166" stopIfTrue="1" operator="lessThan">
      <formula>B4186</formula>
    </cfRule>
  </conditionalFormatting>
  <conditionalFormatting sqref="C4147">
    <cfRule type="cellIs" dxfId="3133" priority="3167" stopIfTrue="1" operator="lessThan">
      <formula>C4186</formula>
    </cfRule>
  </conditionalFormatting>
  <conditionalFormatting sqref="D4147">
    <cfRule type="cellIs" dxfId="3132" priority="3168" stopIfTrue="1" operator="lessThan">
      <formula>D4186</formula>
    </cfRule>
  </conditionalFormatting>
  <conditionalFormatting sqref="B4148">
    <cfRule type="cellIs" dxfId="3131" priority="3169" stopIfTrue="1" operator="lessThan">
      <formula>B4186</formula>
    </cfRule>
  </conditionalFormatting>
  <conditionalFormatting sqref="C4148">
    <cfRule type="cellIs" dxfId="3130" priority="3170" stopIfTrue="1" operator="lessThan">
      <formula>C4186</formula>
    </cfRule>
  </conditionalFormatting>
  <conditionalFormatting sqref="D4148">
    <cfRule type="cellIs" dxfId="3129" priority="3171" stopIfTrue="1" operator="lessThan">
      <formula>D4186</formula>
    </cfRule>
  </conditionalFormatting>
  <conditionalFormatting sqref="B4149">
    <cfRule type="cellIs" dxfId="3128" priority="3172" stopIfTrue="1" operator="lessThan">
      <formula>B4186</formula>
    </cfRule>
  </conditionalFormatting>
  <conditionalFormatting sqref="C4149">
    <cfRule type="cellIs" dxfId="3127" priority="3173" stopIfTrue="1" operator="lessThan">
      <formula>C4186</formula>
    </cfRule>
  </conditionalFormatting>
  <conditionalFormatting sqref="D4149">
    <cfRule type="cellIs" dxfId="3126" priority="3174" stopIfTrue="1" operator="lessThan">
      <formula>D4186</formula>
    </cfRule>
  </conditionalFormatting>
  <conditionalFormatting sqref="B4150">
    <cfRule type="cellIs" dxfId="3125" priority="3175" stopIfTrue="1" operator="lessThan">
      <formula>B4186</formula>
    </cfRule>
  </conditionalFormatting>
  <conditionalFormatting sqref="C4150">
    <cfRule type="cellIs" dxfId="3124" priority="3176" stopIfTrue="1" operator="lessThan">
      <formula>C4186</formula>
    </cfRule>
  </conditionalFormatting>
  <conditionalFormatting sqref="D4150">
    <cfRule type="cellIs" dxfId="3123" priority="3177" stopIfTrue="1" operator="lessThan">
      <formula>D4186</formula>
    </cfRule>
  </conditionalFormatting>
  <conditionalFormatting sqref="B4151">
    <cfRule type="cellIs" dxfId="3122" priority="3178" stopIfTrue="1" operator="lessThan">
      <formula>B4186</formula>
    </cfRule>
  </conditionalFormatting>
  <conditionalFormatting sqref="C4151">
    <cfRule type="cellIs" dxfId="3121" priority="3179" stopIfTrue="1" operator="lessThan">
      <formula>C4186</formula>
    </cfRule>
  </conditionalFormatting>
  <conditionalFormatting sqref="D4151">
    <cfRule type="cellIs" dxfId="3120" priority="3180" stopIfTrue="1" operator="lessThan">
      <formula>D4186</formula>
    </cfRule>
  </conditionalFormatting>
  <conditionalFormatting sqref="B4152">
    <cfRule type="cellIs" dxfId="3119" priority="3181" stopIfTrue="1" operator="lessThan">
      <formula>B4186</formula>
    </cfRule>
  </conditionalFormatting>
  <conditionalFormatting sqref="C4152">
    <cfRule type="cellIs" dxfId="3118" priority="3182" stopIfTrue="1" operator="lessThan">
      <formula>C4186</formula>
    </cfRule>
  </conditionalFormatting>
  <conditionalFormatting sqref="D4152">
    <cfRule type="cellIs" dxfId="3117" priority="3183" stopIfTrue="1" operator="lessThan">
      <formula>D4186</formula>
    </cfRule>
  </conditionalFormatting>
  <conditionalFormatting sqref="B4153">
    <cfRule type="cellIs" dxfId="3116" priority="3184" stopIfTrue="1" operator="lessThan">
      <formula>B4186</formula>
    </cfRule>
  </conditionalFormatting>
  <conditionalFormatting sqref="C4153">
    <cfRule type="cellIs" dxfId="3115" priority="3185" stopIfTrue="1" operator="lessThan">
      <formula>C4186</formula>
    </cfRule>
  </conditionalFormatting>
  <conditionalFormatting sqref="D4153">
    <cfRule type="cellIs" dxfId="3114" priority="3186" stopIfTrue="1" operator="lessThan">
      <formula>D4186</formula>
    </cfRule>
  </conditionalFormatting>
  <conditionalFormatting sqref="B4154">
    <cfRule type="cellIs" dxfId="3113" priority="3187" stopIfTrue="1" operator="lessThan">
      <formula>B4186</formula>
    </cfRule>
  </conditionalFormatting>
  <conditionalFormatting sqref="C4154">
    <cfRule type="cellIs" dxfId="3112" priority="3188" stopIfTrue="1" operator="lessThan">
      <formula>C4186</formula>
    </cfRule>
  </conditionalFormatting>
  <conditionalFormatting sqref="D4154">
    <cfRule type="cellIs" dxfId="3111" priority="3189" stopIfTrue="1" operator="lessThan">
      <formula>D4186</formula>
    </cfRule>
  </conditionalFormatting>
  <conditionalFormatting sqref="B4155">
    <cfRule type="cellIs" dxfId="3110" priority="3190" stopIfTrue="1" operator="lessThan">
      <formula>B4186</formula>
    </cfRule>
  </conditionalFormatting>
  <conditionalFormatting sqref="C4155">
    <cfRule type="cellIs" dxfId="3109" priority="3191" stopIfTrue="1" operator="lessThan">
      <formula>C4186</formula>
    </cfRule>
  </conditionalFormatting>
  <conditionalFormatting sqref="D4155">
    <cfRule type="cellIs" dxfId="3108" priority="3192" stopIfTrue="1" operator="lessThan">
      <formula>D4186</formula>
    </cfRule>
  </conditionalFormatting>
  <conditionalFormatting sqref="B4156">
    <cfRule type="cellIs" dxfId="3107" priority="3193" stopIfTrue="1" operator="lessThan">
      <formula>B4186</formula>
    </cfRule>
  </conditionalFormatting>
  <conditionalFormatting sqref="C4156">
    <cfRule type="cellIs" dxfId="3106" priority="3194" stopIfTrue="1" operator="lessThan">
      <formula>C4186</formula>
    </cfRule>
  </conditionalFormatting>
  <conditionalFormatting sqref="D4156">
    <cfRule type="cellIs" dxfId="3105" priority="3195" stopIfTrue="1" operator="lessThan">
      <formula>D4186</formula>
    </cfRule>
  </conditionalFormatting>
  <conditionalFormatting sqref="B4157">
    <cfRule type="cellIs" dxfId="3104" priority="3196" stopIfTrue="1" operator="lessThan">
      <formula>B4186</formula>
    </cfRule>
  </conditionalFormatting>
  <conditionalFormatting sqref="C4157">
    <cfRule type="cellIs" dxfId="3103" priority="3197" stopIfTrue="1" operator="lessThan">
      <formula>C4186</formula>
    </cfRule>
  </conditionalFormatting>
  <conditionalFormatting sqref="D4157">
    <cfRule type="cellIs" dxfId="3102" priority="3198" stopIfTrue="1" operator="lessThan">
      <formula>D4186</formula>
    </cfRule>
  </conditionalFormatting>
  <conditionalFormatting sqref="B4158">
    <cfRule type="cellIs" dxfId="3101" priority="3199" stopIfTrue="1" operator="lessThan">
      <formula>B4186</formula>
    </cfRule>
  </conditionalFormatting>
  <conditionalFormatting sqref="C4158">
    <cfRule type="cellIs" dxfId="3100" priority="3200" stopIfTrue="1" operator="lessThan">
      <formula>C4186</formula>
    </cfRule>
  </conditionalFormatting>
  <conditionalFormatting sqref="D4158">
    <cfRule type="cellIs" dxfId="3099" priority="3201" stopIfTrue="1" operator="lessThan">
      <formula>D4186</formula>
    </cfRule>
  </conditionalFormatting>
  <conditionalFormatting sqref="B4159">
    <cfRule type="cellIs" dxfId="3098" priority="3202" stopIfTrue="1" operator="lessThan">
      <formula>B4186</formula>
    </cfRule>
  </conditionalFormatting>
  <conditionalFormatting sqref="C4159">
    <cfRule type="cellIs" dxfId="3097" priority="3203" stopIfTrue="1" operator="lessThan">
      <formula>C4186</formula>
    </cfRule>
  </conditionalFormatting>
  <conditionalFormatting sqref="D4159">
    <cfRule type="cellIs" dxfId="3096" priority="3204" stopIfTrue="1" operator="lessThan">
      <formula>D4186</formula>
    </cfRule>
  </conditionalFormatting>
  <conditionalFormatting sqref="B4160">
    <cfRule type="cellIs" dxfId="3095" priority="3205" stopIfTrue="1" operator="lessThan">
      <formula>B4186</formula>
    </cfRule>
  </conditionalFormatting>
  <conditionalFormatting sqref="C4160">
    <cfRule type="cellIs" dxfId="3094" priority="3206" stopIfTrue="1" operator="lessThan">
      <formula>C4186</formula>
    </cfRule>
  </conditionalFormatting>
  <conditionalFormatting sqref="D4160">
    <cfRule type="cellIs" dxfId="3093" priority="3207" stopIfTrue="1" operator="lessThan">
      <formula>D4186</formula>
    </cfRule>
  </conditionalFormatting>
  <conditionalFormatting sqref="B4161">
    <cfRule type="cellIs" dxfId="3092" priority="3208" stopIfTrue="1" operator="lessThan">
      <formula>B4186</formula>
    </cfRule>
  </conditionalFormatting>
  <conditionalFormatting sqref="C4161">
    <cfRule type="cellIs" dxfId="3091" priority="3209" stopIfTrue="1" operator="lessThan">
      <formula>C4186</formula>
    </cfRule>
  </conditionalFormatting>
  <conditionalFormatting sqref="D4161">
    <cfRule type="cellIs" dxfId="3090" priority="3210" stopIfTrue="1" operator="lessThan">
      <formula>D4186</formula>
    </cfRule>
  </conditionalFormatting>
  <conditionalFormatting sqref="B4162">
    <cfRule type="cellIs" dxfId="3089" priority="3211" stopIfTrue="1" operator="lessThan">
      <formula>B4186</formula>
    </cfRule>
  </conditionalFormatting>
  <conditionalFormatting sqref="C4162">
    <cfRule type="cellIs" dxfId="3088" priority="3212" stopIfTrue="1" operator="lessThan">
      <formula>C4186</formula>
    </cfRule>
  </conditionalFormatting>
  <conditionalFormatting sqref="D4162">
    <cfRule type="cellIs" dxfId="3087" priority="3213" stopIfTrue="1" operator="lessThan">
      <formula>D4186</formula>
    </cfRule>
  </conditionalFormatting>
  <conditionalFormatting sqref="B4163">
    <cfRule type="cellIs" dxfId="3086" priority="3214" stopIfTrue="1" operator="lessThan">
      <formula>B4186</formula>
    </cfRule>
  </conditionalFormatting>
  <conditionalFormatting sqref="C4163">
    <cfRule type="cellIs" dxfId="3085" priority="3215" stopIfTrue="1" operator="lessThan">
      <formula>C4186</formula>
    </cfRule>
  </conditionalFormatting>
  <conditionalFormatting sqref="D4163">
    <cfRule type="cellIs" dxfId="3084" priority="3216" stopIfTrue="1" operator="lessThan">
      <formula>D4186</formula>
    </cfRule>
  </conditionalFormatting>
  <conditionalFormatting sqref="B4164">
    <cfRule type="cellIs" dxfId="3083" priority="3217" stopIfTrue="1" operator="lessThan">
      <formula>B4186</formula>
    </cfRule>
  </conditionalFormatting>
  <conditionalFormatting sqref="C4164">
    <cfRule type="cellIs" dxfId="3082" priority="3218" stopIfTrue="1" operator="lessThan">
      <formula>C4186</formula>
    </cfRule>
  </conditionalFormatting>
  <conditionalFormatting sqref="D4164">
    <cfRule type="cellIs" dxfId="3081" priority="3219" stopIfTrue="1" operator="lessThan">
      <formula>D4186</formula>
    </cfRule>
  </conditionalFormatting>
  <conditionalFormatting sqref="B4165">
    <cfRule type="cellIs" dxfId="3080" priority="3220" stopIfTrue="1" operator="lessThan">
      <formula>B4186</formula>
    </cfRule>
  </conditionalFormatting>
  <conditionalFormatting sqref="C4165">
    <cfRule type="cellIs" dxfId="3079" priority="3221" stopIfTrue="1" operator="lessThan">
      <formula>C4186</formula>
    </cfRule>
  </conditionalFormatting>
  <conditionalFormatting sqref="D4165">
    <cfRule type="cellIs" dxfId="3078" priority="3222" stopIfTrue="1" operator="lessThan">
      <formula>D4186</formula>
    </cfRule>
  </conditionalFormatting>
  <conditionalFormatting sqref="B4166">
    <cfRule type="cellIs" dxfId="3077" priority="3223" stopIfTrue="1" operator="lessThan">
      <formula>B4186</formula>
    </cfRule>
  </conditionalFormatting>
  <conditionalFormatting sqref="C4166">
    <cfRule type="cellIs" dxfId="3076" priority="3224" stopIfTrue="1" operator="lessThan">
      <formula>C4186</formula>
    </cfRule>
  </conditionalFormatting>
  <conditionalFormatting sqref="D4166">
    <cfRule type="cellIs" dxfId="3075" priority="3225" stopIfTrue="1" operator="lessThan">
      <formula>D4186</formula>
    </cfRule>
  </conditionalFormatting>
  <conditionalFormatting sqref="B4167">
    <cfRule type="cellIs" dxfId="3074" priority="3226" stopIfTrue="1" operator="lessThan">
      <formula>B4186</formula>
    </cfRule>
  </conditionalFormatting>
  <conditionalFormatting sqref="C4167">
    <cfRule type="cellIs" dxfId="3073" priority="3227" stopIfTrue="1" operator="lessThan">
      <formula>C4186</formula>
    </cfRule>
  </conditionalFormatting>
  <conditionalFormatting sqref="D4167">
    <cfRule type="cellIs" dxfId="3072" priority="3228" stopIfTrue="1" operator="lessThan">
      <formula>D4186</formula>
    </cfRule>
  </conditionalFormatting>
  <conditionalFormatting sqref="B4168">
    <cfRule type="cellIs" dxfId="3071" priority="3229" stopIfTrue="1" operator="lessThan">
      <formula>B4186</formula>
    </cfRule>
  </conditionalFormatting>
  <conditionalFormatting sqref="C4168">
    <cfRule type="cellIs" dxfId="3070" priority="3230" stopIfTrue="1" operator="lessThan">
      <formula>C4186</formula>
    </cfRule>
  </conditionalFormatting>
  <conditionalFormatting sqref="D4168">
    <cfRule type="cellIs" dxfId="3069" priority="3231" stopIfTrue="1" operator="lessThan">
      <formula>D4186</formula>
    </cfRule>
  </conditionalFormatting>
  <conditionalFormatting sqref="B4169">
    <cfRule type="cellIs" dxfId="3068" priority="3232" stopIfTrue="1" operator="lessThan">
      <formula>B4186</formula>
    </cfRule>
  </conditionalFormatting>
  <conditionalFormatting sqref="C4169">
    <cfRule type="cellIs" dxfId="3067" priority="3233" stopIfTrue="1" operator="lessThan">
      <formula>C4186</formula>
    </cfRule>
  </conditionalFormatting>
  <conditionalFormatting sqref="D4169">
    <cfRule type="cellIs" dxfId="3066" priority="3234" stopIfTrue="1" operator="lessThan">
      <formula>D4186</formula>
    </cfRule>
  </conditionalFormatting>
  <conditionalFormatting sqref="B4170">
    <cfRule type="cellIs" dxfId="3065" priority="3235" stopIfTrue="1" operator="lessThan">
      <formula>B4186</formula>
    </cfRule>
  </conditionalFormatting>
  <conditionalFormatting sqref="C4170">
    <cfRule type="cellIs" dxfId="3064" priority="3236" stopIfTrue="1" operator="lessThan">
      <formula>C4186</formula>
    </cfRule>
  </conditionalFormatting>
  <conditionalFormatting sqref="D4170">
    <cfRule type="cellIs" dxfId="3063" priority="3237" stopIfTrue="1" operator="lessThan">
      <formula>D4186</formula>
    </cfRule>
  </conditionalFormatting>
  <conditionalFormatting sqref="B4171">
    <cfRule type="cellIs" dxfId="3062" priority="3238" stopIfTrue="1" operator="lessThan">
      <formula>B4186</formula>
    </cfRule>
  </conditionalFormatting>
  <conditionalFormatting sqref="C4171">
    <cfRule type="cellIs" dxfId="3061" priority="3239" stopIfTrue="1" operator="lessThan">
      <formula>C4186</formula>
    </cfRule>
  </conditionalFormatting>
  <conditionalFormatting sqref="D4171">
    <cfRule type="cellIs" dxfId="3060" priority="3240" stopIfTrue="1" operator="lessThan">
      <formula>D4186</formula>
    </cfRule>
  </conditionalFormatting>
  <conditionalFormatting sqref="B4172">
    <cfRule type="cellIs" dxfId="3059" priority="3241" stopIfTrue="1" operator="lessThan">
      <formula>B4186</formula>
    </cfRule>
  </conditionalFormatting>
  <conditionalFormatting sqref="C4172">
    <cfRule type="cellIs" dxfId="3058" priority="3242" stopIfTrue="1" operator="lessThan">
      <formula>C4186</formula>
    </cfRule>
  </conditionalFormatting>
  <conditionalFormatting sqref="D4172">
    <cfRule type="cellIs" dxfId="3057" priority="3243" stopIfTrue="1" operator="lessThan">
      <formula>D4186</formula>
    </cfRule>
  </conditionalFormatting>
  <conditionalFormatting sqref="B4173">
    <cfRule type="cellIs" dxfId="3056" priority="3244" stopIfTrue="1" operator="lessThan">
      <formula>B4186</formula>
    </cfRule>
  </conditionalFormatting>
  <conditionalFormatting sqref="C4173">
    <cfRule type="cellIs" dxfId="3055" priority="3245" stopIfTrue="1" operator="lessThan">
      <formula>C4186</formula>
    </cfRule>
  </conditionalFormatting>
  <conditionalFormatting sqref="D4173">
    <cfRule type="cellIs" dxfId="3054" priority="3246" stopIfTrue="1" operator="lessThan">
      <formula>D4186</formula>
    </cfRule>
  </conditionalFormatting>
  <conditionalFormatting sqref="B4174">
    <cfRule type="cellIs" dxfId="3053" priority="3247" stopIfTrue="1" operator="lessThan">
      <formula>B4186</formula>
    </cfRule>
  </conditionalFormatting>
  <conditionalFormatting sqref="C4174">
    <cfRule type="cellIs" dxfId="3052" priority="3248" stopIfTrue="1" operator="lessThan">
      <formula>C4186</formula>
    </cfRule>
  </conditionalFormatting>
  <conditionalFormatting sqref="D4174">
    <cfRule type="cellIs" dxfId="3051" priority="3249" stopIfTrue="1" operator="lessThan">
      <formula>D4186</formula>
    </cfRule>
  </conditionalFormatting>
  <conditionalFormatting sqref="B4175">
    <cfRule type="cellIs" dxfId="3050" priority="3250" stopIfTrue="1" operator="lessThan">
      <formula>B4186</formula>
    </cfRule>
  </conditionalFormatting>
  <conditionalFormatting sqref="C4175">
    <cfRule type="cellIs" dxfId="3049" priority="3251" stopIfTrue="1" operator="lessThan">
      <formula>C4186</formula>
    </cfRule>
  </conditionalFormatting>
  <conditionalFormatting sqref="D4175">
    <cfRule type="cellIs" dxfId="3048" priority="3252" stopIfTrue="1" operator="lessThan">
      <formula>D4186</formula>
    </cfRule>
  </conditionalFormatting>
  <conditionalFormatting sqref="B4176">
    <cfRule type="cellIs" dxfId="3047" priority="3253" stopIfTrue="1" operator="lessThan">
      <formula>B4186</formula>
    </cfRule>
  </conditionalFormatting>
  <conditionalFormatting sqref="C4176">
    <cfRule type="cellIs" dxfId="3046" priority="3254" stopIfTrue="1" operator="lessThan">
      <formula>C4186</formula>
    </cfRule>
  </conditionalFormatting>
  <conditionalFormatting sqref="D4176">
    <cfRule type="cellIs" dxfId="3045" priority="3255" stopIfTrue="1" operator="lessThan">
      <formula>D4186</formula>
    </cfRule>
  </conditionalFormatting>
  <conditionalFormatting sqref="B4177">
    <cfRule type="cellIs" dxfId="3044" priority="3256" stopIfTrue="1" operator="lessThan">
      <formula>B4186</formula>
    </cfRule>
  </conditionalFormatting>
  <conditionalFormatting sqref="C4177">
    <cfRule type="cellIs" dxfId="3043" priority="3257" stopIfTrue="1" operator="lessThan">
      <formula>C4186</formula>
    </cfRule>
  </conditionalFormatting>
  <conditionalFormatting sqref="D4177">
    <cfRule type="cellIs" dxfId="3042" priority="3258" stopIfTrue="1" operator="lessThan">
      <formula>D4186</formula>
    </cfRule>
  </conditionalFormatting>
  <conditionalFormatting sqref="B4178">
    <cfRule type="cellIs" dxfId="3041" priority="3259" stopIfTrue="1" operator="lessThan">
      <formula>B4186</formula>
    </cfRule>
  </conditionalFormatting>
  <conditionalFormatting sqref="C4178">
    <cfRule type="cellIs" dxfId="3040" priority="3260" stopIfTrue="1" operator="lessThan">
      <formula>C4186</formula>
    </cfRule>
  </conditionalFormatting>
  <conditionalFormatting sqref="D4178">
    <cfRule type="cellIs" dxfId="3039" priority="3261" stopIfTrue="1" operator="lessThan">
      <formula>D4186</formula>
    </cfRule>
  </conditionalFormatting>
  <conditionalFormatting sqref="B4179">
    <cfRule type="cellIs" dxfId="3038" priority="3262" stopIfTrue="1" operator="lessThan">
      <formula>B4186</formula>
    </cfRule>
  </conditionalFormatting>
  <conditionalFormatting sqref="C4179">
    <cfRule type="cellIs" dxfId="3037" priority="3263" stopIfTrue="1" operator="lessThan">
      <formula>C4186</formula>
    </cfRule>
  </conditionalFormatting>
  <conditionalFormatting sqref="D4179">
    <cfRule type="cellIs" dxfId="3036" priority="3264" stopIfTrue="1" operator="lessThan">
      <formula>D4186</formula>
    </cfRule>
  </conditionalFormatting>
  <conditionalFormatting sqref="B4180">
    <cfRule type="cellIs" dxfId="3035" priority="3265" stopIfTrue="1" operator="lessThan">
      <formula>B4186</formula>
    </cfRule>
  </conditionalFormatting>
  <conditionalFormatting sqref="C4180">
    <cfRule type="cellIs" dxfId="3034" priority="3266" stopIfTrue="1" operator="lessThan">
      <formula>C4186</formula>
    </cfRule>
  </conditionalFormatting>
  <conditionalFormatting sqref="D4180">
    <cfRule type="cellIs" dxfId="3033" priority="3267" stopIfTrue="1" operator="lessThan">
      <formula>D4186</formula>
    </cfRule>
  </conditionalFormatting>
  <conditionalFormatting sqref="B4181">
    <cfRule type="cellIs" dxfId="3032" priority="3268" stopIfTrue="1" operator="lessThan">
      <formula>B4186</formula>
    </cfRule>
  </conditionalFormatting>
  <conditionalFormatting sqref="C4181">
    <cfRule type="cellIs" dxfId="3031" priority="3269" stopIfTrue="1" operator="lessThan">
      <formula>C4186</formula>
    </cfRule>
  </conditionalFormatting>
  <conditionalFormatting sqref="D4181">
    <cfRule type="cellIs" dxfId="3030" priority="3270" stopIfTrue="1" operator="lessThan">
      <formula>D4186</formula>
    </cfRule>
  </conditionalFormatting>
  <conditionalFormatting sqref="B4182">
    <cfRule type="cellIs" dxfId="3029" priority="3271" stopIfTrue="1" operator="lessThan">
      <formula>B4186</formula>
    </cfRule>
  </conditionalFormatting>
  <conditionalFormatting sqref="C4182">
    <cfRule type="cellIs" dxfId="3028" priority="3272" stopIfTrue="1" operator="lessThan">
      <formula>C4186</formula>
    </cfRule>
  </conditionalFormatting>
  <conditionalFormatting sqref="D4182">
    <cfRule type="cellIs" dxfId="3027" priority="3273" stopIfTrue="1" operator="lessThan">
      <formula>D4186</formula>
    </cfRule>
  </conditionalFormatting>
  <conditionalFormatting sqref="B4183">
    <cfRule type="cellIs" dxfId="3026" priority="3274" stopIfTrue="1" operator="lessThan">
      <formula>B4186</formula>
    </cfRule>
  </conditionalFormatting>
  <conditionalFormatting sqref="C4183">
    <cfRule type="cellIs" dxfId="3025" priority="3275" stopIfTrue="1" operator="lessThan">
      <formula>C4186</formula>
    </cfRule>
  </conditionalFormatting>
  <conditionalFormatting sqref="D4183">
    <cfRule type="cellIs" dxfId="3024" priority="3276" stopIfTrue="1" operator="lessThan">
      <formula>D4186</formula>
    </cfRule>
  </conditionalFormatting>
  <conditionalFormatting sqref="B4257">
    <cfRule type="cellIs" dxfId="3023" priority="2773" stopIfTrue="1" operator="greaterThan">
      <formula>B$8</formula>
    </cfRule>
  </conditionalFormatting>
  <conditionalFormatting sqref="C4257">
    <cfRule type="cellIs" dxfId="3022" priority="2774" stopIfTrue="1" operator="greaterThan">
      <formula>C$8</formula>
    </cfRule>
  </conditionalFormatting>
  <conditionalFormatting sqref="D4257">
    <cfRule type="cellIs" dxfId="3021" priority="2775" stopIfTrue="1" operator="greaterThan">
      <formula>D$8</formula>
    </cfRule>
  </conditionalFormatting>
  <conditionalFormatting sqref="B4258">
    <cfRule type="cellIs" dxfId="3020" priority="2776" stopIfTrue="1" operator="greaterThan">
      <formula>B$8</formula>
    </cfRule>
  </conditionalFormatting>
  <conditionalFormatting sqref="C4258">
    <cfRule type="cellIs" dxfId="3019" priority="2777" stopIfTrue="1" operator="greaterThan">
      <formula>C$8</formula>
    </cfRule>
  </conditionalFormatting>
  <conditionalFormatting sqref="D4258">
    <cfRule type="cellIs" dxfId="3018" priority="2778" stopIfTrue="1" operator="greaterThan">
      <formula>D$8</formula>
    </cfRule>
  </conditionalFormatting>
  <conditionalFormatting sqref="B4259">
    <cfRule type="cellIs" dxfId="3017" priority="2779" stopIfTrue="1" operator="greaterThan">
      <formula>B$8</formula>
    </cfRule>
  </conditionalFormatting>
  <conditionalFormatting sqref="C4259">
    <cfRule type="cellIs" dxfId="3016" priority="2780" stopIfTrue="1" operator="greaterThan">
      <formula>C$8</formula>
    </cfRule>
  </conditionalFormatting>
  <conditionalFormatting sqref="D4259">
    <cfRule type="cellIs" dxfId="3015" priority="2781" stopIfTrue="1" operator="greaterThan">
      <formula>D$8</formula>
    </cfRule>
  </conditionalFormatting>
  <conditionalFormatting sqref="B4260">
    <cfRule type="cellIs" dxfId="3014" priority="2782" stopIfTrue="1" operator="greaterThan">
      <formula>B$8</formula>
    </cfRule>
  </conditionalFormatting>
  <conditionalFormatting sqref="C4260">
    <cfRule type="cellIs" dxfId="3013" priority="2783" stopIfTrue="1" operator="greaterThan">
      <formula>C$8</formula>
    </cfRule>
  </conditionalFormatting>
  <conditionalFormatting sqref="D4260">
    <cfRule type="cellIs" dxfId="3012" priority="2784" stopIfTrue="1" operator="greaterThan">
      <formula>D$8</formula>
    </cfRule>
  </conditionalFormatting>
  <conditionalFormatting sqref="B4261">
    <cfRule type="cellIs" dxfId="3011" priority="2785" stopIfTrue="1" operator="greaterThan">
      <formula>B$8</formula>
    </cfRule>
  </conditionalFormatting>
  <conditionalFormatting sqref="C4261">
    <cfRule type="cellIs" dxfId="3010" priority="2786" stopIfTrue="1" operator="greaterThan">
      <formula>C$8</formula>
    </cfRule>
  </conditionalFormatting>
  <conditionalFormatting sqref="D4261">
    <cfRule type="cellIs" dxfId="3009" priority="2787" stopIfTrue="1" operator="greaterThan">
      <formula>D$8</formula>
    </cfRule>
  </conditionalFormatting>
  <conditionalFormatting sqref="B4262">
    <cfRule type="cellIs" dxfId="3008" priority="2788" stopIfTrue="1" operator="greaterThan">
      <formula>B$8</formula>
    </cfRule>
  </conditionalFormatting>
  <conditionalFormatting sqref="C4262">
    <cfRule type="cellIs" dxfId="3007" priority="2789" stopIfTrue="1" operator="greaterThan">
      <formula>C$8</formula>
    </cfRule>
  </conditionalFormatting>
  <conditionalFormatting sqref="D4262">
    <cfRule type="cellIs" dxfId="3006" priority="2790" stopIfTrue="1" operator="greaterThan">
      <formula>D$8</formula>
    </cfRule>
  </conditionalFormatting>
  <conditionalFormatting sqref="B4263">
    <cfRule type="cellIs" dxfId="3005" priority="2791" stopIfTrue="1" operator="greaterThan">
      <formula>B$8</formula>
    </cfRule>
  </conditionalFormatting>
  <conditionalFormatting sqref="C4263">
    <cfRule type="cellIs" dxfId="3004" priority="2792" stopIfTrue="1" operator="greaterThan">
      <formula>C$8</formula>
    </cfRule>
  </conditionalFormatting>
  <conditionalFormatting sqref="D4263">
    <cfRule type="cellIs" dxfId="3003" priority="2793" stopIfTrue="1" operator="greaterThan">
      <formula>D$8</formula>
    </cfRule>
  </conditionalFormatting>
  <conditionalFormatting sqref="B4264">
    <cfRule type="cellIs" dxfId="3002" priority="2794" stopIfTrue="1" operator="greaterThan">
      <formula>B$8</formula>
    </cfRule>
  </conditionalFormatting>
  <conditionalFormatting sqref="C4264">
    <cfRule type="cellIs" dxfId="3001" priority="2795" stopIfTrue="1" operator="greaterThan">
      <formula>C$8</formula>
    </cfRule>
  </conditionalFormatting>
  <conditionalFormatting sqref="D4264">
    <cfRule type="cellIs" dxfId="3000" priority="2796" stopIfTrue="1" operator="greaterThan">
      <formula>D$8</formula>
    </cfRule>
  </conditionalFormatting>
  <conditionalFormatting sqref="B4265">
    <cfRule type="cellIs" dxfId="2999" priority="2797" stopIfTrue="1" operator="greaterThan">
      <formula>B$8</formula>
    </cfRule>
  </conditionalFormatting>
  <conditionalFormatting sqref="C4265">
    <cfRule type="cellIs" dxfId="2998" priority="2798" stopIfTrue="1" operator="greaterThan">
      <formula>C$8</formula>
    </cfRule>
  </conditionalFormatting>
  <conditionalFormatting sqref="D4265">
    <cfRule type="cellIs" dxfId="2997" priority="2799" stopIfTrue="1" operator="greaterThan">
      <formula>D$8</formula>
    </cfRule>
  </conditionalFormatting>
  <conditionalFormatting sqref="B4266">
    <cfRule type="cellIs" dxfId="2996" priority="2800" stopIfTrue="1" operator="greaterThan">
      <formula>B$8</formula>
    </cfRule>
  </conditionalFormatting>
  <conditionalFormatting sqref="C4266">
    <cfRule type="cellIs" dxfId="2995" priority="2801" stopIfTrue="1" operator="greaterThan">
      <formula>C$8</formula>
    </cfRule>
  </conditionalFormatting>
  <conditionalFormatting sqref="D4266">
    <cfRule type="cellIs" dxfId="2994" priority="2802" stopIfTrue="1" operator="greaterThan">
      <formula>D$8</formula>
    </cfRule>
  </conditionalFormatting>
  <conditionalFormatting sqref="B4267">
    <cfRule type="cellIs" dxfId="2993" priority="2803" stopIfTrue="1" operator="greaterThan">
      <formula>B$8</formula>
    </cfRule>
  </conditionalFormatting>
  <conditionalFormatting sqref="C4267">
    <cfRule type="cellIs" dxfId="2992" priority="2804" stopIfTrue="1" operator="greaterThan">
      <formula>C$8</formula>
    </cfRule>
  </conditionalFormatting>
  <conditionalFormatting sqref="D4267">
    <cfRule type="cellIs" dxfId="2991" priority="2805" stopIfTrue="1" operator="greaterThan">
      <formula>D$8</formula>
    </cfRule>
  </conditionalFormatting>
  <conditionalFormatting sqref="B4268">
    <cfRule type="cellIs" dxfId="2990" priority="2806" stopIfTrue="1" operator="greaterThan">
      <formula>B$8</formula>
    </cfRule>
  </conditionalFormatting>
  <conditionalFormatting sqref="C4268">
    <cfRule type="cellIs" dxfId="2989" priority="2807" stopIfTrue="1" operator="greaterThan">
      <formula>C$8</formula>
    </cfRule>
  </conditionalFormatting>
  <conditionalFormatting sqref="D4268">
    <cfRule type="cellIs" dxfId="2988" priority="2808" stopIfTrue="1" operator="greaterThan">
      <formula>D$8</formula>
    </cfRule>
  </conditionalFormatting>
  <conditionalFormatting sqref="B4269">
    <cfRule type="cellIs" dxfId="2987" priority="2809" stopIfTrue="1" operator="greaterThan">
      <formula>B$8</formula>
    </cfRule>
  </conditionalFormatting>
  <conditionalFormatting sqref="C4269">
    <cfRule type="cellIs" dxfId="2986" priority="2810" stopIfTrue="1" operator="greaterThan">
      <formula>C$8</formula>
    </cfRule>
  </conditionalFormatting>
  <conditionalFormatting sqref="D4269">
    <cfRule type="cellIs" dxfId="2985" priority="2811" stopIfTrue="1" operator="greaterThan">
      <formula>D$8</formula>
    </cfRule>
  </conditionalFormatting>
  <conditionalFormatting sqref="B4270">
    <cfRule type="cellIs" dxfId="2984" priority="2812" stopIfTrue="1" operator="greaterThan">
      <formula>B$8</formula>
    </cfRule>
  </conditionalFormatting>
  <conditionalFormatting sqref="C4270">
    <cfRule type="cellIs" dxfId="2983" priority="2813" stopIfTrue="1" operator="greaterThan">
      <formula>C$8</formula>
    </cfRule>
  </conditionalFormatting>
  <conditionalFormatting sqref="D4270">
    <cfRule type="cellIs" dxfId="2982" priority="2814" stopIfTrue="1" operator="greaterThan">
      <formula>D$8</formula>
    </cfRule>
  </conditionalFormatting>
  <conditionalFormatting sqref="B4271">
    <cfRule type="cellIs" dxfId="2981" priority="2815" stopIfTrue="1" operator="greaterThan">
      <formula>B$8</formula>
    </cfRule>
  </conditionalFormatting>
  <conditionalFormatting sqref="C4271">
    <cfRule type="cellIs" dxfId="2980" priority="2816" stopIfTrue="1" operator="greaterThan">
      <formula>C$8</formula>
    </cfRule>
  </conditionalFormatting>
  <conditionalFormatting sqref="D4271">
    <cfRule type="cellIs" dxfId="2979" priority="2817" stopIfTrue="1" operator="greaterThan">
      <formula>D$8</formula>
    </cfRule>
  </conditionalFormatting>
  <conditionalFormatting sqref="B4272">
    <cfRule type="cellIs" dxfId="2978" priority="2818" stopIfTrue="1" operator="greaterThan">
      <formula>B$8</formula>
    </cfRule>
  </conditionalFormatting>
  <conditionalFormatting sqref="C4272">
    <cfRule type="cellIs" dxfId="2977" priority="2819" stopIfTrue="1" operator="greaterThan">
      <formula>C$8</formula>
    </cfRule>
  </conditionalFormatting>
  <conditionalFormatting sqref="D4272">
    <cfRule type="cellIs" dxfId="2976" priority="2820" stopIfTrue="1" operator="greaterThan">
      <formula>D$8</formula>
    </cfRule>
  </conditionalFormatting>
  <conditionalFormatting sqref="B4273">
    <cfRule type="cellIs" dxfId="2975" priority="2821" stopIfTrue="1" operator="greaterThan">
      <formula>B$8</formula>
    </cfRule>
  </conditionalFormatting>
  <conditionalFormatting sqref="C4273">
    <cfRule type="cellIs" dxfId="2974" priority="2822" stopIfTrue="1" operator="greaterThan">
      <formula>C$8</formula>
    </cfRule>
  </conditionalFormatting>
  <conditionalFormatting sqref="D4273">
    <cfRule type="cellIs" dxfId="2973" priority="2823" stopIfTrue="1" operator="greaterThan">
      <formula>D$8</formula>
    </cfRule>
  </conditionalFormatting>
  <conditionalFormatting sqref="B4274">
    <cfRule type="cellIs" dxfId="2972" priority="2824" stopIfTrue="1" operator="greaterThan">
      <formula>B$8</formula>
    </cfRule>
  </conditionalFormatting>
  <conditionalFormatting sqref="C4274">
    <cfRule type="cellIs" dxfId="2971" priority="2825" stopIfTrue="1" operator="greaterThan">
      <formula>C$8</formula>
    </cfRule>
  </conditionalFormatting>
  <conditionalFormatting sqref="D4274">
    <cfRule type="cellIs" dxfId="2970" priority="2826" stopIfTrue="1" operator="greaterThan">
      <formula>D$8</formula>
    </cfRule>
  </conditionalFormatting>
  <conditionalFormatting sqref="B4275">
    <cfRule type="cellIs" dxfId="2969" priority="2827" stopIfTrue="1" operator="greaterThan">
      <formula>B$8</formula>
    </cfRule>
  </conditionalFormatting>
  <conditionalFormatting sqref="C4275">
    <cfRule type="cellIs" dxfId="2968" priority="2828" stopIfTrue="1" operator="greaterThan">
      <formula>C$8</formula>
    </cfRule>
  </conditionalFormatting>
  <conditionalFormatting sqref="D4275">
    <cfRule type="cellIs" dxfId="2967" priority="2829" stopIfTrue="1" operator="greaterThan">
      <formula>D$8</formula>
    </cfRule>
  </conditionalFormatting>
  <conditionalFormatting sqref="B4276">
    <cfRule type="cellIs" dxfId="2966" priority="2830" stopIfTrue="1" operator="greaterThan">
      <formula>B$8</formula>
    </cfRule>
  </conditionalFormatting>
  <conditionalFormatting sqref="C4276">
    <cfRule type="cellIs" dxfId="2965" priority="2831" stopIfTrue="1" operator="greaterThan">
      <formula>C$8</formula>
    </cfRule>
  </conditionalFormatting>
  <conditionalFormatting sqref="D4276">
    <cfRule type="cellIs" dxfId="2964" priority="2832" stopIfTrue="1" operator="greaterThan">
      <formula>D$8</formula>
    </cfRule>
  </conditionalFormatting>
  <conditionalFormatting sqref="B4277">
    <cfRule type="cellIs" dxfId="2963" priority="2833" stopIfTrue="1" operator="greaterThan">
      <formula>B$8</formula>
    </cfRule>
  </conditionalFormatting>
  <conditionalFormatting sqref="C4277">
    <cfRule type="cellIs" dxfId="2962" priority="2834" stopIfTrue="1" operator="greaterThan">
      <formula>C$8</formula>
    </cfRule>
  </conditionalFormatting>
  <conditionalFormatting sqref="D4277">
    <cfRule type="cellIs" dxfId="2961" priority="2835" stopIfTrue="1" operator="greaterThan">
      <formula>D$8</formula>
    </cfRule>
  </conditionalFormatting>
  <conditionalFormatting sqref="B4278">
    <cfRule type="cellIs" dxfId="2960" priority="2836" stopIfTrue="1" operator="greaterThan">
      <formula>B$8</formula>
    </cfRule>
  </conditionalFormatting>
  <conditionalFormatting sqref="C4278">
    <cfRule type="cellIs" dxfId="2959" priority="2837" stopIfTrue="1" operator="greaterThan">
      <formula>C$8</formula>
    </cfRule>
  </conditionalFormatting>
  <conditionalFormatting sqref="D4278">
    <cfRule type="cellIs" dxfId="2958" priority="2838" stopIfTrue="1" operator="greaterThan">
      <formula>D$8</formula>
    </cfRule>
  </conditionalFormatting>
  <conditionalFormatting sqref="B4279">
    <cfRule type="cellIs" dxfId="2957" priority="2839" stopIfTrue="1" operator="greaterThan">
      <formula>B$8</formula>
    </cfRule>
  </conditionalFormatting>
  <conditionalFormatting sqref="C4279">
    <cfRule type="cellIs" dxfId="2956" priority="2840" stopIfTrue="1" operator="greaterThan">
      <formula>C$8</formula>
    </cfRule>
  </conditionalFormatting>
  <conditionalFormatting sqref="D4279">
    <cfRule type="cellIs" dxfId="2955" priority="2841" stopIfTrue="1" operator="greaterThan">
      <formula>D$8</formula>
    </cfRule>
  </conditionalFormatting>
  <conditionalFormatting sqref="B4280">
    <cfRule type="cellIs" dxfId="2954" priority="2842" stopIfTrue="1" operator="greaterThan">
      <formula>B$8</formula>
    </cfRule>
  </conditionalFormatting>
  <conditionalFormatting sqref="C4280">
    <cfRule type="cellIs" dxfId="2953" priority="2843" stopIfTrue="1" operator="greaterThan">
      <formula>C$8</formula>
    </cfRule>
  </conditionalFormatting>
  <conditionalFormatting sqref="D4280">
    <cfRule type="cellIs" dxfId="2952" priority="2844" stopIfTrue="1" operator="greaterThan">
      <formula>D$8</formula>
    </cfRule>
  </conditionalFormatting>
  <conditionalFormatting sqref="B4281">
    <cfRule type="cellIs" dxfId="2951" priority="2845" stopIfTrue="1" operator="greaterThan">
      <formula>B$8</formula>
    </cfRule>
  </conditionalFormatting>
  <conditionalFormatting sqref="C4281">
    <cfRule type="cellIs" dxfId="2950" priority="2846" stopIfTrue="1" operator="greaterThan">
      <formula>C$8</formula>
    </cfRule>
  </conditionalFormatting>
  <conditionalFormatting sqref="D4281">
    <cfRule type="cellIs" dxfId="2949" priority="2847" stopIfTrue="1" operator="greaterThan">
      <formula>D$8</formula>
    </cfRule>
  </conditionalFormatting>
  <conditionalFormatting sqref="B4282">
    <cfRule type="cellIs" dxfId="2948" priority="2848" stopIfTrue="1" operator="greaterThan">
      <formula>B$8</formula>
    </cfRule>
  </conditionalFormatting>
  <conditionalFormatting sqref="C4282">
    <cfRule type="cellIs" dxfId="2947" priority="2849" stopIfTrue="1" operator="greaterThan">
      <formula>C$8</formula>
    </cfRule>
  </conditionalFormatting>
  <conditionalFormatting sqref="D4282">
    <cfRule type="cellIs" dxfId="2946" priority="2850" stopIfTrue="1" operator="greaterThan">
      <formula>D$8</formula>
    </cfRule>
  </conditionalFormatting>
  <conditionalFormatting sqref="B4283">
    <cfRule type="cellIs" dxfId="2945" priority="2851" stopIfTrue="1" operator="greaterThan">
      <formula>B$8</formula>
    </cfRule>
  </conditionalFormatting>
  <conditionalFormatting sqref="C4283">
    <cfRule type="cellIs" dxfId="2944" priority="2852" stopIfTrue="1" operator="greaterThan">
      <formula>C$8</formula>
    </cfRule>
  </conditionalFormatting>
  <conditionalFormatting sqref="D4283">
    <cfRule type="cellIs" dxfId="2943" priority="2853" stopIfTrue="1" operator="greaterThan">
      <formula>D$8</formula>
    </cfRule>
  </conditionalFormatting>
  <conditionalFormatting sqref="B4284">
    <cfRule type="cellIs" dxfId="2942" priority="2854" stopIfTrue="1" operator="greaterThan">
      <formula>B$8</formula>
    </cfRule>
  </conditionalFormatting>
  <conditionalFormatting sqref="C4284">
    <cfRule type="cellIs" dxfId="2941" priority="2855" stopIfTrue="1" operator="greaterThan">
      <formula>C$8</formula>
    </cfRule>
  </conditionalFormatting>
  <conditionalFormatting sqref="D4284">
    <cfRule type="cellIs" dxfId="2940" priority="2856" stopIfTrue="1" operator="greaterThan">
      <formula>D$8</formula>
    </cfRule>
  </conditionalFormatting>
  <conditionalFormatting sqref="B4285">
    <cfRule type="cellIs" dxfId="2939" priority="2857" stopIfTrue="1" operator="greaterThan">
      <formula>B$8</formula>
    </cfRule>
  </conditionalFormatting>
  <conditionalFormatting sqref="C4285">
    <cfRule type="cellIs" dxfId="2938" priority="2858" stopIfTrue="1" operator="greaterThan">
      <formula>C$8</formula>
    </cfRule>
  </conditionalFormatting>
  <conditionalFormatting sqref="D4285">
    <cfRule type="cellIs" dxfId="2937" priority="2859" stopIfTrue="1" operator="greaterThan">
      <formula>D$8</formula>
    </cfRule>
  </conditionalFormatting>
  <conditionalFormatting sqref="B4286">
    <cfRule type="cellIs" dxfId="2936" priority="2860" stopIfTrue="1" operator="greaterThan">
      <formula>B$8</formula>
    </cfRule>
  </conditionalFormatting>
  <conditionalFormatting sqref="C4286">
    <cfRule type="cellIs" dxfId="2935" priority="2861" stopIfTrue="1" operator="greaterThan">
      <formula>C$8</formula>
    </cfRule>
  </conditionalFormatting>
  <conditionalFormatting sqref="D4286">
    <cfRule type="cellIs" dxfId="2934" priority="2862" stopIfTrue="1" operator="greaterThan">
      <formula>D$8</formula>
    </cfRule>
  </conditionalFormatting>
  <conditionalFormatting sqref="B4287">
    <cfRule type="cellIs" dxfId="2933" priority="2863" stopIfTrue="1" operator="greaterThan">
      <formula>B$8</formula>
    </cfRule>
  </conditionalFormatting>
  <conditionalFormatting sqref="C4287">
    <cfRule type="cellIs" dxfId="2932" priority="2864" stopIfTrue="1" operator="greaterThan">
      <formula>C$8</formula>
    </cfRule>
  </conditionalFormatting>
  <conditionalFormatting sqref="D4287">
    <cfRule type="cellIs" dxfId="2931" priority="2865" stopIfTrue="1" operator="greaterThan">
      <formula>D$8</formula>
    </cfRule>
  </conditionalFormatting>
  <conditionalFormatting sqref="B4288">
    <cfRule type="cellIs" dxfId="2930" priority="2866" stopIfTrue="1" operator="greaterThan">
      <formula>B$8</formula>
    </cfRule>
  </conditionalFormatting>
  <conditionalFormatting sqref="C4288">
    <cfRule type="cellIs" dxfId="2929" priority="2867" stopIfTrue="1" operator="greaterThan">
      <formula>C$8</formula>
    </cfRule>
  </conditionalFormatting>
  <conditionalFormatting sqref="D4288">
    <cfRule type="cellIs" dxfId="2928" priority="2868" stopIfTrue="1" operator="greaterThan">
      <formula>D$8</formula>
    </cfRule>
  </conditionalFormatting>
  <conditionalFormatting sqref="B4289">
    <cfRule type="cellIs" dxfId="2927" priority="2869" stopIfTrue="1" operator="greaterThan">
      <formula>B$8</formula>
    </cfRule>
  </conditionalFormatting>
  <conditionalFormatting sqref="C4289">
    <cfRule type="cellIs" dxfId="2926" priority="2870" stopIfTrue="1" operator="greaterThan">
      <formula>C$8</formula>
    </cfRule>
  </conditionalFormatting>
  <conditionalFormatting sqref="D4289">
    <cfRule type="cellIs" dxfId="2925" priority="2871" stopIfTrue="1" operator="greaterThan">
      <formula>D$8</formula>
    </cfRule>
  </conditionalFormatting>
  <conditionalFormatting sqref="B4290">
    <cfRule type="cellIs" dxfId="2924" priority="2872" stopIfTrue="1" operator="greaterThan">
      <formula>B$8</formula>
    </cfRule>
  </conditionalFormatting>
  <conditionalFormatting sqref="C4290">
    <cfRule type="cellIs" dxfId="2923" priority="2873" stopIfTrue="1" operator="greaterThan">
      <formula>C$8</formula>
    </cfRule>
  </conditionalFormatting>
  <conditionalFormatting sqref="D4290">
    <cfRule type="cellIs" dxfId="2922" priority="2874" stopIfTrue="1" operator="greaterThan">
      <formula>D$8</formula>
    </cfRule>
  </conditionalFormatting>
  <conditionalFormatting sqref="B4291">
    <cfRule type="cellIs" dxfId="2921" priority="2875" stopIfTrue="1" operator="greaterThan">
      <formula>B$8</formula>
    </cfRule>
  </conditionalFormatting>
  <conditionalFormatting sqref="C4291">
    <cfRule type="cellIs" dxfId="2920" priority="2876" stopIfTrue="1" operator="greaterThan">
      <formula>C$8</formula>
    </cfRule>
  </conditionalFormatting>
  <conditionalFormatting sqref="D4291">
    <cfRule type="cellIs" dxfId="2919" priority="2877" stopIfTrue="1" operator="greaterThan">
      <formula>D$8</formula>
    </cfRule>
  </conditionalFormatting>
  <conditionalFormatting sqref="B4292">
    <cfRule type="cellIs" dxfId="2918" priority="2878" stopIfTrue="1" operator="greaterThan">
      <formula>B$8</formula>
    </cfRule>
  </conditionalFormatting>
  <conditionalFormatting sqref="C4292">
    <cfRule type="cellIs" dxfId="2917" priority="2879" stopIfTrue="1" operator="greaterThan">
      <formula>C$8</formula>
    </cfRule>
  </conditionalFormatting>
  <conditionalFormatting sqref="D4292">
    <cfRule type="cellIs" dxfId="2916" priority="2880" stopIfTrue="1" operator="greaterThan">
      <formula>D$8</formula>
    </cfRule>
  </conditionalFormatting>
  <conditionalFormatting sqref="B4293">
    <cfRule type="cellIs" dxfId="2915" priority="2881" stopIfTrue="1" operator="greaterThan">
      <formula>B$8</formula>
    </cfRule>
  </conditionalFormatting>
  <conditionalFormatting sqref="C4293">
    <cfRule type="cellIs" dxfId="2914" priority="2882" stopIfTrue="1" operator="greaterThan">
      <formula>C$8</formula>
    </cfRule>
  </conditionalFormatting>
  <conditionalFormatting sqref="D4293">
    <cfRule type="cellIs" dxfId="2913" priority="2883" stopIfTrue="1" operator="greaterThan">
      <formula>D$8</formula>
    </cfRule>
  </conditionalFormatting>
  <conditionalFormatting sqref="B4294">
    <cfRule type="cellIs" dxfId="2912" priority="2884" stopIfTrue="1" operator="greaterThan">
      <formula>B$8</formula>
    </cfRule>
  </conditionalFormatting>
  <conditionalFormatting sqref="C4294">
    <cfRule type="cellIs" dxfId="2911" priority="2885" stopIfTrue="1" operator="greaterThan">
      <formula>C$8</formula>
    </cfRule>
  </conditionalFormatting>
  <conditionalFormatting sqref="D4294">
    <cfRule type="cellIs" dxfId="2910" priority="2886" stopIfTrue="1" operator="greaterThan">
      <formula>D$8</formula>
    </cfRule>
  </conditionalFormatting>
  <conditionalFormatting sqref="B4295">
    <cfRule type="cellIs" dxfId="2909" priority="2887" stopIfTrue="1" operator="greaterThan">
      <formula>B$8</formula>
    </cfRule>
  </conditionalFormatting>
  <conditionalFormatting sqref="C4295">
    <cfRule type="cellIs" dxfId="2908" priority="2888" stopIfTrue="1" operator="greaterThan">
      <formula>C$8</formula>
    </cfRule>
  </conditionalFormatting>
  <conditionalFormatting sqref="D4295">
    <cfRule type="cellIs" dxfId="2907" priority="2889" stopIfTrue="1" operator="greaterThan">
      <formula>D$8</formula>
    </cfRule>
  </conditionalFormatting>
  <conditionalFormatting sqref="B4296">
    <cfRule type="cellIs" dxfId="2906" priority="2890" stopIfTrue="1" operator="greaterThan">
      <formula>B$8</formula>
    </cfRule>
  </conditionalFormatting>
  <conditionalFormatting sqref="C4296">
    <cfRule type="cellIs" dxfId="2905" priority="2891" stopIfTrue="1" operator="greaterThan">
      <formula>C$8</formula>
    </cfRule>
  </conditionalFormatting>
  <conditionalFormatting sqref="D4296">
    <cfRule type="cellIs" dxfId="2904" priority="2892" stopIfTrue="1" operator="greaterThan">
      <formula>D$8</formula>
    </cfRule>
  </conditionalFormatting>
  <conditionalFormatting sqref="B4297">
    <cfRule type="cellIs" dxfId="2903" priority="2893" stopIfTrue="1" operator="greaterThan">
      <formula>B$8</formula>
    </cfRule>
  </conditionalFormatting>
  <conditionalFormatting sqref="C4297">
    <cfRule type="cellIs" dxfId="2902" priority="2894" stopIfTrue="1" operator="greaterThan">
      <formula>C$8</formula>
    </cfRule>
  </conditionalFormatting>
  <conditionalFormatting sqref="D4297">
    <cfRule type="cellIs" dxfId="2901" priority="2895" stopIfTrue="1" operator="greaterThan">
      <formula>D$8</formula>
    </cfRule>
  </conditionalFormatting>
  <conditionalFormatting sqref="B4298">
    <cfRule type="cellIs" dxfId="2900" priority="2896" stopIfTrue="1" operator="greaterThan">
      <formula>B$8</formula>
    </cfRule>
  </conditionalFormatting>
  <conditionalFormatting sqref="C4298">
    <cfRule type="cellIs" dxfId="2899" priority="2897" stopIfTrue="1" operator="greaterThan">
      <formula>C$8</formula>
    </cfRule>
  </conditionalFormatting>
  <conditionalFormatting sqref="D4298">
    <cfRule type="cellIs" dxfId="2898" priority="2898" stopIfTrue="1" operator="greaterThan">
      <formula>D$8</formula>
    </cfRule>
  </conditionalFormatting>
  <conditionalFormatting sqref="B4306">
    <cfRule type="cellIs" dxfId="2897" priority="2899" stopIfTrue="1" operator="lessThan">
      <formula>B4350</formula>
    </cfRule>
  </conditionalFormatting>
  <conditionalFormatting sqref="C4306">
    <cfRule type="cellIs" dxfId="2896" priority="2900" stopIfTrue="1" operator="lessThan">
      <formula>C4350</formula>
    </cfRule>
  </conditionalFormatting>
  <conditionalFormatting sqref="D4306">
    <cfRule type="cellIs" dxfId="2895" priority="2901" stopIfTrue="1" operator="lessThan">
      <formula>D4350</formula>
    </cfRule>
  </conditionalFormatting>
  <conditionalFormatting sqref="B4307">
    <cfRule type="cellIs" dxfId="2894" priority="2902" stopIfTrue="1" operator="lessThan">
      <formula>B4350</formula>
    </cfRule>
  </conditionalFormatting>
  <conditionalFormatting sqref="C4307">
    <cfRule type="cellIs" dxfId="2893" priority="2903" stopIfTrue="1" operator="lessThan">
      <formula>C4350</formula>
    </cfRule>
  </conditionalFormatting>
  <conditionalFormatting sqref="D4307">
    <cfRule type="cellIs" dxfId="2892" priority="2904" stopIfTrue="1" operator="lessThan">
      <formula>D4350</formula>
    </cfRule>
  </conditionalFormatting>
  <conditionalFormatting sqref="B4308">
    <cfRule type="cellIs" dxfId="2891" priority="2905" stopIfTrue="1" operator="lessThan">
      <formula>B4350</formula>
    </cfRule>
  </conditionalFormatting>
  <conditionalFormatting sqref="C4308">
    <cfRule type="cellIs" dxfId="2890" priority="2906" stopIfTrue="1" operator="lessThan">
      <formula>C4350</formula>
    </cfRule>
  </conditionalFormatting>
  <conditionalFormatting sqref="D4308">
    <cfRule type="cellIs" dxfId="2889" priority="2907" stopIfTrue="1" operator="lessThan">
      <formula>D4350</formula>
    </cfRule>
  </conditionalFormatting>
  <conditionalFormatting sqref="B4309">
    <cfRule type="cellIs" dxfId="2888" priority="2908" stopIfTrue="1" operator="lessThan">
      <formula>B4350</formula>
    </cfRule>
  </conditionalFormatting>
  <conditionalFormatting sqref="C4309">
    <cfRule type="cellIs" dxfId="2887" priority="2909" stopIfTrue="1" operator="lessThan">
      <formula>C4350</formula>
    </cfRule>
  </conditionalFormatting>
  <conditionalFormatting sqref="D4309">
    <cfRule type="cellIs" dxfId="2886" priority="2910" stopIfTrue="1" operator="lessThan">
      <formula>D4350</formula>
    </cfRule>
  </conditionalFormatting>
  <conditionalFormatting sqref="B4310">
    <cfRule type="cellIs" dxfId="2885" priority="2911" stopIfTrue="1" operator="lessThan">
      <formula>B4350</formula>
    </cfRule>
  </conditionalFormatting>
  <conditionalFormatting sqref="C4310">
    <cfRule type="cellIs" dxfId="2884" priority="2912" stopIfTrue="1" operator="lessThan">
      <formula>C4350</formula>
    </cfRule>
  </conditionalFormatting>
  <conditionalFormatting sqref="D4310">
    <cfRule type="cellIs" dxfId="2883" priority="2913" stopIfTrue="1" operator="lessThan">
      <formula>D4350</formula>
    </cfRule>
  </conditionalFormatting>
  <conditionalFormatting sqref="B4311">
    <cfRule type="cellIs" dxfId="2882" priority="2914" stopIfTrue="1" operator="lessThan">
      <formula>B4350</formula>
    </cfRule>
  </conditionalFormatting>
  <conditionalFormatting sqref="C4311">
    <cfRule type="cellIs" dxfId="2881" priority="2915" stopIfTrue="1" operator="lessThan">
      <formula>C4350</formula>
    </cfRule>
  </conditionalFormatting>
  <conditionalFormatting sqref="D4311">
    <cfRule type="cellIs" dxfId="2880" priority="2916" stopIfTrue="1" operator="lessThan">
      <formula>D4350</formula>
    </cfRule>
  </conditionalFormatting>
  <conditionalFormatting sqref="B4312">
    <cfRule type="cellIs" dxfId="2879" priority="2917" stopIfTrue="1" operator="lessThan">
      <formula>B4350</formula>
    </cfRule>
  </conditionalFormatting>
  <conditionalFormatting sqref="C4312">
    <cfRule type="cellIs" dxfId="2878" priority="2918" stopIfTrue="1" operator="lessThan">
      <formula>C4350</formula>
    </cfRule>
  </conditionalFormatting>
  <conditionalFormatting sqref="D4312">
    <cfRule type="cellIs" dxfId="2877" priority="2919" stopIfTrue="1" operator="lessThan">
      <formula>D4350</formula>
    </cfRule>
  </conditionalFormatting>
  <conditionalFormatting sqref="B4313">
    <cfRule type="cellIs" dxfId="2876" priority="2920" stopIfTrue="1" operator="lessThan">
      <formula>B4350</formula>
    </cfRule>
  </conditionalFormatting>
  <conditionalFormatting sqref="C4313">
    <cfRule type="cellIs" dxfId="2875" priority="2921" stopIfTrue="1" operator="lessThan">
      <formula>C4350</formula>
    </cfRule>
  </conditionalFormatting>
  <conditionalFormatting sqref="D4313">
    <cfRule type="cellIs" dxfId="2874" priority="2922" stopIfTrue="1" operator="lessThan">
      <formula>D4350</formula>
    </cfRule>
  </conditionalFormatting>
  <conditionalFormatting sqref="B4314">
    <cfRule type="cellIs" dxfId="2873" priority="2923" stopIfTrue="1" operator="lessThan">
      <formula>B4350</formula>
    </cfRule>
  </conditionalFormatting>
  <conditionalFormatting sqref="C4314">
    <cfRule type="cellIs" dxfId="2872" priority="2924" stopIfTrue="1" operator="lessThan">
      <formula>C4350</formula>
    </cfRule>
  </conditionalFormatting>
  <conditionalFormatting sqref="D4314">
    <cfRule type="cellIs" dxfId="2871" priority="2925" stopIfTrue="1" operator="lessThan">
      <formula>D4350</formula>
    </cfRule>
  </conditionalFormatting>
  <conditionalFormatting sqref="B4315">
    <cfRule type="cellIs" dxfId="2870" priority="2926" stopIfTrue="1" operator="lessThan">
      <formula>B4350</formula>
    </cfRule>
  </conditionalFormatting>
  <conditionalFormatting sqref="C4315">
    <cfRule type="cellIs" dxfId="2869" priority="2927" stopIfTrue="1" operator="lessThan">
      <formula>C4350</formula>
    </cfRule>
  </conditionalFormatting>
  <conditionalFormatting sqref="D4315">
    <cfRule type="cellIs" dxfId="2868" priority="2928" stopIfTrue="1" operator="lessThan">
      <formula>D4350</formula>
    </cfRule>
  </conditionalFormatting>
  <conditionalFormatting sqref="B4316">
    <cfRule type="cellIs" dxfId="2867" priority="2929" stopIfTrue="1" operator="lessThan">
      <formula>B4350</formula>
    </cfRule>
  </conditionalFormatting>
  <conditionalFormatting sqref="C4316">
    <cfRule type="cellIs" dxfId="2866" priority="2930" stopIfTrue="1" operator="lessThan">
      <formula>C4350</formula>
    </cfRule>
  </conditionalFormatting>
  <conditionalFormatting sqref="D4316">
    <cfRule type="cellIs" dxfId="2865" priority="2931" stopIfTrue="1" operator="lessThan">
      <formula>D4350</formula>
    </cfRule>
  </conditionalFormatting>
  <conditionalFormatting sqref="B4317">
    <cfRule type="cellIs" dxfId="2864" priority="2932" stopIfTrue="1" operator="lessThan">
      <formula>B4350</formula>
    </cfRule>
  </conditionalFormatting>
  <conditionalFormatting sqref="C4317">
    <cfRule type="cellIs" dxfId="2863" priority="2933" stopIfTrue="1" operator="lessThan">
      <formula>C4350</formula>
    </cfRule>
  </conditionalFormatting>
  <conditionalFormatting sqref="D4317">
    <cfRule type="cellIs" dxfId="2862" priority="2934" stopIfTrue="1" operator="lessThan">
      <formula>D4350</formula>
    </cfRule>
  </conditionalFormatting>
  <conditionalFormatting sqref="B4318">
    <cfRule type="cellIs" dxfId="2861" priority="2935" stopIfTrue="1" operator="lessThan">
      <formula>B4350</formula>
    </cfRule>
  </conditionalFormatting>
  <conditionalFormatting sqref="C4318">
    <cfRule type="cellIs" dxfId="2860" priority="2936" stopIfTrue="1" operator="lessThan">
      <formula>C4350</formula>
    </cfRule>
  </conditionalFormatting>
  <conditionalFormatting sqref="D4318">
    <cfRule type="cellIs" dxfId="2859" priority="2937" stopIfTrue="1" operator="lessThan">
      <formula>D4350</formula>
    </cfRule>
  </conditionalFormatting>
  <conditionalFormatting sqref="B4319">
    <cfRule type="cellIs" dxfId="2858" priority="2938" stopIfTrue="1" operator="lessThan">
      <formula>B4350</formula>
    </cfRule>
  </conditionalFormatting>
  <conditionalFormatting sqref="C4319">
    <cfRule type="cellIs" dxfId="2857" priority="2939" stopIfTrue="1" operator="lessThan">
      <formula>C4350</formula>
    </cfRule>
  </conditionalFormatting>
  <conditionalFormatting sqref="D4319">
    <cfRule type="cellIs" dxfId="2856" priority="2940" stopIfTrue="1" operator="lessThan">
      <formula>D4350</formula>
    </cfRule>
  </conditionalFormatting>
  <conditionalFormatting sqref="B4320">
    <cfRule type="cellIs" dxfId="2855" priority="2941" stopIfTrue="1" operator="lessThan">
      <formula>B4350</formula>
    </cfRule>
  </conditionalFormatting>
  <conditionalFormatting sqref="C4320">
    <cfRule type="cellIs" dxfId="2854" priority="2942" stopIfTrue="1" operator="lessThan">
      <formula>C4350</formula>
    </cfRule>
  </conditionalFormatting>
  <conditionalFormatting sqref="D4320">
    <cfRule type="cellIs" dxfId="2853" priority="2943" stopIfTrue="1" operator="lessThan">
      <formula>D4350</formula>
    </cfRule>
  </conditionalFormatting>
  <conditionalFormatting sqref="B4321">
    <cfRule type="cellIs" dxfId="2852" priority="2944" stopIfTrue="1" operator="lessThan">
      <formula>B4350</formula>
    </cfRule>
  </conditionalFormatting>
  <conditionalFormatting sqref="C4321">
    <cfRule type="cellIs" dxfId="2851" priority="2945" stopIfTrue="1" operator="lessThan">
      <formula>C4350</formula>
    </cfRule>
  </conditionalFormatting>
  <conditionalFormatting sqref="D4321">
    <cfRule type="cellIs" dxfId="2850" priority="2946" stopIfTrue="1" operator="lessThan">
      <formula>D4350</formula>
    </cfRule>
  </conditionalFormatting>
  <conditionalFormatting sqref="B4322">
    <cfRule type="cellIs" dxfId="2849" priority="2947" stopIfTrue="1" operator="lessThan">
      <formula>B4350</formula>
    </cfRule>
  </conditionalFormatting>
  <conditionalFormatting sqref="C4322">
    <cfRule type="cellIs" dxfId="2848" priority="2948" stopIfTrue="1" operator="lessThan">
      <formula>C4350</formula>
    </cfRule>
  </conditionalFormatting>
  <conditionalFormatting sqref="D4322">
    <cfRule type="cellIs" dxfId="2847" priority="2949" stopIfTrue="1" operator="lessThan">
      <formula>D4350</formula>
    </cfRule>
  </conditionalFormatting>
  <conditionalFormatting sqref="B4323">
    <cfRule type="cellIs" dxfId="2846" priority="2950" stopIfTrue="1" operator="lessThan">
      <formula>B4350</formula>
    </cfRule>
  </conditionalFormatting>
  <conditionalFormatting sqref="C4323">
    <cfRule type="cellIs" dxfId="2845" priority="2951" stopIfTrue="1" operator="lessThan">
      <formula>C4350</formula>
    </cfRule>
  </conditionalFormatting>
  <conditionalFormatting sqref="D4323">
    <cfRule type="cellIs" dxfId="2844" priority="2952" stopIfTrue="1" operator="lessThan">
      <formula>D4350</formula>
    </cfRule>
  </conditionalFormatting>
  <conditionalFormatting sqref="B4324">
    <cfRule type="cellIs" dxfId="2843" priority="2953" stopIfTrue="1" operator="lessThan">
      <formula>B4350</formula>
    </cfRule>
  </conditionalFormatting>
  <conditionalFormatting sqref="C4324">
    <cfRule type="cellIs" dxfId="2842" priority="2954" stopIfTrue="1" operator="lessThan">
      <formula>C4350</formula>
    </cfRule>
  </conditionalFormatting>
  <conditionalFormatting sqref="D4324">
    <cfRule type="cellIs" dxfId="2841" priority="2955" stopIfTrue="1" operator="lessThan">
      <formula>D4350</formula>
    </cfRule>
  </conditionalFormatting>
  <conditionalFormatting sqref="B4325">
    <cfRule type="cellIs" dxfId="2840" priority="2956" stopIfTrue="1" operator="lessThan">
      <formula>B4350</formula>
    </cfRule>
  </conditionalFormatting>
  <conditionalFormatting sqref="C4325">
    <cfRule type="cellIs" dxfId="2839" priority="2957" stopIfTrue="1" operator="lessThan">
      <formula>C4350</formula>
    </cfRule>
  </conditionalFormatting>
  <conditionalFormatting sqref="D4325">
    <cfRule type="cellIs" dxfId="2838" priority="2958" stopIfTrue="1" operator="lessThan">
      <formula>D4350</formula>
    </cfRule>
  </conditionalFormatting>
  <conditionalFormatting sqref="B4326">
    <cfRule type="cellIs" dxfId="2837" priority="2959" stopIfTrue="1" operator="lessThan">
      <formula>B4350</formula>
    </cfRule>
  </conditionalFormatting>
  <conditionalFormatting sqref="C4326">
    <cfRule type="cellIs" dxfId="2836" priority="2960" stopIfTrue="1" operator="lessThan">
      <formula>C4350</formula>
    </cfRule>
  </conditionalFormatting>
  <conditionalFormatting sqref="D4326">
    <cfRule type="cellIs" dxfId="2835" priority="2961" stopIfTrue="1" operator="lessThan">
      <formula>D4350</formula>
    </cfRule>
  </conditionalFormatting>
  <conditionalFormatting sqref="B4327">
    <cfRule type="cellIs" dxfId="2834" priority="2962" stopIfTrue="1" operator="lessThan">
      <formula>B4350</formula>
    </cfRule>
  </conditionalFormatting>
  <conditionalFormatting sqref="C4327">
    <cfRule type="cellIs" dxfId="2833" priority="2963" stopIfTrue="1" operator="lessThan">
      <formula>C4350</formula>
    </cfRule>
  </conditionalFormatting>
  <conditionalFormatting sqref="D4327">
    <cfRule type="cellIs" dxfId="2832" priority="2964" stopIfTrue="1" operator="lessThan">
      <formula>D4350</formula>
    </cfRule>
  </conditionalFormatting>
  <conditionalFormatting sqref="B4328">
    <cfRule type="cellIs" dxfId="2831" priority="2965" stopIfTrue="1" operator="lessThan">
      <formula>B4350</formula>
    </cfRule>
  </conditionalFormatting>
  <conditionalFormatting sqref="C4328">
    <cfRule type="cellIs" dxfId="2830" priority="2966" stopIfTrue="1" operator="lessThan">
      <formula>C4350</formula>
    </cfRule>
  </conditionalFormatting>
  <conditionalFormatting sqref="D4328">
    <cfRule type="cellIs" dxfId="2829" priority="2967" stopIfTrue="1" operator="lessThan">
      <formula>D4350</formula>
    </cfRule>
  </conditionalFormatting>
  <conditionalFormatting sqref="B4329">
    <cfRule type="cellIs" dxfId="2828" priority="2968" stopIfTrue="1" operator="lessThan">
      <formula>B4350</formula>
    </cfRule>
  </conditionalFormatting>
  <conditionalFormatting sqref="C4329">
    <cfRule type="cellIs" dxfId="2827" priority="2969" stopIfTrue="1" operator="lessThan">
      <formula>C4350</formula>
    </cfRule>
  </conditionalFormatting>
  <conditionalFormatting sqref="D4329">
    <cfRule type="cellIs" dxfId="2826" priority="2970" stopIfTrue="1" operator="lessThan">
      <formula>D4350</formula>
    </cfRule>
  </conditionalFormatting>
  <conditionalFormatting sqref="B4330">
    <cfRule type="cellIs" dxfId="2825" priority="2971" stopIfTrue="1" operator="lessThan">
      <formula>B4350</formula>
    </cfRule>
  </conditionalFormatting>
  <conditionalFormatting sqref="C4330">
    <cfRule type="cellIs" dxfId="2824" priority="2972" stopIfTrue="1" operator="lessThan">
      <formula>C4350</formula>
    </cfRule>
  </conditionalFormatting>
  <conditionalFormatting sqref="D4330">
    <cfRule type="cellIs" dxfId="2823" priority="2973" stopIfTrue="1" operator="lessThan">
      <formula>D4350</formula>
    </cfRule>
  </conditionalFormatting>
  <conditionalFormatting sqref="B4331">
    <cfRule type="cellIs" dxfId="2822" priority="2974" stopIfTrue="1" operator="lessThan">
      <formula>B4350</formula>
    </cfRule>
  </conditionalFormatting>
  <conditionalFormatting sqref="C4331">
    <cfRule type="cellIs" dxfId="2821" priority="2975" stopIfTrue="1" operator="lessThan">
      <formula>C4350</formula>
    </cfRule>
  </conditionalFormatting>
  <conditionalFormatting sqref="D4331">
    <cfRule type="cellIs" dxfId="2820" priority="2976" stopIfTrue="1" operator="lessThan">
      <formula>D4350</formula>
    </cfRule>
  </conditionalFormatting>
  <conditionalFormatting sqref="B4332">
    <cfRule type="cellIs" dxfId="2819" priority="2977" stopIfTrue="1" operator="lessThan">
      <formula>B4350</formula>
    </cfRule>
  </conditionalFormatting>
  <conditionalFormatting sqref="C4332">
    <cfRule type="cellIs" dxfId="2818" priority="2978" stopIfTrue="1" operator="lessThan">
      <formula>C4350</formula>
    </cfRule>
  </conditionalFormatting>
  <conditionalFormatting sqref="D4332">
    <cfRule type="cellIs" dxfId="2817" priority="2979" stopIfTrue="1" operator="lessThan">
      <formula>D4350</formula>
    </cfRule>
  </conditionalFormatting>
  <conditionalFormatting sqref="B4333">
    <cfRule type="cellIs" dxfId="2816" priority="2980" stopIfTrue="1" operator="lessThan">
      <formula>B4350</formula>
    </cfRule>
  </conditionalFormatting>
  <conditionalFormatting sqref="C4333">
    <cfRule type="cellIs" dxfId="2815" priority="2981" stopIfTrue="1" operator="lessThan">
      <formula>C4350</formula>
    </cfRule>
  </conditionalFormatting>
  <conditionalFormatting sqref="D4333">
    <cfRule type="cellIs" dxfId="2814" priority="2982" stopIfTrue="1" operator="lessThan">
      <formula>D4350</formula>
    </cfRule>
  </conditionalFormatting>
  <conditionalFormatting sqref="B4334">
    <cfRule type="cellIs" dxfId="2813" priority="2983" stopIfTrue="1" operator="lessThan">
      <formula>B4350</formula>
    </cfRule>
  </conditionalFormatting>
  <conditionalFormatting sqref="C4334">
    <cfRule type="cellIs" dxfId="2812" priority="2984" stopIfTrue="1" operator="lessThan">
      <formula>C4350</formula>
    </cfRule>
  </conditionalFormatting>
  <conditionalFormatting sqref="D4334">
    <cfRule type="cellIs" dxfId="2811" priority="2985" stopIfTrue="1" operator="lessThan">
      <formula>D4350</formula>
    </cfRule>
  </conditionalFormatting>
  <conditionalFormatting sqref="B4335">
    <cfRule type="cellIs" dxfId="2810" priority="2986" stopIfTrue="1" operator="lessThan">
      <formula>B4350</formula>
    </cfRule>
  </conditionalFormatting>
  <conditionalFormatting sqref="C4335">
    <cfRule type="cellIs" dxfId="2809" priority="2987" stopIfTrue="1" operator="lessThan">
      <formula>C4350</formula>
    </cfRule>
  </conditionalFormatting>
  <conditionalFormatting sqref="D4335">
    <cfRule type="cellIs" dxfId="2808" priority="2988" stopIfTrue="1" operator="lessThan">
      <formula>D4350</formula>
    </cfRule>
  </conditionalFormatting>
  <conditionalFormatting sqref="B4336">
    <cfRule type="cellIs" dxfId="2807" priority="2989" stopIfTrue="1" operator="lessThan">
      <formula>B4350</formula>
    </cfRule>
  </conditionalFormatting>
  <conditionalFormatting sqref="C4336">
    <cfRule type="cellIs" dxfId="2806" priority="2990" stopIfTrue="1" operator="lessThan">
      <formula>C4350</formula>
    </cfRule>
  </conditionalFormatting>
  <conditionalFormatting sqref="D4336">
    <cfRule type="cellIs" dxfId="2805" priority="2991" stopIfTrue="1" operator="lessThan">
      <formula>D4350</formula>
    </cfRule>
  </conditionalFormatting>
  <conditionalFormatting sqref="B4337">
    <cfRule type="cellIs" dxfId="2804" priority="2992" stopIfTrue="1" operator="lessThan">
      <formula>B4350</formula>
    </cfRule>
  </conditionalFormatting>
  <conditionalFormatting sqref="C4337">
    <cfRule type="cellIs" dxfId="2803" priority="2993" stopIfTrue="1" operator="lessThan">
      <formula>C4350</formula>
    </cfRule>
  </conditionalFormatting>
  <conditionalFormatting sqref="D4337">
    <cfRule type="cellIs" dxfId="2802" priority="2994" stopIfTrue="1" operator="lessThan">
      <formula>D4350</formula>
    </cfRule>
  </conditionalFormatting>
  <conditionalFormatting sqref="B4338">
    <cfRule type="cellIs" dxfId="2801" priority="2995" stopIfTrue="1" operator="lessThan">
      <formula>B4350</formula>
    </cfRule>
  </conditionalFormatting>
  <conditionalFormatting sqref="C4338">
    <cfRule type="cellIs" dxfId="2800" priority="2996" stopIfTrue="1" operator="lessThan">
      <formula>C4350</formula>
    </cfRule>
  </conditionalFormatting>
  <conditionalFormatting sqref="D4338">
    <cfRule type="cellIs" dxfId="2799" priority="2997" stopIfTrue="1" operator="lessThan">
      <formula>D4350</formula>
    </cfRule>
  </conditionalFormatting>
  <conditionalFormatting sqref="B4339">
    <cfRule type="cellIs" dxfId="2798" priority="2998" stopIfTrue="1" operator="lessThan">
      <formula>B4350</formula>
    </cfRule>
  </conditionalFormatting>
  <conditionalFormatting sqref="C4339">
    <cfRule type="cellIs" dxfId="2797" priority="2999" stopIfTrue="1" operator="lessThan">
      <formula>C4350</formula>
    </cfRule>
  </conditionalFormatting>
  <conditionalFormatting sqref="D4339">
    <cfRule type="cellIs" dxfId="2796" priority="3000" stopIfTrue="1" operator="lessThan">
      <formula>D4350</formula>
    </cfRule>
  </conditionalFormatting>
  <conditionalFormatting sqref="B4340">
    <cfRule type="cellIs" dxfId="2795" priority="3001" stopIfTrue="1" operator="lessThan">
      <formula>B4350</formula>
    </cfRule>
  </conditionalFormatting>
  <conditionalFormatting sqref="C4340">
    <cfRule type="cellIs" dxfId="2794" priority="3002" stopIfTrue="1" operator="lessThan">
      <formula>C4350</formula>
    </cfRule>
  </conditionalFormatting>
  <conditionalFormatting sqref="D4340">
    <cfRule type="cellIs" dxfId="2793" priority="3003" stopIfTrue="1" operator="lessThan">
      <formula>D4350</formula>
    </cfRule>
  </conditionalFormatting>
  <conditionalFormatting sqref="B4341">
    <cfRule type="cellIs" dxfId="2792" priority="3004" stopIfTrue="1" operator="lessThan">
      <formula>B4350</formula>
    </cfRule>
  </conditionalFormatting>
  <conditionalFormatting sqref="C4341">
    <cfRule type="cellIs" dxfId="2791" priority="3005" stopIfTrue="1" operator="lessThan">
      <formula>C4350</formula>
    </cfRule>
  </conditionalFormatting>
  <conditionalFormatting sqref="D4341">
    <cfRule type="cellIs" dxfId="2790" priority="3006" stopIfTrue="1" operator="lessThan">
      <formula>D4350</formula>
    </cfRule>
  </conditionalFormatting>
  <conditionalFormatting sqref="B4342">
    <cfRule type="cellIs" dxfId="2789" priority="3007" stopIfTrue="1" operator="lessThan">
      <formula>B4350</formula>
    </cfRule>
  </conditionalFormatting>
  <conditionalFormatting sqref="C4342">
    <cfRule type="cellIs" dxfId="2788" priority="3008" stopIfTrue="1" operator="lessThan">
      <formula>C4350</formula>
    </cfRule>
  </conditionalFormatting>
  <conditionalFormatting sqref="D4342">
    <cfRule type="cellIs" dxfId="2787" priority="3009" stopIfTrue="1" operator="lessThan">
      <formula>D4350</formula>
    </cfRule>
  </conditionalFormatting>
  <conditionalFormatting sqref="B4343">
    <cfRule type="cellIs" dxfId="2786" priority="3010" stopIfTrue="1" operator="lessThan">
      <formula>B4350</formula>
    </cfRule>
  </conditionalFormatting>
  <conditionalFormatting sqref="C4343">
    <cfRule type="cellIs" dxfId="2785" priority="3011" stopIfTrue="1" operator="lessThan">
      <formula>C4350</formula>
    </cfRule>
  </conditionalFormatting>
  <conditionalFormatting sqref="D4343">
    <cfRule type="cellIs" dxfId="2784" priority="3012" stopIfTrue="1" operator="lessThan">
      <formula>D4350</formula>
    </cfRule>
  </conditionalFormatting>
  <conditionalFormatting sqref="B4344">
    <cfRule type="cellIs" dxfId="2783" priority="3013" stopIfTrue="1" operator="lessThan">
      <formula>B4350</formula>
    </cfRule>
  </conditionalFormatting>
  <conditionalFormatting sqref="C4344">
    <cfRule type="cellIs" dxfId="2782" priority="3014" stopIfTrue="1" operator="lessThan">
      <formula>C4350</formula>
    </cfRule>
  </conditionalFormatting>
  <conditionalFormatting sqref="D4344">
    <cfRule type="cellIs" dxfId="2781" priority="3015" stopIfTrue="1" operator="lessThan">
      <formula>D4350</formula>
    </cfRule>
  </conditionalFormatting>
  <conditionalFormatting sqref="B4345">
    <cfRule type="cellIs" dxfId="2780" priority="3016" stopIfTrue="1" operator="lessThan">
      <formula>B4350</formula>
    </cfRule>
  </conditionalFormatting>
  <conditionalFormatting sqref="C4345">
    <cfRule type="cellIs" dxfId="2779" priority="3017" stopIfTrue="1" operator="lessThan">
      <formula>C4350</formula>
    </cfRule>
  </conditionalFormatting>
  <conditionalFormatting sqref="D4345">
    <cfRule type="cellIs" dxfId="2778" priority="3018" stopIfTrue="1" operator="lessThan">
      <formula>D4350</formula>
    </cfRule>
  </conditionalFormatting>
  <conditionalFormatting sqref="B4346">
    <cfRule type="cellIs" dxfId="2777" priority="3019" stopIfTrue="1" operator="lessThan">
      <formula>B4350</formula>
    </cfRule>
  </conditionalFormatting>
  <conditionalFormatting sqref="C4346">
    <cfRule type="cellIs" dxfId="2776" priority="3020" stopIfTrue="1" operator="lessThan">
      <formula>C4350</formula>
    </cfRule>
  </conditionalFormatting>
  <conditionalFormatting sqref="D4346">
    <cfRule type="cellIs" dxfId="2775" priority="3021" stopIfTrue="1" operator="lessThan">
      <formula>D4350</formula>
    </cfRule>
  </conditionalFormatting>
  <conditionalFormatting sqref="B4347">
    <cfRule type="cellIs" dxfId="2774" priority="3022" stopIfTrue="1" operator="lessThan">
      <formula>B4350</formula>
    </cfRule>
  </conditionalFormatting>
  <conditionalFormatting sqref="C4347">
    <cfRule type="cellIs" dxfId="2773" priority="3023" stopIfTrue="1" operator="lessThan">
      <formula>C4350</formula>
    </cfRule>
  </conditionalFormatting>
  <conditionalFormatting sqref="D4347">
    <cfRule type="cellIs" dxfId="2772" priority="3024" stopIfTrue="1" operator="lessThan">
      <formula>D4350</formula>
    </cfRule>
  </conditionalFormatting>
  <conditionalFormatting sqref="B4419">
    <cfRule type="cellIs" dxfId="2771" priority="2521" stopIfTrue="1" operator="greaterThan">
      <formula>B$8</formula>
    </cfRule>
  </conditionalFormatting>
  <conditionalFormatting sqref="C4419">
    <cfRule type="cellIs" dxfId="2770" priority="2522" stopIfTrue="1" operator="greaterThan">
      <formula>C$8</formula>
    </cfRule>
  </conditionalFormatting>
  <conditionalFormatting sqref="D4419">
    <cfRule type="cellIs" dxfId="2769" priority="2523" stopIfTrue="1" operator="greaterThan">
      <formula>D$8</formula>
    </cfRule>
  </conditionalFormatting>
  <conditionalFormatting sqref="B4420">
    <cfRule type="cellIs" dxfId="2768" priority="2524" stopIfTrue="1" operator="greaterThan">
      <formula>B$8</formula>
    </cfRule>
  </conditionalFormatting>
  <conditionalFormatting sqref="C4420">
    <cfRule type="cellIs" dxfId="2767" priority="2525" stopIfTrue="1" operator="greaterThan">
      <formula>C$8</formula>
    </cfRule>
  </conditionalFormatting>
  <conditionalFormatting sqref="D4420">
    <cfRule type="cellIs" dxfId="2766" priority="2526" stopIfTrue="1" operator="greaterThan">
      <formula>D$8</formula>
    </cfRule>
  </conditionalFormatting>
  <conditionalFormatting sqref="B4421">
    <cfRule type="cellIs" dxfId="2765" priority="2527" stopIfTrue="1" operator="greaterThan">
      <formula>B$8</formula>
    </cfRule>
  </conditionalFormatting>
  <conditionalFormatting sqref="C4421">
    <cfRule type="cellIs" dxfId="2764" priority="2528" stopIfTrue="1" operator="greaterThan">
      <formula>C$8</formula>
    </cfRule>
  </conditionalFormatting>
  <conditionalFormatting sqref="D4421">
    <cfRule type="cellIs" dxfId="2763" priority="2529" stopIfTrue="1" operator="greaterThan">
      <formula>D$8</formula>
    </cfRule>
  </conditionalFormatting>
  <conditionalFormatting sqref="B4422">
    <cfRule type="cellIs" dxfId="2762" priority="2530" stopIfTrue="1" operator="greaterThan">
      <formula>B$8</formula>
    </cfRule>
  </conditionalFormatting>
  <conditionalFormatting sqref="C4422">
    <cfRule type="cellIs" dxfId="2761" priority="2531" stopIfTrue="1" operator="greaterThan">
      <formula>C$8</formula>
    </cfRule>
  </conditionalFormatting>
  <conditionalFormatting sqref="D4422">
    <cfRule type="cellIs" dxfId="2760" priority="2532" stopIfTrue="1" operator="greaterThan">
      <formula>D$8</formula>
    </cfRule>
  </conditionalFormatting>
  <conditionalFormatting sqref="B4423">
    <cfRule type="cellIs" dxfId="2759" priority="2533" stopIfTrue="1" operator="greaterThan">
      <formula>B$8</formula>
    </cfRule>
  </conditionalFormatting>
  <conditionalFormatting sqref="C4423">
    <cfRule type="cellIs" dxfId="2758" priority="2534" stopIfTrue="1" operator="greaterThan">
      <formula>C$8</formula>
    </cfRule>
  </conditionalFormatting>
  <conditionalFormatting sqref="D4423">
    <cfRule type="cellIs" dxfId="2757" priority="2535" stopIfTrue="1" operator="greaterThan">
      <formula>D$8</formula>
    </cfRule>
  </conditionalFormatting>
  <conditionalFormatting sqref="B4424">
    <cfRule type="cellIs" dxfId="2756" priority="2536" stopIfTrue="1" operator="greaterThan">
      <formula>B$8</formula>
    </cfRule>
  </conditionalFormatting>
  <conditionalFormatting sqref="C4424">
    <cfRule type="cellIs" dxfId="2755" priority="2537" stopIfTrue="1" operator="greaterThan">
      <formula>C$8</formula>
    </cfRule>
  </conditionalFormatting>
  <conditionalFormatting sqref="D4424">
    <cfRule type="cellIs" dxfId="2754" priority="2538" stopIfTrue="1" operator="greaterThan">
      <formula>D$8</formula>
    </cfRule>
  </conditionalFormatting>
  <conditionalFormatting sqref="B4425">
    <cfRule type="cellIs" dxfId="2753" priority="2539" stopIfTrue="1" operator="greaterThan">
      <formula>B$8</formula>
    </cfRule>
  </conditionalFormatting>
  <conditionalFormatting sqref="C4425">
    <cfRule type="cellIs" dxfId="2752" priority="2540" stopIfTrue="1" operator="greaterThan">
      <formula>C$8</formula>
    </cfRule>
  </conditionalFormatting>
  <conditionalFormatting sqref="D4425">
    <cfRule type="cellIs" dxfId="2751" priority="2541" stopIfTrue="1" operator="greaterThan">
      <formula>D$8</formula>
    </cfRule>
  </conditionalFormatting>
  <conditionalFormatting sqref="B4426">
    <cfRule type="cellIs" dxfId="2750" priority="2542" stopIfTrue="1" operator="greaterThan">
      <formula>B$8</formula>
    </cfRule>
  </conditionalFormatting>
  <conditionalFormatting sqref="C4426">
    <cfRule type="cellIs" dxfId="2749" priority="2543" stopIfTrue="1" operator="greaterThan">
      <formula>C$8</formula>
    </cfRule>
  </conditionalFormatting>
  <conditionalFormatting sqref="D4426">
    <cfRule type="cellIs" dxfId="2748" priority="2544" stopIfTrue="1" operator="greaterThan">
      <formula>D$8</formula>
    </cfRule>
  </conditionalFormatting>
  <conditionalFormatting sqref="B4427">
    <cfRule type="cellIs" dxfId="2747" priority="2545" stopIfTrue="1" operator="greaterThan">
      <formula>B$8</formula>
    </cfRule>
  </conditionalFormatting>
  <conditionalFormatting sqref="C4427">
    <cfRule type="cellIs" dxfId="2746" priority="2546" stopIfTrue="1" operator="greaterThan">
      <formula>C$8</formula>
    </cfRule>
  </conditionalFormatting>
  <conditionalFormatting sqref="D4427">
    <cfRule type="cellIs" dxfId="2745" priority="2547" stopIfTrue="1" operator="greaterThan">
      <formula>D$8</formula>
    </cfRule>
  </conditionalFormatting>
  <conditionalFormatting sqref="B4428">
    <cfRule type="cellIs" dxfId="2744" priority="2548" stopIfTrue="1" operator="greaterThan">
      <formula>B$8</formula>
    </cfRule>
  </conditionalFormatting>
  <conditionalFormatting sqref="C4428">
    <cfRule type="cellIs" dxfId="2743" priority="2549" stopIfTrue="1" operator="greaterThan">
      <formula>C$8</formula>
    </cfRule>
  </conditionalFormatting>
  <conditionalFormatting sqref="D4428">
    <cfRule type="cellIs" dxfId="2742" priority="2550" stopIfTrue="1" operator="greaterThan">
      <formula>D$8</formula>
    </cfRule>
  </conditionalFormatting>
  <conditionalFormatting sqref="B4429">
    <cfRule type="cellIs" dxfId="2741" priority="2551" stopIfTrue="1" operator="greaterThan">
      <formula>B$8</formula>
    </cfRule>
  </conditionalFormatting>
  <conditionalFormatting sqref="C4429">
    <cfRule type="cellIs" dxfId="2740" priority="2552" stopIfTrue="1" operator="greaterThan">
      <formula>C$8</formula>
    </cfRule>
  </conditionalFormatting>
  <conditionalFormatting sqref="D4429">
    <cfRule type="cellIs" dxfId="2739" priority="2553" stopIfTrue="1" operator="greaterThan">
      <formula>D$8</formula>
    </cfRule>
  </conditionalFormatting>
  <conditionalFormatting sqref="B4430">
    <cfRule type="cellIs" dxfId="2738" priority="2554" stopIfTrue="1" operator="greaterThan">
      <formula>B$8</formula>
    </cfRule>
  </conditionalFormatting>
  <conditionalFormatting sqref="C4430">
    <cfRule type="cellIs" dxfId="2737" priority="2555" stopIfTrue="1" operator="greaterThan">
      <formula>C$8</formula>
    </cfRule>
  </conditionalFormatting>
  <conditionalFormatting sqref="D4430">
    <cfRule type="cellIs" dxfId="2736" priority="2556" stopIfTrue="1" operator="greaterThan">
      <formula>D$8</formula>
    </cfRule>
  </conditionalFormatting>
  <conditionalFormatting sqref="B4431">
    <cfRule type="cellIs" dxfId="2735" priority="2557" stopIfTrue="1" operator="greaterThan">
      <formula>B$8</formula>
    </cfRule>
  </conditionalFormatting>
  <conditionalFormatting sqref="C4431">
    <cfRule type="cellIs" dxfId="2734" priority="2558" stopIfTrue="1" operator="greaterThan">
      <formula>C$8</formula>
    </cfRule>
  </conditionalFormatting>
  <conditionalFormatting sqref="D4431">
    <cfRule type="cellIs" dxfId="2733" priority="2559" stopIfTrue="1" operator="greaterThan">
      <formula>D$8</formula>
    </cfRule>
  </conditionalFormatting>
  <conditionalFormatting sqref="B4432">
    <cfRule type="cellIs" dxfId="2732" priority="2560" stopIfTrue="1" operator="greaterThan">
      <formula>B$8</formula>
    </cfRule>
  </conditionalFormatting>
  <conditionalFormatting sqref="C4432">
    <cfRule type="cellIs" dxfId="2731" priority="2561" stopIfTrue="1" operator="greaterThan">
      <formula>C$8</formula>
    </cfRule>
  </conditionalFormatting>
  <conditionalFormatting sqref="D4432">
    <cfRule type="cellIs" dxfId="2730" priority="2562" stopIfTrue="1" operator="greaterThan">
      <formula>D$8</formula>
    </cfRule>
  </conditionalFormatting>
  <conditionalFormatting sqref="B4433">
    <cfRule type="cellIs" dxfId="2729" priority="2563" stopIfTrue="1" operator="greaterThan">
      <formula>B$8</formula>
    </cfRule>
  </conditionalFormatting>
  <conditionalFormatting sqref="C4433">
    <cfRule type="cellIs" dxfId="2728" priority="2564" stopIfTrue="1" operator="greaterThan">
      <formula>C$8</formula>
    </cfRule>
  </conditionalFormatting>
  <conditionalFormatting sqref="D4433">
    <cfRule type="cellIs" dxfId="2727" priority="2565" stopIfTrue="1" operator="greaterThan">
      <formula>D$8</formula>
    </cfRule>
  </conditionalFormatting>
  <conditionalFormatting sqref="B4434">
    <cfRule type="cellIs" dxfId="2726" priority="2566" stopIfTrue="1" operator="greaterThan">
      <formula>B$8</formula>
    </cfRule>
  </conditionalFormatting>
  <conditionalFormatting sqref="C4434">
    <cfRule type="cellIs" dxfId="2725" priority="2567" stopIfTrue="1" operator="greaterThan">
      <formula>C$8</formula>
    </cfRule>
  </conditionalFormatting>
  <conditionalFormatting sqref="D4434">
    <cfRule type="cellIs" dxfId="2724" priority="2568" stopIfTrue="1" operator="greaterThan">
      <formula>D$8</formula>
    </cfRule>
  </conditionalFormatting>
  <conditionalFormatting sqref="B4435">
    <cfRule type="cellIs" dxfId="2723" priority="2569" stopIfTrue="1" operator="greaterThan">
      <formula>B$8</formula>
    </cfRule>
  </conditionalFormatting>
  <conditionalFormatting sqref="C4435">
    <cfRule type="cellIs" dxfId="2722" priority="2570" stopIfTrue="1" operator="greaterThan">
      <formula>C$8</formula>
    </cfRule>
  </conditionalFormatting>
  <conditionalFormatting sqref="D4435">
    <cfRule type="cellIs" dxfId="2721" priority="2571" stopIfTrue="1" operator="greaterThan">
      <formula>D$8</formula>
    </cfRule>
  </conditionalFormatting>
  <conditionalFormatting sqref="B4436">
    <cfRule type="cellIs" dxfId="2720" priority="2572" stopIfTrue="1" operator="greaterThan">
      <formula>B$8</formula>
    </cfRule>
  </conditionalFormatting>
  <conditionalFormatting sqref="C4436">
    <cfRule type="cellIs" dxfId="2719" priority="2573" stopIfTrue="1" operator="greaterThan">
      <formula>C$8</formula>
    </cfRule>
  </conditionalFormatting>
  <conditionalFormatting sqref="D4436">
    <cfRule type="cellIs" dxfId="2718" priority="2574" stopIfTrue="1" operator="greaterThan">
      <formula>D$8</formula>
    </cfRule>
  </conditionalFormatting>
  <conditionalFormatting sqref="B4437">
    <cfRule type="cellIs" dxfId="2717" priority="2575" stopIfTrue="1" operator="greaterThan">
      <formula>B$8</formula>
    </cfRule>
  </conditionalFormatting>
  <conditionalFormatting sqref="C4437">
    <cfRule type="cellIs" dxfId="2716" priority="2576" stopIfTrue="1" operator="greaterThan">
      <formula>C$8</formula>
    </cfRule>
  </conditionalFormatting>
  <conditionalFormatting sqref="D4437">
    <cfRule type="cellIs" dxfId="2715" priority="2577" stopIfTrue="1" operator="greaterThan">
      <formula>D$8</formula>
    </cfRule>
  </conditionalFormatting>
  <conditionalFormatting sqref="B4438">
    <cfRule type="cellIs" dxfId="2714" priority="2578" stopIfTrue="1" operator="greaterThan">
      <formula>B$8</formula>
    </cfRule>
  </conditionalFormatting>
  <conditionalFormatting sqref="C4438">
    <cfRule type="cellIs" dxfId="2713" priority="2579" stopIfTrue="1" operator="greaterThan">
      <formula>C$8</formula>
    </cfRule>
  </conditionalFormatting>
  <conditionalFormatting sqref="D4438">
    <cfRule type="cellIs" dxfId="2712" priority="2580" stopIfTrue="1" operator="greaterThan">
      <formula>D$8</formula>
    </cfRule>
  </conditionalFormatting>
  <conditionalFormatting sqref="B4439">
    <cfRule type="cellIs" dxfId="2711" priority="2581" stopIfTrue="1" operator="greaterThan">
      <formula>B$8</formula>
    </cfRule>
  </conditionalFormatting>
  <conditionalFormatting sqref="C4439">
    <cfRule type="cellIs" dxfId="2710" priority="2582" stopIfTrue="1" operator="greaterThan">
      <formula>C$8</formula>
    </cfRule>
  </conditionalFormatting>
  <conditionalFormatting sqref="D4439">
    <cfRule type="cellIs" dxfId="2709" priority="2583" stopIfTrue="1" operator="greaterThan">
      <formula>D$8</formula>
    </cfRule>
  </conditionalFormatting>
  <conditionalFormatting sqref="B4440">
    <cfRule type="cellIs" dxfId="2708" priority="2584" stopIfTrue="1" operator="greaterThan">
      <formula>B$8</formula>
    </cfRule>
  </conditionalFormatting>
  <conditionalFormatting sqref="C4440">
    <cfRule type="cellIs" dxfId="2707" priority="2585" stopIfTrue="1" operator="greaterThan">
      <formula>C$8</formula>
    </cfRule>
  </conditionalFormatting>
  <conditionalFormatting sqref="D4440">
    <cfRule type="cellIs" dxfId="2706" priority="2586" stopIfTrue="1" operator="greaterThan">
      <formula>D$8</formula>
    </cfRule>
  </conditionalFormatting>
  <conditionalFormatting sqref="B4441">
    <cfRule type="cellIs" dxfId="2705" priority="2587" stopIfTrue="1" operator="greaterThan">
      <formula>B$8</formula>
    </cfRule>
  </conditionalFormatting>
  <conditionalFormatting sqref="C4441">
    <cfRule type="cellIs" dxfId="2704" priority="2588" stopIfTrue="1" operator="greaterThan">
      <formula>C$8</formula>
    </cfRule>
  </conditionalFormatting>
  <conditionalFormatting sqref="D4441">
    <cfRule type="cellIs" dxfId="2703" priority="2589" stopIfTrue="1" operator="greaterThan">
      <formula>D$8</formula>
    </cfRule>
  </conditionalFormatting>
  <conditionalFormatting sqref="B4442">
    <cfRule type="cellIs" dxfId="2702" priority="2590" stopIfTrue="1" operator="greaterThan">
      <formula>B$8</formula>
    </cfRule>
  </conditionalFormatting>
  <conditionalFormatting sqref="C4442">
    <cfRule type="cellIs" dxfId="2701" priority="2591" stopIfTrue="1" operator="greaterThan">
      <formula>C$8</formula>
    </cfRule>
  </conditionalFormatting>
  <conditionalFormatting sqref="D4442">
    <cfRule type="cellIs" dxfId="2700" priority="2592" stopIfTrue="1" operator="greaterThan">
      <formula>D$8</formula>
    </cfRule>
  </conditionalFormatting>
  <conditionalFormatting sqref="B4443">
    <cfRule type="cellIs" dxfId="2699" priority="2593" stopIfTrue="1" operator="greaterThan">
      <formula>B$8</formula>
    </cfRule>
  </conditionalFormatting>
  <conditionalFormatting sqref="C4443">
    <cfRule type="cellIs" dxfId="2698" priority="2594" stopIfTrue="1" operator="greaterThan">
      <formula>C$8</formula>
    </cfRule>
  </conditionalFormatting>
  <conditionalFormatting sqref="D4443">
    <cfRule type="cellIs" dxfId="2697" priority="2595" stopIfTrue="1" operator="greaterThan">
      <formula>D$8</formula>
    </cfRule>
  </conditionalFormatting>
  <conditionalFormatting sqref="B4444">
    <cfRule type="cellIs" dxfId="2696" priority="2596" stopIfTrue="1" operator="greaterThan">
      <formula>B$8</formula>
    </cfRule>
  </conditionalFormatting>
  <conditionalFormatting sqref="C4444">
    <cfRule type="cellIs" dxfId="2695" priority="2597" stopIfTrue="1" operator="greaterThan">
      <formula>C$8</formula>
    </cfRule>
  </conditionalFormatting>
  <conditionalFormatting sqref="D4444">
    <cfRule type="cellIs" dxfId="2694" priority="2598" stopIfTrue="1" operator="greaterThan">
      <formula>D$8</formula>
    </cfRule>
  </conditionalFormatting>
  <conditionalFormatting sqref="B4445">
    <cfRule type="cellIs" dxfId="2693" priority="2599" stopIfTrue="1" operator="greaterThan">
      <formula>B$8</formula>
    </cfRule>
  </conditionalFormatting>
  <conditionalFormatting sqref="C4445">
    <cfRule type="cellIs" dxfId="2692" priority="2600" stopIfTrue="1" operator="greaterThan">
      <formula>C$8</formula>
    </cfRule>
  </conditionalFormatting>
  <conditionalFormatting sqref="D4445">
    <cfRule type="cellIs" dxfId="2691" priority="2601" stopIfTrue="1" operator="greaterThan">
      <formula>D$8</formula>
    </cfRule>
  </conditionalFormatting>
  <conditionalFormatting sqref="B4446">
    <cfRule type="cellIs" dxfId="2690" priority="2602" stopIfTrue="1" operator="greaterThan">
      <formula>B$8</formula>
    </cfRule>
  </conditionalFormatting>
  <conditionalFormatting sqref="C4446">
    <cfRule type="cellIs" dxfId="2689" priority="2603" stopIfTrue="1" operator="greaterThan">
      <formula>C$8</formula>
    </cfRule>
  </conditionalFormatting>
  <conditionalFormatting sqref="D4446">
    <cfRule type="cellIs" dxfId="2688" priority="2604" stopIfTrue="1" operator="greaterThan">
      <formula>D$8</formula>
    </cfRule>
  </conditionalFormatting>
  <conditionalFormatting sqref="B4447">
    <cfRule type="cellIs" dxfId="2687" priority="2605" stopIfTrue="1" operator="greaterThan">
      <formula>B$8</formula>
    </cfRule>
  </conditionalFormatting>
  <conditionalFormatting sqref="C4447">
    <cfRule type="cellIs" dxfId="2686" priority="2606" stopIfTrue="1" operator="greaterThan">
      <formula>C$8</formula>
    </cfRule>
  </conditionalFormatting>
  <conditionalFormatting sqref="D4447">
    <cfRule type="cellIs" dxfId="2685" priority="2607" stopIfTrue="1" operator="greaterThan">
      <formula>D$8</formula>
    </cfRule>
  </conditionalFormatting>
  <conditionalFormatting sqref="B4448">
    <cfRule type="cellIs" dxfId="2684" priority="2608" stopIfTrue="1" operator="greaterThan">
      <formula>B$8</formula>
    </cfRule>
  </conditionalFormatting>
  <conditionalFormatting sqref="C4448">
    <cfRule type="cellIs" dxfId="2683" priority="2609" stopIfTrue="1" operator="greaterThan">
      <formula>C$8</formula>
    </cfRule>
  </conditionalFormatting>
  <conditionalFormatting sqref="D4448">
    <cfRule type="cellIs" dxfId="2682" priority="2610" stopIfTrue="1" operator="greaterThan">
      <formula>D$8</formula>
    </cfRule>
  </conditionalFormatting>
  <conditionalFormatting sqref="B4449">
    <cfRule type="cellIs" dxfId="2681" priority="2611" stopIfTrue="1" operator="greaterThan">
      <formula>B$8</formula>
    </cfRule>
  </conditionalFormatting>
  <conditionalFormatting sqref="C4449">
    <cfRule type="cellIs" dxfId="2680" priority="2612" stopIfTrue="1" operator="greaterThan">
      <formula>C$8</formula>
    </cfRule>
  </conditionalFormatting>
  <conditionalFormatting sqref="D4449">
    <cfRule type="cellIs" dxfId="2679" priority="2613" stopIfTrue="1" operator="greaterThan">
      <formula>D$8</formula>
    </cfRule>
  </conditionalFormatting>
  <conditionalFormatting sqref="B4450">
    <cfRule type="cellIs" dxfId="2678" priority="2614" stopIfTrue="1" operator="greaterThan">
      <formula>B$8</formula>
    </cfRule>
  </conditionalFormatting>
  <conditionalFormatting sqref="C4450">
    <cfRule type="cellIs" dxfId="2677" priority="2615" stopIfTrue="1" operator="greaterThan">
      <formula>C$8</formula>
    </cfRule>
  </conditionalFormatting>
  <conditionalFormatting sqref="D4450">
    <cfRule type="cellIs" dxfId="2676" priority="2616" stopIfTrue="1" operator="greaterThan">
      <formula>D$8</formula>
    </cfRule>
  </conditionalFormatting>
  <conditionalFormatting sqref="B4451">
    <cfRule type="cellIs" dxfId="2675" priority="2617" stopIfTrue="1" operator="greaterThan">
      <formula>B$8</formula>
    </cfRule>
  </conditionalFormatting>
  <conditionalFormatting sqref="C4451">
    <cfRule type="cellIs" dxfId="2674" priority="2618" stopIfTrue="1" operator="greaterThan">
      <formula>C$8</formula>
    </cfRule>
  </conditionalFormatting>
  <conditionalFormatting sqref="D4451">
    <cfRule type="cellIs" dxfId="2673" priority="2619" stopIfTrue="1" operator="greaterThan">
      <formula>D$8</formula>
    </cfRule>
  </conditionalFormatting>
  <conditionalFormatting sqref="B4452">
    <cfRule type="cellIs" dxfId="2672" priority="2620" stopIfTrue="1" operator="greaterThan">
      <formula>B$8</formula>
    </cfRule>
  </conditionalFormatting>
  <conditionalFormatting sqref="C4452">
    <cfRule type="cellIs" dxfId="2671" priority="2621" stopIfTrue="1" operator="greaterThan">
      <formula>C$8</formula>
    </cfRule>
  </conditionalFormatting>
  <conditionalFormatting sqref="D4452">
    <cfRule type="cellIs" dxfId="2670" priority="2622" stopIfTrue="1" operator="greaterThan">
      <formula>D$8</formula>
    </cfRule>
  </conditionalFormatting>
  <conditionalFormatting sqref="B4453">
    <cfRule type="cellIs" dxfId="2669" priority="2623" stopIfTrue="1" operator="greaterThan">
      <formula>B$8</formula>
    </cfRule>
  </conditionalFormatting>
  <conditionalFormatting sqref="C4453">
    <cfRule type="cellIs" dxfId="2668" priority="2624" stopIfTrue="1" operator="greaterThan">
      <formula>C$8</formula>
    </cfRule>
  </conditionalFormatting>
  <conditionalFormatting sqref="D4453">
    <cfRule type="cellIs" dxfId="2667" priority="2625" stopIfTrue="1" operator="greaterThan">
      <formula>D$8</formula>
    </cfRule>
  </conditionalFormatting>
  <conditionalFormatting sqref="B4454">
    <cfRule type="cellIs" dxfId="2666" priority="2626" stopIfTrue="1" operator="greaterThan">
      <formula>B$8</formula>
    </cfRule>
  </conditionalFormatting>
  <conditionalFormatting sqref="C4454">
    <cfRule type="cellIs" dxfId="2665" priority="2627" stopIfTrue="1" operator="greaterThan">
      <formula>C$8</formula>
    </cfRule>
  </conditionalFormatting>
  <conditionalFormatting sqref="D4454">
    <cfRule type="cellIs" dxfId="2664" priority="2628" stopIfTrue="1" operator="greaterThan">
      <formula>D$8</formula>
    </cfRule>
  </conditionalFormatting>
  <conditionalFormatting sqref="B4455">
    <cfRule type="cellIs" dxfId="2663" priority="2629" stopIfTrue="1" operator="greaterThan">
      <formula>B$8</formula>
    </cfRule>
  </conditionalFormatting>
  <conditionalFormatting sqref="C4455">
    <cfRule type="cellIs" dxfId="2662" priority="2630" stopIfTrue="1" operator="greaterThan">
      <formula>C$8</formula>
    </cfRule>
  </conditionalFormatting>
  <conditionalFormatting sqref="D4455">
    <cfRule type="cellIs" dxfId="2661" priority="2631" stopIfTrue="1" operator="greaterThan">
      <formula>D$8</formula>
    </cfRule>
  </conditionalFormatting>
  <conditionalFormatting sqref="B4456">
    <cfRule type="cellIs" dxfId="2660" priority="2632" stopIfTrue="1" operator="greaterThan">
      <formula>B$8</formula>
    </cfRule>
  </conditionalFormatting>
  <conditionalFormatting sqref="C4456">
    <cfRule type="cellIs" dxfId="2659" priority="2633" stopIfTrue="1" operator="greaterThan">
      <formula>C$8</formula>
    </cfRule>
  </conditionalFormatting>
  <conditionalFormatting sqref="D4456">
    <cfRule type="cellIs" dxfId="2658" priority="2634" stopIfTrue="1" operator="greaterThan">
      <formula>D$8</formula>
    </cfRule>
  </conditionalFormatting>
  <conditionalFormatting sqref="B4457">
    <cfRule type="cellIs" dxfId="2657" priority="2635" stopIfTrue="1" operator="greaterThan">
      <formula>B$8</formula>
    </cfRule>
  </conditionalFormatting>
  <conditionalFormatting sqref="C4457">
    <cfRule type="cellIs" dxfId="2656" priority="2636" stopIfTrue="1" operator="greaterThan">
      <formula>C$8</formula>
    </cfRule>
  </conditionalFormatting>
  <conditionalFormatting sqref="D4457">
    <cfRule type="cellIs" dxfId="2655" priority="2637" stopIfTrue="1" operator="greaterThan">
      <formula>D$8</formula>
    </cfRule>
  </conditionalFormatting>
  <conditionalFormatting sqref="B4458">
    <cfRule type="cellIs" dxfId="2654" priority="2638" stopIfTrue="1" operator="greaterThan">
      <formula>B$8</formula>
    </cfRule>
  </conditionalFormatting>
  <conditionalFormatting sqref="C4458">
    <cfRule type="cellIs" dxfId="2653" priority="2639" stopIfTrue="1" operator="greaterThan">
      <formula>C$8</formula>
    </cfRule>
  </conditionalFormatting>
  <conditionalFormatting sqref="D4458">
    <cfRule type="cellIs" dxfId="2652" priority="2640" stopIfTrue="1" operator="greaterThan">
      <formula>D$8</formula>
    </cfRule>
  </conditionalFormatting>
  <conditionalFormatting sqref="B4459">
    <cfRule type="cellIs" dxfId="2651" priority="2641" stopIfTrue="1" operator="greaterThan">
      <formula>B$8</formula>
    </cfRule>
  </conditionalFormatting>
  <conditionalFormatting sqref="C4459">
    <cfRule type="cellIs" dxfId="2650" priority="2642" stopIfTrue="1" operator="greaterThan">
      <formula>C$8</formula>
    </cfRule>
  </conditionalFormatting>
  <conditionalFormatting sqref="D4459">
    <cfRule type="cellIs" dxfId="2649" priority="2643" stopIfTrue="1" operator="greaterThan">
      <formula>D$8</formula>
    </cfRule>
  </conditionalFormatting>
  <conditionalFormatting sqref="B4460">
    <cfRule type="cellIs" dxfId="2648" priority="2644" stopIfTrue="1" operator="greaterThan">
      <formula>B$8</formula>
    </cfRule>
  </conditionalFormatting>
  <conditionalFormatting sqref="C4460">
    <cfRule type="cellIs" dxfId="2647" priority="2645" stopIfTrue="1" operator="greaterThan">
      <formula>C$8</formula>
    </cfRule>
  </conditionalFormatting>
  <conditionalFormatting sqref="D4460">
    <cfRule type="cellIs" dxfId="2646" priority="2646" stopIfTrue="1" operator="greaterThan">
      <formula>D$8</formula>
    </cfRule>
  </conditionalFormatting>
  <conditionalFormatting sqref="B4468">
    <cfRule type="cellIs" dxfId="2645" priority="2647" stopIfTrue="1" operator="lessThan">
      <formula>B4512</formula>
    </cfRule>
  </conditionalFormatting>
  <conditionalFormatting sqref="C4468">
    <cfRule type="cellIs" dxfId="2644" priority="2648" stopIfTrue="1" operator="lessThan">
      <formula>C4512</formula>
    </cfRule>
  </conditionalFormatting>
  <conditionalFormatting sqref="D4468">
    <cfRule type="cellIs" dxfId="2643" priority="2649" stopIfTrue="1" operator="lessThan">
      <formula>D4512</formula>
    </cfRule>
  </conditionalFormatting>
  <conditionalFormatting sqref="B4469">
    <cfRule type="cellIs" dxfId="2642" priority="2650" stopIfTrue="1" operator="lessThan">
      <formula>B4512</formula>
    </cfRule>
  </conditionalFormatting>
  <conditionalFormatting sqref="C4469">
    <cfRule type="cellIs" dxfId="2641" priority="2651" stopIfTrue="1" operator="lessThan">
      <formula>C4512</formula>
    </cfRule>
  </conditionalFormatting>
  <conditionalFormatting sqref="D4469">
    <cfRule type="cellIs" dxfId="2640" priority="2652" stopIfTrue="1" operator="lessThan">
      <formula>D4512</formula>
    </cfRule>
  </conditionalFormatting>
  <conditionalFormatting sqref="B4470">
    <cfRule type="cellIs" dxfId="2639" priority="2653" stopIfTrue="1" operator="lessThan">
      <formula>B4512</formula>
    </cfRule>
  </conditionalFormatting>
  <conditionalFormatting sqref="C4470">
    <cfRule type="cellIs" dxfId="2638" priority="2654" stopIfTrue="1" operator="lessThan">
      <formula>C4512</formula>
    </cfRule>
  </conditionalFormatting>
  <conditionalFormatting sqref="D4470">
    <cfRule type="cellIs" dxfId="2637" priority="2655" stopIfTrue="1" operator="lessThan">
      <formula>D4512</formula>
    </cfRule>
  </conditionalFormatting>
  <conditionalFormatting sqref="B4471">
    <cfRule type="cellIs" dxfId="2636" priority="2656" stopIfTrue="1" operator="lessThan">
      <formula>B4512</formula>
    </cfRule>
  </conditionalFormatting>
  <conditionalFormatting sqref="C4471">
    <cfRule type="cellIs" dxfId="2635" priority="2657" stopIfTrue="1" operator="lessThan">
      <formula>C4512</formula>
    </cfRule>
  </conditionalFormatting>
  <conditionalFormatting sqref="D4471">
    <cfRule type="cellIs" dxfId="2634" priority="2658" stopIfTrue="1" operator="lessThan">
      <formula>D4512</formula>
    </cfRule>
  </conditionalFormatting>
  <conditionalFormatting sqref="B4472">
    <cfRule type="cellIs" dxfId="2633" priority="2659" stopIfTrue="1" operator="lessThan">
      <formula>B4512</formula>
    </cfRule>
  </conditionalFormatting>
  <conditionalFormatting sqref="C4472">
    <cfRule type="cellIs" dxfId="2632" priority="2660" stopIfTrue="1" operator="lessThan">
      <formula>C4512</formula>
    </cfRule>
  </conditionalFormatting>
  <conditionalFormatting sqref="D4472">
    <cfRule type="cellIs" dxfId="2631" priority="2661" stopIfTrue="1" operator="lessThan">
      <formula>D4512</formula>
    </cfRule>
  </conditionalFormatting>
  <conditionalFormatting sqref="B4473">
    <cfRule type="cellIs" dxfId="2630" priority="2662" stopIfTrue="1" operator="lessThan">
      <formula>B4512</formula>
    </cfRule>
  </conditionalFormatting>
  <conditionalFormatting sqref="C4473">
    <cfRule type="cellIs" dxfId="2629" priority="2663" stopIfTrue="1" operator="lessThan">
      <formula>C4512</formula>
    </cfRule>
  </conditionalFormatting>
  <conditionalFormatting sqref="D4473">
    <cfRule type="cellIs" dxfId="2628" priority="2664" stopIfTrue="1" operator="lessThan">
      <formula>D4512</formula>
    </cfRule>
  </conditionalFormatting>
  <conditionalFormatting sqref="B4474">
    <cfRule type="cellIs" dxfId="2627" priority="2665" stopIfTrue="1" operator="lessThan">
      <formula>B4512</formula>
    </cfRule>
  </conditionalFormatting>
  <conditionalFormatting sqref="C4474">
    <cfRule type="cellIs" dxfId="2626" priority="2666" stopIfTrue="1" operator="lessThan">
      <formula>C4512</formula>
    </cfRule>
  </conditionalFormatting>
  <conditionalFormatting sqref="D4474">
    <cfRule type="cellIs" dxfId="2625" priority="2667" stopIfTrue="1" operator="lessThan">
      <formula>D4512</formula>
    </cfRule>
  </conditionalFormatting>
  <conditionalFormatting sqref="B4475">
    <cfRule type="cellIs" dxfId="2624" priority="2668" stopIfTrue="1" operator="lessThan">
      <formula>B4512</formula>
    </cfRule>
  </conditionalFormatting>
  <conditionalFormatting sqref="C4475">
    <cfRule type="cellIs" dxfId="2623" priority="2669" stopIfTrue="1" operator="lessThan">
      <formula>C4512</formula>
    </cfRule>
  </conditionalFormatting>
  <conditionalFormatting sqref="D4475">
    <cfRule type="cellIs" dxfId="2622" priority="2670" stopIfTrue="1" operator="lessThan">
      <formula>D4512</formula>
    </cfRule>
  </conditionalFormatting>
  <conditionalFormatting sqref="B4476">
    <cfRule type="cellIs" dxfId="2621" priority="2671" stopIfTrue="1" operator="lessThan">
      <formula>B4512</formula>
    </cfRule>
  </conditionalFormatting>
  <conditionalFormatting sqref="C4476">
    <cfRule type="cellIs" dxfId="2620" priority="2672" stopIfTrue="1" operator="lessThan">
      <formula>C4512</formula>
    </cfRule>
  </conditionalFormatting>
  <conditionalFormatting sqref="D4476">
    <cfRule type="cellIs" dxfId="2619" priority="2673" stopIfTrue="1" operator="lessThan">
      <formula>D4512</formula>
    </cfRule>
  </conditionalFormatting>
  <conditionalFormatting sqref="B4477">
    <cfRule type="cellIs" dxfId="2618" priority="2674" stopIfTrue="1" operator="lessThan">
      <formula>B4512</formula>
    </cfRule>
  </conditionalFormatting>
  <conditionalFormatting sqref="C4477">
    <cfRule type="cellIs" dxfId="2617" priority="2675" stopIfTrue="1" operator="lessThan">
      <formula>C4512</formula>
    </cfRule>
  </conditionalFormatting>
  <conditionalFormatting sqref="D4477">
    <cfRule type="cellIs" dxfId="2616" priority="2676" stopIfTrue="1" operator="lessThan">
      <formula>D4512</formula>
    </cfRule>
  </conditionalFormatting>
  <conditionalFormatting sqref="B4478">
    <cfRule type="cellIs" dxfId="2615" priority="2677" stopIfTrue="1" operator="lessThan">
      <formula>B4512</formula>
    </cfRule>
  </conditionalFormatting>
  <conditionalFormatting sqref="C4478">
    <cfRule type="cellIs" dxfId="2614" priority="2678" stopIfTrue="1" operator="lessThan">
      <formula>C4512</formula>
    </cfRule>
  </conditionalFormatting>
  <conditionalFormatting sqref="D4478">
    <cfRule type="cellIs" dxfId="2613" priority="2679" stopIfTrue="1" operator="lessThan">
      <formula>D4512</formula>
    </cfRule>
  </conditionalFormatting>
  <conditionalFormatting sqref="B4479">
    <cfRule type="cellIs" dxfId="2612" priority="2680" stopIfTrue="1" operator="lessThan">
      <formula>B4512</formula>
    </cfRule>
  </conditionalFormatting>
  <conditionalFormatting sqref="C4479">
    <cfRule type="cellIs" dxfId="2611" priority="2681" stopIfTrue="1" operator="lessThan">
      <formula>C4512</formula>
    </cfRule>
  </conditionalFormatting>
  <conditionalFormatting sqref="D4479">
    <cfRule type="cellIs" dxfId="2610" priority="2682" stopIfTrue="1" operator="lessThan">
      <formula>D4512</formula>
    </cfRule>
  </conditionalFormatting>
  <conditionalFormatting sqref="B4480">
    <cfRule type="cellIs" dxfId="2609" priority="2683" stopIfTrue="1" operator="lessThan">
      <formula>B4512</formula>
    </cfRule>
  </conditionalFormatting>
  <conditionalFormatting sqref="C4480">
    <cfRule type="cellIs" dxfId="2608" priority="2684" stopIfTrue="1" operator="lessThan">
      <formula>C4512</formula>
    </cfRule>
  </conditionalFormatting>
  <conditionalFormatting sqref="D4480">
    <cfRule type="cellIs" dxfId="2607" priority="2685" stopIfTrue="1" operator="lessThan">
      <formula>D4512</formula>
    </cfRule>
  </conditionalFormatting>
  <conditionalFormatting sqref="B4481">
    <cfRule type="cellIs" dxfId="2606" priority="2686" stopIfTrue="1" operator="lessThan">
      <formula>B4512</formula>
    </cfRule>
  </conditionalFormatting>
  <conditionalFormatting sqref="C4481">
    <cfRule type="cellIs" dxfId="2605" priority="2687" stopIfTrue="1" operator="lessThan">
      <formula>C4512</formula>
    </cfRule>
  </conditionalFormatting>
  <conditionalFormatting sqref="D4481">
    <cfRule type="cellIs" dxfId="2604" priority="2688" stopIfTrue="1" operator="lessThan">
      <formula>D4512</formula>
    </cfRule>
  </conditionalFormatting>
  <conditionalFormatting sqref="B4482">
    <cfRule type="cellIs" dxfId="2603" priority="2689" stopIfTrue="1" operator="lessThan">
      <formula>B4512</formula>
    </cfRule>
  </conditionalFormatting>
  <conditionalFormatting sqref="C4482">
    <cfRule type="cellIs" dxfId="2602" priority="2690" stopIfTrue="1" operator="lessThan">
      <formula>C4512</formula>
    </cfRule>
  </conditionalFormatting>
  <conditionalFormatting sqref="D4482">
    <cfRule type="cellIs" dxfId="2601" priority="2691" stopIfTrue="1" operator="lessThan">
      <formula>D4512</formula>
    </cfRule>
  </conditionalFormatting>
  <conditionalFormatting sqref="B4483">
    <cfRule type="cellIs" dxfId="2600" priority="2692" stopIfTrue="1" operator="lessThan">
      <formula>B4512</formula>
    </cfRule>
  </conditionalFormatting>
  <conditionalFormatting sqref="C4483">
    <cfRule type="cellIs" dxfId="2599" priority="2693" stopIfTrue="1" operator="lessThan">
      <formula>C4512</formula>
    </cfRule>
  </conditionalFormatting>
  <conditionalFormatting sqref="D4483">
    <cfRule type="cellIs" dxfId="2598" priority="2694" stopIfTrue="1" operator="lessThan">
      <formula>D4512</formula>
    </cfRule>
  </conditionalFormatting>
  <conditionalFormatting sqref="B4484">
    <cfRule type="cellIs" dxfId="2597" priority="2695" stopIfTrue="1" operator="lessThan">
      <formula>B4512</formula>
    </cfRule>
  </conditionalFormatting>
  <conditionalFormatting sqref="C4484">
    <cfRule type="cellIs" dxfId="2596" priority="2696" stopIfTrue="1" operator="lessThan">
      <formula>C4512</formula>
    </cfRule>
  </conditionalFormatting>
  <conditionalFormatting sqref="D4484">
    <cfRule type="cellIs" dxfId="2595" priority="2697" stopIfTrue="1" operator="lessThan">
      <formula>D4512</formula>
    </cfRule>
  </conditionalFormatting>
  <conditionalFormatting sqref="B4485">
    <cfRule type="cellIs" dxfId="2594" priority="2698" stopIfTrue="1" operator="lessThan">
      <formula>B4512</formula>
    </cfRule>
  </conditionalFormatting>
  <conditionalFormatting sqref="C4485">
    <cfRule type="cellIs" dxfId="2593" priority="2699" stopIfTrue="1" operator="lessThan">
      <formula>C4512</formula>
    </cfRule>
  </conditionalFormatting>
  <conditionalFormatting sqref="D4485">
    <cfRule type="cellIs" dxfId="2592" priority="2700" stopIfTrue="1" operator="lessThan">
      <formula>D4512</formula>
    </cfRule>
  </conditionalFormatting>
  <conditionalFormatting sqref="B4486">
    <cfRule type="cellIs" dxfId="2591" priority="2701" stopIfTrue="1" operator="lessThan">
      <formula>B4512</formula>
    </cfRule>
  </conditionalFormatting>
  <conditionalFormatting sqref="C4486">
    <cfRule type="cellIs" dxfId="2590" priority="2702" stopIfTrue="1" operator="lessThan">
      <formula>C4512</formula>
    </cfRule>
  </conditionalFormatting>
  <conditionalFormatting sqref="D4486">
    <cfRule type="cellIs" dxfId="2589" priority="2703" stopIfTrue="1" operator="lessThan">
      <formula>D4512</formula>
    </cfRule>
  </conditionalFormatting>
  <conditionalFormatting sqref="B4487">
    <cfRule type="cellIs" dxfId="2588" priority="2704" stopIfTrue="1" operator="lessThan">
      <formula>B4512</formula>
    </cfRule>
  </conditionalFormatting>
  <conditionalFormatting sqref="C4487">
    <cfRule type="cellIs" dxfId="2587" priority="2705" stopIfTrue="1" operator="lessThan">
      <formula>C4512</formula>
    </cfRule>
  </conditionalFormatting>
  <conditionalFormatting sqref="D4487">
    <cfRule type="cellIs" dxfId="2586" priority="2706" stopIfTrue="1" operator="lessThan">
      <formula>D4512</formula>
    </cfRule>
  </conditionalFormatting>
  <conditionalFormatting sqref="B4488">
    <cfRule type="cellIs" dxfId="2585" priority="2707" stopIfTrue="1" operator="lessThan">
      <formula>B4512</formula>
    </cfRule>
  </conditionalFormatting>
  <conditionalFormatting sqref="C4488">
    <cfRule type="cellIs" dxfId="2584" priority="2708" stopIfTrue="1" operator="lessThan">
      <formula>C4512</formula>
    </cfRule>
  </conditionalFormatting>
  <conditionalFormatting sqref="D4488">
    <cfRule type="cellIs" dxfId="2583" priority="2709" stopIfTrue="1" operator="lessThan">
      <formula>D4512</formula>
    </cfRule>
  </conditionalFormatting>
  <conditionalFormatting sqref="B4489">
    <cfRule type="cellIs" dxfId="2582" priority="2710" stopIfTrue="1" operator="lessThan">
      <formula>B4512</formula>
    </cfRule>
  </conditionalFormatting>
  <conditionalFormatting sqref="C4489">
    <cfRule type="cellIs" dxfId="2581" priority="2711" stopIfTrue="1" operator="lessThan">
      <formula>C4512</formula>
    </cfRule>
  </conditionalFormatting>
  <conditionalFormatting sqref="D4489">
    <cfRule type="cellIs" dxfId="2580" priority="2712" stopIfTrue="1" operator="lessThan">
      <formula>D4512</formula>
    </cfRule>
  </conditionalFormatting>
  <conditionalFormatting sqref="B4490">
    <cfRule type="cellIs" dxfId="2579" priority="2713" stopIfTrue="1" operator="lessThan">
      <formula>B4512</formula>
    </cfRule>
  </conditionalFormatting>
  <conditionalFormatting sqref="C4490">
    <cfRule type="cellIs" dxfId="2578" priority="2714" stopIfTrue="1" operator="lessThan">
      <formula>C4512</formula>
    </cfRule>
  </conditionalFormatting>
  <conditionalFormatting sqref="D4490">
    <cfRule type="cellIs" dxfId="2577" priority="2715" stopIfTrue="1" operator="lessThan">
      <formula>D4512</formula>
    </cfRule>
  </conditionalFormatting>
  <conditionalFormatting sqref="B4491">
    <cfRule type="cellIs" dxfId="2576" priority="2716" stopIfTrue="1" operator="lessThan">
      <formula>B4512</formula>
    </cfRule>
  </conditionalFormatting>
  <conditionalFormatting sqref="C4491">
    <cfRule type="cellIs" dxfId="2575" priority="2717" stopIfTrue="1" operator="lessThan">
      <formula>C4512</formula>
    </cfRule>
  </conditionalFormatting>
  <conditionalFormatting sqref="D4491">
    <cfRule type="cellIs" dxfId="2574" priority="2718" stopIfTrue="1" operator="lessThan">
      <formula>D4512</formula>
    </cfRule>
  </conditionalFormatting>
  <conditionalFormatting sqref="B4492">
    <cfRule type="cellIs" dxfId="2573" priority="2719" stopIfTrue="1" operator="lessThan">
      <formula>B4512</formula>
    </cfRule>
  </conditionalFormatting>
  <conditionalFormatting sqref="C4492">
    <cfRule type="cellIs" dxfId="2572" priority="2720" stopIfTrue="1" operator="lessThan">
      <formula>C4512</formula>
    </cfRule>
  </conditionalFormatting>
  <conditionalFormatting sqref="D4492">
    <cfRule type="cellIs" dxfId="2571" priority="2721" stopIfTrue="1" operator="lessThan">
      <formula>D4512</formula>
    </cfRule>
  </conditionalFormatting>
  <conditionalFormatting sqref="B4493">
    <cfRule type="cellIs" dxfId="2570" priority="2722" stopIfTrue="1" operator="lessThan">
      <formula>B4512</formula>
    </cfRule>
  </conditionalFormatting>
  <conditionalFormatting sqref="C4493">
    <cfRule type="cellIs" dxfId="2569" priority="2723" stopIfTrue="1" operator="lessThan">
      <formula>C4512</formula>
    </cfRule>
  </conditionalFormatting>
  <conditionalFormatting sqref="D4493">
    <cfRule type="cellIs" dxfId="2568" priority="2724" stopIfTrue="1" operator="lessThan">
      <formula>D4512</formula>
    </cfRule>
  </conditionalFormatting>
  <conditionalFormatting sqref="B4494">
    <cfRule type="cellIs" dxfId="2567" priority="2725" stopIfTrue="1" operator="lessThan">
      <formula>B4512</formula>
    </cfRule>
  </conditionalFormatting>
  <conditionalFormatting sqref="C4494">
    <cfRule type="cellIs" dxfId="2566" priority="2726" stopIfTrue="1" operator="lessThan">
      <formula>C4512</formula>
    </cfRule>
  </conditionalFormatting>
  <conditionalFormatting sqref="D4494">
    <cfRule type="cellIs" dxfId="2565" priority="2727" stopIfTrue="1" operator="lessThan">
      <formula>D4512</formula>
    </cfRule>
  </conditionalFormatting>
  <conditionalFormatting sqref="B4495">
    <cfRule type="cellIs" dxfId="2564" priority="2728" stopIfTrue="1" operator="lessThan">
      <formula>B4512</formula>
    </cfRule>
  </conditionalFormatting>
  <conditionalFormatting sqref="C4495">
    <cfRule type="cellIs" dxfId="2563" priority="2729" stopIfTrue="1" operator="lessThan">
      <formula>C4512</formula>
    </cfRule>
  </conditionalFormatting>
  <conditionalFormatting sqref="D4495">
    <cfRule type="cellIs" dxfId="2562" priority="2730" stopIfTrue="1" operator="lessThan">
      <formula>D4512</formula>
    </cfRule>
  </conditionalFormatting>
  <conditionalFormatting sqref="B4496">
    <cfRule type="cellIs" dxfId="2561" priority="2731" stopIfTrue="1" operator="lessThan">
      <formula>B4512</formula>
    </cfRule>
  </conditionalFormatting>
  <conditionalFormatting sqref="C4496">
    <cfRule type="cellIs" dxfId="2560" priority="2732" stopIfTrue="1" operator="lessThan">
      <formula>C4512</formula>
    </cfRule>
  </conditionalFormatting>
  <conditionalFormatting sqref="D4496">
    <cfRule type="cellIs" dxfId="2559" priority="2733" stopIfTrue="1" operator="lessThan">
      <formula>D4512</formula>
    </cfRule>
  </conditionalFormatting>
  <conditionalFormatting sqref="B4497">
    <cfRule type="cellIs" dxfId="2558" priority="2734" stopIfTrue="1" operator="lessThan">
      <formula>B4512</formula>
    </cfRule>
  </conditionalFormatting>
  <conditionalFormatting sqref="C4497">
    <cfRule type="cellIs" dxfId="2557" priority="2735" stopIfTrue="1" operator="lessThan">
      <formula>C4512</formula>
    </cfRule>
  </conditionalFormatting>
  <conditionalFormatting sqref="D4497">
    <cfRule type="cellIs" dxfId="2556" priority="2736" stopIfTrue="1" operator="lessThan">
      <formula>D4512</formula>
    </cfRule>
  </conditionalFormatting>
  <conditionalFormatting sqref="B4498">
    <cfRule type="cellIs" dxfId="2555" priority="2737" stopIfTrue="1" operator="lessThan">
      <formula>B4512</formula>
    </cfRule>
  </conditionalFormatting>
  <conditionalFormatting sqref="C4498">
    <cfRule type="cellIs" dxfId="2554" priority="2738" stopIfTrue="1" operator="lessThan">
      <formula>C4512</formula>
    </cfRule>
  </conditionalFormatting>
  <conditionalFormatting sqref="D4498">
    <cfRule type="cellIs" dxfId="2553" priority="2739" stopIfTrue="1" operator="lessThan">
      <formula>D4512</formula>
    </cfRule>
  </conditionalFormatting>
  <conditionalFormatting sqref="B4499">
    <cfRule type="cellIs" dxfId="2552" priority="2740" stopIfTrue="1" operator="lessThan">
      <formula>B4512</formula>
    </cfRule>
  </conditionalFormatting>
  <conditionalFormatting sqref="C4499">
    <cfRule type="cellIs" dxfId="2551" priority="2741" stopIfTrue="1" operator="lessThan">
      <formula>C4512</formula>
    </cfRule>
  </conditionalFormatting>
  <conditionalFormatting sqref="D4499">
    <cfRule type="cellIs" dxfId="2550" priority="2742" stopIfTrue="1" operator="lessThan">
      <formula>D4512</formula>
    </cfRule>
  </conditionalFormatting>
  <conditionalFormatting sqref="B4500">
    <cfRule type="cellIs" dxfId="2549" priority="2743" stopIfTrue="1" operator="lessThan">
      <formula>B4512</formula>
    </cfRule>
  </conditionalFormatting>
  <conditionalFormatting sqref="C4500">
    <cfRule type="cellIs" dxfId="2548" priority="2744" stopIfTrue="1" operator="lessThan">
      <formula>C4512</formula>
    </cfRule>
  </conditionalFormatting>
  <conditionalFormatting sqref="D4500">
    <cfRule type="cellIs" dxfId="2547" priority="2745" stopIfTrue="1" operator="lessThan">
      <formula>D4512</formula>
    </cfRule>
  </conditionalFormatting>
  <conditionalFormatting sqref="B4501">
    <cfRule type="cellIs" dxfId="2546" priority="2746" stopIfTrue="1" operator="lessThan">
      <formula>B4512</formula>
    </cfRule>
  </conditionalFormatting>
  <conditionalFormatting sqref="C4501">
    <cfRule type="cellIs" dxfId="2545" priority="2747" stopIfTrue="1" operator="lessThan">
      <formula>C4512</formula>
    </cfRule>
  </conditionalFormatting>
  <conditionalFormatting sqref="D4501">
    <cfRule type="cellIs" dxfId="2544" priority="2748" stopIfTrue="1" operator="lessThan">
      <formula>D4512</formula>
    </cfRule>
  </conditionalFormatting>
  <conditionalFormatting sqref="B4502">
    <cfRule type="cellIs" dxfId="2543" priority="2749" stopIfTrue="1" operator="lessThan">
      <formula>B4512</formula>
    </cfRule>
  </conditionalFormatting>
  <conditionalFormatting sqref="C4502">
    <cfRule type="cellIs" dxfId="2542" priority="2750" stopIfTrue="1" operator="lessThan">
      <formula>C4512</formula>
    </cfRule>
  </conditionalFormatting>
  <conditionalFormatting sqref="D4502">
    <cfRule type="cellIs" dxfId="2541" priority="2751" stopIfTrue="1" operator="lessThan">
      <formula>D4512</formula>
    </cfRule>
  </conditionalFormatting>
  <conditionalFormatting sqref="B4503">
    <cfRule type="cellIs" dxfId="2540" priority="2752" stopIfTrue="1" operator="lessThan">
      <formula>B4512</formula>
    </cfRule>
  </conditionalFormatting>
  <conditionalFormatting sqref="C4503">
    <cfRule type="cellIs" dxfId="2539" priority="2753" stopIfTrue="1" operator="lessThan">
      <formula>C4512</formula>
    </cfRule>
  </conditionalFormatting>
  <conditionalFormatting sqref="D4503">
    <cfRule type="cellIs" dxfId="2538" priority="2754" stopIfTrue="1" operator="lessThan">
      <formula>D4512</formula>
    </cfRule>
  </conditionalFormatting>
  <conditionalFormatting sqref="B4504">
    <cfRule type="cellIs" dxfId="2537" priority="2755" stopIfTrue="1" operator="lessThan">
      <formula>B4512</formula>
    </cfRule>
  </conditionalFormatting>
  <conditionalFormatting sqref="C4504">
    <cfRule type="cellIs" dxfId="2536" priority="2756" stopIfTrue="1" operator="lessThan">
      <formula>C4512</formula>
    </cfRule>
  </conditionalFormatting>
  <conditionalFormatting sqref="D4504">
    <cfRule type="cellIs" dxfId="2535" priority="2757" stopIfTrue="1" operator="lessThan">
      <formula>D4512</formula>
    </cfRule>
  </conditionalFormatting>
  <conditionalFormatting sqref="B4505">
    <cfRule type="cellIs" dxfId="2534" priority="2758" stopIfTrue="1" operator="lessThan">
      <formula>B4512</formula>
    </cfRule>
  </conditionalFormatting>
  <conditionalFormatting sqref="C4505">
    <cfRule type="cellIs" dxfId="2533" priority="2759" stopIfTrue="1" operator="lessThan">
      <formula>C4512</formula>
    </cfRule>
  </conditionalFormatting>
  <conditionalFormatting sqref="D4505">
    <cfRule type="cellIs" dxfId="2532" priority="2760" stopIfTrue="1" operator="lessThan">
      <formula>D4512</formula>
    </cfRule>
  </conditionalFormatting>
  <conditionalFormatting sqref="B4506">
    <cfRule type="cellIs" dxfId="2531" priority="2761" stopIfTrue="1" operator="lessThan">
      <formula>B4512</formula>
    </cfRule>
  </conditionalFormatting>
  <conditionalFormatting sqref="C4506">
    <cfRule type="cellIs" dxfId="2530" priority="2762" stopIfTrue="1" operator="lessThan">
      <formula>C4512</formula>
    </cfRule>
  </conditionalFormatting>
  <conditionalFormatting sqref="D4506">
    <cfRule type="cellIs" dxfId="2529" priority="2763" stopIfTrue="1" operator="lessThan">
      <formula>D4512</formula>
    </cfRule>
  </conditionalFormatting>
  <conditionalFormatting sqref="B4507">
    <cfRule type="cellIs" dxfId="2528" priority="2764" stopIfTrue="1" operator="lessThan">
      <formula>B4512</formula>
    </cfRule>
  </conditionalFormatting>
  <conditionalFormatting sqref="C4507">
    <cfRule type="cellIs" dxfId="2527" priority="2765" stopIfTrue="1" operator="lessThan">
      <formula>C4512</formula>
    </cfRule>
  </conditionalFormatting>
  <conditionalFormatting sqref="D4507">
    <cfRule type="cellIs" dxfId="2526" priority="2766" stopIfTrue="1" operator="lessThan">
      <formula>D4512</formula>
    </cfRule>
  </conditionalFormatting>
  <conditionalFormatting sqref="B4508">
    <cfRule type="cellIs" dxfId="2525" priority="2767" stopIfTrue="1" operator="lessThan">
      <formula>B4512</formula>
    </cfRule>
  </conditionalFormatting>
  <conditionalFormatting sqref="C4508">
    <cfRule type="cellIs" dxfId="2524" priority="2768" stopIfTrue="1" operator="lessThan">
      <formula>C4512</formula>
    </cfRule>
  </conditionalFormatting>
  <conditionalFormatting sqref="D4508">
    <cfRule type="cellIs" dxfId="2523" priority="2769" stopIfTrue="1" operator="lessThan">
      <formula>D4512</formula>
    </cfRule>
  </conditionalFormatting>
  <conditionalFormatting sqref="B4509">
    <cfRule type="cellIs" dxfId="2522" priority="2770" stopIfTrue="1" operator="lessThan">
      <formula>B4512</formula>
    </cfRule>
  </conditionalFormatting>
  <conditionalFormatting sqref="C4509">
    <cfRule type="cellIs" dxfId="2521" priority="2771" stopIfTrue="1" operator="lessThan">
      <formula>C4512</formula>
    </cfRule>
  </conditionalFormatting>
  <conditionalFormatting sqref="D4509">
    <cfRule type="cellIs" dxfId="2520" priority="2772" stopIfTrue="1" operator="lessThan">
      <formula>D4512</formula>
    </cfRule>
  </conditionalFormatting>
  <conditionalFormatting sqref="B4583">
    <cfRule type="cellIs" dxfId="2519" priority="2269" stopIfTrue="1" operator="greaterThan">
      <formula>B$8</formula>
    </cfRule>
  </conditionalFormatting>
  <conditionalFormatting sqref="C4583">
    <cfRule type="cellIs" dxfId="2518" priority="2270" stopIfTrue="1" operator="greaterThan">
      <formula>C$8</formula>
    </cfRule>
  </conditionalFormatting>
  <conditionalFormatting sqref="D4583">
    <cfRule type="cellIs" dxfId="2517" priority="2271" stopIfTrue="1" operator="greaterThan">
      <formula>D$8</formula>
    </cfRule>
  </conditionalFormatting>
  <conditionalFormatting sqref="B4584">
    <cfRule type="cellIs" dxfId="2516" priority="2272" stopIfTrue="1" operator="greaterThan">
      <formula>B$8</formula>
    </cfRule>
  </conditionalFormatting>
  <conditionalFormatting sqref="C4584">
    <cfRule type="cellIs" dxfId="2515" priority="2273" stopIfTrue="1" operator="greaterThan">
      <formula>C$8</formula>
    </cfRule>
  </conditionalFormatting>
  <conditionalFormatting sqref="D4584">
    <cfRule type="cellIs" dxfId="2514" priority="2274" stopIfTrue="1" operator="greaterThan">
      <formula>D$8</formula>
    </cfRule>
  </conditionalFormatting>
  <conditionalFormatting sqref="B4585">
    <cfRule type="cellIs" dxfId="2513" priority="2275" stopIfTrue="1" operator="greaterThan">
      <formula>B$8</formula>
    </cfRule>
  </conditionalFormatting>
  <conditionalFormatting sqref="C4585">
    <cfRule type="cellIs" dxfId="2512" priority="2276" stopIfTrue="1" operator="greaterThan">
      <formula>C$8</formula>
    </cfRule>
  </conditionalFormatting>
  <conditionalFormatting sqref="D4585">
    <cfRule type="cellIs" dxfId="2511" priority="2277" stopIfTrue="1" operator="greaterThan">
      <formula>D$8</formula>
    </cfRule>
  </conditionalFormatting>
  <conditionalFormatting sqref="B4586">
    <cfRule type="cellIs" dxfId="2510" priority="2278" stopIfTrue="1" operator="greaterThan">
      <formula>B$8</formula>
    </cfRule>
  </conditionalFormatting>
  <conditionalFormatting sqref="C4586">
    <cfRule type="cellIs" dxfId="2509" priority="2279" stopIfTrue="1" operator="greaterThan">
      <formula>C$8</formula>
    </cfRule>
  </conditionalFormatting>
  <conditionalFormatting sqref="D4586">
    <cfRule type="cellIs" dxfId="2508" priority="2280" stopIfTrue="1" operator="greaterThan">
      <formula>D$8</formula>
    </cfRule>
  </conditionalFormatting>
  <conditionalFormatting sqref="B4587">
    <cfRule type="cellIs" dxfId="2507" priority="2281" stopIfTrue="1" operator="greaterThan">
      <formula>B$8</formula>
    </cfRule>
  </conditionalFormatting>
  <conditionalFormatting sqref="C4587">
    <cfRule type="cellIs" dxfId="2506" priority="2282" stopIfTrue="1" operator="greaterThan">
      <formula>C$8</formula>
    </cfRule>
  </conditionalFormatting>
  <conditionalFormatting sqref="D4587">
    <cfRule type="cellIs" dxfId="2505" priority="2283" stopIfTrue="1" operator="greaterThan">
      <formula>D$8</formula>
    </cfRule>
  </conditionalFormatting>
  <conditionalFormatting sqref="B4588">
    <cfRule type="cellIs" dxfId="2504" priority="2284" stopIfTrue="1" operator="greaterThan">
      <formula>B$8</formula>
    </cfRule>
  </conditionalFormatting>
  <conditionalFormatting sqref="C4588">
    <cfRule type="cellIs" dxfId="2503" priority="2285" stopIfTrue="1" operator="greaterThan">
      <formula>C$8</formula>
    </cfRule>
  </conditionalFormatting>
  <conditionalFormatting sqref="D4588">
    <cfRule type="cellIs" dxfId="2502" priority="2286" stopIfTrue="1" operator="greaterThan">
      <formula>D$8</formula>
    </cfRule>
  </conditionalFormatting>
  <conditionalFormatting sqref="B4589">
    <cfRule type="cellIs" dxfId="2501" priority="2287" stopIfTrue="1" operator="greaterThan">
      <formula>B$8</formula>
    </cfRule>
  </conditionalFormatting>
  <conditionalFormatting sqref="C4589">
    <cfRule type="cellIs" dxfId="2500" priority="2288" stopIfTrue="1" operator="greaterThan">
      <formula>C$8</formula>
    </cfRule>
  </conditionalFormatting>
  <conditionalFormatting sqref="D4589">
    <cfRule type="cellIs" dxfId="2499" priority="2289" stopIfTrue="1" operator="greaterThan">
      <formula>D$8</formula>
    </cfRule>
  </conditionalFormatting>
  <conditionalFormatting sqref="B4590">
    <cfRule type="cellIs" dxfId="2498" priority="2290" stopIfTrue="1" operator="greaterThan">
      <formula>B$8</formula>
    </cfRule>
  </conditionalFormatting>
  <conditionalFormatting sqref="C4590">
    <cfRule type="cellIs" dxfId="2497" priority="2291" stopIfTrue="1" operator="greaterThan">
      <formula>C$8</formula>
    </cfRule>
  </conditionalFormatting>
  <conditionalFormatting sqref="D4590">
    <cfRule type="cellIs" dxfId="2496" priority="2292" stopIfTrue="1" operator="greaterThan">
      <formula>D$8</formula>
    </cfRule>
  </conditionalFormatting>
  <conditionalFormatting sqref="B4591">
    <cfRule type="cellIs" dxfId="2495" priority="2293" stopIfTrue="1" operator="greaterThan">
      <formula>B$8</formula>
    </cfRule>
  </conditionalFormatting>
  <conditionalFormatting sqref="C4591">
    <cfRule type="cellIs" dxfId="2494" priority="2294" stopIfTrue="1" operator="greaterThan">
      <formula>C$8</formula>
    </cfRule>
  </conditionalFormatting>
  <conditionalFormatting sqref="D4591">
    <cfRule type="cellIs" dxfId="2493" priority="2295" stopIfTrue="1" operator="greaterThan">
      <formula>D$8</formula>
    </cfRule>
  </conditionalFormatting>
  <conditionalFormatting sqref="B4592">
    <cfRule type="cellIs" dxfId="2492" priority="2296" stopIfTrue="1" operator="greaterThan">
      <formula>B$8</formula>
    </cfRule>
  </conditionalFormatting>
  <conditionalFormatting sqref="C4592">
    <cfRule type="cellIs" dxfId="2491" priority="2297" stopIfTrue="1" operator="greaterThan">
      <formula>C$8</formula>
    </cfRule>
  </conditionalFormatting>
  <conditionalFormatting sqref="D4592">
    <cfRule type="cellIs" dxfId="2490" priority="2298" stopIfTrue="1" operator="greaterThan">
      <formula>D$8</formula>
    </cfRule>
  </conditionalFormatting>
  <conditionalFormatting sqref="B4593">
    <cfRule type="cellIs" dxfId="2489" priority="2299" stopIfTrue="1" operator="greaterThan">
      <formula>B$8</formula>
    </cfRule>
  </conditionalFormatting>
  <conditionalFormatting sqref="C4593">
    <cfRule type="cellIs" dxfId="2488" priority="2300" stopIfTrue="1" operator="greaterThan">
      <formula>C$8</formula>
    </cfRule>
  </conditionalFormatting>
  <conditionalFormatting sqref="D4593">
    <cfRule type="cellIs" dxfId="2487" priority="2301" stopIfTrue="1" operator="greaterThan">
      <formula>D$8</formula>
    </cfRule>
  </conditionalFormatting>
  <conditionalFormatting sqref="B4594">
    <cfRule type="cellIs" dxfId="2486" priority="2302" stopIfTrue="1" operator="greaterThan">
      <formula>B$8</formula>
    </cfRule>
  </conditionalFormatting>
  <conditionalFormatting sqref="C4594">
    <cfRule type="cellIs" dxfId="2485" priority="2303" stopIfTrue="1" operator="greaterThan">
      <formula>C$8</formula>
    </cfRule>
  </conditionalFormatting>
  <conditionalFormatting sqref="D4594">
    <cfRule type="cellIs" dxfId="2484" priority="2304" stopIfTrue="1" operator="greaterThan">
      <formula>D$8</formula>
    </cfRule>
  </conditionalFormatting>
  <conditionalFormatting sqref="B4595">
    <cfRule type="cellIs" dxfId="2483" priority="2305" stopIfTrue="1" operator="greaterThan">
      <formula>B$8</formula>
    </cfRule>
  </conditionalFormatting>
  <conditionalFormatting sqref="C4595">
    <cfRule type="cellIs" dxfId="2482" priority="2306" stopIfTrue="1" operator="greaterThan">
      <formula>C$8</formula>
    </cfRule>
  </conditionalFormatting>
  <conditionalFormatting sqref="D4595">
    <cfRule type="cellIs" dxfId="2481" priority="2307" stopIfTrue="1" operator="greaterThan">
      <formula>D$8</formula>
    </cfRule>
  </conditionalFormatting>
  <conditionalFormatting sqref="B4596">
    <cfRule type="cellIs" dxfId="2480" priority="2308" stopIfTrue="1" operator="greaterThan">
      <formula>B$8</formula>
    </cfRule>
  </conditionalFormatting>
  <conditionalFormatting sqref="C4596">
    <cfRule type="cellIs" dxfId="2479" priority="2309" stopIfTrue="1" operator="greaterThan">
      <formula>C$8</formula>
    </cfRule>
  </conditionalFormatting>
  <conditionalFormatting sqref="D4596">
    <cfRule type="cellIs" dxfId="2478" priority="2310" stopIfTrue="1" operator="greaterThan">
      <formula>D$8</formula>
    </cfRule>
  </conditionalFormatting>
  <conditionalFormatting sqref="B4597">
    <cfRule type="cellIs" dxfId="2477" priority="2311" stopIfTrue="1" operator="greaterThan">
      <formula>B$8</formula>
    </cfRule>
  </conditionalFormatting>
  <conditionalFormatting sqref="C4597">
    <cfRule type="cellIs" dxfId="2476" priority="2312" stopIfTrue="1" operator="greaterThan">
      <formula>C$8</formula>
    </cfRule>
  </conditionalFormatting>
  <conditionalFormatting sqref="D4597">
    <cfRule type="cellIs" dxfId="2475" priority="2313" stopIfTrue="1" operator="greaterThan">
      <formula>D$8</formula>
    </cfRule>
  </conditionalFormatting>
  <conditionalFormatting sqref="B4598">
    <cfRule type="cellIs" dxfId="2474" priority="2314" stopIfTrue="1" operator="greaterThan">
      <formula>B$8</formula>
    </cfRule>
  </conditionalFormatting>
  <conditionalFormatting sqref="C4598">
    <cfRule type="cellIs" dxfId="2473" priority="2315" stopIfTrue="1" operator="greaterThan">
      <formula>C$8</formula>
    </cfRule>
  </conditionalFormatting>
  <conditionalFormatting sqref="D4598">
    <cfRule type="cellIs" dxfId="2472" priority="2316" stopIfTrue="1" operator="greaterThan">
      <formula>D$8</formula>
    </cfRule>
  </conditionalFormatting>
  <conditionalFormatting sqref="B4599">
    <cfRule type="cellIs" dxfId="2471" priority="2317" stopIfTrue="1" operator="greaterThan">
      <formula>B$8</formula>
    </cfRule>
  </conditionalFormatting>
  <conditionalFormatting sqref="C4599">
    <cfRule type="cellIs" dxfId="2470" priority="2318" stopIfTrue="1" operator="greaterThan">
      <formula>C$8</formula>
    </cfRule>
  </conditionalFormatting>
  <conditionalFormatting sqref="D4599">
    <cfRule type="cellIs" dxfId="2469" priority="2319" stopIfTrue="1" operator="greaterThan">
      <formula>D$8</formula>
    </cfRule>
  </conditionalFormatting>
  <conditionalFormatting sqref="B4600">
    <cfRule type="cellIs" dxfId="2468" priority="2320" stopIfTrue="1" operator="greaterThan">
      <formula>B$8</formula>
    </cfRule>
  </conditionalFormatting>
  <conditionalFormatting sqref="C4600">
    <cfRule type="cellIs" dxfId="2467" priority="2321" stopIfTrue="1" operator="greaterThan">
      <formula>C$8</formula>
    </cfRule>
  </conditionalFormatting>
  <conditionalFormatting sqref="D4600">
    <cfRule type="cellIs" dxfId="2466" priority="2322" stopIfTrue="1" operator="greaterThan">
      <formula>D$8</formula>
    </cfRule>
  </conditionalFormatting>
  <conditionalFormatting sqref="B4601">
    <cfRule type="cellIs" dxfId="2465" priority="2323" stopIfTrue="1" operator="greaterThan">
      <formula>B$8</formula>
    </cfRule>
  </conditionalFormatting>
  <conditionalFormatting sqref="C4601">
    <cfRule type="cellIs" dxfId="2464" priority="2324" stopIfTrue="1" operator="greaterThan">
      <formula>C$8</formula>
    </cfRule>
  </conditionalFormatting>
  <conditionalFormatting sqref="D4601">
    <cfRule type="cellIs" dxfId="2463" priority="2325" stopIfTrue="1" operator="greaterThan">
      <formula>D$8</formula>
    </cfRule>
  </conditionalFormatting>
  <conditionalFormatting sqref="B4602">
    <cfRule type="cellIs" dxfId="2462" priority="2326" stopIfTrue="1" operator="greaterThan">
      <formula>B$8</formula>
    </cfRule>
  </conditionalFormatting>
  <conditionalFormatting sqref="C4602">
    <cfRule type="cellIs" dxfId="2461" priority="2327" stopIfTrue="1" operator="greaterThan">
      <formula>C$8</formula>
    </cfRule>
  </conditionalFormatting>
  <conditionalFormatting sqref="D4602">
    <cfRule type="cellIs" dxfId="2460" priority="2328" stopIfTrue="1" operator="greaterThan">
      <formula>D$8</formula>
    </cfRule>
  </conditionalFormatting>
  <conditionalFormatting sqref="B4603">
    <cfRule type="cellIs" dxfId="2459" priority="2329" stopIfTrue="1" operator="greaterThan">
      <formula>B$8</formula>
    </cfRule>
  </conditionalFormatting>
  <conditionalFormatting sqref="C4603">
    <cfRule type="cellIs" dxfId="2458" priority="2330" stopIfTrue="1" operator="greaterThan">
      <formula>C$8</formula>
    </cfRule>
  </conditionalFormatting>
  <conditionalFormatting sqref="D4603">
    <cfRule type="cellIs" dxfId="2457" priority="2331" stopIfTrue="1" operator="greaterThan">
      <formula>D$8</formula>
    </cfRule>
  </conditionalFormatting>
  <conditionalFormatting sqref="B4604">
    <cfRule type="cellIs" dxfId="2456" priority="2332" stopIfTrue="1" operator="greaterThan">
      <formula>B$8</formula>
    </cfRule>
  </conditionalFormatting>
  <conditionalFormatting sqref="C4604">
    <cfRule type="cellIs" dxfId="2455" priority="2333" stopIfTrue="1" operator="greaterThan">
      <formula>C$8</formula>
    </cfRule>
  </conditionalFormatting>
  <conditionalFormatting sqref="D4604">
    <cfRule type="cellIs" dxfId="2454" priority="2334" stopIfTrue="1" operator="greaterThan">
      <formula>D$8</formula>
    </cfRule>
  </conditionalFormatting>
  <conditionalFormatting sqref="B4605">
    <cfRule type="cellIs" dxfId="2453" priority="2335" stopIfTrue="1" operator="greaterThan">
      <formula>B$8</formula>
    </cfRule>
  </conditionalFormatting>
  <conditionalFormatting sqref="C4605">
    <cfRule type="cellIs" dxfId="2452" priority="2336" stopIfTrue="1" operator="greaterThan">
      <formula>C$8</formula>
    </cfRule>
  </conditionalFormatting>
  <conditionalFormatting sqref="D4605">
    <cfRule type="cellIs" dxfId="2451" priority="2337" stopIfTrue="1" operator="greaterThan">
      <formula>D$8</formula>
    </cfRule>
  </conditionalFormatting>
  <conditionalFormatting sqref="B4606">
    <cfRule type="cellIs" dxfId="2450" priority="2338" stopIfTrue="1" operator="greaterThan">
      <formula>B$8</formula>
    </cfRule>
  </conditionalFormatting>
  <conditionalFormatting sqref="C4606">
    <cfRule type="cellIs" dxfId="2449" priority="2339" stopIfTrue="1" operator="greaterThan">
      <formula>C$8</formula>
    </cfRule>
  </conditionalFormatting>
  <conditionalFormatting sqref="D4606">
    <cfRule type="cellIs" dxfId="2448" priority="2340" stopIfTrue="1" operator="greaterThan">
      <formula>D$8</formula>
    </cfRule>
  </conditionalFormatting>
  <conditionalFormatting sqref="B4607">
    <cfRule type="cellIs" dxfId="2447" priority="2341" stopIfTrue="1" operator="greaterThan">
      <formula>B$8</formula>
    </cfRule>
  </conditionalFormatting>
  <conditionalFormatting sqref="C4607">
    <cfRule type="cellIs" dxfId="2446" priority="2342" stopIfTrue="1" operator="greaterThan">
      <formula>C$8</formula>
    </cfRule>
  </conditionalFormatting>
  <conditionalFormatting sqref="D4607">
    <cfRule type="cellIs" dxfId="2445" priority="2343" stopIfTrue="1" operator="greaterThan">
      <formula>D$8</formula>
    </cfRule>
  </conditionalFormatting>
  <conditionalFormatting sqref="B4608">
    <cfRule type="cellIs" dxfId="2444" priority="2344" stopIfTrue="1" operator="greaterThan">
      <formula>B$8</formula>
    </cfRule>
  </conditionalFormatting>
  <conditionalFormatting sqref="C4608">
    <cfRule type="cellIs" dxfId="2443" priority="2345" stopIfTrue="1" operator="greaterThan">
      <formula>C$8</formula>
    </cfRule>
  </conditionalFormatting>
  <conditionalFormatting sqref="D4608">
    <cfRule type="cellIs" dxfId="2442" priority="2346" stopIfTrue="1" operator="greaterThan">
      <formula>D$8</formula>
    </cfRule>
  </conditionalFormatting>
  <conditionalFormatting sqref="B4609">
    <cfRule type="cellIs" dxfId="2441" priority="2347" stopIfTrue="1" operator="greaterThan">
      <formula>B$8</formula>
    </cfRule>
  </conditionalFormatting>
  <conditionalFormatting sqref="C4609">
    <cfRule type="cellIs" dxfId="2440" priority="2348" stopIfTrue="1" operator="greaterThan">
      <formula>C$8</formula>
    </cfRule>
  </conditionalFormatting>
  <conditionalFormatting sqref="D4609">
    <cfRule type="cellIs" dxfId="2439" priority="2349" stopIfTrue="1" operator="greaterThan">
      <formula>D$8</formula>
    </cfRule>
  </conditionalFormatting>
  <conditionalFormatting sqref="B4610">
    <cfRule type="cellIs" dxfId="2438" priority="2350" stopIfTrue="1" operator="greaterThan">
      <formula>B$8</formula>
    </cfRule>
  </conditionalFormatting>
  <conditionalFormatting sqref="C4610">
    <cfRule type="cellIs" dxfId="2437" priority="2351" stopIfTrue="1" operator="greaterThan">
      <formula>C$8</formula>
    </cfRule>
  </conditionalFormatting>
  <conditionalFormatting sqref="D4610">
    <cfRule type="cellIs" dxfId="2436" priority="2352" stopIfTrue="1" operator="greaterThan">
      <formula>D$8</formula>
    </cfRule>
  </conditionalFormatting>
  <conditionalFormatting sqref="B4611">
    <cfRule type="cellIs" dxfId="2435" priority="2353" stopIfTrue="1" operator="greaterThan">
      <formula>B$8</formula>
    </cfRule>
  </conditionalFormatting>
  <conditionalFormatting sqref="C4611">
    <cfRule type="cellIs" dxfId="2434" priority="2354" stopIfTrue="1" operator="greaterThan">
      <formula>C$8</formula>
    </cfRule>
  </conditionalFormatting>
  <conditionalFormatting sqref="D4611">
    <cfRule type="cellIs" dxfId="2433" priority="2355" stopIfTrue="1" operator="greaterThan">
      <formula>D$8</formula>
    </cfRule>
  </conditionalFormatting>
  <conditionalFormatting sqref="B4612">
    <cfRule type="cellIs" dxfId="2432" priority="2356" stopIfTrue="1" operator="greaterThan">
      <formula>B$8</formula>
    </cfRule>
  </conditionalFormatting>
  <conditionalFormatting sqref="C4612">
    <cfRule type="cellIs" dxfId="2431" priority="2357" stopIfTrue="1" operator="greaterThan">
      <formula>C$8</formula>
    </cfRule>
  </conditionalFormatting>
  <conditionalFormatting sqref="D4612">
    <cfRule type="cellIs" dxfId="2430" priority="2358" stopIfTrue="1" operator="greaterThan">
      <formula>D$8</formula>
    </cfRule>
  </conditionalFormatting>
  <conditionalFormatting sqref="B4613">
    <cfRule type="cellIs" dxfId="2429" priority="2359" stopIfTrue="1" operator="greaterThan">
      <formula>B$8</formula>
    </cfRule>
  </conditionalFormatting>
  <conditionalFormatting sqref="C4613">
    <cfRule type="cellIs" dxfId="2428" priority="2360" stopIfTrue="1" operator="greaterThan">
      <formula>C$8</formula>
    </cfRule>
  </conditionalFormatting>
  <conditionalFormatting sqref="D4613">
    <cfRule type="cellIs" dxfId="2427" priority="2361" stopIfTrue="1" operator="greaterThan">
      <formula>D$8</formula>
    </cfRule>
  </conditionalFormatting>
  <conditionalFormatting sqref="B4614">
    <cfRule type="cellIs" dxfId="2426" priority="2362" stopIfTrue="1" operator="greaterThan">
      <formula>B$8</formula>
    </cfRule>
  </conditionalFormatting>
  <conditionalFormatting sqref="C4614">
    <cfRule type="cellIs" dxfId="2425" priority="2363" stopIfTrue="1" operator="greaterThan">
      <formula>C$8</formula>
    </cfRule>
  </conditionalFormatting>
  <conditionalFormatting sqref="D4614">
    <cfRule type="cellIs" dxfId="2424" priority="2364" stopIfTrue="1" operator="greaterThan">
      <formula>D$8</formula>
    </cfRule>
  </conditionalFormatting>
  <conditionalFormatting sqref="B4615">
    <cfRule type="cellIs" dxfId="2423" priority="2365" stopIfTrue="1" operator="greaterThan">
      <formula>B$8</formula>
    </cfRule>
  </conditionalFormatting>
  <conditionalFormatting sqref="C4615">
    <cfRule type="cellIs" dxfId="2422" priority="2366" stopIfTrue="1" operator="greaterThan">
      <formula>C$8</formula>
    </cfRule>
  </conditionalFormatting>
  <conditionalFormatting sqref="D4615">
    <cfRule type="cellIs" dxfId="2421" priority="2367" stopIfTrue="1" operator="greaterThan">
      <formula>D$8</formula>
    </cfRule>
  </conditionalFormatting>
  <conditionalFormatting sqref="B4616">
    <cfRule type="cellIs" dxfId="2420" priority="2368" stopIfTrue="1" operator="greaterThan">
      <formula>B$8</formula>
    </cfRule>
  </conditionalFormatting>
  <conditionalFormatting sqref="C4616">
    <cfRule type="cellIs" dxfId="2419" priority="2369" stopIfTrue="1" operator="greaterThan">
      <formula>C$8</formula>
    </cfRule>
  </conditionalFormatting>
  <conditionalFormatting sqref="D4616">
    <cfRule type="cellIs" dxfId="2418" priority="2370" stopIfTrue="1" operator="greaterThan">
      <formula>D$8</formula>
    </cfRule>
  </conditionalFormatting>
  <conditionalFormatting sqref="B4617">
    <cfRule type="cellIs" dxfId="2417" priority="2371" stopIfTrue="1" operator="greaterThan">
      <formula>B$8</formula>
    </cfRule>
  </conditionalFormatting>
  <conditionalFormatting sqref="C4617">
    <cfRule type="cellIs" dxfId="2416" priority="2372" stopIfTrue="1" operator="greaterThan">
      <formula>C$8</formula>
    </cfRule>
  </conditionalFormatting>
  <conditionalFormatting sqref="D4617">
    <cfRule type="cellIs" dxfId="2415" priority="2373" stopIfTrue="1" operator="greaterThan">
      <formula>D$8</formula>
    </cfRule>
  </conditionalFormatting>
  <conditionalFormatting sqref="B4618">
    <cfRule type="cellIs" dxfId="2414" priority="2374" stopIfTrue="1" operator="greaterThan">
      <formula>B$8</formula>
    </cfRule>
  </conditionalFormatting>
  <conditionalFormatting sqref="C4618">
    <cfRule type="cellIs" dxfId="2413" priority="2375" stopIfTrue="1" operator="greaterThan">
      <formula>C$8</formula>
    </cfRule>
  </conditionalFormatting>
  <conditionalFormatting sqref="D4618">
    <cfRule type="cellIs" dxfId="2412" priority="2376" stopIfTrue="1" operator="greaterThan">
      <formula>D$8</formula>
    </cfRule>
  </conditionalFormatting>
  <conditionalFormatting sqref="B4619">
    <cfRule type="cellIs" dxfId="2411" priority="2377" stopIfTrue="1" operator="greaterThan">
      <formula>B$8</formula>
    </cfRule>
  </conditionalFormatting>
  <conditionalFormatting sqref="C4619">
    <cfRule type="cellIs" dxfId="2410" priority="2378" stopIfTrue="1" operator="greaterThan">
      <formula>C$8</formula>
    </cfRule>
  </conditionalFormatting>
  <conditionalFormatting sqref="D4619">
    <cfRule type="cellIs" dxfId="2409" priority="2379" stopIfTrue="1" operator="greaterThan">
      <formula>D$8</formula>
    </cfRule>
  </conditionalFormatting>
  <conditionalFormatting sqref="B4620">
    <cfRule type="cellIs" dxfId="2408" priority="2380" stopIfTrue="1" operator="greaterThan">
      <formula>B$8</formula>
    </cfRule>
  </conditionalFormatting>
  <conditionalFormatting sqref="C4620">
    <cfRule type="cellIs" dxfId="2407" priority="2381" stopIfTrue="1" operator="greaterThan">
      <formula>C$8</formula>
    </cfRule>
  </conditionalFormatting>
  <conditionalFormatting sqref="D4620">
    <cfRule type="cellIs" dxfId="2406" priority="2382" stopIfTrue="1" operator="greaterThan">
      <formula>D$8</formula>
    </cfRule>
  </conditionalFormatting>
  <conditionalFormatting sqref="B4621">
    <cfRule type="cellIs" dxfId="2405" priority="2383" stopIfTrue="1" operator="greaterThan">
      <formula>B$8</formula>
    </cfRule>
  </conditionalFormatting>
  <conditionalFormatting sqref="C4621">
    <cfRule type="cellIs" dxfId="2404" priority="2384" stopIfTrue="1" operator="greaterThan">
      <formula>C$8</formula>
    </cfRule>
  </conditionalFormatting>
  <conditionalFormatting sqref="D4621">
    <cfRule type="cellIs" dxfId="2403" priority="2385" stopIfTrue="1" operator="greaterThan">
      <formula>D$8</formula>
    </cfRule>
  </conditionalFormatting>
  <conditionalFormatting sqref="B4622">
    <cfRule type="cellIs" dxfId="2402" priority="2386" stopIfTrue="1" operator="greaterThan">
      <formula>B$8</formula>
    </cfRule>
  </conditionalFormatting>
  <conditionalFormatting sqref="C4622">
    <cfRule type="cellIs" dxfId="2401" priority="2387" stopIfTrue="1" operator="greaterThan">
      <formula>C$8</formula>
    </cfRule>
  </conditionalFormatting>
  <conditionalFormatting sqref="D4622">
    <cfRule type="cellIs" dxfId="2400" priority="2388" stopIfTrue="1" operator="greaterThan">
      <formula>D$8</formula>
    </cfRule>
  </conditionalFormatting>
  <conditionalFormatting sqref="B4623">
    <cfRule type="cellIs" dxfId="2399" priority="2389" stopIfTrue="1" operator="greaterThan">
      <formula>B$8</formula>
    </cfRule>
  </conditionalFormatting>
  <conditionalFormatting sqref="C4623">
    <cfRule type="cellIs" dxfId="2398" priority="2390" stopIfTrue="1" operator="greaterThan">
      <formula>C$8</formula>
    </cfRule>
  </conditionalFormatting>
  <conditionalFormatting sqref="D4623">
    <cfRule type="cellIs" dxfId="2397" priority="2391" stopIfTrue="1" operator="greaterThan">
      <formula>D$8</formula>
    </cfRule>
  </conditionalFormatting>
  <conditionalFormatting sqref="B4624">
    <cfRule type="cellIs" dxfId="2396" priority="2392" stopIfTrue="1" operator="greaterThan">
      <formula>B$8</formula>
    </cfRule>
  </conditionalFormatting>
  <conditionalFormatting sqref="C4624">
    <cfRule type="cellIs" dxfId="2395" priority="2393" stopIfTrue="1" operator="greaterThan">
      <formula>C$8</formula>
    </cfRule>
  </conditionalFormatting>
  <conditionalFormatting sqref="D4624">
    <cfRule type="cellIs" dxfId="2394" priority="2394" stopIfTrue="1" operator="greaterThan">
      <formula>D$8</formula>
    </cfRule>
  </conditionalFormatting>
  <conditionalFormatting sqref="B4632">
    <cfRule type="cellIs" dxfId="2393" priority="2395" stopIfTrue="1" operator="lessThan">
      <formula>B4676</formula>
    </cfRule>
  </conditionalFormatting>
  <conditionalFormatting sqref="C4632">
    <cfRule type="cellIs" dxfId="2392" priority="2396" stopIfTrue="1" operator="lessThan">
      <formula>C4676</formula>
    </cfRule>
  </conditionalFormatting>
  <conditionalFormatting sqref="D4632">
    <cfRule type="cellIs" dxfId="2391" priority="2397" stopIfTrue="1" operator="lessThan">
      <formula>D4676</formula>
    </cfRule>
  </conditionalFormatting>
  <conditionalFormatting sqref="B4633">
    <cfRule type="cellIs" dxfId="2390" priority="2398" stopIfTrue="1" operator="lessThan">
      <formula>B4676</formula>
    </cfRule>
  </conditionalFormatting>
  <conditionalFormatting sqref="C4633">
    <cfRule type="cellIs" dxfId="2389" priority="2399" stopIfTrue="1" operator="lessThan">
      <formula>C4676</formula>
    </cfRule>
  </conditionalFormatting>
  <conditionalFormatting sqref="D4633">
    <cfRule type="cellIs" dxfId="2388" priority="2400" stopIfTrue="1" operator="lessThan">
      <formula>D4676</formula>
    </cfRule>
  </conditionalFormatting>
  <conditionalFormatting sqref="B4634">
    <cfRule type="cellIs" dxfId="2387" priority="2401" stopIfTrue="1" operator="lessThan">
      <formula>B4676</formula>
    </cfRule>
  </conditionalFormatting>
  <conditionalFormatting sqref="C4634">
    <cfRule type="cellIs" dxfId="2386" priority="2402" stopIfTrue="1" operator="lessThan">
      <formula>C4676</formula>
    </cfRule>
  </conditionalFormatting>
  <conditionalFormatting sqref="D4634">
    <cfRule type="cellIs" dxfId="2385" priority="2403" stopIfTrue="1" operator="lessThan">
      <formula>D4676</formula>
    </cfRule>
  </conditionalFormatting>
  <conditionalFormatting sqref="B4635">
    <cfRule type="cellIs" dxfId="2384" priority="2404" stopIfTrue="1" operator="lessThan">
      <formula>B4676</formula>
    </cfRule>
  </conditionalFormatting>
  <conditionalFormatting sqref="C4635">
    <cfRule type="cellIs" dxfId="2383" priority="2405" stopIfTrue="1" operator="lessThan">
      <formula>C4676</formula>
    </cfRule>
  </conditionalFormatting>
  <conditionalFormatting sqref="D4635">
    <cfRule type="cellIs" dxfId="2382" priority="2406" stopIfTrue="1" operator="lessThan">
      <formula>D4676</formula>
    </cfRule>
  </conditionalFormatting>
  <conditionalFormatting sqref="B4636">
    <cfRule type="cellIs" dxfId="2381" priority="2407" stopIfTrue="1" operator="lessThan">
      <formula>B4676</formula>
    </cfRule>
  </conditionalFormatting>
  <conditionalFormatting sqref="C4636">
    <cfRule type="cellIs" dxfId="2380" priority="2408" stopIfTrue="1" operator="lessThan">
      <formula>C4676</formula>
    </cfRule>
  </conditionalFormatting>
  <conditionalFormatting sqref="D4636">
    <cfRule type="cellIs" dxfId="2379" priority="2409" stopIfTrue="1" operator="lessThan">
      <formula>D4676</formula>
    </cfRule>
  </conditionalFormatting>
  <conditionalFormatting sqref="B4637">
    <cfRule type="cellIs" dxfId="2378" priority="2410" stopIfTrue="1" operator="lessThan">
      <formula>B4676</formula>
    </cfRule>
  </conditionalFormatting>
  <conditionalFormatting sqref="C4637">
    <cfRule type="cellIs" dxfId="2377" priority="2411" stopIfTrue="1" operator="lessThan">
      <formula>C4676</formula>
    </cfRule>
  </conditionalFormatting>
  <conditionalFormatting sqref="D4637">
    <cfRule type="cellIs" dxfId="2376" priority="2412" stopIfTrue="1" operator="lessThan">
      <formula>D4676</formula>
    </cfRule>
  </conditionalFormatting>
  <conditionalFormatting sqref="B4638">
    <cfRule type="cellIs" dxfId="2375" priority="2413" stopIfTrue="1" operator="lessThan">
      <formula>B4676</formula>
    </cfRule>
  </conditionalFormatting>
  <conditionalFormatting sqref="C4638">
    <cfRule type="cellIs" dxfId="2374" priority="2414" stopIfTrue="1" operator="lessThan">
      <formula>C4676</formula>
    </cfRule>
  </conditionalFormatting>
  <conditionalFormatting sqref="D4638">
    <cfRule type="cellIs" dxfId="2373" priority="2415" stopIfTrue="1" operator="lessThan">
      <formula>D4676</formula>
    </cfRule>
  </conditionalFormatting>
  <conditionalFormatting sqref="B4639">
    <cfRule type="cellIs" dxfId="2372" priority="2416" stopIfTrue="1" operator="lessThan">
      <formula>B4676</formula>
    </cfRule>
  </conditionalFormatting>
  <conditionalFormatting sqref="C4639">
    <cfRule type="cellIs" dxfId="2371" priority="2417" stopIfTrue="1" operator="lessThan">
      <formula>C4676</formula>
    </cfRule>
  </conditionalFormatting>
  <conditionalFormatting sqref="D4639">
    <cfRule type="cellIs" dxfId="2370" priority="2418" stopIfTrue="1" operator="lessThan">
      <formula>D4676</formula>
    </cfRule>
  </conditionalFormatting>
  <conditionalFormatting sqref="B4640">
    <cfRule type="cellIs" dxfId="2369" priority="2419" stopIfTrue="1" operator="lessThan">
      <formula>B4676</formula>
    </cfRule>
  </conditionalFormatting>
  <conditionalFormatting sqref="C4640">
    <cfRule type="cellIs" dxfId="2368" priority="2420" stopIfTrue="1" operator="lessThan">
      <formula>C4676</formula>
    </cfRule>
  </conditionalFormatting>
  <conditionalFormatting sqref="D4640">
    <cfRule type="cellIs" dxfId="2367" priority="2421" stopIfTrue="1" operator="lessThan">
      <formula>D4676</formula>
    </cfRule>
  </conditionalFormatting>
  <conditionalFormatting sqref="B4641">
    <cfRule type="cellIs" dxfId="2366" priority="2422" stopIfTrue="1" operator="lessThan">
      <formula>B4676</formula>
    </cfRule>
  </conditionalFormatting>
  <conditionalFormatting sqref="C4641">
    <cfRule type="cellIs" dxfId="2365" priority="2423" stopIfTrue="1" operator="lessThan">
      <formula>C4676</formula>
    </cfRule>
  </conditionalFormatting>
  <conditionalFormatting sqref="D4641">
    <cfRule type="cellIs" dxfId="2364" priority="2424" stopIfTrue="1" operator="lessThan">
      <formula>D4676</formula>
    </cfRule>
  </conditionalFormatting>
  <conditionalFormatting sqref="B4642">
    <cfRule type="cellIs" dxfId="2363" priority="2425" stopIfTrue="1" operator="lessThan">
      <formula>B4676</formula>
    </cfRule>
  </conditionalFormatting>
  <conditionalFormatting sqref="C4642">
    <cfRule type="cellIs" dxfId="2362" priority="2426" stopIfTrue="1" operator="lessThan">
      <formula>C4676</formula>
    </cfRule>
  </conditionalFormatting>
  <conditionalFormatting sqref="D4642">
    <cfRule type="cellIs" dxfId="2361" priority="2427" stopIfTrue="1" operator="lessThan">
      <formula>D4676</formula>
    </cfRule>
  </conditionalFormatting>
  <conditionalFormatting sqref="B4643">
    <cfRule type="cellIs" dxfId="2360" priority="2428" stopIfTrue="1" operator="lessThan">
      <formula>B4676</formula>
    </cfRule>
  </conditionalFormatting>
  <conditionalFormatting sqref="C4643">
    <cfRule type="cellIs" dxfId="2359" priority="2429" stopIfTrue="1" operator="lessThan">
      <formula>C4676</formula>
    </cfRule>
  </conditionalFormatting>
  <conditionalFormatting sqref="D4643">
    <cfRule type="cellIs" dxfId="2358" priority="2430" stopIfTrue="1" operator="lessThan">
      <formula>D4676</formula>
    </cfRule>
  </conditionalFormatting>
  <conditionalFormatting sqref="B4644">
    <cfRule type="cellIs" dxfId="2357" priority="2431" stopIfTrue="1" operator="lessThan">
      <formula>B4676</formula>
    </cfRule>
  </conditionalFormatting>
  <conditionalFormatting sqref="C4644">
    <cfRule type="cellIs" dxfId="2356" priority="2432" stopIfTrue="1" operator="lessThan">
      <formula>C4676</formula>
    </cfRule>
  </conditionalFormatting>
  <conditionalFormatting sqref="D4644">
    <cfRule type="cellIs" dxfId="2355" priority="2433" stopIfTrue="1" operator="lessThan">
      <formula>D4676</formula>
    </cfRule>
  </conditionalFormatting>
  <conditionalFormatting sqref="B4645">
    <cfRule type="cellIs" dxfId="2354" priority="2434" stopIfTrue="1" operator="lessThan">
      <formula>B4676</formula>
    </cfRule>
  </conditionalFormatting>
  <conditionalFormatting sqref="C4645">
    <cfRule type="cellIs" dxfId="2353" priority="2435" stopIfTrue="1" operator="lessThan">
      <formula>C4676</formula>
    </cfRule>
  </conditionalFormatting>
  <conditionalFormatting sqref="D4645">
    <cfRule type="cellIs" dxfId="2352" priority="2436" stopIfTrue="1" operator="lessThan">
      <formula>D4676</formula>
    </cfRule>
  </conditionalFormatting>
  <conditionalFormatting sqref="B4646">
    <cfRule type="cellIs" dxfId="2351" priority="2437" stopIfTrue="1" operator="lessThan">
      <formula>B4676</formula>
    </cfRule>
  </conditionalFormatting>
  <conditionalFormatting sqref="C4646">
    <cfRule type="cellIs" dxfId="2350" priority="2438" stopIfTrue="1" operator="lessThan">
      <formula>C4676</formula>
    </cfRule>
  </conditionalFormatting>
  <conditionalFormatting sqref="D4646">
    <cfRule type="cellIs" dxfId="2349" priority="2439" stopIfTrue="1" operator="lessThan">
      <formula>D4676</formula>
    </cfRule>
  </conditionalFormatting>
  <conditionalFormatting sqref="B4647">
    <cfRule type="cellIs" dxfId="2348" priority="2440" stopIfTrue="1" operator="lessThan">
      <formula>B4676</formula>
    </cfRule>
  </conditionalFormatting>
  <conditionalFormatting sqref="C4647">
    <cfRule type="cellIs" dxfId="2347" priority="2441" stopIfTrue="1" operator="lessThan">
      <formula>C4676</formula>
    </cfRule>
  </conditionalFormatting>
  <conditionalFormatting sqref="D4647">
    <cfRule type="cellIs" dxfId="2346" priority="2442" stopIfTrue="1" operator="lessThan">
      <formula>D4676</formula>
    </cfRule>
  </conditionalFormatting>
  <conditionalFormatting sqref="B4648">
    <cfRule type="cellIs" dxfId="2345" priority="2443" stopIfTrue="1" operator="lessThan">
      <formula>B4676</formula>
    </cfRule>
  </conditionalFormatting>
  <conditionalFormatting sqref="C4648">
    <cfRule type="cellIs" dxfId="2344" priority="2444" stopIfTrue="1" operator="lessThan">
      <formula>C4676</formula>
    </cfRule>
  </conditionalFormatting>
  <conditionalFormatting sqref="D4648">
    <cfRule type="cellIs" dxfId="2343" priority="2445" stopIfTrue="1" operator="lessThan">
      <formula>D4676</formula>
    </cfRule>
  </conditionalFormatting>
  <conditionalFormatting sqref="B4649">
    <cfRule type="cellIs" dxfId="2342" priority="2446" stopIfTrue="1" operator="lessThan">
      <formula>B4676</formula>
    </cfRule>
  </conditionalFormatting>
  <conditionalFormatting sqref="C4649">
    <cfRule type="cellIs" dxfId="2341" priority="2447" stopIfTrue="1" operator="lessThan">
      <formula>C4676</formula>
    </cfRule>
  </conditionalFormatting>
  <conditionalFormatting sqref="D4649">
    <cfRule type="cellIs" dxfId="2340" priority="2448" stopIfTrue="1" operator="lessThan">
      <formula>D4676</formula>
    </cfRule>
  </conditionalFormatting>
  <conditionalFormatting sqref="B4650">
    <cfRule type="cellIs" dxfId="2339" priority="2449" stopIfTrue="1" operator="lessThan">
      <formula>B4676</formula>
    </cfRule>
  </conditionalFormatting>
  <conditionalFormatting sqref="C4650">
    <cfRule type="cellIs" dxfId="2338" priority="2450" stopIfTrue="1" operator="lessThan">
      <formula>C4676</formula>
    </cfRule>
  </conditionalFormatting>
  <conditionalFormatting sqref="D4650">
    <cfRule type="cellIs" dxfId="2337" priority="2451" stopIfTrue="1" operator="lessThan">
      <formula>D4676</formula>
    </cfRule>
  </conditionalFormatting>
  <conditionalFormatting sqref="B4651">
    <cfRule type="cellIs" dxfId="2336" priority="2452" stopIfTrue="1" operator="lessThan">
      <formula>B4676</formula>
    </cfRule>
  </conditionalFormatting>
  <conditionalFormatting sqref="C4651">
    <cfRule type="cellIs" dxfId="2335" priority="2453" stopIfTrue="1" operator="lessThan">
      <formula>C4676</formula>
    </cfRule>
  </conditionalFormatting>
  <conditionalFormatting sqref="D4651">
    <cfRule type="cellIs" dxfId="2334" priority="2454" stopIfTrue="1" operator="lessThan">
      <formula>D4676</formula>
    </cfRule>
  </conditionalFormatting>
  <conditionalFormatting sqref="B4652">
    <cfRule type="cellIs" dxfId="2333" priority="2455" stopIfTrue="1" operator="lessThan">
      <formula>B4676</formula>
    </cfRule>
  </conditionalFormatting>
  <conditionalFormatting sqref="C4652">
    <cfRule type="cellIs" dxfId="2332" priority="2456" stopIfTrue="1" operator="lessThan">
      <formula>C4676</formula>
    </cfRule>
  </conditionalFormatting>
  <conditionalFormatting sqref="D4652">
    <cfRule type="cellIs" dxfId="2331" priority="2457" stopIfTrue="1" operator="lessThan">
      <formula>D4676</formula>
    </cfRule>
  </conditionalFormatting>
  <conditionalFormatting sqref="B4653">
    <cfRule type="cellIs" dxfId="2330" priority="2458" stopIfTrue="1" operator="lessThan">
      <formula>B4676</formula>
    </cfRule>
  </conditionalFormatting>
  <conditionalFormatting sqref="C4653">
    <cfRule type="cellIs" dxfId="2329" priority="2459" stopIfTrue="1" operator="lessThan">
      <formula>C4676</formula>
    </cfRule>
  </conditionalFormatting>
  <conditionalFormatting sqref="D4653">
    <cfRule type="cellIs" dxfId="2328" priority="2460" stopIfTrue="1" operator="lessThan">
      <formula>D4676</formula>
    </cfRule>
  </conditionalFormatting>
  <conditionalFormatting sqref="B4654">
    <cfRule type="cellIs" dxfId="2327" priority="2461" stopIfTrue="1" operator="lessThan">
      <formula>B4676</formula>
    </cfRule>
  </conditionalFormatting>
  <conditionalFormatting sqref="C4654">
    <cfRule type="cellIs" dxfId="2326" priority="2462" stopIfTrue="1" operator="lessThan">
      <formula>C4676</formula>
    </cfRule>
  </conditionalFormatting>
  <conditionalFormatting sqref="D4654">
    <cfRule type="cellIs" dxfId="2325" priority="2463" stopIfTrue="1" operator="lessThan">
      <formula>D4676</formula>
    </cfRule>
  </conditionalFormatting>
  <conditionalFormatting sqref="B4655">
    <cfRule type="cellIs" dxfId="2324" priority="2464" stopIfTrue="1" operator="lessThan">
      <formula>B4676</formula>
    </cfRule>
  </conditionalFormatting>
  <conditionalFormatting sqref="C4655">
    <cfRule type="cellIs" dxfId="2323" priority="2465" stopIfTrue="1" operator="lessThan">
      <formula>C4676</formula>
    </cfRule>
  </conditionalFormatting>
  <conditionalFormatting sqref="D4655">
    <cfRule type="cellIs" dxfId="2322" priority="2466" stopIfTrue="1" operator="lessThan">
      <formula>D4676</formula>
    </cfRule>
  </conditionalFormatting>
  <conditionalFormatting sqref="B4656">
    <cfRule type="cellIs" dxfId="2321" priority="2467" stopIfTrue="1" operator="lessThan">
      <formula>B4676</formula>
    </cfRule>
  </conditionalFormatting>
  <conditionalFormatting sqref="C4656">
    <cfRule type="cellIs" dxfId="2320" priority="2468" stopIfTrue="1" operator="lessThan">
      <formula>C4676</formula>
    </cfRule>
  </conditionalFormatting>
  <conditionalFormatting sqref="D4656">
    <cfRule type="cellIs" dxfId="2319" priority="2469" stopIfTrue="1" operator="lessThan">
      <formula>D4676</formula>
    </cfRule>
  </conditionalFormatting>
  <conditionalFormatting sqref="B4657">
    <cfRule type="cellIs" dxfId="2318" priority="2470" stopIfTrue="1" operator="lessThan">
      <formula>B4676</formula>
    </cfRule>
  </conditionalFormatting>
  <conditionalFormatting sqref="C4657">
    <cfRule type="cellIs" dxfId="2317" priority="2471" stopIfTrue="1" operator="lessThan">
      <formula>C4676</formula>
    </cfRule>
  </conditionalFormatting>
  <conditionalFormatting sqref="D4657">
    <cfRule type="cellIs" dxfId="2316" priority="2472" stopIfTrue="1" operator="lessThan">
      <formula>D4676</formula>
    </cfRule>
  </conditionalFormatting>
  <conditionalFormatting sqref="B4658">
    <cfRule type="cellIs" dxfId="2315" priority="2473" stopIfTrue="1" operator="lessThan">
      <formula>B4676</formula>
    </cfRule>
  </conditionalFormatting>
  <conditionalFormatting sqref="C4658">
    <cfRule type="cellIs" dxfId="2314" priority="2474" stopIfTrue="1" operator="lessThan">
      <formula>C4676</formula>
    </cfRule>
  </conditionalFormatting>
  <conditionalFormatting sqref="D4658">
    <cfRule type="cellIs" dxfId="2313" priority="2475" stopIfTrue="1" operator="lessThan">
      <formula>D4676</formula>
    </cfRule>
  </conditionalFormatting>
  <conditionalFormatting sqref="B4659">
    <cfRule type="cellIs" dxfId="2312" priority="2476" stopIfTrue="1" operator="lessThan">
      <formula>B4676</formula>
    </cfRule>
  </conditionalFormatting>
  <conditionalFormatting sqref="C4659">
    <cfRule type="cellIs" dxfId="2311" priority="2477" stopIfTrue="1" operator="lessThan">
      <formula>C4676</formula>
    </cfRule>
  </conditionalFormatting>
  <conditionalFormatting sqref="D4659">
    <cfRule type="cellIs" dxfId="2310" priority="2478" stopIfTrue="1" operator="lessThan">
      <formula>D4676</formula>
    </cfRule>
  </conditionalFormatting>
  <conditionalFormatting sqref="B4660">
    <cfRule type="cellIs" dxfId="2309" priority="2479" stopIfTrue="1" operator="lessThan">
      <formula>B4676</formula>
    </cfRule>
  </conditionalFormatting>
  <conditionalFormatting sqref="C4660">
    <cfRule type="cellIs" dxfId="2308" priority="2480" stopIfTrue="1" operator="lessThan">
      <formula>C4676</formula>
    </cfRule>
  </conditionalFormatting>
  <conditionalFormatting sqref="D4660">
    <cfRule type="cellIs" dxfId="2307" priority="2481" stopIfTrue="1" operator="lessThan">
      <formula>D4676</formula>
    </cfRule>
  </conditionalFormatting>
  <conditionalFormatting sqref="B4661">
    <cfRule type="cellIs" dxfId="2306" priority="2482" stopIfTrue="1" operator="lessThan">
      <formula>B4676</formula>
    </cfRule>
  </conditionalFormatting>
  <conditionalFormatting sqref="C4661">
    <cfRule type="cellIs" dxfId="2305" priority="2483" stopIfTrue="1" operator="lessThan">
      <formula>C4676</formula>
    </cfRule>
  </conditionalFormatting>
  <conditionalFormatting sqref="D4661">
    <cfRule type="cellIs" dxfId="2304" priority="2484" stopIfTrue="1" operator="lessThan">
      <formula>D4676</formula>
    </cfRule>
  </conditionalFormatting>
  <conditionalFormatting sqref="B4662">
    <cfRule type="cellIs" dxfId="2303" priority="2485" stopIfTrue="1" operator="lessThan">
      <formula>B4676</formula>
    </cfRule>
  </conditionalFormatting>
  <conditionalFormatting sqref="C4662">
    <cfRule type="cellIs" dxfId="2302" priority="2486" stopIfTrue="1" operator="lessThan">
      <formula>C4676</formula>
    </cfRule>
  </conditionalFormatting>
  <conditionalFormatting sqref="D4662">
    <cfRule type="cellIs" dxfId="2301" priority="2487" stopIfTrue="1" operator="lessThan">
      <formula>D4676</formula>
    </cfRule>
  </conditionalFormatting>
  <conditionalFormatting sqref="B4663">
    <cfRule type="cellIs" dxfId="2300" priority="2488" stopIfTrue="1" operator="lessThan">
      <formula>B4676</formula>
    </cfRule>
  </conditionalFormatting>
  <conditionalFormatting sqref="C4663">
    <cfRule type="cellIs" dxfId="2299" priority="2489" stopIfTrue="1" operator="lessThan">
      <formula>C4676</formula>
    </cfRule>
  </conditionalFormatting>
  <conditionalFormatting sqref="D4663">
    <cfRule type="cellIs" dxfId="2298" priority="2490" stopIfTrue="1" operator="lessThan">
      <formula>D4676</formula>
    </cfRule>
  </conditionalFormatting>
  <conditionalFormatting sqref="B4664">
    <cfRule type="cellIs" dxfId="2297" priority="2491" stopIfTrue="1" operator="lessThan">
      <formula>B4676</formula>
    </cfRule>
  </conditionalFormatting>
  <conditionalFormatting sqref="C4664">
    <cfRule type="cellIs" dxfId="2296" priority="2492" stopIfTrue="1" operator="lessThan">
      <formula>C4676</formula>
    </cfRule>
  </conditionalFormatting>
  <conditionalFormatting sqref="D4664">
    <cfRule type="cellIs" dxfId="2295" priority="2493" stopIfTrue="1" operator="lessThan">
      <formula>D4676</formula>
    </cfRule>
  </conditionalFormatting>
  <conditionalFormatting sqref="B4665">
    <cfRule type="cellIs" dxfId="2294" priority="2494" stopIfTrue="1" operator="lessThan">
      <formula>B4676</formula>
    </cfRule>
  </conditionalFormatting>
  <conditionalFormatting sqref="C4665">
    <cfRule type="cellIs" dxfId="2293" priority="2495" stopIfTrue="1" operator="lessThan">
      <formula>C4676</formula>
    </cfRule>
  </conditionalFormatting>
  <conditionalFormatting sqref="D4665">
    <cfRule type="cellIs" dxfId="2292" priority="2496" stopIfTrue="1" operator="lessThan">
      <formula>D4676</formula>
    </cfRule>
  </conditionalFormatting>
  <conditionalFormatting sqref="B4666">
    <cfRule type="cellIs" dxfId="2291" priority="2497" stopIfTrue="1" operator="lessThan">
      <formula>B4676</formula>
    </cfRule>
  </conditionalFormatting>
  <conditionalFormatting sqref="C4666">
    <cfRule type="cellIs" dxfId="2290" priority="2498" stopIfTrue="1" operator="lessThan">
      <formula>C4676</formula>
    </cfRule>
  </conditionalFormatting>
  <conditionalFormatting sqref="D4666">
    <cfRule type="cellIs" dxfId="2289" priority="2499" stopIfTrue="1" operator="lessThan">
      <formula>D4676</formula>
    </cfRule>
  </conditionalFormatting>
  <conditionalFormatting sqref="B4667">
    <cfRule type="cellIs" dxfId="2288" priority="2500" stopIfTrue="1" operator="lessThan">
      <formula>B4676</formula>
    </cfRule>
  </conditionalFormatting>
  <conditionalFormatting sqref="C4667">
    <cfRule type="cellIs" dxfId="2287" priority="2501" stopIfTrue="1" operator="lessThan">
      <formula>C4676</formula>
    </cfRule>
  </conditionalFormatting>
  <conditionalFormatting sqref="D4667">
    <cfRule type="cellIs" dxfId="2286" priority="2502" stopIfTrue="1" operator="lessThan">
      <formula>D4676</formula>
    </cfRule>
  </conditionalFormatting>
  <conditionalFormatting sqref="B4668">
    <cfRule type="cellIs" dxfId="2285" priority="2503" stopIfTrue="1" operator="lessThan">
      <formula>B4676</formula>
    </cfRule>
  </conditionalFormatting>
  <conditionalFormatting sqref="C4668">
    <cfRule type="cellIs" dxfId="2284" priority="2504" stopIfTrue="1" operator="lessThan">
      <formula>C4676</formula>
    </cfRule>
  </conditionalFormatting>
  <conditionalFormatting sqref="D4668">
    <cfRule type="cellIs" dxfId="2283" priority="2505" stopIfTrue="1" operator="lessThan">
      <formula>D4676</formula>
    </cfRule>
  </conditionalFormatting>
  <conditionalFormatting sqref="B4669">
    <cfRule type="cellIs" dxfId="2282" priority="2506" stopIfTrue="1" operator="lessThan">
      <formula>B4676</formula>
    </cfRule>
  </conditionalFormatting>
  <conditionalFormatting sqref="C4669">
    <cfRule type="cellIs" dxfId="2281" priority="2507" stopIfTrue="1" operator="lessThan">
      <formula>C4676</formula>
    </cfRule>
  </conditionalFormatting>
  <conditionalFormatting sqref="D4669">
    <cfRule type="cellIs" dxfId="2280" priority="2508" stopIfTrue="1" operator="lessThan">
      <formula>D4676</formula>
    </cfRule>
  </conditionalFormatting>
  <conditionalFormatting sqref="B4670">
    <cfRule type="cellIs" dxfId="2279" priority="2509" stopIfTrue="1" operator="lessThan">
      <formula>B4676</formula>
    </cfRule>
  </conditionalFormatting>
  <conditionalFormatting sqref="C4670">
    <cfRule type="cellIs" dxfId="2278" priority="2510" stopIfTrue="1" operator="lessThan">
      <formula>C4676</formula>
    </cfRule>
  </conditionalFormatting>
  <conditionalFormatting sqref="D4670">
    <cfRule type="cellIs" dxfId="2277" priority="2511" stopIfTrue="1" operator="lessThan">
      <formula>D4676</formula>
    </cfRule>
  </conditionalFormatting>
  <conditionalFormatting sqref="B4671">
    <cfRule type="cellIs" dxfId="2276" priority="2512" stopIfTrue="1" operator="lessThan">
      <formula>B4676</formula>
    </cfRule>
  </conditionalFormatting>
  <conditionalFormatting sqref="C4671">
    <cfRule type="cellIs" dxfId="2275" priority="2513" stopIfTrue="1" operator="lessThan">
      <formula>C4676</formula>
    </cfRule>
  </conditionalFormatting>
  <conditionalFormatting sqref="D4671">
    <cfRule type="cellIs" dxfId="2274" priority="2514" stopIfTrue="1" operator="lessThan">
      <formula>D4676</formula>
    </cfRule>
  </conditionalFormatting>
  <conditionalFormatting sqref="B4672">
    <cfRule type="cellIs" dxfId="2273" priority="2515" stopIfTrue="1" operator="lessThan">
      <formula>B4676</formula>
    </cfRule>
  </conditionalFormatting>
  <conditionalFormatting sqref="C4672">
    <cfRule type="cellIs" dxfId="2272" priority="2516" stopIfTrue="1" operator="lessThan">
      <formula>C4676</formula>
    </cfRule>
  </conditionalFormatting>
  <conditionalFormatting sqref="D4672">
    <cfRule type="cellIs" dxfId="2271" priority="2517" stopIfTrue="1" operator="lessThan">
      <formula>D4676</formula>
    </cfRule>
  </conditionalFormatting>
  <conditionalFormatting sqref="B4673">
    <cfRule type="cellIs" dxfId="2270" priority="2518" stopIfTrue="1" operator="lessThan">
      <formula>B4676</formula>
    </cfRule>
  </conditionalFormatting>
  <conditionalFormatting sqref="C4673">
    <cfRule type="cellIs" dxfId="2269" priority="2519" stopIfTrue="1" operator="lessThan">
      <formula>C4676</formula>
    </cfRule>
  </conditionalFormatting>
  <conditionalFormatting sqref="D4673">
    <cfRule type="cellIs" dxfId="2268" priority="2520" stopIfTrue="1" operator="lessThan">
      <formula>D4676</formula>
    </cfRule>
  </conditionalFormatting>
  <conditionalFormatting sqref="B4745">
    <cfRule type="cellIs" dxfId="2267" priority="2017" stopIfTrue="1" operator="greaterThan">
      <formula>B$8</formula>
    </cfRule>
  </conditionalFormatting>
  <conditionalFormatting sqref="C4745">
    <cfRule type="cellIs" dxfId="2266" priority="2018" stopIfTrue="1" operator="greaterThan">
      <formula>C$8</formula>
    </cfRule>
  </conditionalFormatting>
  <conditionalFormatting sqref="D4745">
    <cfRule type="cellIs" dxfId="2265" priority="2019" stopIfTrue="1" operator="greaterThan">
      <formula>D$8</formula>
    </cfRule>
  </conditionalFormatting>
  <conditionalFormatting sqref="B4746">
    <cfRule type="cellIs" dxfId="2264" priority="2020" stopIfTrue="1" operator="greaterThan">
      <formula>B$8</formula>
    </cfRule>
  </conditionalFormatting>
  <conditionalFormatting sqref="C4746">
    <cfRule type="cellIs" dxfId="2263" priority="2021" stopIfTrue="1" operator="greaterThan">
      <formula>C$8</formula>
    </cfRule>
  </conditionalFormatting>
  <conditionalFormatting sqref="D4746">
    <cfRule type="cellIs" dxfId="2262" priority="2022" stopIfTrue="1" operator="greaterThan">
      <formula>D$8</formula>
    </cfRule>
  </conditionalFormatting>
  <conditionalFormatting sqref="B4747">
    <cfRule type="cellIs" dxfId="2261" priority="2023" stopIfTrue="1" operator="greaterThan">
      <formula>B$8</formula>
    </cfRule>
  </conditionalFormatting>
  <conditionalFormatting sqref="C4747">
    <cfRule type="cellIs" dxfId="2260" priority="2024" stopIfTrue="1" operator="greaterThan">
      <formula>C$8</formula>
    </cfRule>
  </conditionalFormatting>
  <conditionalFormatting sqref="D4747">
    <cfRule type="cellIs" dxfId="2259" priority="2025" stopIfTrue="1" operator="greaterThan">
      <formula>D$8</formula>
    </cfRule>
  </conditionalFormatting>
  <conditionalFormatting sqref="B4748">
    <cfRule type="cellIs" dxfId="2258" priority="2026" stopIfTrue="1" operator="greaterThan">
      <formula>B$8</formula>
    </cfRule>
  </conditionalFormatting>
  <conditionalFormatting sqref="C4748">
    <cfRule type="cellIs" dxfId="2257" priority="2027" stopIfTrue="1" operator="greaterThan">
      <formula>C$8</formula>
    </cfRule>
  </conditionalFormatting>
  <conditionalFormatting sqref="D4748">
    <cfRule type="cellIs" dxfId="2256" priority="2028" stopIfTrue="1" operator="greaterThan">
      <formula>D$8</formula>
    </cfRule>
  </conditionalFormatting>
  <conditionalFormatting sqref="B4749">
    <cfRule type="cellIs" dxfId="2255" priority="2029" stopIfTrue="1" operator="greaterThan">
      <formula>B$8</formula>
    </cfRule>
  </conditionalFormatting>
  <conditionalFormatting sqref="C4749">
    <cfRule type="cellIs" dxfId="2254" priority="2030" stopIfTrue="1" operator="greaterThan">
      <formula>C$8</formula>
    </cfRule>
  </conditionalFormatting>
  <conditionalFormatting sqref="D4749">
    <cfRule type="cellIs" dxfId="2253" priority="2031" stopIfTrue="1" operator="greaterThan">
      <formula>D$8</formula>
    </cfRule>
  </conditionalFormatting>
  <conditionalFormatting sqref="B4750">
    <cfRule type="cellIs" dxfId="2252" priority="2032" stopIfTrue="1" operator="greaterThan">
      <formula>B$8</formula>
    </cfRule>
  </conditionalFormatting>
  <conditionalFormatting sqref="C4750">
    <cfRule type="cellIs" dxfId="2251" priority="2033" stopIfTrue="1" operator="greaterThan">
      <formula>C$8</formula>
    </cfRule>
  </conditionalFormatting>
  <conditionalFormatting sqref="D4750">
    <cfRule type="cellIs" dxfId="2250" priority="2034" stopIfTrue="1" operator="greaterThan">
      <formula>D$8</formula>
    </cfRule>
  </conditionalFormatting>
  <conditionalFormatting sqref="B4751">
    <cfRule type="cellIs" dxfId="2249" priority="2035" stopIfTrue="1" operator="greaterThan">
      <formula>B$8</formula>
    </cfRule>
  </conditionalFormatting>
  <conditionalFormatting sqref="C4751">
    <cfRule type="cellIs" dxfId="2248" priority="2036" stopIfTrue="1" operator="greaterThan">
      <formula>C$8</formula>
    </cfRule>
  </conditionalFormatting>
  <conditionalFormatting sqref="D4751">
    <cfRule type="cellIs" dxfId="2247" priority="2037" stopIfTrue="1" operator="greaterThan">
      <formula>D$8</formula>
    </cfRule>
  </conditionalFormatting>
  <conditionalFormatting sqref="B4752">
    <cfRule type="cellIs" dxfId="2246" priority="2038" stopIfTrue="1" operator="greaterThan">
      <formula>B$8</formula>
    </cfRule>
  </conditionalFormatting>
  <conditionalFormatting sqref="C4752">
    <cfRule type="cellIs" dxfId="2245" priority="2039" stopIfTrue="1" operator="greaterThan">
      <formula>C$8</formula>
    </cfRule>
  </conditionalFormatting>
  <conditionalFormatting sqref="D4752">
    <cfRule type="cellIs" dxfId="2244" priority="2040" stopIfTrue="1" operator="greaterThan">
      <formula>D$8</formula>
    </cfRule>
  </conditionalFormatting>
  <conditionalFormatting sqref="B4753">
    <cfRule type="cellIs" dxfId="2243" priority="2041" stopIfTrue="1" operator="greaterThan">
      <formula>B$8</formula>
    </cfRule>
  </conditionalFormatting>
  <conditionalFormatting sqref="C4753">
    <cfRule type="cellIs" dxfId="2242" priority="2042" stopIfTrue="1" operator="greaterThan">
      <formula>C$8</formula>
    </cfRule>
  </conditionalFormatting>
  <conditionalFormatting sqref="D4753">
    <cfRule type="cellIs" dxfId="2241" priority="2043" stopIfTrue="1" operator="greaterThan">
      <formula>D$8</formula>
    </cfRule>
  </conditionalFormatting>
  <conditionalFormatting sqref="B4754">
    <cfRule type="cellIs" dxfId="2240" priority="2044" stopIfTrue="1" operator="greaterThan">
      <formula>B$8</formula>
    </cfRule>
  </conditionalFormatting>
  <conditionalFormatting sqref="C4754">
    <cfRule type="cellIs" dxfId="2239" priority="2045" stopIfTrue="1" operator="greaterThan">
      <formula>C$8</formula>
    </cfRule>
  </conditionalFormatting>
  <conditionalFormatting sqref="D4754">
    <cfRule type="cellIs" dxfId="2238" priority="2046" stopIfTrue="1" operator="greaterThan">
      <formula>D$8</formula>
    </cfRule>
  </conditionalFormatting>
  <conditionalFormatting sqref="B4755">
    <cfRule type="cellIs" dxfId="2237" priority="2047" stopIfTrue="1" operator="greaterThan">
      <formula>B$8</formula>
    </cfRule>
  </conditionalFormatting>
  <conditionalFormatting sqref="C4755">
    <cfRule type="cellIs" dxfId="2236" priority="2048" stopIfTrue="1" operator="greaterThan">
      <formula>C$8</formula>
    </cfRule>
  </conditionalFormatting>
  <conditionalFormatting sqref="D4755">
    <cfRule type="cellIs" dxfId="2235" priority="2049" stopIfTrue="1" operator="greaterThan">
      <formula>D$8</formula>
    </cfRule>
  </conditionalFormatting>
  <conditionalFormatting sqref="B4756">
    <cfRule type="cellIs" dxfId="2234" priority="2050" stopIfTrue="1" operator="greaterThan">
      <formula>B$8</formula>
    </cfRule>
  </conditionalFormatting>
  <conditionalFormatting sqref="C4756">
    <cfRule type="cellIs" dxfId="2233" priority="2051" stopIfTrue="1" operator="greaterThan">
      <formula>C$8</formula>
    </cfRule>
  </conditionalFormatting>
  <conditionalFormatting sqref="D4756">
    <cfRule type="cellIs" dxfId="2232" priority="2052" stopIfTrue="1" operator="greaterThan">
      <formula>D$8</formula>
    </cfRule>
  </conditionalFormatting>
  <conditionalFormatting sqref="B4757">
    <cfRule type="cellIs" dxfId="2231" priority="2053" stopIfTrue="1" operator="greaterThan">
      <formula>B$8</formula>
    </cfRule>
  </conditionalFormatting>
  <conditionalFormatting sqref="C4757">
    <cfRule type="cellIs" dxfId="2230" priority="2054" stopIfTrue="1" operator="greaterThan">
      <formula>C$8</formula>
    </cfRule>
  </conditionalFormatting>
  <conditionalFormatting sqref="D4757">
    <cfRule type="cellIs" dxfId="2229" priority="2055" stopIfTrue="1" operator="greaterThan">
      <formula>D$8</formula>
    </cfRule>
  </conditionalFormatting>
  <conditionalFormatting sqref="B4758">
    <cfRule type="cellIs" dxfId="2228" priority="2056" stopIfTrue="1" operator="greaterThan">
      <formula>B$8</formula>
    </cfRule>
  </conditionalFormatting>
  <conditionalFormatting sqref="C4758">
    <cfRule type="cellIs" dxfId="2227" priority="2057" stopIfTrue="1" operator="greaterThan">
      <formula>C$8</formula>
    </cfRule>
  </conditionalFormatting>
  <conditionalFormatting sqref="D4758">
    <cfRule type="cellIs" dxfId="2226" priority="2058" stopIfTrue="1" operator="greaterThan">
      <formula>D$8</formula>
    </cfRule>
  </conditionalFormatting>
  <conditionalFormatting sqref="B4759">
    <cfRule type="cellIs" dxfId="2225" priority="2059" stopIfTrue="1" operator="greaterThan">
      <formula>B$8</formula>
    </cfRule>
  </conditionalFormatting>
  <conditionalFormatting sqref="C4759">
    <cfRule type="cellIs" dxfId="2224" priority="2060" stopIfTrue="1" operator="greaterThan">
      <formula>C$8</formula>
    </cfRule>
  </conditionalFormatting>
  <conditionalFormatting sqref="D4759">
    <cfRule type="cellIs" dxfId="2223" priority="2061" stopIfTrue="1" operator="greaterThan">
      <formula>D$8</formula>
    </cfRule>
  </conditionalFormatting>
  <conditionalFormatting sqref="B4760">
    <cfRule type="cellIs" dxfId="2222" priority="2062" stopIfTrue="1" operator="greaterThan">
      <formula>B$8</formula>
    </cfRule>
  </conditionalFormatting>
  <conditionalFormatting sqref="C4760">
    <cfRule type="cellIs" dxfId="2221" priority="2063" stopIfTrue="1" operator="greaterThan">
      <formula>C$8</formula>
    </cfRule>
  </conditionalFormatting>
  <conditionalFormatting sqref="D4760">
    <cfRule type="cellIs" dxfId="2220" priority="2064" stopIfTrue="1" operator="greaterThan">
      <formula>D$8</formula>
    </cfRule>
  </conditionalFormatting>
  <conditionalFormatting sqref="B4761">
    <cfRule type="cellIs" dxfId="2219" priority="2065" stopIfTrue="1" operator="greaterThan">
      <formula>B$8</formula>
    </cfRule>
  </conditionalFormatting>
  <conditionalFormatting sqref="C4761">
    <cfRule type="cellIs" dxfId="2218" priority="2066" stopIfTrue="1" operator="greaterThan">
      <formula>C$8</formula>
    </cfRule>
  </conditionalFormatting>
  <conditionalFormatting sqref="D4761">
    <cfRule type="cellIs" dxfId="2217" priority="2067" stopIfTrue="1" operator="greaterThan">
      <formula>D$8</formula>
    </cfRule>
  </conditionalFormatting>
  <conditionalFormatting sqref="B4762">
    <cfRule type="cellIs" dxfId="2216" priority="2068" stopIfTrue="1" operator="greaterThan">
      <formula>B$8</formula>
    </cfRule>
  </conditionalFormatting>
  <conditionalFormatting sqref="C4762">
    <cfRule type="cellIs" dxfId="2215" priority="2069" stopIfTrue="1" operator="greaterThan">
      <formula>C$8</formula>
    </cfRule>
  </conditionalFormatting>
  <conditionalFormatting sqref="D4762">
    <cfRule type="cellIs" dxfId="2214" priority="2070" stopIfTrue="1" operator="greaterThan">
      <formula>D$8</formula>
    </cfRule>
  </conditionalFormatting>
  <conditionalFormatting sqref="B4763">
    <cfRule type="cellIs" dxfId="2213" priority="2071" stopIfTrue="1" operator="greaterThan">
      <formula>B$8</formula>
    </cfRule>
  </conditionalFormatting>
  <conditionalFormatting sqref="C4763">
    <cfRule type="cellIs" dxfId="2212" priority="2072" stopIfTrue="1" operator="greaterThan">
      <formula>C$8</formula>
    </cfRule>
  </conditionalFormatting>
  <conditionalFormatting sqref="D4763">
    <cfRule type="cellIs" dxfId="2211" priority="2073" stopIfTrue="1" operator="greaterThan">
      <formula>D$8</formula>
    </cfRule>
  </conditionalFormatting>
  <conditionalFormatting sqref="B4764">
    <cfRule type="cellIs" dxfId="2210" priority="2074" stopIfTrue="1" operator="greaterThan">
      <formula>B$8</formula>
    </cfRule>
  </conditionalFormatting>
  <conditionalFormatting sqref="C4764">
    <cfRule type="cellIs" dxfId="2209" priority="2075" stopIfTrue="1" operator="greaterThan">
      <formula>C$8</formula>
    </cfRule>
  </conditionalFormatting>
  <conditionalFormatting sqref="D4764">
    <cfRule type="cellIs" dxfId="2208" priority="2076" stopIfTrue="1" operator="greaterThan">
      <formula>D$8</formula>
    </cfRule>
  </conditionalFormatting>
  <conditionalFormatting sqref="B4765">
    <cfRule type="cellIs" dxfId="2207" priority="2077" stopIfTrue="1" operator="greaterThan">
      <formula>B$8</formula>
    </cfRule>
  </conditionalFormatting>
  <conditionalFormatting sqref="C4765">
    <cfRule type="cellIs" dxfId="2206" priority="2078" stopIfTrue="1" operator="greaterThan">
      <formula>C$8</formula>
    </cfRule>
  </conditionalFormatting>
  <conditionalFormatting sqref="D4765">
    <cfRule type="cellIs" dxfId="2205" priority="2079" stopIfTrue="1" operator="greaterThan">
      <formula>D$8</formula>
    </cfRule>
  </conditionalFormatting>
  <conditionalFormatting sqref="B4766">
    <cfRule type="cellIs" dxfId="2204" priority="2080" stopIfTrue="1" operator="greaterThan">
      <formula>B$8</formula>
    </cfRule>
  </conditionalFormatting>
  <conditionalFormatting sqref="C4766">
    <cfRule type="cellIs" dxfId="2203" priority="2081" stopIfTrue="1" operator="greaterThan">
      <formula>C$8</formula>
    </cfRule>
  </conditionalFormatting>
  <conditionalFormatting sqref="D4766">
    <cfRule type="cellIs" dxfId="2202" priority="2082" stopIfTrue="1" operator="greaterThan">
      <formula>D$8</formula>
    </cfRule>
  </conditionalFormatting>
  <conditionalFormatting sqref="B4767">
    <cfRule type="cellIs" dxfId="2201" priority="2083" stopIfTrue="1" operator="greaterThan">
      <formula>B$8</formula>
    </cfRule>
  </conditionalFormatting>
  <conditionalFormatting sqref="C4767">
    <cfRule type="cellIs" dxfId="2200" priority="2084" stopIfTrue="1" operator="greaterThan">
      <formula>C$8</formula>
    </cfRule>
  </conditionalFormatting>
  <conditionalFormatting sqref="D4767">
    <cfRule type="cellIs" dxfId="2199" priority="2085" stopIfTrue="1" operator="greaterThan">
      <formula>D$8</formula>
    </cfRule>
  </conditionalFormatting>
  <conditionalFormatting sqref="B4768">
    <cfRule type="cellIs" dxfId="2198" priority="2086" stopIfTrue="1" operator="greaterThan">
      <formula>B$8</formula>
    </cfRule>
  </conditionalFormatting>
  <conditionalFormatting sqref="C4768">
    <cfRule type="cellIs" dxfId="2197" priority="2087" stopIfTrue="1" operator="greaterThan">
      <formula>C$8</formula>
    </cfRule>
  </conditionalFormatting>
  <conditionalFormatting sqref="D4768">
    <cfRule type="cellIs" dxfId="2196" priority="2088" stopIfTrue="1" operator="greaterThan">
      <formula>D$8</formula>
    </cfRule>
  </conditionalFormatting>
  <conditionalFormatting sqref="B4769">
    <cfRule type="cellIs" dxfId="2195" priority="2089" stopIfTrue="1" operator="greaterThan">
      <formula>B$8</formula>
    </cfRule>
  </conditionalFormatting>
  <conditionalFormatting sqref="C4769">
    <cfRule type="cellIs" dxfId="2194" priority="2090" stopIfTrue="1" operator="greaterThan">
      <formula>C$8</formula>
    </cfRule>
  </conditionalFormatting>
  <conditionalFormatting sqref="D4769">
    <cfRule type="cellIs" dxfId="2193" priority="2091" stopIfTrue="1" operator="greaterThan">
      <formula>D$8</formula>
    </cfRule>
  </conditionalFormatting>
  <conditionalFormatting sqref="B4770">
    <cfRule type="cellIs" dxfId="2192" priority="2092" stopIfTrue="1" operator="greaterThan">
      <formula>B$8</formula>
    </cfRule>
  </conditionalFormatting>
  <conditionalFormatting sqref="C4770">
    <cfRule type="cellIs" dxfId="2191" priority="2093" stopIfTrue="1" operator="greaterThan">
      <formula>C$8</formula>
    </cfRule>
  </conditionalFormatting>
  <conditionalFormatting sqref="D4770">
    <cfRule type="cellIs" dxfId="2190" priority="2094" stopIfTrue="1" operator="greaterThan">
      <formula>D$8</formula>
    </cfRule>
  </conditionalFormatting>
  <conditionalFormatting sqref="B4771">
    <cfRule type="cellIs" dxfId="2189" priority="2095" stopIfTrue="1" operator="greaterThan">
      <formula>B$8</formula>
    </cfRule>
  </conditionalFormatting>
  <conditionalFormatting sqref="C4771">
    <cfRule type="cellIs" dxfId="2188" priority="2096" stopIfTrue="1" operator="greaterThan">
      <formula>C$8</formula>
    </cfRule>
  </conditionalFormatting>
  <conditionalFormatting sqref="D4771">
    <cfRule type="cellIs" dxfId="2187" priority="2097" stopIfTrue="1" operator="greaterThan">
      <formula>D$8</formula>
    </cfRule>
  </conditionalFormatting>
  <conditionalFormatting sqref="B4772">
    <cfRule type="cellIs" dxfId="2186" priority="2098" stopIfTrue="1" operator="greaterThan">
      <formula>B$8</formula>
    </cfRule>
  </conditionalFormatting>
  <conditionalFormatting sqref="C4772">
    <cfRule type="cellIs" dxfId="2185" priority="2099" stopIfTrue="1" operator="greaterThan">
      <formula>C$8</formula>
    </cfRule>
  </conditionalFormatting>
  <conditionalFormatting sqref="D4772">
    <cfRule type="cellIs" dxfId="2184" priority="2100" stopIfTrue="1" operator="greaterThan">
      <formula>D$8</formula>
    </cfRule>
  </conditionalFormatting>
  <conditionalFormatting sqref="B4773">
    <cfRule type="cellIs" dxfId="2183" priority="2101" stopIfTrue="1" operator="greaterThan">
      <formula>B$8</formula>
    </cfRule>
  </conditionalFormatting>
  <conditionalFormatting sqref="C4773">
    <cfRule type="cellIs" dxfId="2182" priority="2102" stopIfTrue="1" operator="greaterThan">
      <formula>C$8</formula>
    </cfRule>
  </conditionalFormatting>
  <conditionalFormatting sqref="D4773">
    <cfRule type="cellIs" dxfId="2181" priority="2103" stopIfTrue="1" operator="greaterThan">
      <formula>D$8</formula>
    </cfRule>
  </conditionalFormatting>
  <conditionalFormatting sqref="B4774">
    <cfRule type="cellIs" dxfId="2180" priority="2104" stopIfTrue="1" operator="greaterThan">
      <formula>B$8</formula>
    </cfRule>
  </conditionalFormatting>
  <conditionalFormatting sqref="C4774">
    <cfRule type="cellIs" dxfId="2179" priority="2105" stopIfTrue="1" operator="greaterThan">
      <formula>C$8</formula>
    </cfRule>
  </conditionalFormatting>
  <conditionalFormatting sqref="D4774">
    <cfRule type="cellIs" dxfId="2178" priority="2106" stopIfTrue="1" operator="greaterThan">
      <formula>D$8</formula>
    </cfRule>
  </conditionalFormatting>
  <conditionalFormatting sqref="B4775">
    <cfRule type="cellIs" dxfId="2177" priority="2107" stopIfTrue="1" operator="greaterThan">
      <formula>B$8</formula>
    </cfRule>
  </conditionalFormatting>
  <conditionalFormatting sqref="C4775">
    <cfRule type="cellIs" dxfId="2176" priority="2108" stopIfTrue="1" operator="greaterThan">
      <formula>C$8</formula>
    </cfRule>
  </conditionalFormatting>
  <conditionalFormatting sqref="D4775">
    <cfRule type="cellIs" dxfId="2175" priority="2109" stopIfTrue="1" operator="greaterThan">
      <formula>D$8</formula>
    </cfRule>
  </conditionalFormatting>
  <conditionalFormatting sqref="B4776">
    <cfRule type="cellIs" dxfId="2174" priority="2110" stopIfTrue="1" operator="greaterThan">
      <formula>B$8</formula>
    </cfRule>
  </conditionalFormatting>
  <conditionalFormatting sqref="C4776">
    <cfRule type="cellIs" dxfId="2173" priority="2111" stopIfTrue="1" operator="greaterThan">
      <formula>C$8</formula>
    </cfRule>
  </conditionalFormatting>
  <conditionalFormatting sqref="D4776">
    <cfRule type="cellIs" dxfId="2172" priority="2112" stopIfTrue="1" operator="greaterThan">
      <formula>D$8</formula>
    </cfRule>
  </conditionalFormatting>
  <conditionalFormatting sqref="B4777">
    <cfRule type="cellIs" dxfId="2171" priority="2113" stopIfTrue="1" operator="greaterThan">
      <formula>B$8</formula>
    </cfRule>
  </conditionalFormatting>
  <conditionalFormatting sqref="C4777">
    <cfRule type="cellIs" dxfId="2170" priority="2114" stopIfTrue="1" operator="greaterThan">
      <formula>C$8</formula>
    </cfRule>
  </conditionalFormatting>
  <conditionalFormatting sqref="D4777">
    <cfRule type="cellIs" dxfId="2169" priority="2115" stopIfTrue="1" operator="greaterThan">
      <formula>D$8</formula>
    </cfRule>
  </conditionalFormatting>
  <conditionalFormatting sqref="B4778">
    <cfRule type="cellIs" dxfId="2168" priority="2116" stopIfTrue="1" operator="greaterThan">
      <formula>B$8</formula>
    </cfRule>
  </conditionalFormatting>
  <conditionalFormatting sqref="C4778">
    <cfRule type="cellIs" dxfId="2167" priority="2117" stopIfTrue="1" operator="greaterThan">
      <formula>C$8</formula>
    </cfRule>
  </conditionalFormatting>
  <conditionalFormatting sqref="D4778">
    <cfRule type="cellIs" dxfId="2166" priority="2118" stopIfTrue="1" operator="greaterThan">
      <formula>D$8</formula>
    </cfRule>
  </conditionalFormatting>
  <conditionalFormatting sqref="B4779">
    <cfRule type="cellIs" dxfId="2165" priority="2119" stopIfTrue="1" operator="greaterThan">
      <formula>B$8</formula>
    </cfRule>
  </conditionalFormatting>
  <conditionalFormatting sqref="C4779">
    <cfRule type="cellIs" dxfId="2164" priority="2120" stopIfTrue="1" operator="greaterThan">
      <formula>C$8</formula>
    </cfRule>
  </conditionalFormatting>
  <conditionalFormatting sqref="D4779">
    <cfRule type="cellIs" dxfId="2163" priority="2121" stopIfTrue="1" operator="greaterThan">
      <formula>D$8</formula>
    </cfRule>
  </conditionalFormatting>
  <conditionalFormatting sqref="B4780">
    <cfRule type="cellIs" dxfId="2162" priority="2122" stopIfTrue="1" operator="greaterThan">
      <formula>B$8</formula>
    </cfRule>
  </conditionalFormatting>
  <conditionalFormatting sqref="C4780">
    <cfRule type="cellIs" dxfId="2161" priority="2123" stopIfTrue="1" operator="greaterThan">
      <formula>C$8</formula>
    </cfRule>
  </conditionalFormatting>
  <conditionalFormatting sqref="D4780">
    <cfRule type="cellIs" dxfId="2160" priority="2124" stopIfTrue="1" operator="greaterThan">
      <formula>D$8</formula>
    </cfRule>
  </conditionalFormatting>
  <conditionalFormatting sqref="B4781">
    <cfRule type="cellIs" dxfId="2159" priority="2125" stopIfTrue="1" operator="greaterThan">
      <formula>B$8</formula>
    </cfRule>
  </conditionalFormatting>
  <conditionalFormatting sqref="C4781">
    <cfRule type="cellIs" dxfId="2158" priority="2126" stopIfTrue="1" operator="greaterThan">
      <formula>C$8</formula>
    </cfRule>
  </conditionalFormatting>
  <conditionalFormatting sqref="D4781">
    <cfRule type="cellIs" dxfId="2157" priority="2127" stopIfTrue="1" operator="greaterThan">
      <formula>D$8</formula>
    </cfRule>
  </conditionalFormatting>
  <conditionalFormatting sqref="B4782">
    <cfRule type="cellIs" dxfId="2156" priority="2128" stopIfTrue="1" operator="greaterThan">
      <formula>B$8</formula>
    </cfRule>
  </conditionalFormatting>
  <conditionalFormatting sqref="C4782">
    <cfRule type="cellIs" dxfId="2155" priority="2129" stopIfTrue="1" operator="greaterThan">
      <formula>C$8</formula>
    </cfRule>
  </conditionalFormatting>
  <conditionalFormatting sqref="D4782">
    <cfRule type="cellIs" dxfId="2154" priority="2130" stopIfTrue="1" operator="greaterThan">
      <formula>D$8</formula>
    </cfRule>
  </conditionalFormatting>
  <conditionalFormatting sqref="B4783">
    <cfRule type="cellIs" dxfId="2153" priority="2131" stopIfTrue="1" operator="greaterThan">
      <formula>B$8</formula>
    </cfRule>
  </conditionalFormatting>
  <conditionalFormatting sqref="C4783">
    <cfRule type="cellIs" dxfId="2152" priority="2132" stopIfTrue="1" operator="greaterThan">
      <formula>C$8</formula>
    </cfRule>
  </conditionalFormatting>
  <conditionalFormatting sqref="D4783">
    <cfRule type="cellIs" dxfId="2151" priority="2133" stopIfTrue="1" operator="greaterThan">
      <formula>D$8</formula>
    </cfRule>
  </conditionalFormatting>
  <conditionalFormatting sqref="B4784">
    <cfRule type="cellIs" dxfId="2150" priority="2134" stopIfTrue="1" operator="greaterThan">
      <formula>B$8</formula>
    </cfRule>
  </conditionalFormatting>
  <conditionalFormatting sqref="C4784">
    <cfRule type="cellIs" dxfId="2149" priority="2135" stopIfTrue="1" operator="greaterThan">
      <formula>C$8</formula>
    </cfRule>
  </conditionalFormatting>
  <conditionalFormatting sqref="D4784">
    <cfRule type="cellIs" dxfId="2148" priority="2136" stopIfTrue="1" operator="greaterThan">
      <formula>D$8</formula>
    </cfRule>
  </conditionalFormatting>
  <conditionalFormatting sqref="B4785">
    <cfRule type="cellIs" dxfId="2147" priority="2137" stopIfTrue="1" operator="greaterThan">
      <formula>B$8</formula>
    </cfRule>
  </conditionalFormatting>
  <conditionalFormatting sqref="C4785">
    <cfRule type="cellIs" dxfId="2146" priority="2138" stopIfTrue="1" operator="greaterThan">
      <formula>C$8</formula>
    </cfRule>
  </conditionalFormatting>
  <conditionalFormatting sqref="D4785">
    <cfRule type="cellIs" dxfId="2145" priority="2139" stopIfTrue="1" operator="greaterThan">
      <formula>D$8</formula>
    </cfRule>
  </conditionalFormatting>
  <conditionalFormatting sqref="B4786">
    <cfRule type="cellIs" dxfId="2144" priority="2140" stopIfTrue="1" operator="greaterThan">
      <formula>B$8</formula>
    </cfRule>
  </conditionalFormatting>
  <conditionalFormatting sqref="C4786">
    <cfRule type="cellIs" dxfId="2143" priority="2141" stopIfTrue="1" operator="greaterThan">
      <formula>C$8</formula>
    </cfRule>
  </conditionalFormatting>
  <conditionalFormatting sqref="D4786">
    <cfRule type="cellIs" dxfId="2142" priority="2142" stopIfTrue="1" operator="greaterThan">
      <formula>D$8</formula>
    </cfRule>
  </conditionalFormatting>
  <conditionalFormatting sqref="B4794">
    <cfRule type="cellIs" dxfId="2141" priority="2143" stopIfTrue="1" operator="lessThan">
      <formula>B4838</formula>
    </cfRule>
  </conditionalFormatting>
  <conditionalFormatting sqref="C4794">
    <cfRule type="cellIs" dxfId="2140" priority="2144" stopIfTrue="1" operator="lessThan">
      <formula>C4838</formula>
    </cfRule>
  </conditionalFormatting>
  <conditionalFormatting sqref="D4794">
    <cfRule type="cellIs" dxfId="2139" priority="2145" stopIfTrue="1" operator="lessThan">
      <formula>D4838</formula>
    </cfRule>
  </conditionalFormatting>
  <conditionalFormatting sqref="B4795">
    <cfRule type="cellIs" dxfId="2138" priority="2146" stopIfTrue="1" operator="lessThan">
      <formula>B4838</formula>
    </cfRule>
  </conditionalFormatting>
  <conditionalFormatting sqref="C4795">
    <cfRule type="cellIs" dxfId="2137" priority="2147" stopIfTrue="1" operator="lessThan">
      <formula>C4838</formula>
    </cfRule>
  </conditionalFormatting>
  <conditionalFormatting sqref="D4795">
    <cfRule type="cellIs" dxfId="2136" priority="2148" stopIfTrue="1" operator="lessThan">
      <formula>D4838</formula>
    </cfRule>
  </conditionalFormatting>
  <conditionalFormatting sqref="B4796">
    <cfRule type="cellIs" dxfId="2135" priority="2149" stopIfTrue="1" operator="lessThan">
      <formula>B4838</formula>
    </cfRule>
  </conditionalFormatting>
  <conditionalFormatting sqref="C4796">
    <cfRule type="cellIs" dxfId="2134" priority="2150" stopIfTrue="1" operator="lessThan">
      <formula>C4838</formula>
    </cfRule>
  </conditionalFormatting>
  <conditionalFormatting sqref="D4796">
    <cfRule type="cellIs" dxfId="2133" priority="2151" stopIfTrue="1" operator="lessThan">
      <formula>D4838</formula>
    </cfRule>
  </conditionalFormatting>
  <conditionalFormatting sqref="B4797">
    <cfRule type="cellIs" dxfId="2132" priority="2152" stopIfTrue="1" operator="lessThan">
      <formula>B4838</formula>
    </cfRule>
  </conditionalFormatting>
  <conditionalFormatting sqref="C4797">
    <cfRule type="cellIs" dxfId="2131" priority="2153" stopIfTrue="1" operator="lessThan">
      <formula>C4838</formula>
    </cfRule>
  </conditionalFormatting>
  <conditionalFormatting sqref="D4797">
    <cfRule type="cellIs" dxfId="2130" priority="2154" stopIfTrue="1" operator="lessThan">
      <formula>D4838</formula>
    </cfRule>
  </conditionalFormatting>
  <conditionalFormatting sqref="B4798">
    <cfRule type="cellIs" dxfId="2129" priority="2155" stopIfTrue="1" operator="lessThan">
      <formula>B4838</formula>
    </cfRule>
  </conditionalFormatting>
  <conditionalFormatting sqref="C4798">
    <cfRule type="cellIs" dxfId="2128" priority="2156" stopIfTrue="1" operator="lessThan">
      <formula>C4838</formula>
    </cfRule>
  </conditionalFormatting>
  <conditionalFormatting sqref="D4798">
    <cfRule type="cellIs" dxfId="2127" priority="2157" stopIfTrue="1" operator="lessThan">
      <formula>D4838</formula>
    </cfRule>
  </conditionalFormatting>
  <conditionalFormatting sqref="B4799">
    <cfRule type="cellIs" dxfId="2126" priority="2158" stopIfTrue="1" operator="lessThan">
      <formula>B4838</formula>
    </cfRule>
  </conditionalFormatting>
  <conditionalFormatting sqref="C4799">
    <cfRule type="cellIs" dxfId="2125" priority="2159" stopIfTrue="1" operator="lessThan">
      <formula>C4838</formula>
    </cfRule>
  </conditionalFormatting>
  <conditionalFormatting sqref="D4799">
    <cfRule type="cellIs" dxfId="2124" priority="2160" stopIfTrue="1" operator="lessThan">
      <formula>D4838</formula>
    </cfRule>
  </conditionalFormatting>
  <conditionalFormatting sqref="B4800">
    <cfRule type="cellIs" dxfId="2123" priority="2161" stopIfTrue="1" operator="lessThan">
      <formula>B4838</formula>
    </cfRule>
  </conditionalFormatting>
  <conditionalFormatting sqref="C4800">
    <cfRule type="cellIs" dxfId="2122" priority="2162" stopIfTrue="1" operator="lessThan">
      <formula>C4838</formula>
    </cfRule>
  </conditionalFormatting>
  <conditionalFormatting sqref="D4800">
    <cfRule type="cellIs" dxfId="2121" priority="2163" stopIfTrue="1" operator="lessThan">
      <formula>D4838</formula>
    </cfRule>
  </conditionalFormatting>
  <conditionalFormatting sqref="B4801">
    <cfRule type="cellIs" dxfId="2120" priority="2164" stopIfTrue="1" operator="lessThan">
      <formula>B4838</formula>
    </cfRule>
  </conditionalFormatting>
  <conditionalFormatting sqref="C4801">
    <cfRule type="cellIs" dxfId="2119" priority="2165" stopIfTrue="1" operator="lessThan">
      <formula>C4838</formula>
    </cfRule>
  </conditionalFormatting>
  <conditionalFormatting sqref="D4801">
    <cfRule type="cellIs" dxfId="2118" priority="2166" stopIfTrue="1" operator="lessThan">
      <formula>D4838</formula>
    </cfRule>
  </conditionalFormatting>
  <conditionalFormatting sqref="B4802">
    <cfRule type="cellIs" dxfId="2117" priority="2167" stopIfTrue="1" operator="lessThan">
      <formula>B4838</formula>
    </cfRule>
  </conditionalFormatting>
  <conditionalFormatting sqref="C4802">
    <cfRule type="cellIs" dxfId="2116" priority="2168" stopIfTrue="1" operator="lessThan">
      <formula>C4838</formula>
    </cfRule>
  </conditionalFormatting>
  <conditionalFormatting sqref="D4802">
    <cfRule type="cellIs" dxfId="2115" priority="2169" stopIfTrue="1" operator="lessThan">
      <formula>D4838</formula>
    </cfRule>
  </conditionalFormatting>
  <conditionalFormatting sqref="B4803">
    <cfRule type="cellIs" dxfId="2114" priority="2170" stopIfTrue="1" operator="lessThan">
      <formula>B4838</formula>
    </cfRule>
  </conditionalFormatting>
  <conditionalFormatting sqref="C4803">
    <cfRule type="cellIs" dxfId="2113" priority="2171" stopIfTrue="1" operator="lessThan">
      <formula>C4838</formula>
    </cfRule>
  </conditionalFormatting>
  <conditionalFormatting sqref="D4803">
    <cfRule type="cellIs" dxfId="2112" priority="2172" stopIfTrue="1" operator="lessThan">
      <formula>D4838</formula>
    </cfRule>
  </conditionalFormatting>
  <conditionalFormatting sqref="B4804">
    <cfRule type="cellIs" dxfId="2111" priority="2173" stopIfTrue="1" operator="lessThan">
      <formula>B4838</formula>
    </cfRule>
  </conditionalFormatting>
  <conditionalFormatting sqref="C4804">
    <cfRule type="cellIs" dxfId="2110" priority="2174" stopIfTrue="1" operator="lessThan">
      <formula>C4838</formula>
    </cfRule>
  </conditionalFormatting>
  <conditionalFormatting sqref="D4804">
    <cfRule type="cellIs" dxfId="2109" priority="2175" stopIfTrue="1" operator="lessThan">
      <formula>D4838</formula>
    </cfRule>
  </conditionalFormatting>
  <conditionalFormatting sqref="B4805">
    <cfRule type="cellIs" dxfId="2108" priority="2176" stopIfTrue="1" operator="lessThan">
      <formula>B4838</formula>
    </cfRule>
  </conditionalFormatting>
  <conditionalFormatting sqref="C4805">
    <cfRule type="cellIs" dxfId="2107" priority="2177" stopIfTrue="1" operator="lessThan">
      <formula>C4838</formula>
    </cfRule>
  </conditionalFormatting>
  <conditionalFormatting sqref="D4805">
    <cfRule type="cellIs" dxfId="2106" priority="2178" stopIfTrue="1" operator="lessThan">
      <formula>D4838</formula>
    </cfRule>
  </conditionalFormatting>
  <conditionalFormatting sqref="B4806">
    <cfRule type="cellIs" dxfId="2105" priority="2179" stopIfTrue="1" operator="lessThan">
      <formula>B4838</formula>
    </cfRule>
  </conditionalFormatting>
  <conditionalFormatting sqref="C4806">
    <cfRule type="cellIs" dxfId="2104" priority="2180" stopIfTrue="1" operator="lessThan">
      <formula>C4838</formula>
    </cfRule>
  </conditionalFormatting>
  <conditionalFormatting sqref="D4806">
    <cfRule type="cellIs" dxfId="2103" priority="2181" stopIfTrue="1" operator="lessThan">
      <formula>D4838</formula>
    </cfRule>
  </conditionalFormatting>
  <conditionalFormatting sqref="B4807">
    <cfRule type="cellIs" dxfId="2102" priority="2182" stopIfTrue="1" operator="lessThan">
      <formula>B4838</formula>
    </cfRule>
  </conditionalFormatting>
  <conditionalFormatting sqref="C4807">
    <cfRule type="cellIs" dxfId="2101" priority="2183" stopIfTrue="1" operator="lessThan">
      <formula>C4838</formula>
    </cfRule>
  </conditionalFormatting>
  <conditionalFormatting sqref="D4807">
    <cfRule type="cellIs" dxfId="2100" priority="2184" stopIfTrue="1" operator="lessThan">
      <formula>D4838</formula>
    </cfRule>
  </conditionalFormatting>
  <conditionalFormatting sqref="B4808">
    <cfRule type="cellIs" dxfId="2099" priority="2185" stopIfTrue="1" operator="lessThan">
      <formula>B4838</formula>
    </cfRule>
  </conditionalFormatting>
  <conditionalFormatting sqref="C4808">
    <cfRule type="cellIs" dxfId="2098" priority="2186" stopIfTrue="1" operator="lessThan">
      <formula>C4838</formula>
    </cfRule>
  </conditionalFormatting>
  <conditionalFormatting sqref="D4808">
    <cfRule type="cellIs" dxfId="2097" priority="2187" stopIfTrue="1" operator="lessThan">
      <formula>D4838</formula>
    </cfRule>
  </conditionalFormatting>
  <conditionalFormatting sqref="B4809">
    <cfRule type="cellIs" dxfId="2096" priority="2188" stopIfTrue="1" operator="lessThan">
      <formula>B4838</formula>
    </cfRule>
  </conditionalFormatting>
  <conditionalFormatting sqref="C4809">
    <cfRule type="cellIs" dxfId="2095" priority="2189" stopIfTrue="1" operator="lessThan">
      <formula>C4838</formula>
    </cfRule>
  </conditionalFormatting>
  <conditionalFormatting sqref="D4809">
    <cfRule type="cellIs" dxfId="2094" priority="2190" stopIfTrue="1" operator="lessThan">
      <formula>D4838</formula>
    </cfRule>
  </conditionalFormatting>
  <conditionalFormatting sqref="B4810">
    <cfRule type="cellIs" dxfId="2093" priority="2191" stopIfTrue="1" operator="lessThan">
      <formula>B4838</formula>
    </cfRule>
  </conditionalFormatting>
  <conditionalFormatting sqref="C4810">
    <cfRule type="cellIs" dxfId="2092" priority="2192" stopIfTrue="1" operator="lessThan">
      <formula>C4838</formula>
    </cfRule>
  </conditionalFormatting>
  <conditionalFormatting sqref="D4810">
    <cfRule type="cellIs" dxfId="2091" priority="2193" stopIfTrue="1" operator="lessThan">
      <formula>D4838</formula>
    </cfRule>
  </conditionalFormatting>
  <conditionalFormatting sqref="B4811">
    <cfRule type="cellIs" dxfId="2090" priority="2194" stopIfTrue="1" operator="lessThan">
      <formula>B4838</formula>
    </cfRule>
  </conditionalFormatting>
  <conditionalFormatting sqref="C4811">
    <cfRule type="cellIs" dxfId="2089" priority="2195" stopIfTrue="1" operator="lessThan">
      <formula>C4838</formula>
    </cfRule>
  </conditionalFormatting>
  <conditionalFormatting sqref="D4811">
    <cfRule type="cellIs" dxfId="2088" priority="2196" stopIfTrue="1" operator="lessThan">
      <formula>D4838</formula>
    </cfRule>
  </conditionalFormatting>
  <conditionalFormatting sqref="B4812">
    <cfRule type="cellIs" dxfId="2087" priority="2197" stopIfTrue="1" operator="lessThan">
      <formula>B4838</formula>
    </cfRule>
  </conditionalFormatting>
  <conditionalFormatting sqref="C4812">
    <cfRule type="cellIs" dxfId="2086" priority="2198" stopIfTrue="1" operator="lessThan">
      <formula>C4838</formula>
    </cfRule>
  </conditionalFormatting>
  <conditionalFormatting sqref="D4812">
    <cfRule type="cellIs" dxfId="2085" priority="2199" stopIfTrue="1" operator="lessThan">
      <formula>D4838</formula>
    </cfRule>
  </conditionalFormatting>
  <conditionalFormatting sqref="B4813">
    <cfRule type="cellIs" dxfId="2084" priority="2200" stopIfTrue="1" operator="lessThan">
      <formula>B4838</formula>
    </cfRule>
  </conditionalFormatting>
  <conditionalFormatting sqref="C4813">
    <cfRule type="cellIs" dxfId="2083" priority="2201" stopIfTrue="1" operator="lessThan">
      <formula>C4838</formula>
    </cfRule>
  </conditionalFormatting>
  <conditionalFormatting sqref="D4813">
    <cfRule type="cellIs" dxfId="2082" priority="2202" stopIfTrue="1" operator="lessThan">
      <formula>D4838</formula>
    </cfRule>
  </conditionalFormatting>
  <conditionalFormatting sqref="B4814">
    <cfRule type="cellIs" dxfId="2081" priority="2203" stopIfTrue="1" operator="lessThan">
      <formula>B4838</formula>
    </cfRule>
  </conditionalFormatting>
  <conditionalFormatting sqref="C4814">
    <cfRule type="cellIs" dxfId="2080" priority="2204" stopIfTrue="1" operator="lessThan">
      <formula>C4838</formula>
    </cfRule>
  </conditionalFormatting>
  <conditionalFormatting sqref="D4814">
    <cfRule type="cellIs" dxfId="2079" priority="2205" stopIfTrue="1" operator="lessThan">
      <formula>D4838</formula>
    </cfRule>
  </conditionalFormatting>
  <conditionalFormatting sqref="B4815">
    <cfRule type="cellIs" dxfId="2078" priority="2206" stopIfTrue="1" operator="lessThan">
      <formula>B4838</formula>
    </cfRule>
  </conditionalFormatting>
  <conditionalFormatting sqref="C4815">
    <cfRule type="cellIs" dxfId="2077" priority="2207" stopIfTrue="1" operator="lessThan">
      <formula>C4838</formula>
    </cfRule>
  </conditionalFormatting>
  <conditionalFormatting sqref="D4815">
    <cfRule type="cellIs" dxfId="2076" priority="2208" stopIfTrue="1" operator="lessThan">
      <formula>D4838</formula>
    </cfRule>
  </conditionalFormatting>
  <conditionalFormatting sqref="B4816">
    <cfRule type="cellIs" dxfId="2075" priority="2209" stopIfTrue="1" operator="lessThan">
      <formula>B4838</formula>
    </cfRule>
  </conditionalFormatting>
  <conditionalFormatting sqref="C4816">
    <cfRule type="cellIs" dxfId="2074" priority="2210" stopIfTrue="1" operator="lessThan">
      <formula>C4838</formula>
    </cfRule>
  </conditionalFormatting>
  <conditionalFormatting sqref="D4816">
    <cfRule type="cellIs" dxfId="2073" priority="2211" stopIfTrue="1" operator="lessThan">
      <formula>D4838</formula>
    </cfRule>
  </conditionalFormatting>
  <conditionalFormatting sqref="B4817">
    <cfRule type="cellIs" dxfId="2072" priority="2212" stopIfTrue="1" operator="lessThan">
      <formula>B4838</formula>
    </cfRule>
  </conditionalFormatting>
  <conditionalFormatting sqref="C4817">
    <cfRule type="cellIs" dxfId="2071" priority="2213" stopIfTrue="1" operator="lessThan">
      <formula>C4838</formula>
    </cfRule>
  </conditionalFormatting>
  <conditionalFormatting sqref="D4817">
    <cfRule type="cellIs" dxfId="2070" priority="2214" stopIfTrue="1" operator="lessThan">
      <formula>D4838</formula>
    </cfRule>
  </conditionalFormatting>
  <conditionalFormatting sqref="B4818">
    <cfRule type="cellIs" dxfId="2069" priority="2215" stopIfTrue="1" operator="lessThan">
      <formula>B4838</formula>
    </cfRule>
  </conditionalFormatting>
  <conditionalFormatting sqref="C4818">
    <cfRule type="cellIs" dxfId="2068" priority="2216" stopIfTrue="1" operator="lessThan">
      <formula>C4838</formula>
    </cfRule>
  </conditionalFormatting>
  <conditionalFormatting sqref="D4818">
    <cfRule type="cellIs" dxfId="2067" priority="2217" stopIfTrue="1" operator="lessThan">
      <formula>D4838</formula>
    </cfRule>
  </conditionalFormatting>
  <conditionalFormatting sqref="B4819">
    <cfRule type="cellIs" dxfId="2066" priority="2218" stopIfTrue="1" operator="lessThan">
      <formula>B4838</formula>
    </cfRule>
  </conditionalFormatting>
  <conditionalFormatting sqref="C4819">
    <cfRule type="cellIs" dxfId="2065" priority="2219" stopIfTrue="1" operator="lessThan">
      <formula>C4838</formula>
    </cfRule>
  </conditionalFormatting>
  <conditionalFormatting sqref="D4819">
    <cfRule type="cellIs" dxfId="2064" priority="2220" stopIfTrue="1" operator="lessThan">
      <formula>D4838</formula>
    </cfRule>
  </conditionalFormatting>
  <conditionalFormatting sqref="B4820">
    <cfRule type="cellIs" dxfId="2063" priority="2221" stopIfTrue="1" operator="lessThan">
      <formula>B4838</formula>
    </cfRule>
  </conditionalFormatting>
  <conditionalFormatting sqref="C4820">
    <cfRule type="cellIs" dxfId="2062" priority="2222" stopIfTrue="1" operator="lessThan">
      <formula>C4838</formula>
    </cfRule>
  </conditionalFormatting>
  <conditionalFormatting sqref="D4820">
    <cfRule type="cellIs" dxfId="2061" priority="2223" stopIfTrue="1" operator="lessThan">
      <formula>D4838</formula>
    </cfRule>
  </conditionalFormatting>
  <conditionalFormatting sqref="B4821">
    <cfRule type="cellIs" dxfId="2060" priority="2224" stopIfTrue="1" operator="lessThan">
      <formula>B4838</formula>
    </cfRule>
  </conditionalFormatting>
  <conditionalFormatting sqref="C4821">
    <cfRule type="cellIs" dxfId="2059" priority="2225" stopIfTrue="1" operator="lessThan">
      <formula>C4838</formula>
    </cfRule>
  </conditionalFormatting>
  <conditionalFormatting sqref="D4821">
    <cfRule type="cellIs" dxfId="2058" priority="2226" stopIfTrue="1" operator="lessThan">
      <formula>D4838</formula>
    </cfRule>
  </conditionalFormatting>
  <conditionalFormatting sqref="B4822">
    <cfRule type="cellIs" dxfId="2057" priority="2227" stopIfTrue="1" operator="lessThan">
      <formula>B4838</formula>
    </cfRule>
  </conditionalFormatting>
  <conditionalFormatting sqref="C4822">
    <cfRule type="cellIs" dxfId="2056" priority="2228" stopIfTrue="1" operator="lessThan">
      <formula>C4838</formula>
    </cfRule>
  </conditionalFormatting>
  <conditionalFormatting sqref="D4822">
    <cfRule type="cellIs" dxfId="2055" priority="2229" stopIfTrue="1" operator="lessThan">
      <formula>D4838</formula>
    </cfRule>
  </conditionalFormatting>
  <conditionalFormatting sqref="B4823">
    <cfRule type="cellIs" dxfId="2054" priority="2230" stopIfTrue="1" operator="lessThan">
      <formula>B4838</formula>
    </cfRule>
  </conditionalFormatting>
  <conditionalFormatting sqref="C4823">
    <cfRule type="cellIs" dxfId="2053" priority="2231" stopIfTrue="1" operator="lessThan">
      <formula>C4838</formula>
    </cfRule>
  </conditionalFormatting>
  <conditionalFormatting sqref="D4823">
    <cfRule type="cellIs" dxfId="2052" priority="2232" stopIfTrue="1" operator="lessThan">
      <formula>D4838</formula>
    </cfRule>
  </conditionalFormatting>
  <conditionalFormatting sqref="B4824">
    <cfRule type="cellIs" dxfId="2051" priority="2233" stopIfTrue="1" operator="lessThan">
      <formula>B4838</formula>
    </cfRule>
  </conditionalFormatting>
  <conditionalFormatting sqref="C4824">
    <cfRule type="cellIs" dxfId="2050" priority="2234" stopIfTrue="1" operator="lessThan">
      <formula>C4838</formula>
    </cfRule>
  </conditionalFormatting>
  <conditionalFormatting sqref="D4824">
    <cfRule type="cellIs" dxfId="2049" priority="2235" stopIfTrue="1" operator="lessThan">
      <formula>D4838</formula>
    </cfRule>
  </conditionalFormatting>
  <conditionalFormatting sqref="B4825">
    <cfRule type="cellIs" dxfId="2048" priority="2236" stopIfTrue="1" operator="lessThan">
      <formula>B4838</formula>
    </cfRule>
  </conditionalFormatting>
  <conditionalFormatting sqref="C4825">
    <cfRule type="cellIs" dxfId="2047" priority="2237" stopIfTrue="1" operator="lessThan">
      <formula>C4838</formula>
    </cfRule>
  </conditionalFormatting>
  <conditionalFormatting sqref="D4825">
    <cfRule type="cellIs" dxfId="2046" priority="2238" stopIfTrue="1" operator="lessThan">
      <formula>D4838</formula>
    </cfRule>
  </conditionalFormatting>
  <conditionalFormatting sqref="B4826">
    <cfRule type="cellIs" dxfId="2045" priority="2239" stopIfTrue="1" operator="lessThan">
      <formula>B4838</formula>
    </cfRule>
  </conditionalFormatting>
  <conditionalFormatting sqref="C4826">
    <cfRule type="cellIs" dxfId="2044" priority="2240" stopIfTrue="1" operator="lessThan">
      <formula>C4838</formula>
    </cfRule>
  </conditionalFormatting>
  <conditionalFormatting sqref="D4826">
    <cfRule type="cellIs" dxfId="2043" priority="2241" stopIfTrue="1" operator="lessThan">
      <formula>D4838</formula>
    </cfRule>
  </conditionalFormatting>
  <conditionalFormatting sqref="B4827">
    <cfRule type="cellIs" dxfId="2042" priority="2242" stopIfTrue="1" operator="lessThan">
      <formula>B4838</formula>
    </cfRule>
  </conditionalFormatting>
  <conditionalFormatting sqref="C4827">
    <cfRule type="cellIs" dxfId="2041" priority="2243" stopIfTrue="1" operator="lessThan">
      <formula>C4838</formula>
    </cfRule>
  </conditionalFormatting>
  <conditionalFormatting sqref="D4827">
    <cfRule type="cellIs" dxfId="2040" priority="2244" stopIfTrue="1" operator="lessThan">
      <formula>D4838</formula>
    </cfRule>
  </conditionalFormatting>
  <conditionalFormatting sqref="B4828">
    <cfRule type="cellIs" dxfId="2039" priority="2245" stopIfTrue="1" operator="lessThan">
      <formula>B4838</formula>
    </cfRule>
  </conditionalFormatting>
  <conditionalFormatting sqref="C4828">
    <cfRule type="cellIs" dxfId="2038" priority="2246" stopIfTrue="1" operator="lessThan">
      <formula>C4838</formula>
    </cfRule>
  </conditionalFormatting>
  <conditionalFormatting sqref="D4828">
    <cfRule type="cellIs" dxfId="2037" priority="2247" stopIfTrue="1" operator="lessThan">
      <formula>D4838</formula>
    </cfRule>
  </conditionalFormatting>
  <conditionalFormatting sqref="B4829">
    <cfRule type="cellIs" dxfId="2036" priority="2248" stopIfTrue="1" operator="lessThan">
      <formula>B4838</formula>
    </cfRule>
  </conditionalFormatting>
  <conditionalFormatting sqref="C4829">
    <cfRule type="cellIs" dxfId="2035" priority="2249" stopIfTrue="1" operator="lessThan">
      <formula>C4838</formula>
    </cfRule>
  </conditionalFormatting>
  <conditionalFormatting sqref="D4829">
    <cfRule type="cellIs" dxfId="2034" priority="2250" stopIfTrue="1" operator="lessThan">
      <formula>D4838</formula>
    </cfRule>
  </conditionalFormatting>
  <conditionalFormatting sqref="B4830">
    <cfRule type="cellIs" dxfId="2033" priority="2251" stopIfTrue="1" operator="lessThan">
      <formula>B4838</formula>
    </cfRule>
  </conditionalFormatting>
  <conditionalFormatting sqref="C4830">
    <cfRule type="cellIs" dxfId="2032" priority="2252" stopIfTrue="1" operator="lessThan">
      <formula>C4838</formula>
    </cfRule>
  </conditionalFormatting>
  <conditionalFormatting sqref="D4830">
    <cfRule type="cellIs" dxfId="2031" priority="2253" stopIfTrue="1" operator="lessThan">
      <formula>D4838</formula>
    </cfRule>
  </conditionalFormatting>
  <conditionalFormatting sqref="B4831">
    <cfRule type="cellIs" dxfId="2030" priority="2254" stopIfTrue="1" operator="lessThan">
      <formula>B4838</formula>
    </cfRule>
  </conditionalFormatting>
  <conditionalFormatting sqref="C4831">
    <cfRule type="cellIs" dxfId="2029" priority="2255" stopIfTrue="1" operator="lessThan">
      <formula>C4838</formula>
    </cfRule>
  </conditionalFormatting>
  <conditionalFormatting sqref="D4831">
    <cfRule type="cellIs" dxfId="2028" priority="2256" stopIfTrue="1" operator="lessThan">
      <formula>D4838</formula>
    </cfRule>
  </conditionalFormatting>
  <conditionalFormatting sqref="B4832">
    <cfRule type="cellIs" dxfId="2027" priority="2257" stopIfTrue="1" operator="lessThan">
      <formula>B4838</formula>
    </cfRule>
  </conditionalFormatting>
  <conditionalFormatting sqref="C4832">
    <cfRule type="cellIs" dxfId="2026" priority="2258" stopIfTrue="1" operator="lessThan">
      <formula>C4838</formula>
    </cfRule>
  </conditionalFormatting>
  <conditionalFormatting sqref="D4832">
    <cfRule type="cellIs" dxfId="2025" priority="2259" stopIfTrue="1" operator="lessThan">
      <formula>D4838</formula>
    </cfRule>
  </conditionalFormatting>
  <conditionalFormatting sqref="B4833">
    <cfRule type="cellIs" dxfId="2024" priority="2260" stopIfTrue="1" operator="lessThan">
      <formula>B4838</formula>
    </cfRule>
  </conditionalFormatting>
  <conditionalFormatting sqref="C4833">
    <cfRule type="cellIs" dxfId="2023" priority="2261" stopIfTrue="1" operator="lessThan">
      <formula>C4838</formula>
    </cfRule>
  </conditionalFormatting>
  <conditionalFormatting sqref="D4833">
    <cfRule type="cellIs" dxfId="2022" priority="2262" stopIfTrue="1" operator="lessThan">
      <formula>D4838</formula>
    </cfRule>
  </conditionalFormatting>
  <conditionalFormatting sqref="B4834">
    <cfRule type="cellIs" dxfId="2021" priority="2263" stopIfTrue="1" operator="lessThan">
      <formula>B4838</formula>
    </cfRule>
  </conditionalFormatting>
  <conditionalFormatting sqref="C4834">
    <cfRule type="cellIs" dxfId="2020" priority="2264" stopIfTrue="1" operator="lessThan">
      <formula>C4838</formula>
    </cfRule>
  </conditionalFormatting>
  <conditionalFormatting sqref="D4834">
    <cfRule type="cellIs" dxfId="2019" priority="2265" stopIfTrue="1" operator="lessThan">
      <formula>D4838</formula>
    </cfRule>
  </conditionalFormatting>
  <conditionalFormatting sqref="B4835">
    <cfRule type="cellIs" dxfId="2018" priority="2266" stopIfTrue="1" operator="lessThan">
      <formula>B4838</formula>
    </cfRule>
  </conditionalFormatting>
  <conditionalFormatting sqref="C4835">
    <cfRule type="cellIs" dxfId="2017" priority="2267" stopIfTrue="1" operator="lessThan">
      <formula>C4838</formula>
    </cfRule>
  </conditionalFormatting>
  <conditionalFormatting sqref="D4835">
    <cfRule type="cellIs" dxfId="2016" priority="2268" stopIfTrue="1" operator="lessThan">
      <formula>D4838</formula>
    </cfRule>
  </conditionalFormatting>
  <conditionalFormatting sqref="B4909">
    <cfRule type="cellIs" dxfId="2015" priority="1933" stopIfTrue="1" operator="greaterThan">
      <formula>B$8</formula>
    </cfRule>
  </conditionalFormatting>
  <conditionalFormatting sqref="B4910">
    <cfRule type="cellIs" dxfId="2014" priority="1934" stopIfTrue="1" operator="greaterThan">
      <formula>B$8</formula>
    </cfRule>
  </conditionalFormatting>
  <conditionalFormatting sqref="B4911">
    <cfRule type="cellIs" dxfId="2013" priority="1935" stopIfTrue="1" operator="greaterThan">
      <formula>B$8</formula>
    </cfRule>
  </conditionalFormatting>
  <conditionalFormatting sqref="B4912">
    <cfRule type="cellIs" dxfId="2012" priority="1936" stopIfTrue="1" operator="greaterThan">
      <formula>B$8</formula>
    </cfRule>
  </conditionalFormatting>
  <conditionalFormatting sqref="B4913">
    <cfRule type="cellIs" dxfId="2011" priority="1937" stopIfTrue="1" operator="greaterThan">
      <formula>B$8</formula>
    </cfRule>
  </conditionalFormatting>
  <conditionalFormatting sqref="B4914">
    <cfRule type="cellIs" dxfId="2010" priority="1938" stopIfTrue="1" operator="greaterThan">
      <formula>B$8</formula>
    </cfRule>
  </conditionalFormatting>
  <conditionalFormatting sqref="B4915">
    <cfRule type="cellIs" dxfId="2009" priority="1939" stopIfTrue="1" operator="greaterThan">
      <formula>B$8</formula>
    </cfRule>
  </conditionalFormatting>
  <conditionalFormatting sqref="B4916">
    <cfRule type="cellIs" dxfId="2008" priority="1940" stopIfTrue="1" operator="greaterThan">
      <formula>B$8</formula>
    </cfRule>
  </conditionalFormatting>
  <conditionalFormatting sqref="B4917">
    <cfRule type="cellIs" dxfId="2007" priority="1941" stopIfTrue="1" operator="greaterThan">
      <formula>B$8</formula>
    </cfRule>
  </conditionalFormatting>
  <conditionalFormatting sqref="B4918">
    <cfRule type="cellIs" dxfId="2006" priority="1942" stopIfTrue="1" operator="greaterThan">
      <formula>B$8</formula>
    </cfRule>
  </conditionalFormatting>
  <conditionalFormatting sqref="B4919">
    <cfRule type="cellIs" dxfId="2005" priority="1943" stopIfTrue="1" operator="greaterThan">
      <formula>B$8</formula>
    </cfRule>
  </conditionalFormatting>
  <conditionalFormatting sqref="B4920">
    <cfRule type="cellIs" dxfId="2004" priority="1944" stopIfTrue="1" operator="greaterThan">
      <formula>B$8</formula>
    </cfRule>
  </conditionalFormatting>
  <conditionalFormatting sqref="B4921">
    <cfRule type="cellIs" dxfId="2003" priority="1945" stopIfTrue="1" operator="greaterThan">
      <formula>B$8</formula>
    </cfRule>
  </conditionalFormatting>
  <conditionalFormatting sqref="B4922">
    <cfRule type="cellIs" dxfId="2002" priority="1946" stopIfTrue="1" operator="greaterThan">
      <formula>B$8</formula>
    </cfRule>
  </conditionalFormatting>
  <conditionalFormatting sqref="B4923">
    <cfRule type="cellIs" dxfId="2001" priority="1947" stopIfTrue="1" operator="greaterThan">
      <formula>B$8</formula>
    </cfRule>
  </conditionalFormatting>
  <conditionalFormatting sqref="B4924">
    <cfRule type="cellIs" dxfId="2000" priority="1948" stopIfTrue="1" operator="greaterThan">
      <formula>B$8</formula>
    </cfRule>
  </conditionalFormatting>
  <conditionalFormatting sqref="B4925">
    <cfRule type="cellIs" dxfId="1999" priority="1949" stopIfTrue="1" operator="greaterThan">
      <formula>B$8</formula>
    </cfRule>
  </conditionalFormatting>
  <conditionalFormatting sqref="B4926">
    <cfRule type="cellIs" dxfId="1998" priority="1950" stopIfTrue="1" operator="greaterThan">
      <formula>B$8</formula>
    </cfRule>
  </conditionalFormatting>
  <conditionalFormatting sqref="B4927">
    <cfRule type="cellIs" dxfId="1997" priority="1951" stopIfTrue="1" operator="greaterThan">
      <formula>B$8</formula>
    </cfRule>
  </conditionalFormatting>
  <conditionalFormatting sqref="B4928">
    <cfRule type="cellIs" dxfId="1996" priority="1952" stopIfTrue="1" operator="greaterThan">
      <formula>B$8</formula>
    </cfRule>
  </conditionalFormatting>
  <conditionalFormatting sqref="B4929">
    <cfRule type="cellIs" dxfId="1995" priority="1953" stopIfTrue="1" operator="greaterThan">
      <formula>B$8</formula>
    </cfRule>
  </conditionalFormatting>
  <conditionalFormatting sqref="B4930">
    <cfRule type="cellIs" dxfId="1994" priority="1954" stopIfTrue="1" operator="greaterThan">
      <formula>B$8</formula>
    </cfRule>
  </conditionalFormatting>
  <conditionalFormatting sqref="B4931">
    <cfRule type="cellIs" dxfId="1993" priority="1955" stopIfTrue="1" operator="greaterThan">
      <formula>B$8</formula>
    </cfRule>
  </conditionalFormatting>
  <conditionalFormatting sqref="B4932">
    <cfRule type="cellIs" dxfId="1992" priority="1956" stopIfTrue="1" operator="greaterThan">
      <formula>B$8</formula>
    </cfRule>
  </conditionalFormatting>
  <conditionalFormatting sqref="B4933">
    <cfRule type="cellIs" dxfId="1991" priority="1957" stopIfTrue="1" operator="greaterThan">
      <formula>B$8</formula>
    </cfRule>
  </conditionalFormatting>
  <conditionalFormatting sqref="B4934">
    <cfRule type="cellIs" dxfId="1990" priority="1958" stopIfTrue="1" operator="greaterThan">
      <formula>B$8</formula>
    </cfRule>
  </conditionalFormatting>
  <conditionalFormatting sqref="B4935">
    <cfRule type="cellIs" dxfId="1989" priority="1959" stopIfTrue="1" operator="greaterThan">
      <formula>B$8</formula>
    </cfRule>
  </conditionalFormatting>
  <conditionalFormatting sqref="B4936">
    <cfRule type="cellIs" dxfId="1988" priority="1960" stopIfTrue="1" operator="greaterThan">
      <formula>B$8</formula>
    </cfRule>
  </conditionalFormatting>
  <conditionalFormatting sqref="B4937">
    <cfRule type="cellIs" dxfId="1987" priority="1961" stopIfTrue="1" operator="greaterThan">
      <formula>B$8</formula>
    </cfRule>
  </conditionalFormatting>
  <conditionalFormatting sqref="B4938">
    <cfRule type="cellIs" dxfId="1986" priority="1962" stopIfTrue="1" operator="greaterThan">
      <formula>B$8</formula>
    </cfRule>
  </conditionalFormatting>
  <conditionalFormatting sqref="B4939">
    <cfRule type="cellIs" dxfId="1985" priority="1963" stopIfTrue="1" operator="greaterThan">
      <formula>B$8</formula>
    </cfRule>
  </conditionalFormatting>
  <conditionalFormatting sqref="B4940">
    <cfRule type="cellIs" dxfId="1984" priority="1964" stopIfTrue="1" operator="greaterThan">
      <formula>B$8</formula>
    </cfRule>
  </conditionalFormatting>
  <conditionalFormatting sqref="B4941">
    <cfRule type="cellIs" dxfId="1983" priority="1965" stopIfTrue="1" operator="greaterThan">
      <formula>B$8</formula>
    </cfRule>
  </conditionalFormatting>
  <conditionalFormatting sqref="B4942">
    <cfRule type="cellIs" dxfId="1982" priority="1966" stopIfTrue="1" operator="greaterThan">
      <formula>B$8</formula>
    </cfRule>
  </conditionalFormatting>
  <conditionalFormatting sqref="B4943">
    <cfRule type="cellIs" dxfId="1981" priority="1967" stopIfTrue="1" operator="greaterThan">
      <formula>B$8</formula>
    </cfRule>
  </conditionalFormatting>
  <conditionalFormatting sqref="B4944">
    <cfRule type="cellIs" dxfId="1980" priority="1968" stopIfTrue="1" operator="greaterThan">
      <formula>B$8</formula>
    </cfRule>
  </conditionalFormatting>
  <conditionalFormatting sqref="B4945">
    <cfRule type="cellIs" dxfId="1979" priority="1969" stopIfTrue="1" operator="greaterThan">
      <formula>B$8</formula>
    </cfRule>
  </conditionalFormatting>
  <conditionalFormatting sqref="B4946">
    <cfRule type="cellIs" dxfId="1978" priority="1970" stopIfTrue="1" operator="greaterThan">
      <formula>B$8</formula>
    </cfRule>
  </conditionalFormatting>
  <conditionalFormatting sqref="B4947">
    <cfRule type="cellIs" dxfId="1977" priority="1971" stopIfTrue="1" operator="greaterThan">
      <formula>B$8</formula>
    </cfRule>
  </conditionalFormatting>
  <conditionalFormatting sqref="B4948">
    <cfRule type="cellIs" dxfId="1976" priority="1972" stopIfTrue="1" operator="greaterThan">
      <formula>B$8</formula>
    </cfRule>
  </conditionalFormatting>
  <conditionalFormatting sqref="B4949">
    <cfRule type="cellIs" dxfId="1975" priority="1973" stopIfTrue="1" operator="greaterThan">
      <formula>B$8</formula>
    </cfRule>
  </conditionalFormatting>
  <conditionalFormatting sqref="B4950">
    <cfRule type="cellIs" dxfId="1974" priority="1974" stopIfTrue="1" operator="greaterThan">
      <formula>B$8</formula>
    </cfRule>
  </conditionalFormatting>
  <conditionalFormatting sqref="B4958">
    <cfRule type="cellIs" dxfId="1973" priority="1975" stopIfTrue="1" operator="lessThan">
      <formula>B5002</formula>
    </cfRule>
  </conditionalFormatting>
  <conditionalFormatting sqref="B4959">
    <cfRule type="cellIs" dxfId="1972" priority="1976" stopIfTrue="1" operator="lessThan">
      <formula>B5002</formula>
    </cfRule>
  </conditionalFormatting>
  <conditionalFormatting sqref="B4960">
    <cfRule type="cellIs" dxfId="1971" priority="1977" stopIfTrue="1" operator="lessThan">
      <formula>B5002</formula>
    </cfRule>
  </conditionalFormatting>
  <conditionalFormatting sqref="B4961">
    <cfRule type="cellIs" dxfId="1970" priority="1978" stopIfTrue="1" operator="lessThan">
      <formula>B5002</formula>
    </cfRule>
  </conditionalFormatting>
  <conditionalFormatting sqref="B4962">
    <cfRule type="cellIs" dxfId="1969" priority="1979" stopIfTrue="1" operator="lessThan">
      <formula>B5002</formula>
    </cfRule>
  </conditionalFormatting>
  <conditionalFormatting sqref="B4963">
    <cfRule type="cellIs" dxfId="1968" priority="1980" stopIfTrue="1" operator="lessThan">
      <formula>B5002</formula>
    </cfRule>
  </conditionalFormatting>
  <conditionalFormatting sqref="B4964">
    <cfRule type="cellIs" dxfId="1967" priority="1981" stopIfTrue="1" operator="lessThan">
      <formula>B5002</formula>
    </cfRule>
  </conditionalFormatting>
  <conditionalFormatting sqref="B4965">
    <cfRule type="cellIs" dxfId="1966" priority="1982" stopIfTrue="1" operator="lessThan">
      <formula>B5002</formula>
    </cfRule>
  </conditionalFormatting>
  <conditionalFormatting sqref="B4966">
    <cfRule type="cellIs" dxfId="1965" priority="1983" stopIfTrue="1" operator="lessThan">
      <formula>B5002</formula>
    </cfRule>
  </conditionalFormatting>
  <conditionalFormatting sqref="B4967">
    <cfRule type="cellIs" dxfId="1964" priority="1984" stopIfTrue="1" operator="lessThan">
      <formula>B5002</formula>
    </cfRule>
  </conditionalFormatting>
  <conditionalFormatting sqref="B4968">
    <cfRule type="cellIs" dxfId="1963" priority="1985" stopIfTrue="1" operator="lessThan">
      <formula>B5002</formula>
    </cfRule>
  </conditionalFormatting>
  <conditionalFormatting sqref="B4969">
    <cfRule type="cellIs" dxfId="1962" priority="1986" stopIfTrue="1" operator="lessThan">
      <formula>B5002</formula>
    </cfRule>
  </conditionalFormatting>
  <conditionalFormatting sqref="B4970">
    <cfRule type="cellIs" dxfId="1961" priority="1987" stopIfTrue="1" operator="lessThan">
      <formula>B5002</formula>
    </cfRule>
  </conditionalFormatting>
  <conditionalFormatting sqref="B4971">
    <cfRule type="cellIs" dxfId="1960" priority="1988" stopIfTrue="1" operator="lessThan">
      <formula>B5002</formula>
    </cfRule>
  </conditionalFormatting>
  <conditionalFormatting sqref="B4972">
    <cfRule type="cellIs" dxfId="1959" priority="1989" stopIfTrue="1" operator="lessThan">
      <formula>B5002</formula>
    </cfRule>
  </conditionalFormatting>
  <conditionalFormatting sqref="B4973">
    <cfRule type="cellIs" dxfId="1958" priority="1990" stopIfTrue="1" operator="lessThan">
      <formula>B5002</formula>
    </cfRule>
  </conditionalFormatting>
  <conditionalFormatting sqref="B4974">
    <cfRule type="cellIs" dxfId="1957" priority="1991" stopIfTrue="1" operator="lessThan">
      <formula>B5002</formula>
    </cfRule>
  </conditionalFormatting>
  <conditionalFormatting sqref="B4975">
    <cfRule type="cellIs" dxfId="1956" priority="1992" stopIfTrue="1" operator="lessThan">
      <formula>B5002</formula>
    </cfRule>
  </conditionalFormatting>
  <conditionalFormatting sqref="B4976">
    <cfRule type="cellIs" dxfId="1955" priority="1993" stopIfTrue="1" operator="lessThan">
      <formula>B5002</formula>
    </cfRule>
  </conditionalFormatting>
  <conditionalFormatting sqref="B4977">
    <cfRule type="cellIs" dxfId="1954" priority="1994" stopIfTrue="1" operator="lessThan">
      <formula>B5002</formula>
    </cfRule>
  </conditionalFormatting>
  <conditionalFormatting sqref="B4978">
    <cfRule type="cellIs" dxfId="1953" priority="1995" stopIfTrue="1" operator="lessThan">
      <formula>B5002</formula>
    </cfRule>
  </conditionalFormatting>
  <conditionalFormatting sqref="B4979">
    <cfRule type="cellIs" dxfId="1952" priority="1996" stopIfTrue="1" operator="lessThan">
      <formula>B5002</formula>
    </cfRule>
  </conditionalFormatting>
  <conditionalFormatting sqref="B4980">
    <cfRule type="cellIs" dxfId="1951" priority="1997" stopIfTrue="1" operator="lessThan">
      <formula>B5002</formula>
    </cfRule>
  </conditionalFormatting>
  <conditionalFormatting sqref="B4981">
    <cfRule type="cellIs" dxfId="1950" priority="1998" stopIfTrue="1" operator="lessThan">
      <formula>B5002</formula>
    </cfRule>
  </conditionalFormatting>
  <conditionalFormatting sqref="B4982">
    <cfRule type="cellIs" dxfId="1949" priority="1999" stopIfTrue="1" operator="lessThan">
      <formula>B5002</formula>
    </cfRule>
  </conditionalFormatting>
  <conditionalFormatting sqref="B4983">
    <cfRule type="cellIs" dxfId="1948" priority="2000" stopIfTrue="1" operator="lessThan">
      <formula>B5002</formula>
    </cfRule>
  </conditionalFormatting>
  <conditionalFormatting sqref="B4984">
    <cfRule type="cellIs" dxfId="1947" priority="2001" stopIfTrue="1" operator="lessThan">
      <formula>B5002</formula>
    </cfRule>
  </conditionalFormatting>
  <conditionalFormatting sqref="B4985">
    <cfRule type="cellIs" dxfId="1946" priority="2002" stopIfTrue="1" operator="lessThan">
      <formula>B5002</formula>
    </cfRule>
  </conditionalFormatting>
  <conditionalFormatting sqref="B4986">
    <cfRule type="cellIs" dxfId="1945" priority="2003" stopIfTrue="1" operator="lessThan">
      <formula>B5002</formula>
    </cfRule>
  </conditionalFormatting>
  <conditionalFormatting sqref="B4987">
    <cfRule type="cellIs" dxfId="1944" priority="2004" stopIfTrue="1" operator="lessThan">
      <formula>B5002</formula>
    </cfRule>
  </conditionalFormatting>
  <conditionalFormatting sqref="B4988">
    <cfRule type="cellIs" dxfId="1943" priority="2005" stopIfTrue="1" operator="lessThan">
      <formula>B5002</formula>
    </cfRule>
  </conditionalFormatting>
  <conditionalFormatting sqref="B4989">
    <cfRule type="cellIs" dxfId="1942" priority="2006" stopIfTrue="1" operator="lessThan">
      <formula>B5002</formula>
    </cfRule>
  </conditionalFormatting>
  <conditionalFormatting sqref="B4990">
    <cfRule type="cellIs" dxfId="1941" priority="2007" stopIfTrue="1" operator="lessThan">
      <formula>B5002</formula>
    </cfRule>
  </conditionalFormatting>
  <conditionalFormatting sqref="B4991">
    <cfRule type="cellIs" dxfId="1940" priority="2008" stopIfTrue="1" operator="lessThan">
      <formula>B5002</formula>
    </cfRule>
  </conditionalFormatting>
  <conditionalFormatting sqref="B4992">
    <cfRule type="cellIs" dxfId="1939" priority="2009" stopIfTrue="1" operator="lessThan">
      <formula>B5002</formula>
    </cfRule>
  </conditionalFormatting>
  <conditionalFormatting sqref="B4993">
    <cfRule type="cellIs" dxfId="1938" priority="2010" stopIfTrue="1" operator="lessThan">
      <formula>B5002</formula>
    </cfRule>
  </conditionalFormatting>
  <conditionalFormatting sqref="B4994">
    <cfRule type="cellIs" dxfId="1937" priority="2011" stopIfTrue="1" operator="lessThan">
      <formula>B5002</formula>
    </cfRule>
  </conditionalFormatting>
  <conditionalFormatting sqref="B4995">
    <cfRule type="cellIs" dxfId="1936" priority="2012" stopIfTrue="1" operator="lessThan">
      <formula>B5002</formula>
    </cfRule>
  </conditionalFormatting>
  <conditionalFormatting sqref="B4996">
    <cfRule type="cellIs" dxfId="1935" priority="2013" stopIfTrue="1" operator="lessThan">
      <formula>B5002</formula>
    </cfRule>
  </conditionalFormatting>
  <conditionalFormatting sqref="B4997">
    <cfRule type="cellIs" dxfId="1934" priority="2014" stopIfTrue="1" operator="lessThan">
      <formula>B5002</formula>
    </cfRule>
  </conditionalFormatting>
  <conditionalFormatting sqref="B4998">
    <cfRule type="cellIs" dxfId="1933" priority="2015" stopIfTrue="1" operator="lessThan">
      <formula>B5002</formula>
    </cfRule>
  </conditionalFormatting>
  <conditionalFormatting sqref="B4999">
    <cfRule type="cellIs" dxfId="1932" priority="2016" stopIfTrue="1" operator="lessThan">
      <formula>B5002</formula>
    </cfRule>
  </conditionalFormatting>
  <conditionalFormatting sqref="B5071">
    <cfRule type="cellIs" dxfId="1931" priority="1849" stopIfTrue="1" operator="greaterThan">
      <formula>B$8</formula>
    </cfRule>
  </conditionalFormatting>
  <conditionalFormatting sqref="B5072">
    <cfRule type="cellIs" dxfId="1930" priority="1850" stopIfTrue="1" operator="greaterThan">
      <formula>B$8</formula>
    </cfRule>
  </conditionalFormatting>
  <conditionalFormatting sqref="B5073">
    <cfRule type="cellIs" dxfId="1929" priority="1851" stopIfTrue="1" operator="greaterThan">
      <formula>B$8</formula>
    </cfRule>
  </conditionalFormatting>
  <conditionalFormatting sqref="B5074">
    <cfRule type="cellIs" dxfId="1928" priority="1852" stopIfTrue="1" operator="greaterThan">
      <formula>B$8</formula>
    </cfRule>
  </conditionalFormatting>
  <conditionalFormatting sqref="B5075">
    <cfRule type="cellIs" dxfId="1927" priority="1853" stopIfTrue="1" operator="greaterThan">
      <formula>B$8</formula>
    </cfRule>
  </conditionalFormatting>
  <conditionalFormatting sqref="B5076">
    <cfRule type="cellIs" dxfId="1926" priority="1854" stopIfTrue="1" operator="greaterThan">
      <formula>B$8</formula>
    </cfRule>
  </conditionalFormatting>
  <conditionalFormatting sqref="B5077">
    <cfRule type="cellIs" dxfId="1925" priority="1855" stopIfTrue="1" operator="greaterThan">
      <formula>B$8</formula>
    </cfRule>
  </conditionalFormatting>
  <conditionalFormatting sqref="B5078">
    <cfRule type="cellIs" dxfId="1924" priority="1856" stopIfTrue="1" operator="greaterThan">
      <formula>B$8</formula>
    </cfRule>
  </conditionalFormatting>
  <conditionalFormatting sqref="B5079">
    <cfRule type="cellIs" dxfId="1923" priority="1857" stopIfTrue="1" operator="greaterThan">
      <formula>B$8</formula>
    </cfRule>
  </conditionalFormatting>
  <conditionalFormatting sqref="B5080">
    <cfRule type="cellIs" dxfId="1922" priority="1858" stopIfTrue="1" operator="greaterThan">
      <formula>B$8</formula>
    </cfRule>
  </conditionalFormatting>
  <conditionalFormatting sqref="B5081">
    <cfRule type="cellIs" dxfId="1921" priority="1859" stopIfTrue="1" operator="greaterThan">
      <formula>B$8</formula>
    </cfRule>
  </conditionalFormatting>
  <conditionalFormatting sqref="B5082">
    <cfRule type="cellIs" dxfId="1920" priority="1860" stopIfTrue="1" operator="greaterThan">
      <formula>B$8</formula>
    </cfRule>
  </conditionalFormatting>
  <conditionalFormatting sqref="B5083">
    <cfRule type="cellIs" dxfId="1919" priority="1861" stopIfTrue="1" operator="greaterThan">
      <formula>B$8</formula>
    </cfRule>
  </conditionalFormatting>
  <conditionalFormatting sqref="B5084">
    <cfRule type="cellIs" dxfId="1918" priority="1862" stopIfTrue="1" operator="greaterThan">
      <formula>B$8</formula>
    </cfRule>
  </conditionalFormatting>
  <conditionalFormatting sqref="B5085">
    <cfRule type="cellIs" dxfId="1917" priority="1863" stopIfTrue="1" operator="greaterThan">
      <formula>B$8</formula>
    </cfRule>
  </conditionalFormatting>
  <conditionalFormatting sqref="B5086">
    <cfRule type="cellIs" dxfId="1916" priority="1864" stopIfTrue="1" operator="greaterThan">
      <formula>B$8</formula>
    </cfRule>
  </conditionalFormatting>
  <conditionalFormatting sqref="B5087">
    <cfRule type="cellIs" dxfId="1915" priority="1865" stopIfTrue="1" operator="greaterThan">
      <formula>B$8</formula>
    </cfRule>
  </conditionalFormatting>
  <conditionalFormatting sqref="B5088">
    <cfRule type="cellIs" dxfId="1914" priority="1866" stopIfTrue="1" operator="greaterThan">
      <formula>B$8</formula>
    </cfRule>
  </conditionalFormatting>
  <conditionalFormatting sqref="B5089">
    <cfRule type="cellIs" dxfId="1913" priority="1867" stopIfTrue="1" operator="greaterThan">
      <formula>B$8</formula>
    </cfRule>
  </conditionalFormatting>
  <conditionalFormatting sqref="B5090">
    <cfRule type="cellIs" dxfId="1912" priority="1868" stopIfTrue="1" operator="greaterThan">
      <formula>B$8</formula>
    </cfRule>
  </conditionalFormatting>
  <conditionalFormatting sqref="B5091">
    <cfRule type="cellIs" dxfId="1911" priority="1869" stopIfTrue="1" operator="greaterThan">
      <formula>B$8</formula>
    </cfRule>
  </conditionalFormatting>
  <conditionalFormatting sqref="B5092">
    <cfRule type="cellIs" dxfId="1910" priority="1870" stopIfTrue="1" operator="greaterThan">
      <formula>B$8</formula>
    </cfRule>
  </conditionalFormatting>
  <conditionalFormatting sqref="B5093">
    <cfRule type="cellIs" dxfId="1909" priority="1871" stopIfTrue="1" operator="greaterThan">
      <formula>B$8</formula>
    </cfRule>
  </conditionalFormatting>
  <conditionalFormatting sqref="B5094">
    <cfRule type="cellIs" dxfId="1908" priority="1872" stopIfTrue="1" operator="greaterThan">
      <formula>B$8</formula>
    </cfRule>
  </conditionalFormatting>
  <conditionalFormatting sqref="B5095">
    <cfRule type="cellIs" dxfId="1907" priority="1873" stopIfTrue="1" operator="greaterThan">
      <formula>B$8</formula>
    </cfRule>
  </conditionalFormatting>
  <conditionalFormatting sqref="B5096">
    <cfRule type="cellIs" dxfId="1906" priority="1874" stopIfTrue="1" operator="greaterThan">
      <formula>B$8</formula>
    </cfRule>
  </conditionalFormatting>
  <conditionalFormatting sqref="B5097">
    <cfRule type="cellIs" dxfId="1905" priority="1875" stopIfTrue="1" operator="greaterThan">
      <formula>B$8</formula>
    </cfRule>
  </conditionalFormatting>
  <conditionalFormatting sqref="B5098">
    <cfRule type="cellIs" dxfId="1904" priority="1876" stopIfTrue="1" operator="greaterThan">
      <formula>B$8</formula>
    </cfRule>
  </conditionalFormatting>
  <conditionalFormatting sqref="B5099">
    <cfRule type="cellIs" dxfId="1903" priority="1877" stopIfTrue="1" operator="greaterThan">
      <formula>B$8</formula>
    </cfRule>
  </conditionalFormatting>
  <conditionalFormatting sqref="B5100">
    <cfRule type="cellIs" dxfId="1902" priority="1878" stopIfTrue="1" operator="greaterThan">
      <formula>B$8</formula>
    </cfRule>
  </conditionalFormatting>
  <conditionalFormatting sqref="B5101">
    <cfRule type="cellIs" dxfId="1901" priority="1879" stopIfTrue="1" operator="greaterThan">
      <formula>B$8</formula>
    </cfRule>
  </conditionalFormatting>
  <conditionalFormatting sqref="B5102">
    <cfRule type="cellIs" dxfId="1900" priority="1880" stopIfTrue="1" operator="greaterThan">
      <formula>B$8</formula>
    </cfRule>
  </conditionalFormatting>
  <conditionalFormatting sqref="B5103">
    <cfRule type="cellIs" dxfId="1899" priority="1881" stopIfTrue="1" operator="greaterThan">
      <formula>B$8</formula>
    </cfRule>
  </conditionalFormatting>
  <conditionalFormatting sqref="B5104">
    <cfRule type="cellIs" dxfId="1898" priority="1882" stopIfTrue="1" operator="greaterThan">
      <formula>B$8</formula>
    </cfRule>
  </conditionalFormatting>
  <conditionalFormatting sqref="B5105">
    <cfRule type="cellIs" dxfId="1897" priority="1883" stopIfTrue="1" operator="greaterThan">
      <formula>B$8</formula>
    </cfRule>
  </conditionalFormatting>
  <conditionalFormatting sqref="B5106">
    <cfRule type="cellIs" dxfId="1896" priority="1884" stopIfTrue="1" operator="greaterThan">
      <formula>B$8</formula>
    </cfRule>
  </conditionalFormatting>
  <conditionalFormatting sqref="B5107">
    <cfRule type="cellIs" dxfId="1895" priority="1885" stopIfTrue="1" operator="greaterThan">
      <formula>B$8</formula>
    </cfRule>
  </conditionalFormatting>
  <conditionalFormatting sqref="B5108">
    <cfRule type="cellIs" dxfId="1894" priority="1886" stopIfTrue="1" operator="greaterThan">
      <formula>B$8</formula>
    </cfRule>
  </conditionalFormatting>
  <conditionalFormatting sqref="B5109">
    <cfRule type="cellIs" dxfId="1893" priority="1887" stopIfTrue="1" operator="greaterThan">
      <formula>B$8</formula>
    </cfRule>
  </conditionalFormatting>
  <conditionalFormatting sqref="B5110">
    <cfRule type="cellIs" dxfId="1892" priority="1888" stopIfTrue="1" operator="greaterThan">
      <formula>B$8</formula>
    </cfRule>
  </conditionalFormatting>
  <conditionalFormatting sqref="B5111">
    <cfRule type="cellIs" dxfId="1891" priority="1889" stopIfTrue="1" operator="greaterThan">
      <formula>B$8</formula>
    </cfRule>
  </conditionalFormatting>
  <conditionalFormatting sqref="B5112">
    <cfRule type="cellIs" dxfId="1890" priority="1890" stopIfTrue="1" operator="greaterThan">
      <formula>B$8</formula>
    </cfRule>
  </conditionalFormatting>
  <conditionalFormatting sqref="B5120">
    <cfRule type="cellIs" dxfId="1889" priority="1891" stopIfTrue="1" operator="lessThan">
      <formula>B5164</formula>
    </cfRule>
  </conditionalFormatting>
  <conditionalFormatting sqref="B5121">
    <cfRule type="cellIs" dxfId="1888" priority="1892" stopIfTrue="1" operator="lessThan">
      <formula>B5164</formula>
    </cfRule>
  </conditionalFormatting>
  <conditionalFormatting sqref="B5122">
    <cfRule type="cellIs" dxfId="1887" priority="1893" stopIfTrue="1" operator="lessThan">
      <formula>B5164</formula>
    </cfRule>
  </conditionalFormatting>
  <conditionalFormatting sqref="B5123">
    <cfRule type="cellIs" dxfId="1886" priority="1894" stopIfTrue="1" operator="lessThan">
      <formula>B5164</formula>
    </cfRule>
  </conditionalFormatting>
  <conditionalFormatting sqref="B5124">
    <cfRule type="cellIs" dxfId="1885" priority="1895" stopIfTrue="1" operator="lessThan">
      <formula>B5164</formula>
    </cfRule>
  </conditionalFormatting>
  <conditionalFormatting sqref="B5125">
    <cfRule type="cellIs" dxfId="1884" priority="1896" stopIfTrue="1" operator="lessThan">
      <formula>B5164</formula>
    </cfRule>
  </conditionalFormatting>
  <conditionalFormatting sqref="B5126">
    <cfRule type="cellIs" dxfId="1883" priority="1897" stopIfTrue="1" operator="lessThan">
      <formula>B5164</formula>
    </cfRule>
  </conditionalFormatting>
  <conditionalFormatting sqref="B5127">
    <cfRule type="cellIs" dxfId="1882" priority="1898" stopIfTrue="1" operator="lessThan">
      <formula>B5164</formula>
    </cfRule>
  </conditionalFormatting>
  <conditionalFormatting sqref="B5128">
    <cfRule type="cellIs" dxfId="1881" priority="1899" stopIfTrue="1" operator="lessThan">
      <formula>B5164</formula>
    </cfRule>
  </conditionalFormatting>
  <conditionalFormatting sqref="B5129">
    <cfRule type="cellIs" dxfId="1880" priority="1900" stopIfTrue="1" operator="lessThan">
      <formula>B5164</formula>
    </cfRule>
  </conditionalFormatting>
  <conditionalFormatting sqref="B5130">
    <cfRule type="cellIs" dxfId="1879" priority="1901" stopIfTrue="1" operator="lessThan">
      <formula>B5164</formula>
    </cfRule>
  </conditionalFormatting>
  <conditionalFormatting sqref="B5131">
    <cfRule type="cellIs" dxfId="1878" priority="1902" stopIfTrue="1" operator="lessThan">
      <formula>B5164</formula>
    </cfRule>
  </conditionalFormatting>
  <conditionalFormatting sqref="B5132">
    <cfRule type="cellIs" dxfId="1877" priority="1903" stopIfTrue="1" operator="lessThan">
      <formula>B5164</formula>
    </cfRule>
  </conditionalFormatting>
  <conditionalFormatting sqref="B5133">
    <cfRule type="cellIs" dxfId="1876" priority="1904" stopIfTrue="1" operator="lessThan">
      <formula>B5164</formula>
    </cfRule>
  </conditionalFormatting>
  <conditionalFormatting sqref="B5134">
    <cfRule type="cellIs" dxfId="1875" priority="1905" stopIfTrue="1" operator="lessThan">
      <formula>B5164</formula>
    </cfRule>
  </conditionalFormatting>
  <conditionalFormatting sqref="B5135">
    <cfRule type="cellIs" dxfId="1874" priority="1906" stopIfTrue="1" operator="lessThan">
      <formula>B5164</formula>
    </cfRule>
  </conditionalFormatting>
  <conditionalFormatting sqref="B5136">
    <cfRule type="cellIs" dxfId="1873" priority="1907" stopIfTrue="1" operator="lessThan">
      <formula>B5164</formula>
    </cfRule>
  </conditionalFormatting>
  <conditionalFormatting sqref="B5137">
    <cfRule type="cellIs" dxfId="1872" priority="1908" stopIfTrue="1" operator="lessThan">
      <formula>B5164</formula>
    </cfRule>
  </conditionalFormatting>
  <conditionalFormatting sqref="B5138">
    <cfRule type="cellIs" dxfId="1871" priority="1909" stopIfTrue="1" operator="lessThan">
      <formula>B5164</formula>
    </cfRule>
  </conditionalFormatting>
  <conditionalFormatting sqref="B5139">
    <cfRule type="cellIs" dxfId="1870" priority="1910" stopIfTrue="1" operator="lessThan">
      <formula>B5164</formula>
    </cfRule>
  </conditionalFormatting>
  <conditionalFormatting sqref="B5140">
    <cfRule type="cellIs" dxfId="1869" priority="1911" stopIfTrue="1" operator="lessThan">
      <formula>B5164</formula>
    </cfRule>
  </conditionalFormatting>
  <conditionalFormatting sqref="B5141">
    <cfRule type="cellIs" dxfId="1868" priority="1912" stopIfTrue="1" operator="lessThan">
      <formula>B5164</formula>
    </cfRule>
  </conditionalFormatting>
  <conditionalFormatting sqref="B5142">
    <cfRule type="cellIs" dxfId="1867" priority="1913" stopIfTrue="1" operator="lessThan">
      <formula>B5164</formula>
    </cfRule>
  </conditionalFormatting>
  <conditionalFormatting sqref="B5143">
    <cfRule type="cellIs" dxfId="1866" priority="1914" stopIfTrue="1" operator="lessThan">
      <formula>B5164</formula>
    </cfRule>
  </conditionalFormatting>
  <conditionalFormatting sqref="B5144">
    <cfRule type="cellIs" dxfId="1865" priority="1915" stopIfTrue="1" operator="lessThan">
      <formula>B5164</formula>
    </cfRule>
  </conditionalFormatting>
  <conditionalFormatting sqref="B5145">
    <cfRule type="cellIs" dxfId="1864" priority="1916" stopIfTrue="1" operator="lessThan">
      <formula>B5164</formula>
    </cfRule>
  </conditionalFormatting>
  <conditionalFormatting sqref="B5146">
    <cfRule type="cellIs" dxfId="1863" priority="1917" stopIfTrue="1" operator="lessThan">
      <formula>B5164</formula>
    </cfRule>
  </conditionalFormatting>
  <conditionalFormatting sqref="B5147">
    <cfRule type="cellIs" dxfId="1862" priority="1918" stopIfTrue="1" operator="lessThan">
      <formula>B5164</formula>
    </cfRule>
  </conditionalFormatting>
  <conditionalFormatting sqref="B5148">
    <cfRule type="cellIs" dxfId="1861" priority="1919" stopIfTrue="1" operator="lessThan">
      <formula>B5164</formula>
    </cfRule>
  </conditionalFormatting>
  <conditionalFormatting sqref="B5149">
    <cfRule type="cellIs" dxfId="1860" priority="1920" stopIfTrue="1" operator="lessThan">
      <formula>B5164</formula>
    </cfRule>
  </conditionalFormatting>
  <conditionalFormatting sqref="B5150">
    <cfRule type="cellIs" dxfId="1859" priority="1921" stopIfTrue="1" operator="lessThan">
      <formula>B5164</formula>
    </cfRule>
  </conditionalFormatting>
  <conditionalFormatting sqref="B5151">
    <cfRule type="cellIs" dxfId="1858" priority="1922" stopIfTrue="1" operator="lessThan">
      <formula>B5164</formula>
    </cfRule>
  </conditionalFormatting>
  <conditionalFormatting sqref="B5152">
    <cfRule type="cellIs" dxfId="1857" priority="1923" stopIfTrue="1" operator="lessThan">
      <formula>B5164</formula>
    </cfRule>
  </conditionalFormatting>
  <conditionalFormatting sqref="B5153">
    <cfRule type="cellIs" dxfId="1856" priority="1924" stopIfTrue="1" operator="lessThan">
      <formula>B5164</formula>
    </cfRule>
  </conditionalFormatting>
  <conditionalFormatting sqref="B5154">
    <cfRule type="cellIs" dxfId="1855" priority="1925" stopIfTrue="1" operator="lessThan">
      <formula>B5164</formula>
    </cfRule>
  </conditionalFormatting>
  <conditionalFormatting sqref="B5155">
    <cfRule type="cellIs" dxfId="1854" priority="1926" stopIfTrue="1" operator="lessThan">
      <formula>B5164</formula>
    </cfRule>
  </conditionalFormatting>
  <conditionalFormatting sqref="B5156">
    <cfRule type="cellIs" dxfId="1853" priority="1927" stopIfTrue="1" operator="lessThan">
      <formula>B5164</formula>
    </cfRule>
  </conditionalFormatting>
  <conditionalFormatting sqref="B5157">
    <cfRule type="cellIs" dxfId="1852" priority="1928" stopIfTrue="1" operator="lessThan">
      <formula>B5164</formula>
    </cfRule>
  </conditionalFormatting>
  <conditionalFormatting sqref="B5158">
    <cfRule type="cellIs" dxfId="1851" priority="1929" stopIfTrue="1" operator="lessThan">
      <formula>B5164</formula>
    </cfRule>
  </conditionalFormatting>
  <conditionalFormatting sqref="B5159">
    <cfRule type="cellIs" dxfId="1850" priority="1930" stopIfTrue="1" operator="lessThan">
      <formula>B5164</formula>
    </cfRule>
  </conditionalFormatting>
  <conditionalFormatting sqref="B5160">
    <cfRule type="cellIs" dxfId="1849" priority="1931" stopIfTrue="1" operator="lessThan">
      <formula>B5164</formula>
    </cfRule>
  </conditionalFormatting>
  <conditionalFormatting sqref="B5161">
    <cfRule type="cellIs" dxfId="1848" priority="1932" stopIfTrue="1" operator="lessThan">
      <formula>B5164</formula>
    </cfRule>
  </conditionalFormatting>
  <conditionalFormatting sqref="B5235">
    <cfRule type="cellIs" dxfId="1847" priority="1765" stopIfTrue="1" operator="greaterThan">
      <formula>B$8</formula>
    </cfRule>
  </conditionalFormatting>
  <conditionalFormatting sqref="B5236">
    <cfRule type="cellIs" dxfId="1846" priority="1766" stopIfTrue="1" operator="greaterThan">
      <formula>B$8</formula>
    </cfRule>
  </conditionalFormatting>
  <conditionalFormatting sqref="B5237">
    <cfRule type="cellIs" dxfId="1845" priority="1767" stopIfTrue="1" operator="greaterThan">
      <formula>B$8</formula>
    </cfRule>
  </conditionalFormatting>
  <conditionalFormatting sqref="B5238">
    <cfRule type="cellIs" dxfId="1844" priority="1768" stopIfTrue="1" operator="greaterThan">
      <formula>B$8</formula>
    </cfRule>
  </conditionalFormatting>
  <conditionalFormatting sqref="B5239">
    <cfRule type="cellIs" dxfId="1843" priority="1769" stopIfTrue="1" operator="greaterThan">
      <formula>B$8</formula>
    </cfRule>
  </conditionalFormatting>
  <conditionalFormatting sqref="B5240">
    <cfRule type="cellIs" dxfId="1842" priority="1770" stopIfTrue="1" operator="greaterThan">
      <formula>B$8</formula>
    </cfRule>
  </conditionalFormatting>
  <conditionalFormatting sqref="B5241">
    <cfRule type="cellIs" dxfId="1841" priority="1771" stopIfTrue="1" operator="greaterThan">
      <formula>B$8</formula>
    </cfRule>
  </conditionalFormatting>
  <conditionalFormatting sqref="B5242">
    <cfRule type="cellIs" dxfId="1840" priority="1772" stopIfTrue="1" operator="greaterThan">
      <formula>B$8</formula>
    </cfRule>
  </conditionalFormatting>
  <conditionalFormatting sqref="B5243">
    <cfRule type="cellIs" dxfId="1839" priority="1773" stopIfTrue="1" operator="greaterThan">
      <formula>B$8</formula>
    </cfRule>
  </conditionalFormatting>
  <conditionalFormatting sqref="B5244">
    <cfRule type="cellIs" dxfId="1838" priority="1774" stopIfTrue="1" operator="greaterThan">
      <formula>B$8</formula>
    </cfRule>
  </conditionalFormatting>
  <conditionalFormatting sqref="B5245">
    <cfRule type="cellIs" dxfId="1837" priority="1775" stopIfTrue="1" operator="greaterThan">
      <formula>B$8</formula>
    </cfRule>
  </conditionalFormatting>
  <conditionalFormatting sqref="B5246">
    <cfRule type="cellIs" dxfId="1836" priority="1776" stopIfTrue="1" operator="greaterThan">
      <formula>B$8</formula>
    </cfRule>
  </conditionalFormatting>
  <conditionalFormatting sqref="B5247">
    <cfRule type="cellIs" dxfId="1835" priority="1777" stopIfTrue="1" operator="greaterThan">
      <formula>B$8</formula>
    </cfRule>
  </conditionalFormatting>
  <conditionalFormatting sqref="B5248">
    <cfRule type="cellIs" dxfId="1834" priority="1778" stopIfTrue="1" operator="greaterThan">
      <formula>B$8</formula>
    </cfRule>
  </conditionalFormatting>
  <conditionalFormatting sqref="B5249">
    <cfRule type="cellIs" dxfId="1833" priority="1779" stopIfTrue="1" operator="greaterThan">
      <formula>B$8</formula>
    </cfRule>
  </conditionalFormatting>
  <conditionalFormatting sqref="B5250">
    <cfRule type="cellIs" dxfId="1832" priority="1780" stopIfTrue="1" operator="greaterThan">
      <formula>B$8</formula>
    </cfRule>
  </conditionalFormatting>
  <conditionalFormatting sqref="B5251">
    <cfRule type="cellIs" dxfId="1831" priority="1781" stopIfTrue="1" operator="greaterThan">
      <formula>B$8</formula>
    </cfRule>
  </conditionalFormatting>
  <conditionalFormatting sqref="B5252">
    <cfRule type="cellIs" dxfId="1830" priority="1782" stopIfTrue="1" operator="greaterThan">
      <formula>B$8</formula>
    </cfRule>
  </conditionalFormatting>
  <conditionalFormatting sqref="B5253">
    <cfRule type="cellIs" dxfId="1829" priority="1783" stopIfTrue="1" operator="greaterThan">
      <formula>B$8</formula>
    </cfRule>
  </conditionalFormatting>
  <conditionalFormatting sqref="B5254">
    <cfRule type="cellIs" dxfId="1828" priority="1784" stopIfTrue="1" operator="greaterThan">
      <formula>B$8</formula>
    </cfRule>
  </conditionalFormatting>
  <conditionalFormatting sqref="B5255">
    <cfRule type="cellIs" dxfId="1827" priority="1785" stopIfTrue="1" operator="greaterThan">
      <formula>B$8</formula>
    </cfRule>
  </conditionalFormatting>
  <conditionalFormatting sqref="B5256">
    <cfRule type="cellIs" dxfId="1826" priority="1786" stopIfTrue="1" operator="greaterThan">
      <formula>B$8</formula>
    </cfRule>
  </conditionalFormatting>
  <conditionalFormatting sqref="B5257">
    <cfRule type="cellIs" dxfId="1825" priority="1787" stopIfTrue="1" operator="greaterThan">
      <formula>B$8</formula>
    </cfRule>
  </conditionalFormatting>
  <conditionalFormatting sqref="B5258">
    <cfRule type="cellIs" dxfId="1824" priority="1788" stopIfTrue="1" operator="greaterThan">
      <formula>B$8</formula>
    </cfRule>
  </conditionalFormatting>
  <conditionalFormatting sqref="B5259">
    <cfRule type="cellIs" dxfId="1823" priority="1789" stopIfTrue="1" operator="greaterThan">
      <formula>B$8</formula>
    </cfRule>
  </conditionalFormatting>
  <conditionalFormatting sqref="B5260">
    <cfRule type="cellIs" dxfId="1822" priority="1790" stopIfTrue="1" operator="greaterThan">
      <formula>B$8</formula>
    </cfRule>
  </conditionalFormatting>
  <conditionalFormatting sqref="B5261">
    <cfRule type="cellIs" dxfId="1821" priority="1791" stopIfTrue="1" operator="greaterThan">
      <formula>B$8</formula>
    </cfRule>
  </conditionalFormatting>
  <conditionalFormatting sqref="B5262">
    <cfRule type="cellIs" dxfId="1820" priority="1792" stopIfTrue="1" operator="greaterThan">
      <formula>B$8</formula>
    </cfRule>
  </conditionalFormatting>
  <conditionalFormatting sqref="B5263">
    <cfRule type="cellIs" dxfId="1819" priority="1793" stopIfTrue="1" operator="greaterThan">
      <formula>B$8</formula>
    </cfRule>
  </conditionalFormatting>
  <conditionalFormatting sqref="B5264">
    <cfRule type="cellIs" dxfId="1818" priority="1794" stopIfTrue="1" operator="greaterThan">
      <formula>B$8</formula>
    </cfRule>
  </conditionalFormatting>
  <conditionalFormatting sqref="B5265">
    <cfRule type="cellIs" dxfId="1817" priority="1795" stopIfTrue="1" operator="greaterThan">
      <formula>B$8</formula>
    </cfRule>
  </conditionalFormatting>
  <conditionalFormatting sqref="B5266">
    <cfRule type="cellIs" dxfId="1816" priority="1796" stopIfTrue="1" operator="greaterThan">
      <formula>B$8</formula>
    </cfRule>
  </conditionalFormatting>
  <conditionalFormatting sqref="B5267">
    <cfRule type="cellIs" dxfId="1815" priority="1797" stopIfTrue="1" operator="greaterThan">
      <formula>B$8</formula>
    </cfRule>
  </conditionalFormatting>
  <conditionalFormatting sqref="B5268">
    <cfRule type="cellIs" dxfId="1814" priority="1798" stopIfTrue="1" operator="greaterThan">
      <formula>B$8</formula>
    </cfRule>
  </conditionalFormatting>
  <conditionalFormatting sqref="B5269">
    <cfRule type="cellIs" dxfId="1813" priority="1799" stopIfTrue="1" operator="greaterThan">
      <formula>B$8</formula>
    </cfRule>
  </conditionalFormatting>
  <conditionalFormatting sqref="B5270">
    <cfRule type="cellIs" dxfId="1812" priority="1800" stopIfTrue="1" operator="greaterThan">
      <formula>B$8</formula>
    </cfRule>
  </conditionalFormatting>
  <conditionalFormatting sqref="B5271">
    <cfRule type="cellIs" dxfId="1811" priority="1801" stopIfTrue="1" operator="greaterThan">
      <formula>B$8</formula>
    </cfRule>
  </conditionalFormatting>
  <conditionalFormatting sqref="B5272">
    <cfRule type="cellIs" dxfId="1810" priority="1802" stopIfTrue="1" operator="greaterThan">
      <formula>B$8</formula>
    </cfRule>
  </conditionalFormatting>
  <conditionalFormatting sqref="B5273">
    <cfRule type="cellIs" dxfId="1809" priority="1803" stopIfTrue="1" operator="greaterThan">
      <formula>B$8</formula>
    </cfRule>
  </conditionalFormatting>
  <conditionalFormatting sqref="B5274">
    <cfRule type="cellIs" dxfId="1808" priority="1804" stopIfTrue="1" operator="greaterThan">
      <formula>B$8</formula>
    </cfRule>
  </conditionalFormatting>
  <conditionalFormatting sqref="B5275">
    <cfRule type="cellIs" dxfId="1807" priority="1805" stopIfTrue="1" operator="greaterThan">
      <formula>B$8</formula>
    </cfRule>
  </conditionalFormatting>
  <conditionalFormatting sqref="B5276">
    <cfRule type="cellIs" dxfId="1806" priority="1806" stopIfTrue="1" operator="greaterThan">
      <formula>B$8</formula>
    </cfRule>
  </conditionalFormatting>
  <conditionalFormatting sqref="B5284">
    <cfRule type="cellIs" dxfId="1805" priority="1807" stopIfTrue="1" operator="lessThan">
      <formula>B5328</formula>
    </cfRule>
  </conditionalFormatting>
  <conditionalFormatting sqref="B5285">
    <cfRule type="cellIs" dxfId="1804" priority="1808" stopIfTrue="1" operator="lessThan">
      <formula>B5328</formula>
    </cfRule>
  </conditionalFormatting>
  <conditionalFormatting sqref="B5286">
    <cfRule type="cellIs" dxfId="1803" priority="1809" stopIfTrue="1" operator="lessThan">
      <formula>B5328</formula>
    </cfRule>
  </conditionalFormatting>
  <conditionalFormatting sqref="B5287">
    <cfRule type="cellIs" dxfId="1802" priority="1810" stopIfTrue="1" operator="lessThan">
      <formula>B5328</formula>
    </cfRule>
  </conditionalFormatting>
  <conditionalFormatting sqref="B5288">
    <cfRule type="cellIs" dxfId="1801" priority="1811" stopIfTrue="1" operator="lessThan">
      <formula>B5328</formula>
    </cfRule>
  </conditionalFormatting>
  <conditionalFormatting sqref="B5289">
    <cfRule type="cellIs" dxfId="1800" priority="1812" stopIfTrue="1" operator="lessThan">
      <formula>B5328</formula>
    </cfRule>
  </conditionalFormatting>
  <conditionalFormatting sqref="B5290">
    <cfRule type="cellIs" dxfId="1799" priority="1813" stopIfTrue="1" operator="lessThan">
      <formula>B5328</formula>
    </cfRule>
  </conditionalFormatting>
  <conditionalFormatting sqref="B5291">
    <cfRule type="cellIs" dxfId="1798" priority="1814" stopIfTrue="1" operator="lessThan">
      <formula>B5328</formula>
    </cfRule>
  </conditionalFormatting>
  <conditionalFormatting sqref="B5292">
    <cfRule type="cellIs" dxfId="1797" priority="1815" stopIfTrue="1" operator="lessThan">
      <formula>B5328</formula>
    </cfRule>
  </conditionalFormatting>
  <conditionalFormatting sqref="B5293">
    <cfRule type="cellIs" dxfId="1796" priority="1816" stopIfTrue="1" operator="lessThan">
      <formula>B5328</formula>
    </cfRule>
  </conditionalFormatting>
  <conditionalFormatting sqref="B5294">
    <cfRule type="cellIs" dxfId="1795" priority="1817" stopIfTrue="1" operator="lessThan">
      <formula>B5328</formula>
    </cfRule>
  </conditionalFormatting>
  <conditionalFormatting sqref="B5295">
    <cfRule type="cellIs" dxfId="1794" priority="1818" stopIfTrue="1" operator="lessThan">
      <formula>B5328</formula>
    </cfRule>
  </conditionalFormatting>
  <conditionalFormatting sqref="B5296">
    <cfRule type="cellIs" dxfId="1793" priority="1819" stopIfTrue="1" operator="lessThan">
      <formula>B5328</formula>
    </cfRule>
  </conditionalFormatting>
  <conditionalFormatting sqref="B5297">
    <cfRule type="cellIs" dxfId="1792" priority="1820" stopIfTrue="1" operator="lessThan">
      <formula>B5328</formula>
    </cfRule>
  </conditionalFormatting>
  <conditionalFormatting sqref="B5298">
    <cfRule type="cellIs" dxfId="1791" priority="1821" stopIfTrue="1" operator="lessThan">
      <formula>B5328</formula>
    </cfRule>
  </conditionalFormatting>
  <conditionalFormatting sqref="B5299">
    <cfRule type="cellIs" dxfId="1790" priority="1822" stopIfTrue="1" operator="lessThan">
      <formula>B5328</formula>
    </cfRule>
  </conditionalFormatting>
  <conditionalFormatting sqref="B5300">
    <cfRule type="cellIs" dxfId="1789" priority="1823" stopIfTrue="1" operator="lessThan">
      <formula>B5328</formula>
    </cfRule>
  </conditionalFormatting>
  <conditionalFormatting sqref="B5301">
    <cfRule type="cellIs" dxfId="1788" priority="1824" stopIfTrue="1" operator="lessThan">
      <formula>B5328</formula>
    </cfRule>
  </conditionalFormatting>
  <conditionalFormatting sqref="B5302">
    <cfRule type="cellIs" dxfId="1787" priority="1825" stopIfTrue="1" operator="lessThan">
      <formula>B5328</formula>
    </cfRule>
  </conditionalFormatting>
  <conditionalFormatting sqref="B5303">
    <cfRule type="cellIs" dxfId="1786" priority="1826" stopIfTrue="1" operator="lessThan">
      <formula>B5328</formula>
    </cfRule>
  </conditionalFormatting>
  <conditionalFormatting sqref="B5304">
    <cfRule type="cellIs" dxfId="1785" priority="1827" stopIfTrue="1" operator="lessThan">
      <formula>B5328</formula>
    </cfRule>
  </conditionalFormatting>
  <conditionalFormatting sqref="B5305">
    <cfRule type="cellIs" dxfId="1784" priority="1828" stopIfTrue="1" operator="lessThan">
      <formula>B5328</formula>
    </cfRule>
  </conditionalFormatting>
  <conditionalFormatting sqref="B5306">
    <cfRule type="cellIs" dxfId="1783" priority="1829" stopIfTrue="1" operator="lessThan">
      <formula>B5328</formula>
    </cfRule>
  </conditionalFormatting>
  <conditionalFormatting sqref="B5307">
    <cfRule type="cellIs" dxfId="1782" priority="1830" stopIfTrue="1" operator="lessThan">
      <formula>B5328</formula>
    </cfRule>
  </conditionalFormatting>
  <conditionalFormatting sqref="B5308">
    <cfRule type="cellIs" dxfId="1781" priority="1831" stopIfTrue="1" operator="lessThan">
      <formula>B5328</formula>
    </cfRule>
  </conditionalFormatting>
  <conditionalFormatting sqref="B5309">
    <cfRule type="cellIs" dxfId="1780" priority="1832" stopIfTrue="1" operator="lessThan">
      <formula>B5328</formula>
    </cfRule>
  </conditionalFormatting>
  <conditionalFormatting sqref="B5310">
    <cfRule type="cellIs" dxfId="1779" priority="1833" stopIfTrue="1" operator="lessThan">
      <formula>B5328</formula>
    </cfRule>
  </conditionalFormatting>
  <conditionalFormatting sqref="B5311">
    <cfRule type="cellIs" dxfId="1778" priority="1834" stopIfTrue="1" operator="lessThan">
      <formula>B5328</formula>
    </cfRule>
  </conditionalFormatting>
  <conditionalFormatting sqref="B5312">
    <cfRule type="cellIs" dxfId="1777" priority="1835" stopIfTrue="1" operator="lessThan">
      <formula>B5328</formula>
    </cfRule>
  </conditionalFormatting>
  <conditionalFormatting sqref="B5313">
    <cfRule type="cellIs" dxfId="1776" priority="1836" stopIfTrue="1" operator="lessThan">
      <formula>B5328</formula>
    </cfRule>
  </conditionalFormatting>
  <conditionalFormatting sqref="B5314">
    <cfRule type="cellIs" dxfId="1775" priority="1837" stopIfTrue="1" operator="lessThan">
      <formula>B5328</formula>
    </cfRule>
  </conditionalFormatting>
  <conditionalFormatting sqref="B5315">
    <cfRule type="cellIs" dxfId="1774" priority="1838" stopIfTrue="1" operator="lessThan">
      <formula>B5328</formula>
    </cfRule>
  </conditionalFormatting>
  <conditionalFormatting sqref="B5316">
    <cfRule type="cellIs" dxfId="1773" priority="1839" stopIfTrue="1" operator="lessThan">
      <formula>B5328</formula>
    </cfRule>
  </conditionalFormatting>
  <conditionalFormatting sqref="B5317">
    <cfRule type="cellIs" dxfId="1772" priority="1840" stopIfTrue="1" operator="lessThan">
      <formula>B5328</formula>
    </cfRule>
  </conditionalFormatting>
  <conditionalFormatting sqref="B5318">
    <cfRule type="cellIs" dxfId="1771" priority="1841" stopIfTrue="1" operator="lessThan">
      <formula>B5328</formula>
    </cfRule>
  </conditionalFormatting>
  <conditionalFormatting sqref="B5319">
    <cfRule type="cellIs" dxfId="1770" priority="1842" stopIfTrue="1" operator="lessThan">
      <formula>B5328</formula>
    </cfRule>
  </conditionalFormatting>
  <conditionalFormatting sqref="B5320">
    <cfRule type="cellIs" dxfId="1769" priority="1843" stopIfTrue="1" operator="lessThan">
      <formula>B5328</formula>
    </cfRule>
  </conditionalFormatting>
  <conditionalFormatting sqref="B5321">
    <cfRule type="cellIs" dxfId="1768" priority="1844" stopIfTrue="1" operator="lessThan">
      <formula>B5328</formula>
    </cfRule>
  </conditionalFormatting>
  <conditionalFormatting sqref="B5322">
    <cfRule type="cellIs" dxfId="1767" priority="1845" stopIfTrue="1" operator="lessThan">
      <formula>B5328</formula>
    </cfRule>
  </conditionalFormatting>
  <conditionalFormatting sqref="B5323">
    <cfRule type="cellIs" dxfId="1766" priority="1846" stopIfTrue="1" operator="lessThan">
      <formula>B5328</formula>
    </cfRule>
  </conditionalFormatting>
  <conditionalFormatting sqref="B5324">
    <cfRule type="cellIs" dxfId="1765" priority="1847" stopIfTrue="1" operator="lessThan">
      <formula>B5328</formula>
    </cfRule>
  </conditionalFormatting>
  <conditionalFormatting sqref="B5325">
    <cfRule type="cellIs" dxfId="1764" priority="1848" stopIfTrue="1" operator="lessThan">
      <formula>B5328</formula>
    </cfRule>
  </conditionalFormatting>
  <conditionalFormatting sqref="B5397">
    <cfRule type="cellIs" dxfId="1763" priority="1681" stopIfTrue="1" operator="greaterThan">
      <formula>B$8</formula>
    </cfRule>
  </conditionalFormatting>
  <conditionalFormatting sqref="B5398">
    <cfRule type="cellIs" dxfId="1762" priority="1682" stopIfTrue="1" operator="greaterThan">
      <formula>B$8</formula>
    </cfRule>
  </conditionalFormatting>
  <conditionalFormatting sqref="B5399">
    <cfRule type="cellIs" dxfId="1761" priority="1683" stopIfTrue="1" operator="greaterThan">
      <formula>B$8</formula>
    </cfRule>
  </conditionalFormatting>
  <conditionalFormatting sqref="B5400">
    <cfRule type="cellIs" dxfId="1760" priority="1684" stopIfTrue="1" operator="greaterThan">
      <formula>B$8</formula>
    </cfRule>
  </conditionalFormatting>
  <conditionalFormatting sqref="B5401">
    <cfRule type="cellIs" dxfId="1759" priority="1685" stopIfTrue="1" operator="greaterThan">
      <formula>B$8</formula>
    </cfRule>
  </conditionalFormatting>
  <conditionalFormatting sqref="B5402">
    <cfRule type="cellIs" dxfId="1758" priority="1686" stopIfTrue="1" operator="greaterThan">
      <formula>B$8</formula>
    </cfRule>
  </conditionalFormatting>
  <conditionalFormatting sqref="B5403">
    <cfRule type="cellIs" dxfId="1757" priority="1687" stopIfTrue="1" operator="greaterThan">
      <formula>B$8</formula>
    </cfRule>
  </conditionalFormatting>
  <conditionalFormatting sqref="B5404">
    <cfRule type="cellIs" dxfId="1756" priority="1688" stopIfTrue="1" operator="greaterThan">
      <formula>B$8</formula>
    </cfRule>
  </conditionalFormatting>
  <conditionalFormatting sqref="B5405">
    <cfRule type="cellIs" dxfId="1755" priority="1689" stopIfTrue="1" operator="greaterThan">
      <formula>B$8</formula>
    </cfRule>
  </conditionalFormatting>
  <conditionalFormatting sqref="B5406">
    <cfRule type="cellIs" dxfId="1754" priority="1690" stopIfTrue="1" operator="greaterThan">
      <formula>B$8</formula>
    </cfRule>
  </conditionalFormatting>
  <conditionalFormatting sqref="B5407">
    <cfRule type="cellIs" dxfId="1753" priority="1691" stopIfTrue="1" operator="greaterThan">
      <formula>B$8</formula>
    </cfRule>
  </conditionalFormatting>
  <conditionalFormatting sqref="B5408">
    <cfRule type="cellIs" dxfId="1752" priority="1692" stopIfTrue="1" operator="greaterThan">
      <formula>B$8</formula>
    </cfRule>
  </conditionalFormatting>
  <conditionalFormatting sqref="B5409">
    <cfRule type="cellIs" dxfId="1751" priority="1693" stopIfTrue="1" operator="greaterThan">
      <formula>B$8</formula>
    </cfRule>
  </conditionalFormatting>
  <conditionalFormatting sqref="B5410">
    <cfRule type="cellIs" dxfId="1750" priority="1694" stopIfTrue="1" operator="greaterThan">
      <formula>B$8</formula>
    </cfRule>
  </conditionalFormatting>
  <conditionalFormatting sqref="B5411">
    <cfRule type="cellIs" dxfId="1749" priority="1695" stopIfTrue="1" operator="greaterThan">
      <formula>B$8</formula>
    </cfRule>
  </conditionalFormatting>
  <conditionalFormatting sqref="B5412">
    <cfRule type="cellIs" dxfId="1748" priority="1696" stopIfTrue="1" operator="greaterThan">
      <formula>B$8</formula>
    </cfRule>
  </conditionalFormatting>
  <conditionalFormatting sqref="B5413">
    <cfRule type="cellIs" dxfId="1747" priority="1697" stopIfTrue="1" operator="greaterThan">
      <formula>B$8</formula>
    </cfRule>
  </conditionalFormatting>
  <conditionalFormatting sqref="B5414">
    <cfRule type="cellIs" dxfId="1746" priority="1698" stopIfTrue="1" operator="greaterThan">
      <formula>B$8</formula>
    </cfRule>
  </conditionalFormatting>
  <conditionalFormatting sqref="B5415">
    <cfRule type="cellIs" dxfId="1745" priority="1699" stopIfTrue="1" operator="greaterThan">
      <formula>B$8</formula>
    </cfRule>
  </conditionalFormatting>
  <conditionalFormatting sqref="B5416">
    <cfRule type="cellIs" dxfId="1744" priority="1700" stopIfTrue="1" operator="greaterThan">
      <formula>B$8</formula>
    </cfRule>
  </conditionalFormatting>
  <conditionalFormatting sqref="B5417">
    <cfRule type="cellIs" dxfId="1743" priority="1701" stopIfTrue="1" operator="greaterThan">
      <formula>B$8</formula>
    </cfRule>
  </conditionalFormatting>
  <conditionalFormatting sqref="B5418">
    <cfRule type="cellIs" dxfId="1742" priority="1702" stopIfTrue="1" operator="greaterThan">
      <formula>B$8</formula>
    </cfRule>
  </conditionalFormatting>
  <conditionalFormatting sqref="B5419">
    <cfRule type="cellIs" dxfId="1741" priority="1703" stopIfTrue="1" operator="greaterThan">
      <formula>B$8</formula>
    </cfRule>
  </conditionalFormatting>
  <conditionalFormatting sqref="B5420">
    <cfRule type="cellIs" dxfId="1740" priority="1704" stopIfTrue="1" operator="greaterThan">
      <formula>B$8</formula>
    </cfRule>
  </conditionalFormatting>
  <conditionalFormatting sqref="B5421">
    <cfRule type="cellIs" dxfId="1739" priority="1705" stopIfTrue="1" operator="greaterThan">
      <formula>B$8</formula>
    </cfRule>
  </conditionalFormatting>
  <conditionalFormatting sqref="B5422">
    <cfRule type="cellIs" dxfId="1738" priority="1706" stopIfTrue="1" operator="greaterThan">
      <formula>B$8</formula>
    </cfRule>
  </conditionalFormatting>
  <conditionalFormatting sqref="B5423">
    <cfRule type="cellIs" dxfId="1737" priority="1707" stopIfTrue="1" operator="greaterThan">
      <formula>B$8</formula>
    </cfRule>
  </conditionalFormatting>
  <conditionalFormatting sqref="B5424">
    <cfRule type="cellIs" dxfId="1736" priority="1708" stopIfTrue="1" operator="greaterThan">
      <formula>B$8</formula>
    </cfRule>
  </conditionalFormatting>
  <conditionalFormatting sqref="B5425">
    <cfRule type="cellIs" dxfId="1735" priority="1709" stopIfTrue="1" operator="greaterThan">
      <formula>B$8</formula>
    </cfRule>
  </conditionalFormatting>
  <conditionalFormatting sqref="B5426">
    <cfRule type="cellIs" dxfId="1734" priority="1710" stopIfTrue="1" operator="greaterThan">
      <formula>B$8</formula>
    </cfRule>
  </conditionalFormatting>
  <conditionalFormatting sqref="B5427">
    <cfRule type="cellIs" dxfId="1733" priority="1711" stopIfTrue="1" operator="greaterThan">
      <formula>B$8</formula>
    </cfRule>
  </conditionalFormatting>
  <conditionalFormatting sqref="B5428">
    <cfRule type="cellIs" dxfId="1732" priority="1712" stopIfTrue="1" operator="greaterThan">
      <formula>B$8</formula>
    </cfRule>
  </conditionalFormatting>
  <conditionalFormatting sqref="B5429">
    <cfRule type="cellIs" dxfId="1731" priority="1713" stopIfTrue="1" operator="greaterThan">
      <formula>B$8</formula>
    </cfRule>
  </conditionalFormatting>
  <conditionalFormatting sqref="B5430">
    <cfRule type="cellIs" dxfId="1730" priority="1714" stopIfTrue="1" operator="greaterThan">
      <formula>B$8</formula>
    </cfRule>
  </conditionalFormatting>
  <conditionalFormatting sqref="B5431">
    <cfRule type="cellIs" dxfId="1729" priority="1715" stopIfTrue="1" operator="greaterThan">
      <formula>B$8</formula>
    </cfRule>
  </conditionalFormatting>
  <conditionalFormatting sqref="B5432">
    <cfRule type="cellIs" dxfId="1728" priority="1716" stopIfTrue="1" operator="greaterThan">
      <formula>B$8</formula>
    </cfRule>
  </conditionalFormatting>
  <conditionalFormatting sqref="B5433">
    <cfRule type="cellIs" dxfId="1727" priority="1717" stopIfTrue="1" operator="greaterThan">
      <formula>B$8</formula>
    </cfRule>
  </conditionalFormatting>
  <conditionalFormatting sqref="B5434">
    <cfRule type="cellIs" dxfId="1726" priority="1718" stopIfTrue="1" operator="greaterThan">
      <formula>B$8</formula>
    </cfRule>
  </conditionalFormatting>
  <conditionalFormatting sqref="B5435">
    <cfRule type="cellIs" dxfId="1725" priority="1719" stopIfTrue="1" operator="greaterThan">
      <formula>B$8</formula>
    </cfRule>
  </conditionalFormatting>
  <conditionalFormatting sqref="B5436">
    <cfRule type="cellIs" dxfId="1724" priority="1720" stopIfTrue="1" operator="greaterThan">
      <formula>B$8</formula>
    </cfRule>
  </conditionalFormatting>
  <conditionalFormatting sqref="B5437">
    <cfRule type="cellIs" dxfId="1723" priority="1721" stopIfTrue="1" operator="greaterThan">
      <formula>B$8</formula>
    </cfRule>
  </conditionalFormatting>
  <conditionalFormatting sqref="B5438">
    <cfRule type="cellIs" dxfId="1722" priority="1722" stopIfTrue="1" operator="greaterThan">
      <formula>B$8</formula>
    </cfRule>
  </conditionalFormatting>
  <conditionalFormatting sqref="B5446">
    <cfRule type="cellIs" dxfId="1721" priority="1723" stopIfTrue="1" operator="lessThan">
      <formula>B5490</formula>
    </cfRule>
  </conditionalFormatting>
  <conditionalFormatting sqref="B5447">
    <cfRule type="cellIs" dxfId="1720" priority="1724" stopIfTrue="1" operator="lessThan">
      <formula>B5490</formula>
    </cfRule>
  </conditionalFormatting>
  <conditionalFormatting sqref="B5448">
    <cfRule type="cellIs" dxfId="1719" priority="1725" stopIfTrue="1" operator="lessThan">
      <formula>B5490</formula>
    </cfRule>
  </conditionalFormatting>
  <conditionalFormatting sqref="B5449">
    <cfRule type="cellIs" dxfId="1718" priority="1726" stopIfTrue="1" operator="lessThan">
      <formula>B5490</formula>
    </cfRule>
  </conditionalFormatting>
  <conditionalFormatting sqref="B5450">
    <cfRule type="cellIs" dxfId="1717" priority="1727" stopIfTrue="1" operator="lessThan">
      <formula>B5490</formula>
    </cfRule>
  </conditionalFormatting>
  <conditionalFormatting sqref="B5451">
    <cfRule type="cellIs" dxfId="1716" priority="1728" stopIfTrue="1" operator="lessThan">
      <formula>B5490</formula>
    </cfRule>
  </conditionalFormatting>
  <conditionalFormatting sqref="B5452">
    <cfRule type="cellIs" dxfId="1715" priority="1729" stopIfTrue="1" operator="lessThan">
      <formula>B5490</formula>
    </cfRule>
  </conditionalFormatting>
  <conditionalFormatting sqref="B5453">
    <cfRule type="cellIs" dxfId="1714" priority="1730" stopIfTrue="1" operator="lessThan">
      <formula>B5490</formula>
    </cfRule>
  </conditionalFormatting>
  <conditionalFormatting sqref="B5454">
    <cfRule type="cellIs" dxfId="1713" priority="1731" stopIfTrue="1" operator="lessThan">
      <formula>B5490</formula>
    </cfRule>
  </conditionalFormatting>
  <conditionalFormatting sqref="B5455">
    <cfRule type="cellIs" dxfId="1712" priority="1732" stopIfTrue="1" operator="lessThan">
      <formula>B5490</formula>
    </cfRule>
  </conditionalFormatting>
  <conditionalFormatting sqref="B5456">
    <cfRule type="cellIs" dxfId="1711" priority="1733" stopIfTrue="1" operator="lessThan">
      <formula>B5490</formula>
    </cfRule>
  </conditionalFormatting>
  <conditionalFormatting sqref="B5457">
    <cfRule type="cellIs" dxfId="1710" priority="1734" stopIfTrue="1" operator="lessThan">
      <formula>B5490</formula>
    </cfRule>
  </conditionalFormatting>
  <conditionalFormatting sqref="B5458">
    <cfRule type="cellIs" dxfId="1709" priority="1735" stopIfTrue="1" operator="lessThan">
      <formula>B5490</formula>
    </cfRule>
  </conditionalFormatting>
  <conditionalFormatting sqref="B5459">
    <cfRule type="cellIs" dxfId="1708" priority="1736" stopIfTrue="1" operator="lessThan">
      <formula>B5490</formula>
    </cfRule>
  </conditionalFormatting>
  <conditionalFormatting sqref="B5460">
    <cfRule type="cellIs" dxfId="1707" priority="1737" stopIfTrue="1" operator="lessThan">
      <formula>B5490</formula>
    </cfRule>
  </conditionalFormatting>
  <conditionalFormatting sqref="B5461">
    <cfRule type="cellIs" dxfId="1706" priority="1738" stopIfTrue="1" operator="lessThan">
      <formula>B5490</formula>
    </cfRule>
  </conditionalFormatting>
  <conditionalFormatting sqref="B5462">
    <cfRule type="cellIs" dxfId="1705" priority="1739" stopIfTrue="1" operator="lessThan">
      <formula>B5490</formula>
    </cfRule>
  </conditionalFormatting>
  <conditionalFormatting sqref="B5463">
    <cfRule type="cellIs" dxfId="1704" priority="1740" stopIfTrue="1" operator="lessThan">
      <formula>B5490</formula>
    </cfRule>
  </conditionalFormatting>
  <conditionalFormatting sqref="B5464">
    <cfRule type="cellIs" dxfId="1703" priority="1741" stopIfTrue="1" operator="lessThan">
      <formula>B5490</formula>
    </cfRule>
  </conditionalFormatting>
  <conditionalFormatting sqref="B5465">
    <cfRule type="cellIs" dxfId="1702" priority="1742" stopIfTrue="1" operator="lessThan">
      <formula>B5490</formula>
    </cfRule>
  </conditionalFormatting>
  <conditionalFormatting sqref="B5466">
    <cfRule type="cellIs" dxfId="1701" priority="1743" stopIfTrue="1" operator="lessThan">
      <formula>B5490</formula>
    </cfRule>
  </conditionalFormatting>
  <conditionalFormatting sqref="B5467">
    <cfRule type="cellIs" dxfId="1700" priority="1744" stopIfTrue="1" operator="lessThan">
      <formula>B5490</formula>
    </cfRule>
  </conditionalFormatting>
  <conditionalFormatting sqref="B5468">
    <cfRule type="cellIs" dxfId="1699" priority="1745" stopIfTrue="1" operator="lessThan">
      <formula>B5490</formula>
    </cfRule>
  </conditionalFormatting>
  <conditionalFormatting sqref="B5469">
    <cfRule type="cellIs" dxfId="1698" priority="1746" stopIfTrue="1" operator="lessThan">
      <formula>B5490</formula>
    </cfRule>
  </conditionalFormatting>
  <conditionalFormatting sqref="B5470">
    <cfRule type="cellIs" dxfId="1697" priority="1747" stopIfTrue="1" operator="lessThan">
      <formula>B5490</formula>
    </cfRule>
  </conditionalFormatting>
  <conditionalFormatting sqref="B5471">
    <cfRule type="cellIs" dxfId="1696" priority="1748" stopIfTrue="1" operator="lessThan">
      <formula>B5490</formula>
    </cfRule>
  </conditionalFormatting>
  <conditionalFormatting sqref="B5472">
    <cfRule type="cellIs" dxfId="1695" priority="1749" stopIfTrue="1" operator="lessThan">
      <formula>B5490</formula>
    </cfRule>
  </conditionalFormatting>
  <conditionalFormatting sqref="B5473">
    <cfRule type="cellIs" dxfId="1694" priority="1750" stopIfTrue="1" operator="lessThan">
      <formula>B5490</formula>
    </cfRule>
  </conditionalFormatting>
  <conditionalFormatting sqref="B5474">
    <cfRule type="cellIs" dxfId="1693" priority="1751" stopIfTrue="1" operator="lessThan">
      <formula>B5490</formula>
    </cfRule>
  </conditionalFormatting>
  <conditionalFormatting sqref="B5475">
    <cfRule type="cellIs" dxfId="1692" priority="1752" stopIfTrue="1" operator="lessThan">
      <formula>B5490</formula>
    </cfRule>
  </conditionalFormatting>
  <conditionalFormatting sqref="B5476">
    <cfRule type="cellIs" dxfId="1691" priority="1753" stopIfTrue="1" operator="lessThan">
      <formula>B5490</formula>
    </cfRule>
  </conditionalFormatting>
  <conditionalFormatting sqref="B5477">
    <cfRule type="cellIs" dxfId="1690" priority="1754" stopIfTrue="1" operator="lessThan">
      <formula>B5490</formula>
    </cfRule>
  </conditionalFormatting>
  <conditionalFormatting sqref="B5478">
    <cfRule type="cellIs" dxfId="1689" priority="1755" stopIfTrue="1" operator="lessThan">
      <formula>B5490</formula>
    </cfRule>
  </conditionalFormatting>
  <conditionalFormatting sqref="B5479">
    <cfRule type="cellIs" dxfId="1688" priority="1756" stopIfTrue="1" operator="lessThan">
      <formula>B5490</formula>
    </cfRule>
  </conditionalFormatting>
  <conditionalFormatting sqref="B5480">
    <cfRule type="cellIs" dxfId="1687" priority="1757" stopIfTrue="1" operator="lessThan">
      <formula>B5490</formula>
    </cfRule>
  </conditionalFormatting>
  <conditionalFormatting sqref="B5481">
    <cfRule type="cellIs" dxfId="1686" priority="1758" stopIfTrue="1" operator="lessThan">
      <formula>B5490</formula>
    </cfRule>
  </conditionalFormatting>
  <conditionalFormatting sqref="B5482">
    <cfRule type="cellIs" dxfId="1685" priority="1759" stopIfTrue="1" operator="lessThan">
      <formula>B5490</formula>
    </cfRule>
  </conditionalFormatting>
  <conditionalFormatting sqref="B5483">
    <cfRule type="cellIs" dxfId="1684" priority="1760" stopIfTrue="1" operator="lessThan">
      <formula>B5490</formula>
    </cfRule>
  </conditionalFormatting>
  <conditionalFormatting sqref="B5484">
    <cfRule type="cellIs" dxfId="1683" priority="1761" stopIfTrue="1" operator="lessThan">
      <formula>B5490</formula>
    </cfRule>
  </conditionalFormatting>
  <conditionalFormatting sqref="B5485">
    <cfRule type="cellIs" dxfId="1682" priority="1762" stopIfTrue="1" operator="lessThan">
      <formula>B5490</formula>
    </cfRule>
  </conditionalFormatting>
  <conditionalFormatting sqref="B5486">
    <cfRule type="cellIs" dxfId="1681" priority="1763" stopIfTrue="1" operator="lessThan">
      <formula>B5490</formula>
    </cfRule>
  </conditionalFormatting>
  <conditionalFormatting sqref="B5487">
    <cfRule type="cellIs" dxfId="1680" priority="1764" stopIfTrue="1" operator="lessThan">
      <formula>B5490</formula>
    </cfRule>
  </conditionalFormatting>
  <conditionalFormatting sqref="B5561">
    <cfRule type="cellIs" dxfId="1679" priority="1597" stopIfTrue="1" operator="greaterThan">
      <formula>B$8</formula>
    </cfRule>
  </conditionalFormatting>
  <conditionalFormatting sqref="B5562">
    <cfRule type="cellIs" dxfId="1678" priority="1598" stopIfTrue="1" operator="greaterThan">
      <formula>B$8</formula>
    </cfRule>
  </conditionalFormatting>
  <conditionalFormatting sqref="B5563">
    <cfRule type="cellIs" dxfId="1677" priority="1599" stopIfTrue="1" operator="greaterThan">
      <formula>B$8</formula>
    </cfRule>
  </conditionalFormatting>
  <conditionalFormatting sqref="B5564">
    <cfRule type="cellIs" dxfId="1676" priority="1600" stopIfTrue="1" operator="greaterThan">
      <formula>B$8</formula>
    </cfRule>
  </conditionalFormatting>
  <conditionalFormatting sqref="B5565">
    <cfRule type="cellIs" dxfId="1675" priority="1601" stopIfTrue="1" operator="greaterThan">
      <formula>B$8</formula>
    </cfRule>
  </conditionalFormatting>
  <conditionalFormatting sqref="B5566">
    <cfRule type="cellIs" dxfId="1674" priority="1602" stopIfTrue="1" operator="greaterThan">
      <formula>B$8</formula>
    </cfRule>
  </conditionalFormatting>
  <conditionalFormatting sqref="B5567">
    <cfRule type="cellIs" dxfId="1673" priority="1603" stopIfTrue="1" operator="greaterThan">
      <formula>B$8</formula>
    </cfRule>
  </conditionalFormatting>
  <conditionalFormatting sqref="B5568">
    <cfRule type="cellIs" dxfId="1672" priority="1604" stopIfTrue="1" operator="greaterThan">
      <formula>B$8</formula>
    </cfRule>
  </conditionalFormatting>
  <conditionalFormatting sqref="B5569">
    <cfRule type="cellIs" dxfId="1671" priority="1605" stopIfTrue="1" operator="greaterThan">
      <formula>B$8</formula>
    </cfRule>
  </conditionalFormatting>
  <conditionalFormatting sqref="B5570">
    <cfRule type="cellIs" dxfId="1670" priority="1606" stopIfTrue="1" operator="greaterThan">
      <formula>B$8</formula>
    </cfRule>
  </conditionalFormatting>
  <conditionalFormatting sqref="B5571">
    <cfRule type="cellIs" dxfId="1669" priority="1607" stopIfTrue="1" operator="greaterThan">
      <formula>B$8</formula>
    </cfRule>
  </conditionalFormatting>
  <conditionalFormatting sqref="B5572">
    <cfRule type="cellIs" dxfId="1668" priority="1608" stopIfTrue="1" operator="greaterThan">
      <formula>B$8</formula>
    </cfRule>
  </conditionalFormatting>
  <conditionalFormatting sqref="B5573">
    <cfRule type="cellIs" dxfId="1667" priority="1609" stopIfTrue="1" operator="greaterThan">
      <formula>B$8</formula>
    </cfRule>
  </conditionalFormatting>
  <conditionalFormatting sqref="B5574">
    <cfRule type="cellIs" dxfId="1666" priority="1610" stopIfTrue="1" operator="greaterThan">
      <formula>B$8</formula>
    </cfRule>
  </conditionalFormatting>
  <conditionalFormatting sqref="B5575">
    <cfRule type="cellIs" dxfId="1665" priority="1611" stopIfTrue="1" operator="greaterThan">
      <formula>B$8</formula>
    </cfRule>
  </conditionalFormatting>
  <conditionalFormatting sqref="B5576">
    <cfRule type="cellIs" dxfId="1664" priority="1612" stopIfTrue="1" operator="greaterThan">
      <formula>B$8</formula>
    </cfRule>
  </conditionalFormatting>
  <conditionalFormatting sqref="B5577">
    <cfRule type="cellIs" dxfId="1663" priority="1613" stopIfTrue="1" operator="greaterThan">
      <formula>B$8</formula>
    </cfRule>
  </conditionalFormatting>
  <conditionalFormatting sqref="B5578">
    <cfRule type="cellIs" dxfId="1662" priority="1614" stopIfTrue="1" operator="greaterThan">
      <formula>B$8</formula>
    </cfRule>
  </conditionalFormatting>
  <conditionalFormatting sqref="B5579">
    <cfRule type="cellIs" dxfId="1661" priority="1615" stopIfTrue="1" operator="greaterThan">
      <formula>B$8</formula>
    </cfRule>
  </conditionalFormatting>
  <conditionalFormatting sqref="B5580">
    <cfRule type="cellIs" dxfId="1660" priority="1616" stopIfTrue="1" operator="greaterThan">
      <formula>B$8</formula>
    </cfRule>
  </conditionalFormatting>
  <conditionalFormatting sqref="B5581">
    <cfRule type="cellIs" dxfId="1659" priority="1617" stopIfTrue="1" operator="greaterThan">
      <formula>B$8</formula>
    </cfRule>
  </conditionalFormatting>
  <conditionalFormatting sqref="B5582">
    <cfRule type="cellIs" dxfId="1658" priority="1618" stopIfTrue="1" operator="greaterThan">
      <formula>B$8</formula>
    </cfRule>
  </conditionalFormatting>
  <conditionalFormatting sqref="B5583">
    <cfRule type="cellIs" dxfId="1657" priority="1619" stopIfTrue="1" operator="greaterThan">
      <formula>B$8</formula>
    </cfRule>
  </conditionalFormatting>
  <conditionalFormatting sqref="B5584">
    <cfRule type="cellIs" dxfId="1656" priority="1620" stopIfTrue="1" operator="greaterThan">
      <formula>B$8</formula>
    </cfRule>
  </conditionalFormatting>
  <conditionalFormatting sqref="B5585">
    <cfRule type="cellIs" dxfId="1655" priority="1621" stopIfTrue="1" operator="greaterThan">
      <formula>B$8</formula>
    </cfRule>
  </conditionalFormatting>
  <conditionalFormatting sqref="B5586">
    <cfRule type="cellIs" dxfId="1654" priority="1622" stopIfTrue="1" operator="greaterThan">
      <formula>B$8</formula>
    </cfRule>
  </conditionalFormatting>
  <conditionalFormatting sqref="B5587">
    <cfRule type="cellIs" dxfId="1653" priority="1623" stopIfTrue="1" operator="greaterThan">
      <formula>B$8</formula>
    </cfRule>
  </conditionalFormatting>
  <conditionalFormatting sqref="B5588">
    <cfRule type="cellIs" dxfId="1652" priority="1624" stopIfTrue="1" operator="greaterThan">
      <formula>B$8</formula>
    </cfRule>
  </conditionalFormatting>
  <conditionalFormatting sqref="B5589">
    <cfRule type="cellIs" dxfId="1651" priority="1625" stopIfTrue="1" operator="greaterThan">
      <formula>B$8</formula>
    </cfRule>
  </conditionalFormatting>
  <conditionalFormatting sqref="B5590">
    <cfRule type="cellIs" dxfId="1650" priority="1626" stopIfTrue="1" operator="greaterThan">
      <formula>B$8</formula>
    </cfRule>
  </conditionalFormatting>
  <conditionalFormatting sqref="B5591">
    <cfRule type="cellIs" dxfId="1649" priority="1627" stopIfTrue="1" operator="greaterThan">
      <formula>B$8</formula>
    </cfRule>
  </conditionalFormatting>
  <conditionalFormatting sqref="B5592">
    <cfRule type="cellIs" dxfId="1648" priority="1628" stopIfTrue="1" operator="greaterThan">
      <formula>B$8</formula>
    </cfRule>
  </conditionalFormatting>
  <conditionalFormatting sqref="B5593">
    <cfRule type="cellIs" dxfId="1647" priority="1629" stopIfTrue="1" operator="greaterThan">
      <formula>B$8</formula>
    </cfRule>
  </conditionalFormatting>
  <conditionalFormatting sqref="B5594">
    <cfRule type="cellIs" dxfId="1646" priority="1630" stopIfTrue="1" operator="greaterThan">
      <formula>B$8</formula>
    </cfRule>
  </conditionalFormatting>
  <conditionalFormatting sqref="B5595">
    <cfRule type="cellIs" dxfId="1645" priority="1631" stopIfTrue="1" operator="greaterThan">
      <formula>B$8</formula>
    </cfRule>
  </conditionalFormatting>
  <conditionalFormatting sqref="B5596">
    <cfRule type="cellIs" dxfId="1644" priority="1632" stopIfTrue="1" operator="greaterThan">
      <formula>B$8</formula>
    </cfRule>
  </conditionalFormatting>
  <conditionalFormatting sqref="B5597">
    <cfRule type="cellIs" dxfId="1643" priority="1633" stopIfTrue="1" operator="greaterThan">
      <formula>B$8</formula>
    </cfRule>
  </conditionalFormatting>
  <conditionalFormatting sqref="B5598">
    <cfRule type="cellIs" dxfId="1642" priority="1634" stopIfTrue="1" operator="greaterThan">
      <formula>B$8</formula>
    </cfRule>
  </conditionalFormatting>
  <conditionalFormatting sqref="B5599">
    <cfRule type="cellIs" dxfId="1641" priority="1635" stopIfTrue="1" operator="greaterThan">
      <formula>B$8</formula>
    </cfRule>
  </conditionalFormatting>
  <conditionalFormatting sqref="B5600">
    <cfRule type="cellIs" dxfId="1640" priority="1636" stopIfTrue="1" operator="greaterThan">
      <formula>B$8</formula>
    </cfRule>
  </conditionalFormatting>
  <conditionalFormatting sqref="B5601">
    <cfRule type="cellIs" dxfId="1639" priority="1637" stopIfTrue="1" operator="greaterThan">
      <formula>B$8</formula>
    </cfRule>
  </conditionalFormatting>
  <conditionalFormatting sqref="B5602">
    <cfRule type="cellIs" dxfId="1638" priority="1638" stopIfTrue="1" operator="greaterThan">
      <formula>B$8</formula>
    </cfRule>
  </conditionalFormatting>
  <conditionalFormatting sqref="B5610">
    <cfRule type="cellIs" dxfId="1637" priority="1639" stopIfTrue="1" operator="lessThan">
      <formula>B5654</formula>
    </cfRule>
  </conditionalFormatting>
  <conditionalFormatting sqref="B5611">
    <cfRule type="cellIs" dxfId="1636" priority="1640" stopIfTrue="1" operator="lessThan">
      <formula>B5654</formula>
    </cfRule>
  </conditionalFormatting>
  <conditionalFormatting sqref="B5612">
    <cfRule type="cellIs" dxfId="1635" priority="1641" stopIfTrue="1" operator="lessThan">
      <formula>B5654</formula>
    </cfRule>
  </conditionalFormatting>
  <conditionalFormatting sqref="B5613">
    <cfRule type="cellIs" dxfId="1634" priority="1642" stopIfTrue="1" operator="lessThan">
      <formula>B5654</formula>
    </cfRule>
  </conditionalFormatting>
  <conditionalFormatting sqref="B5614">
    <cfRule type="cellIs" dxfId="1633" priority="1643" stopIfTrue="1" operator="lessThan">
      <formula>B5654</formula>
    </cfRule>
  </conditionalFormatting>
  <conditionalFormatting sqref="B5615">
    <cfRule type="cellIs" dxfId="1632" priority="1644" stopIfTrue="1" operator="lessThan">
      <formula>B5654</formula>
    </cfRule>
  </conditionalFormatting>
  <conditionalFormatting sqref="B5616">
    <cfRule type="cellIs" dxfId="1631" priority="1645" stopIfTrue="1" operator="lessThan">
      <formula>B5654</formula>
    </cfRule>
  </conditionalFormatting>
  <conditionalFormatting sqref="B5617">
    <cfRule type="cellIs" dxfId="1630" priority="1646" stopIfTrue="1" operator="lessThan">
      <formula>B5654</formula>
    </cfRule>
  </conditionalFormatting>
  <conditionalFormatting sqref="B5618">
    <cfRule type="cellIs" dxfId="1629" priority="1647" stopIfTrue="1" operator="lessThan">
      <formula>B5654</formula>
    </cfRule>
  </conditionalFormatting>
  <conditionalFormatting sqref="B5619">
    <cfRule type="cellIs" dxfId="1628" priority="1648" stopIfTrue="1" operator="lessThan">
      <formula>B5654</formula>
    </cfRule>
  </conditionalFormatting>
  <conditionalFormatting sqref="B5620">
    <cfRule type="cellIs" dxfId="1627" priority="1649" stopIfTrue="1" operator="lessThan">
      <formula>B5654</formula>
    </cfRule>
  </conditionalFormatting>
  <conditionalFormatting sqref="B5621">
    <cfRule type="cellIs" dxfId="1626" priority="1650" stopIfTrue="1" operator="lessThan">
      <formula>B5654</formula>
    </cfRule>
  </conditionalFormatting>
  <conditionalFormatting sqref="B5622">
    <cfRule type="cellIs" dxfId="1625" priority="1651" stopIfTrue="1" operator="lessThan">
      <formula>B5654</formula>
    </cfRule>
  </conditionalFormatting>
  <conditionalFormatting sqref="B5623">
    <cfRule type="cellIs" dxfId="1624" priority="1652" stopIfTrue="1" operator="lessThan">
      <formula>B5654</formula>
    </cfRule>
  </conditionalFormatting>
  <conditionalFormatting sqref="B5624">
    <cfRule type="cellIs" dxfId="1623" priority="1653" stopIfTrue="1" operator="lessThan">
      <formula>B5654</formula>
    </cfRule>
  </conditionalFormatting>
  <conditionalFormatting sqref="B5625">
    <cfRule type="cellIs" dxfId="1622" priority="1654" stopIfTrue="1" operator="lessThan">
      <formula>B5654</formula>
    </cfRule>
  </conditionalFormatting>
  <conditionalFormatting sqref="B5626">
    <cfRule type="cellIs" dxfId="1621" priority="1655" stopIfTrue="1" operator="lessThan">
      <formula>B5654</formula>
    </cfRule>
  </conditionalFormatting>
  <conditionalFormatting sqref="B5627">
    <cfRule type="cellIs" dxfId="1620" priority="1656" stopIfTrue="1" operator="lessThan">
      <formula>B5654</formula>
    </cfRule>
  </conditionalFormatting>
  <conditionalFormatting sqref="B5628">
    <cfRule type="cellIs" dxfId="1619" priority="1657" stopIfTrue="1" operator="lessThan">
      <formula>B5654</formula>
    </cfRule>
  </conditionalFormatting>
  <conditionalFormatting sqref="B5629">
    <cfRule type="cellIs" dxfId="1618" priority="1658" stopIfTrue="1" operator="lessThan">
      <formula>B5654</formula>
    </cfRule>
  </conditionalFormatting>
  <conditionalFormatting sqref="B5630">
    <cfRule type="cellIs" dxfId="1617" priority="1659" stopIfTrue="1" operator="lessThan">
      <formula>B5654</formula>
    </cfRule>
  </conditionalFormatting>
  <conditionalFormatting sqref="B5631">
    <cfRule type="cellIs" dxfId="1616" priority="1660" stopIfTrue="1" operator="lessThan">
      <formula>B5654</formula>
    </cfRule>
  </conditionalFormatting>
  <conditionalFormatting sqref="B5632">
    <cfRule type="cellIs" dxfId="1615" priority="1661" stopIfTrue="1" operator="lessThan">
      <formula>B5654</formula>
    </cfRule>
  </conditionalFormatting>
  <conditionalFormatting sqref="B5633">
    <cfRule type="cellIs" dxfId="1614" priority="1662" stopIfTrue="1" operator="lessThan">
      <formula>B5654</formula>
    </cfRule>
  </conditionalFormatting>
  <conditionalFormatting sqref="B5634">
    <cfRule type="cellIs" dxfId="1613" priority="1663" stopIfTrue="1" operator="lessThan">
      <formula>B5654</formula>
    </cfRule>
  </conditionalFormatting>
  <conditionalFormatting sqref="B5635">
    <cfRule type="cellIs" dxfId="1612" priority="1664" stopIfTrue="1" operator="lessThan">
      <formula>B5654</formula>
    </cfRule>
  </conditionalFormatting>
  <conditionalFormatting sqref="B5636">
    <cfRule type="cellIs" dxfId="1611" priority="1665" stopIfTrue="1" operator="lessThan">
      <formula>B5654</formula>
    </cfRule>
  </conditionalFormatting>
  <conditionalFormatting sqref="B5637">
    <cfRule type="cellIs" dxfId="1610" priority="1666" stopIfTrue="1" operator="lessThan">
      <formula>B5654</formula>
    </cfRule>
  </conditionalFormatting>
  <conditionalFormatting sqref="B5638">
    <cfRule type="cellIs" dxfId="1609" priority="1667" stopIfTrue="1" operator="lessThan">
      <formula>B5654</formula>
    </cfRule>
  </conditionalFormatting>
  <conditionalFormatting sqref="B5639">
    <cfRule type="cellIs" dxfId="1608" priority="1668" stopIfTrue="1" operator="lessThan">
      <formula>B5654</formula>
    </cfRule>
  </conditionalFormatting>
  <conditionalFormatting sqref="B5640">
    <cfRule type="cellIs" dxfId="1607" priority="1669" stopIfTrue="1" operator="lessThan">
      <formula>B5654</formula>
    </cfRule>
  </conditionalFormatting>
  <conditionalFormatting sqref="B5641">
    <cfRule type="cellIs" dxfId="1606" priority="1670" stopIfTrue="1" operator="lessThan">
      <formula>B5654</formula>
    </cfRule>
  </conditionalFormatting>
  <conditionalFormatting sqref="B5642">
    <cfRule type="cellIs" dxfId="1605" priority="1671" stopIfTrue="1" operator="lessThan">
      <formula>B5654</formula>
    </cfRule>
  </conditionalFormatting>
  <conditionalFormatting sqref="B5643">
    <cfRule type="cellIs" dxfId="1604" priority="1672" stopIfTrue="1" operator="lessThan">
      <formula>B5654</formula>
    </cfRule>
  </conditionalFormatting>
  <conditionalFormatting sqref="B5644">
    <cfRule type="cellIs" dxfId="1603" priority="1673" stopIfTrue="1" operator="lessThan">
      <formula>B5654</formula>
    </cfRule>
  </conditionalFormatting>
  <conditionalFormatting sqref="B5645">
    <cfRule type="cellIs" dxfId="1602" priority="1674" stopIfTrue="1" operator="lessThan">
      <formula>B5654</formula>
    </cfRule>
  </conditionalFormatting>
  <conditionalFormatting sqref="B5646">
    <cfRule type="cellIs" dxfId="1601" priority="1675" stopIfTrue="1" operator="lessThan">
      <formula>B5654</formula>
    </cfRule>
  </conditionalFormatting>
  <conditionalFormatting sqref="B5647">
    <cfRule type="cellIs" dxfId="1600" priority="1676" stopIfTrue="1" operator="lessThan">
      <formula>B5654</formula>
    </cfRule>
  </conditionalFormatting>
  <conditionalFormatting sqref="B5648">
    <cfRule type="cellIs" dxfId="1599" priority="1677" stopIfTrue="1" operator="lessThan">
      <formula>B5654</formula>
    </cfRule>
  </conditionalFormatting>
  <conditionalFormatting sqref="B5649">
    <cfRule type="cellIs" dxfId="1598" priority="1678" stopIfTrue="1" operator="lessThan">
      <formula>B5654</formula>
    </cfRule>
  </conditionalFormatting>
  <conditionalFormatting sqref="B5650">
    <cfRule type="cellIs" dxfId="1597" priority="1679" stopIfTrue="1" operator="lessThan">
      <formula>B5654</formula>
    </cfRule>
  </conditionalFormatting>
  <conditionalFormatting sqref="B5651">
    <cfRule type="cellIs" dxfId="1596" priority="1680" stopIfTrue="1" operator="lessThan">
      <formula>B5654</formula>
    </cfRule>
  </conditionalFormatting>
  <conditionalFormatting sqref="B5723">
    <cfRule type="cellIs" dxfId="1595" priority="1513" stopIfTrue="1" operator="greaterThan">
      <formula>B$8</formula>
    </cfRule>
  </conditionalFormatting>
  <conditionalFormatting sqref="B5724">
    <cfRule type="cellIs" dxfId="1594" priority="1514" stopIfTrue="1" operator="greaterThan">
      <formula>B$8</formula>
    </cfRule>
  </conditionalFormatting>
  <conditionalFormatting sqref="B5725">
    <cfRule type="cellIs" dxfId="1593" priority="1515" stopIfTrue="1" operator="greaterThan">
      <formula>B$8</formula>
    </cfRule>
  </conditionalFormatting>
  <conditionalFormatting sqref="B5726">
    <cfRule type="cellIs" dxfId="1592" priority="1516" stopIfTrue="1" operator="greaterThan">
      <formula>B$8</formula>
    </cfRule>
  </conditionalFormatting>
  <conditionalFormatting sqref="B5727">
    <cfRule type="cellIs" dxfId="1591" priority="1517" stopIfTrue="1" operator="greaterThan">
      <formula>B$8</formula>
    </cfRule>
  </conditionalFormatting>
  <conditionalFormatting sqref="B5728">
    <cfRule type="cellIs" dxfId="1590" priority="1518" stopIfTrue="1" operator="greaterThan">
      <formula>B$8</formula>
    </cfRule>
  </conditionalFormatting>
  <conditionalFormatting sqref="B5729">
    <cfRule type="cellIs" dxfId="1589" priority="1519" stopIfTrue="1" operator="greaterThan">
      <formula>B$8</formula>
    </cfRule>
  </conditionalFormatting>
  <conditionalFormatting sqref="B5730">
    <cfRule type="cellIs" dxfId="1588" priority="1520" stopIfTrue="1" operator="greaterThan">
      <formula>B$8</formula>
    </cfRule>
  </conditionalFormatting>
  <conditionalFormatting sqref="B5731">
    <cfRule type="cellIs" dxfId="1587" priority="1521" stopIfTrue="1" operator="greaterThan">
      <formula>B$8</formula>
    </cfRule>
  </conditionalFormatting>
  <conditionalFormatting sqref="B5732">
    <cfRule type="cellIs" dxfId="1586" priority="1522" stopIfTrue="1" operator="greaterThan">
      <formula>B$8</formula>
    </cfRule>
  </conditionalFormatting>
  <conditionalFormatting sqref="B5733">
    <cfRule type="cellIs" dxfId="1585" priority="1523" stopIfTrue="1" operator="greaterThan">
      <formula>B$8</formula>
    </cfRule>
  </conditionalFormatting>
  <conditionalFormatting sqref="B5734">
    <cfRule type="cellIs" dxfId="1584" priority="1524" stopIfTrue="1" operator="greaterThan">
      <formula>B$8</formula>
    </cfRule>
  </conditionalFormatting>
  <conditionalFormatting sqref="B5735">
    <cfRule type="cellIs" dxfId="1583" priority="1525" stopIfTrue="1" operator="greaterThan">
      <formula>B$8</formula>
    </cfRule>
  </conditionalFormatting>
  <conditionalFormatting sqref="B5736">
    <cfRule type="cellIs" dxfId="1582" priority="1526" stopIfTrue="1" operator="greaterThan">
      <formula>B$8</formula>
    </cfRule>
  </conditionalFormatting>
  <conditionalFormatting sqref="B5737">
    <cfRule type="cellIs" dxfId="1581" priority="1527" stopIfTrue="1" operator="greaterThan">
      <formula>B$8</formula>
    </cfRule>
  </conditionalFormatting>
  <conditionalFormatting sqref="B5738">
    <cfRule type="cellIs" dxfId="1580" priority="1528" stopIfTrue="1" operator="greaterThan">
      <formula>B$8</formula>
    </cfRule>
  </conditionalFormatting>
  <conditionalFormatting sqref="B5739">
    <cfRule type="cellIs" dxfId="1579" priority="1529" stopIfTrue="1" operator="greaterThan">
      <formula>B$8</formula>
    </cfRule>
  </conditionalFormatting>
  <conditionalFormatting sqref="B5740">
    <cfRule type="cellIs" dxfId="1578" priority="1530" stopIfTrue="1" operator="greaterThan">
      <formula>B$8</formula>
    </cfRule>
  </conditionalFormatting>
  <conditionalFormatting sqref="B5741">
    <cfRule type="cellIs" dxfId="1577" priority="1531" stopIfTrue="1" operator="greaterThan">
      <formula>B$8</formula>
    </cfRule>
  </conditionalFormatting>
  <conditionalFormatting sqref="B5742">
    <cfRule type="cellIs" dxfId="1576" priority="1532" stopIfTrue="1" operator="greaterThan">
      <formula>B$8</formula>
    </cfRule>
  </conditionalFormatting>
  <conditionalFormatting sqref="B5743">
    <cfRule type="cellIs" dxfId="1575" priority="1533" stopIfTrue="1" operator="greaterThan">
      <formula>B$8</formula>
    </cfRule>
  </conditionalFormatting>
  <conditionalFormatting sqref="B5744">
    <cfRule type="cellIs" dxfId="1574" priority="1534" stopIfTrue="1" operator="greaterThan">
      <formula>B$8</formula>
    </cfRule>
  </conditionalFormatting>
  <conditionalFormatting sqref="B5745">
    <cfRule type="cellIs" dxfId="1573" priority="1535" stopIfTrue="1" operator="greaterThan">
      <formula>B$8</formula>
    </cfRule>
  </conditionalFormatting>
  <conditionalFormatting sqref="B5746">
    <cfRule type="cellIs" dxfId="1572" priority="1536" stopIfTrue="1" operator="greaterThan">
      <formula>B$8</formula>
    </cfRule>
  </conditionalFormatting>
  <conditionalFormatting sqref="B5747">
    <cfRule type="cellIs" dxfId="1571" priority="1537" stopIfTrue="1" operator="greaterThan">
      <formula>B$8</formula>
    </cfRule>
  </conditionalFormatting>
  <conditionalFormatting sqref="B5748">
    <cfRule type="cellIs" dxfId="1570" priority="1538" stopIfTrue="1" operator="greaterThan">
      <formula>B$8</formula>
    </cfRule>
  </conditionalFormatting>
  <conditionalFormatting sqref="B5749">
    <cfRule type="cellIs" dxfId="1569" priority="1539" stopIfTrue="1" operator="greaterThan">
      <formula>B$8</formula>
    </cfRule>
  </conditionalFormatting>
  <conditionalFormatting sqref="B5750">
    <cfRule type="cellIs" dxfId="1568" priority="1540" stopIfTrue="1" operator="greaterThan">
      <formula>B$8</formula>
    </cfRule>
  </conditionalFormatting>
  <conditionalFormatting sqref="B5751">
    <cfRule type="cellIs" dxfId="1567" priority="1541" stopIfTrue="1" operator="greaterThan">
      <formula>B$8</formula>
    </cfRule>
  </conditionalFormatting>
  <conditionalFormatting sqref="B5752">
    <cfRule type="cellIs" dxfId="1566" priority="1542" stopIfTrue="1" operator="greaterThan">
      <formula>B$8</formula>
    </cfRule>
  </conditionalFormatting>
  <conditionalFormatting sqref="B5753">
    <cfRule type="cellIs" dxfId="1565" priority="1543" stopIfTrue="1" operator="greaterThan">
      <formula>B$8</formula>
    </cfRule>
  </conditionalFormatting>
  <conditionalFormatting sqref="B5754">
    <cfRule type="cellIs" dxfId="1564" priority="1544" stopIfTrue="1" operator="greaterThan">
      <formula>B$8</formula>
    </cfRule>
  </conditionalFormatting>
  <conditionalFormatting sqref="B5755">
    <cfRule type="cellIs" dxfId="1563" priority="1545" stopIfTrue="1" operator="greaterThan">
      <formula>B$8</formula>
    </cfRule>
  </conditionalFormatting>
  <conditionalFormatting sqref="B5756">
    <cfRule type="cellIs" dxfId="1562" priority="1546" stopIfTrue="1" operator="greaterThan">
      <formula>B$8</formula>
    </cfRule>
  </conditionalFormatting>
  <conditionalFormatting sqref="B5757">
    <cfRule type="cellIs" dxfId="1561" priority="1547" stopIfTrue="1" operator="greaterThan">
      <formula>B$8</formula>
    </cfRule>
  </conditionalFormatting>
  <conditionalFormatting sqref="B5758">
    <cfRule type="cellIs" dxfId="1560" priority="1548" stopIfTrue="1" operator="greaterThan">
      <formula>B$8</formula>
    </cfRule>
  </conditionalFormatting>
  <conditionalFormatting sqref="B5759">
    <cfRule type="cellIs" dxfId="1559" priority="1549" stopIfTrue="1" operator="greaterThan">
      <formula>B$8</formula>
    </cfRule>
  </conditionalFormatting>
  <conditionalFormatting sqref="B5760">
    <cfRule type="cellIs" dxfId="1558" priority="1550" stopIfTrue="1" operator="greaterThan">
      <formula>B$8</formula>
    </cfRule>
  </conditionalFormatting>
  <conditionalFormatting sqref="B5761">
    <cfRule type="cellIs" dxfId="1557" priority="1551" stopIfTrue="1" operator="greaterThan">
      <formula>B$8</formula>
    </cfRule>
  </conditionalFormatting>
  <conditionalFormatting sqref="B5762">
    <cfRule type="cellIs" dxfId="1556" priority="1552" stopIfTrue="1" operator="greaterThan">
      <formula>B$8</formula>
    </cfRule>
  </conditionalFormatting>
  <conditionalFormatting sqref="B5763">
    <cfRule type="cellIs" dxfId="1555" priority="1553" stopIfTrue="1" operator="greaterThan">
      <formula>B$8</formula>
    </cfRule>
  </conditionalFormatting>
  <conditionalFormatting sqref="B5764">
    <cfRule type="cellIs" dxfId="1554" priority="1554" stopIfTrue="1" operator="greaterThan">
      <formula>B$8</formula>
    </cfRule>
  </conditionalFormatting>
  <conditionalFormatting sqref="B5772">
    <cfRule type="cellIs" dxfId="1553" priority="1555" stopIfTrue="1" operator="lessThan">
      <formula>B5816</formula>
    </cfRule>
  </conditionalFormatting>
  <conditionalFormatting sqref="B5773">
    <cfRule type="cellIs" dxfId="1552" priority="1556" stopIfTrue="1" operator="lessThan">
      <formula>B5816</formula>
    </cfRule>
  </conditionalFormatting>
  <conditionalFormatting sqref="B5774">
    <cfRule type="cellIs" dxfId="1551" priority="1557" stopIfTrue="1" operator="lessThan">
      <formula>B5816</formula>
    </cfRule>
  </conditionalFormatting>
  <conditionalFormatting sqref="B5775">
    <cfRule type="cellIs" dxfId="1550" priority="1558" stopIfTrue="1" operator="lessThan">
      <formula>B5816</formula>
    </cfRule>
  </conditionalFormatting>
  <conditionalFormatting sqref="B5776">
    <cfRule type="cellIs" dxfId="1549" priority="1559" stopIfTrue="1" operator="lessThan">
      <formula>B5816</formula>
    </cfRule>
  </conditionalFormatting>
  <conditionalFormatting sqref="B5777">
    <cfRule type="cellIs" dxfId="1548" priority="1560" stopIfTrue="1" operator="lessThan">
      <formula>B5816</formula>
    </cfRule>
  </conditionalFormatting>
  <conditionalFormatting sqref="B5778">
    <cfRule type="cellIs" dxfId="1547" priority="1561" stopIfTrue="1" operator="lessThan">
      <formula>B5816</formula>
    </cfRule>
  </conditionalFormatting>
  <conditionalFormatting sqref="B5779">
    <cfRule type="cellIs" dxfId="1546" priority="1562" stopIfTrue="1" operator="lessThan">
      <formula>B5816</formula>
    </cfRule>
  </conditionalFormatting>
  <conditionalFormatting sqref="B5780">
    <cfRule type="cellIs" dxfId="1545" priority="1563" stopIfTrue="1" operator="lessThan">
      <formula>B5816</formula>
    </cfRule>
  </conditionalFormatting>
  <conditionalFormatting sqref="B5781">
    <cfRule type="cellIs" dxfId="1544" priority="1564" stopIfTrue="1" operator="lessThan">
      <formula>B5816</formula>
    </cfRule>
  </conditionalFormatting>
  <conditionalFormatting sqref="B5782">
    <cfRule type="cellIs" dxfId="1543" priority="1565" stopIfTrue="1" operator="lessThan">
      <formula>B5816</formula>
    </cfRule>
  </conditionalFormatting>
  <conditionalFormatting sqref="B5783">
    <cfRule type="cellIs" dxfId="1542" priority="1566" stopIfTrue="1" operator="lessThan">
      <formula>B5816</formula>
    </cfRule>
  </conditionalFormatting>
  <conditionalFormatting sqref="B5784">
    <cfRule type="cellIs" dxfId="1541" priority="1567" stopIfTrue="1" operator="lessThan">
      <formula>B5816</formula>
    </cfRule>
  </conditionalFormatting>
  <conditionalFormatting sqref="B5785">
    <cfRule type="cellIs" dxfId="1540" priority="1568" stopIfTrue="1" operator="lessThan">
      <formula>B5816</formula>
    </cfRule>
  </conditionalFormatting>
  <conditionalFormatting sqref="B5786">
    <cfRule type="cellIs" dxfId="1539" priority="1569" stopIfTrue="1" operator="lessThan">
      <formula>B5816</formula>
    </cfRule>
  </conditionalFormatting>
  <conditionalFormatting sqref="B5787">
    <cfRule type="cellIs" dxfId="1538" priority="1570" stopIfTrue="1" operator="lessThan">
      <formula>B5816</formula>
    </cfRule>
  </conditionalFormatting>
  <conditionalFormatting sqref="B5788">
    <cfRule type="cellIs" dxfId="1537" priority="1571" stopIfTrue="1" operator="lessThan">
      <formula>B5816</formula>
    </cfRule>
  </conditionalFormatting>
  <conditionalFormatting sqref="B5789">
    <cfRule type="cellIs" dxfId="1536" priority="1572" stopIfTrue="1" operator="lessThan">
      <formula>B5816</formula>
    </cfRule>
  </conditionalFormatting>
  <conditionalFormatting sqref="B5790">
    <cfRule type="cellIs" dxfId="1535" priority="1573" stopIfTrue="1" operator="lessThan">
      <formula>B5816</formula>
    </cfRule>
  </conditionalFormatting>
  <conditionalFormatting sqref="B5791">
    <cfRule type="cellIs" dxfId="1534" priority="1574" stopIfTrue="1" operator="lessThan">
      <formula>B5816</formula>
    </cfRule>
  </conditionalFormatting>
  <conditionalFormatting sqref="B5792">
    <cfRule type="cellIs" dxfId="1533" priority="1575" stopIfTrue="1" operator="lessThan">
      <formula>B5816</formula>
    </cfRule>
  </conditionalFormatting>
  <conditionalFormatting sqref="B5793">
    <cfRule type="cellIs" dxfId="1532" priority="1576" stopIfTrue="1" operator="lessThan">
      <formula>B5816</formula>
    </cfRule>
  </conditionalFormatting>
  <conditionalFormatting sqref="B5794">
    <cfRule type="cellIs" dxfId="1531" priority="1577" stopIfTrue="1" operator="lessThan">
      <formula>B5816</formula>
    </cfRule>
  </conditionalFormatting>
  <conditionalFormatting sqref="B5795">
    <cfRule type="cellIs" dxfId="1530" priority="1578" stopIfTrue="1" operator="lessThan">
      <formula>B5816</formula>
    </cfRule>
  </conditionalFormatting>
  <conditionalFormatting sqref="B5796">
    <cfRule type="cellIs" dxfId="1529" priority="1579" stopIfTrue="1" operator="lessThan">
      <formula>B5816</formula>
    </cfRule>
  </conditionalFormatting>
  <conditionalFormatting sqref="B5797">
    <cfRule type="cellIs" dxfId="1528" priority="1580" stopIfTrue="1" operator="lessThan">
      <formula>B5816</formula>
    </cfRule>
  </conditionalFormatting>
  <conditionalFormatting sqref="B5798">
    <cfRule type="cellIs" dxfId="1527" priority="1581" stopIfTrue="1" operator="lessThan">
      <formula>B5816</formula>
    </cfRule>
  </conditionalFormatting>
  <conditionalFormatting sqref="B5799">
    <cfRule type="cellIs" dxfId="1526" priority="1582" stopIfTrue="1" operator="lessThan">
      <formula>B5816</formula>
    </cfRule>
  </conditionalFormatting>
  <conditionalFormatting sqref="B5800">
    <cfRule type="cellIs" dxfId="1525" priority="1583" stopIfTrue="1" operator="lessThan">
      <formula>B5816</formula>
    </cfRule>
  </conditionalFormatting>
  <conditionalFormatting sqref="B5801">
    <cfRule type="cellIs" dxfId="1524" priority="1584" stopIfTrue="1" operator="lessThan">
      <formula>B5816</formula>
    </cfRule>
  </conditionalFormatting>
  <conditionalFormatting sqref="B5802">
    <cfRule type="cellIs" dxfId="1523" priority="1585" stopIfTrue="1" operator="lessThan">
      <formula>B5816</formula>
    </cfRule>
  </conditionalFormatting>
  <conditionalFormatting sqref="B5803">
    <cfRule type="cellIs" dxfId="1522" priority="1586" stopIfTrue="1" operator="lessThan">
      <formula>B5816</formula>
    </cfRule>
  </conditionalFormatting>
  <conditionalFormatting sqref="B5804">
    <cfRule type="cellIs" dxfId="1521" priority="1587" stopIfTrue="1" operator="lessThan">
      <formula>B5816</formula>
    </cfRule>
  </conditionalFormatting>
  <conditionalFormatting sqref="B5805">
    <cfRule type="cellIs" dxfId="1520" priority="1588" stopIfTrue="1" operator="lessThan">
      <formula>B5816</formula>
    </cfRule>
  </conditionalFormatting>
  <conditionalFormatting sqref="B5806">
    <cfRule type="cellIs" dxfId="1519" priority="1589" stopIfTrue="1" operator="lessThan">
      <formula>B5816</formula>
    </cfRule>
  </conditionalFormatting>
  <conditionalFormatting sqref="B5807">
    <cfRule type="cellIs" dxfId="1518" priority="1590" stopIfTrue="1" operator="lessThan">
      <formula>B5816</formula>
    </cfRule>
  </conditionalFormatting>
  <conditionalFormatting sqref="B5808">
    <cfRule type="cellIs" dxfId="1517" priority="1591" stopIfTrue="1" operator="lessThan">
      <formula>B5816</formula>
    </cfRule>
  </conditionalFormatting>
  <conditionalFormatting sqref="B5809">
    <cfRule type="cellIs" dxfId="1516" priority="1592" stopIfTrue="1" operator="lessThan">
      <formula>B5816</formula>
    </cfRule>
  </conditionalFormatting>
  <conditionalFormatting sqref="B5810">
    <cfRule type="cellIs" dxfId="1515" priority="1593" stopIfTrue="1" operator="lessThan">
      <formula>B5816</formula>
    </cfRule>
  </conditionalFormatting>
  <conditionalFormatting sqref="B5811">
    <cfRule type="cellIs" dxfId="1514" priority="1594" stopIfTrue="1" operator="lessThan">
      <formula>B5816</formula>
    </cfRule>
  </conditionalFormatting>
  <conditionalFormatting sqref="B5812">
    <cfRule type="cellIs" dxfId="1513" priority="1595" stopIfTrue="1" operator="lessThan">
      <formula>B5816</formula>
    </cfRule>
  </conditionalFormatting>
  <conditionalFormatting sqref="B5813">
    <cfRule type="cellIs" dxfId="1512" priority="1596" stopIfTrue="1" operator="lessThan">
      <formula>B5816</formula>
    </cfRule>
  </conditionalFormatting>
  <conditionalFormatting sqref="B5887">
    <cfRule type="cellIs" dxfId="1511" priority="1429" stopIfTrue="1" operator="greaterThan">
      <formula>B$8</formula>
    </cfRule>
  </conditionalFormatting>
  <conditionalFormatting sqref="B5888">
    <cfRule type="cellIs" dxfId="1510" priority="1430" stopIfTrue="1" operator="greaterThan">
      <formula>B$8</formula>
    </cfRule>
  </conditionalFormatting>
  <conditionalFormatting sqref="B5889">
    <cfRule type="cellIs" dxfId="1509" priority="1431" stopIfTrue="1" operator="greaterThan">
      <formula>B$8</formula>
    </cfRule>
  </conditionalFormatting>
  <conditionalFormatting sqref="B5890">
    <cfRule type="cellIs" dxfId="1508" priority="1432" stopIfTrue="1" operator="greaterThan">
      <formula>B$8</formula>
    </cfRule>
  </conditionalFormatting>
  <conditionalFormatting sqref="B5891">
    <cfRule type="cellIs" dxfId="1507" priority="1433" stopIfTrue="1" operator="greaterThan">
      <formula>B$8</formula>
    </cfRule>
  </conditionalFormatting>
  <conditionalFormatting sqref="B5892">
    <cfRule type="cellIs" dxfId="1506" priority="1434" stopIfTrue="1" operator="greaterThan">
      <formula>B$8</formula>
    </cfRule>
  </conditionalFormatting>
  <conditionalFormatting sqref="B5893">
    <cfRule type="cellIs" dxfId="1505" priority="1435" stopIfTrue="1" operator="greaterThan">
      <formula>B$8</formula>
    </cfRule>
  </conditionalFormatting>
  <conditionalFormatting sqref="B5894">
    <cfRule type="cellIs" dxfId="1504" priority="1436" stopIfTrue="1" operator="greaterThan">
      <formula>B$8</formula>
    </cfRule>
  </conditionalFormatting>
  <conditionalFormatting sqref="B5895">
    <cfRule type="cellIs" dxfId="1503" priority="1437" stopIfTrue="1" operator="greaterThan">
      <formula>B$8</formula>
    </cfRule>
  </conditionalFormatting>
  <conditionalFormatting sqref="B5896">
    <cfRule type="cellIs" dxfId="1502" priority="1438" stopIfTrue="1" operator="greaterThan">
      <formula>B$8</formula>
    </cfRule>
  </conditionalFormatting>
  <conditionalFormatting sqref="B5897">
    <cfRule type="cellIs" dxfId="1501" priority="1439" stopIfTrue="1" operator="greaterThan">
      <formula>B$8</formula>
    </cfRule>
  </conditionalFormatting>
  <conditionalFormatting sqref="B5898">
    <cfRule type="cellIs" dxfId="1500" priority="1440" stopIfTrue="1" operator="greaterThan">
      <formula>B$8</formula>
    </cfRule>
  </conditionalFormatting>
  <conditionalFormatting sqref="B5899">
    <cfRule type="cellIs" dxfId="1499" priority="1441" stopIfTrue="1" operator="greaterThan">
      <formula>B$8</formula>
    </cfRule>
  </conditionalFormatting>
  <conditionalFormatting sqref="B5900">
    <cfRule type="cellIs" dxfId="1498" priority="1442" stopIfTrue="1" operator="greaterThan">
      <formula>B$8</formula>
    </cfRule>
  </conditionalFormatting>
  <conditionalFormatting sqref="B5901">
    <cfRule type="cellIs" dxfId="1497" priority="1443" stopIfTrue="1" operator="greaterThan">
      <formula>B$8</formula>
    </cfRule>
  </conditionalFormatting>
  <conditionalFormatting sqref="B5902">
    <cfRule type="cellIs" dxfId="1496" priority="1444" stopIfTrue="1" operator="greaterThan">
      <formula>B$8</formula>
    </cfRule>
  </conditionalFormatting>
  <conditionalFormatting sqref="B5903">
    <cfRule type="cellIs" dxfId="1495" priority="1445" stopIfTrue="1" operator="greaterThan">
      <formula>B$8</formula>
    </cfRule>
  </conditionalFormatting>
  <conditionalFormatting sqref="B5904">
    <cfRule type="cellIs" dxfId="1494" priority="1446" stopIfTrue="1" operator="greaterThan">
      <formula>B$8</formula>
    </cfRule>
  </conditionalFormatting>
  <conditionalFormatting sqref="B5905">
    <cfRule type="cellIs" dxfId="1493" priority="1447" stopIfTrue="1" operator="greaterThan">
      <formula>B$8</formula>
    </cfRule>
  </conditionalFormatting>
  <conditionalFormatting sqref="B5906">
    <cfRule type="cellIs" dxfId="1492" priority="1448" stopIfTrue="1" operator="greaterThan">
      <formula>B$8</formula>
    </cfRule>
  </conditionalFormatting>
  <conditionalFormatting sqref="B5907">
    <cfRule type="cellIs" dxfId="1491" priority="1449" stopIfTrue="1" operator="greaterThan">
      <formula>B$8</formula>
    </cfRule>
  </conditionalFormatting>
  <conditionalFormatting sqref="B5908">
    <cfRule type="cellIs" dxfId="1490" priority="1450" stopIfTrue="1" operator="greaterThan">
      <formula>B$8</formula>
    </cfRule>
  </conditionalFormatting>
  <conditionalFormatting sqref="B5909">
    <cfRule type="cellIs" dxfId="1489" priority="1451" stopIfTrue="1" operator="greaterThan">
      <formula>B$8</formula>
    </cfRule>
  </conditionalFormatting>
  <conditionalFormatting sqref="B5910">
    <cfRule type="cellIs" dxfId="1488" priority="1452" stopIfTrue="1" operator="greaterThan">
      <formula>B$8</formula>
    </cfRule>
  </conditionalFormatting>
  <conditionalFormatting sqref="B5911">
    <cfRule type="cellIs" dxfId="1487" priority="1453" stopIfTrue="1" operator="greaterThan">
      <formula>B$8</formula>
    </cfRule>
  </conditionalFormatting>
  <conditionalFormatting sqref="B5912">
    <cfRule type="cellIs" dxfId="1486" priority="1454" stopIfTrue="1" operator="greaterThan">
      <formula>B$8</formula>
    </cfRule>
  </conditionalFormatting>
  <conditionalFormatting sqref="B5913">
    <cfRule type="cellIs" dxfId="1485" priority="1455" stopIfTrue="1" operator="greaterThan">
      <formula>B$8</formula>
    </cfRule>
  </conditionalFormatting>
  <conditionalFormatting sqref="B5914">
    <cfRule type="cellIs" dxfId="1484" priority="1456" stopIfTrue="1" operator="greaterThan">
      <formula>B$8</formula>
    </cfRule>
  </conditionalFormatting>
  <conditionalFormatting sqref="B5915">
    <cfRule type="cellIs" dxfId="1483" priority="1457" stopIfTrue="1" operator="greaterThan">
      <formula>B$8</formula>
    </cfRule>
  </conditionalFormatting>
  <conditionalFormatting sqref="B5916">
    <cfRule type="cellIs" dxfId="1482" priority="1458" stopIfTrue="1" operator="greaterThan">
      <formula>B$8</formula>
    </cfRule>
  </conditionalFormatting>
  <conditionalFormatting sqref="B5917">
    <cfRule type="cellIs" dxfId="1481" priority="1459" stopIfTrue="1" operator="greaterThan">
      <formula>B$8</formula>
    </cfRule>
  </conditionalFormatting>
  <conditionalFormatting sqref="B5918">
    <cfRule type="cellIs" dxfId="1480" priority="1460" stopIfTrue="1" operator="greaterThan">
      <formula>B$8</formula>
    </cfRule>
  </conditionalFormatting>
  <conditionalFormatting sqref="B5919">
    <cfRule type="cellIs" dxfId="1479" priority="1461" stopIfTrue="1" operator="greaterThan">
      <formula>B$8</formula>
    </cfRule>
  </conditionalFormatting>
  <conditionalFormatting sqref="B5920">
    <cfRule type="cellIs" dxfId="1478" priority="1462" stopIfTrue="1" operator="greaterThan">
      <formula>B$8</formula>
    </cfRule>
  </conditionalFormatting>
  <conditionalFormatting sqref="B5921">
    <cfRule type="cellIs" dxfId="1477" priority="1463" stopIfTrue="1" operator="greaterThan">
      <formula>B$8</formula>
    </cfRule>
  </conditionalFormatting>
  <conditionalFormatting sqref="B5922">
    <cfRule type="cellIs" dxfId="1476" priority="1464" stopIfTrue="1" operator="greaterThan">
      <formula>B$8</formula>
    </cfRule>
  </conditionalFormatting>
  <conditionalFormatting sqref="B5923">
    <cfRule type="cellIs" dxfId="1475" priority="1465" stopIfTrue="1" operator="greaterThan">
      <formula>B$8</formula>
    </cfRule>
  </conditionalFormatting>
  <conditionalFormatting sqref="B5924">
    <cfRule type="cellIs" dxfId="1474" priority="1466" stopIfTrue="1" operator="greaterThan">
      <formula>B$8</formula>
    </cfRule>
  </conditionalFormatting>
  <conditionalFormatting sqref="B5925">
    <cfRule type="cellIs" dxfId="1473" priority="1467" stopIfTrue="1" operator="greaterThan">
      <formula>B$8</formula>
    </cfRule>
  </conditionalFormatting>
  <conditionalFormatting sqref="B5926">
    <cfRule type="cellIs" dxfId="1472" priority="1468" stopIfTrue="1" operator="greaterThan">
      <formula>B$8</formula>
    </cfRule>
  </conditionalFormatting>
  <conditionalFormatting sqref="B5927">
    <cfRule type="cellIs" dxfId="1471" priority="1469" stopIfTrue="1" operator="greaterThan">
      <formula>B$8</formula>
    </cfRule>
  </conditionalFormatting>
  <conditionalFormatting sqref="B5928">
    <cfRule type="cellIs" dxfId="1470" priority="1470" stopIfTrue="1" operator="greaterThan">
      <formula>B$8</formula>
    </cfRule>
  </conditionalFormatting>
  <conditionalFormatting sqref="B5936">
    <cfRule type="cellIs" dxfId="1469" priority="1471" stopIfTrue="1" operator="lessThan">
      <formula>B5980</formula>
    </cfRule>
  </conditionalFormatting>
  <conditionalFormatting sqref="B5937">
    <cfRule type="cellIs" dxfId="1468" priority="1472" stopIfTrue="1" operator="lessThan">
      <formula>B5980</formula>
    </cfRule>
  </conditionalFormatting>
  <conditionalFormatting sqref="B5938">
    <cfRule type="cellIs" dxfId="1467" priority="1473" stopIfTrue="1" operator="lessThan">
      <formula>B5980</formula>
    </cfRule>
  </conditionalFormatting>
  <conditionalFormatting sqref="B5939">
    <cfRule type="cellIs" dxfId="1466" priority="1474" stopIfTrue="1" operator="lessThan">
      <formula>B5980</formula>
    </cfRule>
  </conditionalFormatting>
  <conditionalFormatting sqref="B5940">
    <cfRule type="cellIs" dxfId="1465" priority="1475" stopIfTrue="1" operator="lessThan">
      <formula>B5980</formula>
    </cfRule>
  </conditionalFormatting>
  <conditionalFormatting sqref="B5941">
    <cfRule type="cellIs" dxfId="1464" priority="1476" stopIfTrue="1" operator="lessThan">
      <formula>B5980</formula>
    </cfRule>
  </conditionalFormatting>
  <conditionalFormatting sqref="B5942">
    <cfRule type="cellIs" dxfId="1463" priority="1477" stopIfTrue="1" operator="lessThan">
      <formula>B5980</formula>
    </cfRule>
  </conditionalFormatting>
  <conditionalFormatting sqref="B5943">
    <cfRule type="cellIs" dxfId="1462" priority="1478" stopIfTrue="1" operator="lessThan">
      <formula>B5980</formula>
    </cfRule>
  </conditionalFormatting>
  <conditionalFormatting sqref="B5944">
    <cfRule type="cellIs" dxfId="1461" priority="1479" stopIfTrue="1" operator="lessThan">
      <formula>B5980</formula>
    </cfRule>
  </conditionalFormatting>
  <conditionalFormatting sqref="B5945">
    <cfRule type="cellIs" dxfId="1460" priority="1480" stopIfTrue="1" operator="lessThan">
      <formula>B5980</formula>
    </cfRule>
  </conditionalFormatting>
  <conditionalFormatting sqref="B5946">
    <cfRule type="cellIs" dxfId="1459" priority="1481" stopIfTrue="1" operator="lessThan">
      <formula>B5980</formula>
    </cfRule>
  </conditionalFormatting>
  <conditionalFormatting sqref="B5947">
    <cfRule type="cellIs" dxfId="1458" priority="1482" stopIfTrue="1" operator="lessThan">
      <formula>B5980</formula>
    </cfRule>
  </conditionalFormatting>
  <conditionalFormatting sqref="B5948">
    <cfRule type="cellIs" dxfId="1457" priority="1483" stopIfTrue="1" operator="lessThan">
      <formula>B5980</formula>
    </cfRule>
  </conditionalFormatting>
  <conditionalFormatting sqref="B5949">
    <cfRule type="cellIs" dxfId="1456" priority="1484" stopIfTrue="1" operator="lessThan">
      <formula>B5980</formula>
    </cfRule>
  </conditionalFormatting>
  <conditionalFormatting sqref="B5950">
    <cfRule type="cellIs" dxfId="1455" priority="1485" stopIfTrue="1" operator="lessThan">
      <formula>B5980</formula>
    </cfRule>
  </conditionalFormatting>
  <conditionalFormatting sqref="B5951">
    <cfRule type="cellIs" dxfId="1454" priority="1486" stopIfTrue="1" operator="lessThan">
      <formula>B5980</formula>
    </cfRule>
  </conditionalFormatting>
  <conditionalFormatting sqref="B5952">
    <cfRule type="cellIs" dxfId="1453" priority="1487" stopIfTrue="1" operator="lessThan">
      <formula>B5980</formula>
    </cfRule>
  </conditionalFormatting>
  <conditionalFormatting sqref="B5953">
    <cfRule type="cellIs" dxfId="1452" priority="1488" stopIfTrue="1" operator="lessThan">
      <formula>B5980</formula>
    </cfRule>
  </conditionalFormatting>
  <conditionalFormatting sqref="B5954">
    <cfRule type="cellIs" dxfId="1451" priority="1489" stopIfTrue="1" operator="lessThan">
      <formula>B5980</formula>
    </cfRule>
  </conditionalFormatting>
  <conditionalFormatting sqref="B5955">
    <cfRule type="cellIs" dxfId="1450" priority="1490" stopIfTrue="1" operator="lessThan">
      <formula>B5980</formula>
    </cfRule>
  </conditionalFormatting>
  <conditionalFormatting sqref="B5956">
    <cfRule type="cellIs" dxfId="1449" priority="1491" stopIfTrue="1" operator="lessThan">
      <formula>B5980</formula>
    </cfRule>
  </conditionalFormatting>
  <conditionalFormatting sqref="B5957">
    <cfRule type="cellIs" dxfId="1448" priority="1492" stopIfTrue="1" operator="lessThan">
      <formula>B5980</formula>
    </cfRule>
  </conditionalFormatting>
  <conditionalFormatting sqref="B5958">
    <cfRule type="cellIs" dxfId="1447" priority="1493" stopIfTrue="1" operator="lessThan">
      <formula>B5980</formula>
    </cfRule>
  </conditionalFormatting>
  <conditionalFormatting sqref="B5959">
    <cfRule type="cellIs" dxfId="1446" priority="1494" stopIfTrue="1" operator="lessThan">
      <formula>B5980</formula>
    </cfRule>
  </conditionalFormatting>
  <conditionalFormatting sqref="B5960">
    <cfRule type="cellIs" dxfId="1445" priority="1495" stopIfTrue="1" operator="lessThan">
      <formula>B5980</formula>
    </cfRule>
  </conditionalFormatting>
  <conditionalFormatting sqref="B5961">
    <cfRule type="cellIs" dxfId="1444" priority="1496" stopIfTrue="1" operator="lessThan">
      <formula>B5980</formula>
    </cfRule>
  </conditionalFormatting>
  <conditionalFormatting sqref="B5962">
    <cfRule type="cellIs" dxfId="1443" priority="1497" stopIfTrue="1" operator="lessThan">
      <formula>B5980</formula>
    </cfRule>
  </conditionalFormatting>
  <conditionalFormatting sqref="B5963">
    <cfRule type="cellIs" dxfId="1442" priority="1498" stopIfTrue="1" operator="lessThan">
      <formula>B5980</formula>
    </cfRule>
  </conditionalFormatting>
  <conditionalFormatting sqref="B5964">
    <cfRule type="cellIs" dxfId="1441" priority="1499" stopIfTrue="1" operator="lessThan">
      <formula>B5980</formula>
    </cfRule>
  </conditionalFormatting>
  <conditionalFormatting sqref="B5965">
    <cfRule type="cellIs" dxfId="1440" priority="1500" stopIfTrue="1" operator="lessThan">
      <formula>B5980</formula>
    </cfRule>
  </conditionalFormatting>
  <conditionalFormatting sqref="B5966">
    <cfRule type="cellIs" dxfId="1439" priority="1501" stopIfTrue="1" operator="lessThan">
      <formula>B5980</formula>
    </cfRule>
  </conditionalFormatting>
  <conditionalFormatting sqref="B5967">
    <cfRule type="cellIs" dxfId="1438" priority="1502" stopIfTrue="1" operator="lessThan">
      <formula>B5980</formula>
    </cfRule>
  </conditionalFormatting>
  <conditionalFormatting sqref="B5968">
    <cfRule type="cellIs" dxfId="1437" priority="1503" stopIfTrue="1" operator="lessThan">
      <formula>B5980</formula>
    </cfRule>
  </conditionalFormatting>
  <conditionalFormatting sqref="B5969">
    <cfRule type="cellIs" dxfId="1436" priority="1504" stopIfTrue="1" operator="lessThan">
      <formula>B5980</formula>
    </cfRule>
  </conditionalFormatting>
  <conditionalFormatting sqref="B5970">
    <cfRule type="cellIs" dxfId="1435" priority="1505" stopIfTrue="1" operator="lessThan">
      <formula>B5980</formula>
    </cfRule>
  </conditionalFormatting>
  <conditionalFormatting sqref="B5971">
    <cfRule type="cellIs" dxfId="1434" priority="1506" stopIfTrue="1" operator="lessThan">
      <formula>B5980</formula>
    </cfRule>
  </conditionalFormatting>
  <conditionalFormatting sqref="B5972">
    <cfRule type="cellIs" dxfId="1433" priority="1507" stopIfTrue="1" operator="lessThan">
      <formula>B5980</formula>
    </cfRule>
  </conditionalFormatting>
  <conditionalFormatting sqref="B5973">
    <cfRule type="cellIs" dxfId="1432" priority="1508" stopIfTrue="1" operator="lessThan">
      <formula>B5980</formula>
    </cfRule>
  </conditionalFormatting>
  <conditionalFormatting sqref="B5974">
    <cfRule type="cellIs" dxfId="1431" priority="1509" stopIfTrue="1" operator="lessThan">
      <formula>B5980</formula>
    </cfRule>
  </conditionalFormatting>
  <conditionalFormatting sqref="B5975">
    <cfRule type="cellIs" dxfId="1430" priority="1510" stopIfTrue="1" operator="lessThan">
      <formula>B5980</formula>
    </cfRule>
  </conditionalFormatting>
  <conditionalFormatting sqref="B5976">
    <cfRule type="cellIs" dxfId="1429" priority="1511" stopIfTrue="1" operator="lessThan">
      <formula>B5980</formula>
    </cfRule>
  </conditionalFormatting>
  <conditionalFormatting sqref="B5977">
    <cfRule type="cellIs" dxfId="1428" priority="1512" stopIfTrue="1" operator="lessThan">
      <formula>B5980</formula>
    </cfRule>
  </conditionalFormatting>
  <conditionalFormatting sqref="B6049">
    <cfRule type="cellIs" dxfId="1427" priority="1345" stopIfTrue="1" operator="greaterThan">
      <formula>B$8</formula>
    </cfRule>
  </conditionalFormatting>
  <conditionalFormatting sqref="B6050">
    <cfRule type="cellIs" dxfId="1426" priority="1346" stopIfTrue="1" operator="greaterThan">
      <formula>B$8</formula>
    </cfRule>
  </conditionalFormatting>
  <conditionalFormatting sqref="B6051">
    <cfRule type="cellIs" dxfId="1425" priority="1347" stopIfTrue="1" operator="greaterThan">
      <formula>B$8</formula>
    </cfRule>
  </conditionalFormatting>
  <conditionalFormatting sqref="B6052">
    <cfRule type="cellIs" dxfId="1424" priority="1348" stopIfTrue="1" operator="greaterThan">
      <formula>B$8</formula>
    </cfRule>
  </conditionalFormatting>
  <conditionalFormatting sqref="B6053">
    <cfRule type="cellIs" dxfId="1423" priority="1349" stopIfTrue="1" operator="greaterThan">
      <formula>B$8</formula>
    </cfRule>
  </conditionalFormatting>
  <conditionalFormatting sqref="B6054">
    <cfRule type="cellIs" dxfId="1422" priority="1350" stopIfTrue="1" operator="greaterThan">
      <formula>B$8</formula>
    </cfRule>
  </conditionalFormatting>
  <conditionalFormatting sqref="B6055">
    <cfRule type="cellIs" dxfId="1421" priority="1351" stopIfTrue="1" operator="greaterThan">
      <formula>B$8</formula>
    </cfRule>
  </conditionalFormatting>
  <conditionalFormatting sqref="B6056">
    <cfRule type="cellIs" dxfId="1420" priority="1352" stopIfTrue="1" operator="greaterThan">
      <formula>B$8</formula>
    </cfRule>
  </conditionalFormatting>
  <conditionalFormatting sqref="B6057">
    <cfRule type="cellIs" dxfId="1419" priority="1353" stopIfTrue="1" operator="greaterThan">
      <formula>B$8</formula>
    </cfRule>
  </conditionalFormatting>
  <conditionalFormatting sqref="B6058">
    <cfRule type="cellIs" dxfId="1418" priority="1354" stopIfTrue="1" operator="greaterThan">
      <formula>B$8</formula>
    </cfRule>
  </conditionalFormatting>
  <conditionalFormatting sqref="B6059">
    <cfRule type="cellIs" dxfId="1417" priority="1355" stopIfTrue="1" operator="greaterThan">
      <formula>B$8</formula>
    </cfRule>
  </conditionalFormatting>
  <conditionalFormatting sqref="B6060">
    <cfRule type="cellIs" dxfId="1416" priority="1356" stopIfTrue="1" operator="greaterThan">
      <formula>B$8</formula>
    </cfRule>
  </conditionalFormatting>
  <conditionalFormatting sqref="B6061">
    <cfRule type="cellIs" dxfId="1415" priority="1357" stopIfTrue="1" operator="greaterThan">
      <formula>B$8</formula>
    </cfRule>
  </conditionalFormatting>
  <conditionalFormatting sqref="B6062">
    <cfRule type="cellIs" dxfId="1414" priority="1358" stopIfTrue="1" operator="greaterThan">
      <formula>B$8</formula>
    </cfRule>
  </conditionalFormatting>
  <conditionalFormatting sqref="B6063">
    <cfRule type="cellIs" dxfId="1413" priority="1359" stopIfTrue="1" operator="greaterThan">
      <formula>B$8</formula>
    </cfRule>
  </conditionalFormatting>
  <conditionalFormatting sqref="B6064">
    <cfRule type="cellIs" dxfId="1412" priority="1360" stopIfTrue="1" operator="greaterThan">
      <formula>B$8</formula>
    </cfRule>
  </conditionalFormatting>
  <conditionalFormatting sqref="B6065">
    <cfRule type="cellIs" dxfId="1411" priority="1361" stopIfTrue="1" operator="greaterThan">
      <formula>B$8</formula>
    </cfRule>
  </conditionalFormatting>
  <conditionalFormatting sqref="B6066">
    <cfRule type="cellIs" dxfId="1410" priority="1362" stopIfTrue="1" operator="greaterThan">
      <formula>B$8</formula>
    </cfRule>
  </conditionalFormatting>
  <conditionalFormatting sqref="B6067">
    <cfRule type="cellIs" dxfId="1409" priority="1363" stopIfTrue="1" operator="greaterThan">
      <formula>B$8</formula>
    </cfRule>
  </conditionalFormatting>
  <conditionalFormatting sqref="B6068">
    <cfRule type="cellIs" dxfId="1408" priority="1364" stopIfTrue="1" operator="greaterThan">
      <formula>B$8</formula>
    </cfRule>
  </conditionalFormatting>
  <conditionalFormatting sqref="B6069">
    <cfRule type="cellIs" dxfId="1407" priority="1365" stopIfTrue="1" operator="greaterThan">
      <formula>B$8</formula>
    </cfRule>
  </conditionalFormatting>
  <conditionalFormatting sqref="B6070">
    <cfRule type="cellIs" dxfId="1406" priority="1366" stopIfTrue="1" operator="greaterThan">
      <formula>B$8</formula>
    </cfRule>
  </conditionalFormatting>
  <conditionalFormatting sqref="B6071">
    <cfRule type="cellIs" dxfId="1405" priority="1367" stopIfTrue="1" operator="greaterThan">
      <formula>B$8</formula>
    </cfRule>
  </conditionalFormatting>
  <conditionalFormatting sqref="B6072">
    <cfRule type="cellIs" dxfId="1404" priority="1368" stopIfTrue="1" operator="greaterThan">
      <formula>B$8</formula>
    </cfRule>
  </conditionalFormatting>
  <conditionalFormatting sqref="B6073">
    <cfRule type="cellIs" dxfId="1403" priority="1369" stopIfTrue="1" operator="greaterThan">
      <formula>B$8</formula>
    </cfRule>
  </conditionalFormatting>
  <conditionalFormatting sqref="B6074">
    <cfRule type="cellIs" dxfId="1402" priority="1370" stopIfTrue="1" operator="greaterThan">
      <formula>B$8</formula>
    </cfRule>
  </conditionalFormatting>
  <conditionalFormatting sqref="B6075">
    <cfRule type="cellIs" dxfId="1401" priority="1371" stopIfTrue="1" operator="greaterThan">
      <formula>B$8</formula>
    </cfRule>
  </conditionalFormatting>
  <conditionalFormatting sqref="B6076">
    <cfRule type="cellIs" dxfId="1400" priority="1372" stopIfTrue="1" operator="greaterThan">
      <formula>B$8</formula>
    </cfRule>
  </conditionalFormatting>
  <conditionalFormatting sqref="B6077">
    <cfRule type="cellIs" dxfId="1399" priority="1373" stopIfTrue="1" operator="greaterThan">
      <formula>B$8</formula>
    </cfRule>
  </conditionalFormatting>
  <conditionalFormatting sqref="B6078">
    <cfRule type="cellIs" dxfId="1398" priority="1374" stopIfTrue="1" operator="greaterThan">
      <formula>B$8</formula>
    </cfRule>
  </conditionalFormatting>
  <conditionalFormatting sqref="B6079">
    <cfRule type="cellIs" dxfId="1397" priority="1375" stopIfTrue="1" operator="greaterThan">
      <formula>B$8</formula>
    </cfRule>
  </conditionalFormatting>
  <conditionalFormatting sqref="B6080">
    <cfRule type="cellIs" dxfId="1396" priority="1376" stopIfTrue="1" operator="greaterThan">
      <formula>B$8</formula>
    </cfRule>
  </conditionalFormatting>
  <conditionalFormatting sqref="B6081">
    <cfRule type="cellIs" dxfId="1395" priority="1377" stopIfTrue="1" operator="greaterThan">
      <formula>B$8</formula>
    </cfRule>
  </conditionalFormatting>
  <conditionalFormatting sqref="B6082">
    <cfRule type="cellIs" dxfId="1394" priority="1378" stopIfTrue="1" operator="greaterThan">
      <formula>B$8</formula>
    </cfRule>
  </conditionalFormatting>
  <conditionalFormatting sqref="B6083">
    <cfRule type="cellIs" dxfId="1393" priority="1379" stopIfTrue="1" operator="greaterThan">
      <formula>B$8</formula>
    </cfRule>
  </conditionalFormatting>
  <conditionalFormatting sqref="B6084">
    <cfRule type="cellIs" dxfId="1392" priority="1380" stopIfTrue="1" operator="greaterThan">
      <formula>B$8</formula>
    </cfRule>
  </conditionalFormatting>
  <conditionalFormatting sqref="B6085">
    <cfRule type="cellIs" dxfId="1391" priority="1381" stopIfTrue="1" operator="greaterThan">
      <formula>B$8</formula>
    </cfRule>
  </conditionalFormatting>
  <conditionalFormatting sqref="B6086">
    <cfRule type="cellIs" dxfId="1390" priority="1382" stopIfTrue="1" operator="greaterThan">
      <formula>B$8</formula>
    </cfRule>
  </conditionalFormatting>
  <conditionalFormatting sqref="B6087">
    <cfRule type="cellIs" dxfId="1389" priority="1383" stopIfTrue="1" operator="greaterThan">
      <formula>B$8</formula>
    </cfRule>
  </conditionalFormatting>
  <conditionalFormatting sqref="B6088">
    <cfRule type="cellIs" dxfId="1388" priority="1384" stopIfTrue="1" operator="greaterThan">
      <formula>B$8</formula>
    </cfRule>
  </conditionalFormatting>
  <conditionalFormatting sqref="B6089">
    <cfRule type="cellIs" dxfId="1387" priority="1385" stopIfTrue="1" operator="greaterThan">
      <formula>B$8</formula>
    </cfRule>
  </conditionalFormatting>
  <conditionalFormatting sqref="B6090">
    <cfRule type="cellIs" dxfId="1386" priority="1386" stopIfTrue="1" operator="greaterThan">
      <formula>B$8</formula>
    </cfRule>
  </conditionalFormatting>
  <conditionalFormatting sqref="B6098">
    <cfRule type="cellIs" dxfId="1385" priority="1387" stopIfTrue="1" operator="lessThan">
      <formula>B6142</formula>
    </cfRule>
  </conditionalFormatting>
  <conditionalFormatting sqref="B6099">
    <cfRule type="cellIs" dxfId="1384" priority="1388" stopIfTrue="1" operator="lessThan">
      <formula>B6142</formula>
    </cfRule>
  </conditionalFormatting>
  <conditionalFormatting sqref="B6100">
    <cfRule type="cellIs" dxfId="1383" priority="1389" stopIfTrue="1" operator="lessThan">
      <formula>B6142</formula>
    </cfRule>
  </conditionalFormatting>
  <conditionalFormatting sqref="B6101">
    <cfRule type="cellIs" dxfId="1382" priority="1390" stopIfTrue="1" operator="lessThan">
      <formula>B6142</formula>
    </cfRule>
  </conditionalFormatting>
  <conditionalFormatting sqref="B6102">
    <cfRule type="cellIs" dxfId="1381" priority="1391" stopIfTrue="1" operator="lessThan">
      <formula>B6142</formula>
    </cfRule>
  </conditionalFormatting>
  <conditionalFormatting sqref="B6103">
    <cfRule type="cellIs" dxfId="1380" priority="1392" stopIfTrue="1" operator="lessThan">
      <formula>B6142</formula>
    </cfRule>
  </conditionalFormatting>
  <conditionalFormatting sqref="B6104">
    <cfRule type="cellIs" dxfId="1379" priority="1393" stopIfTrue="1" operator="lessThan">
      <formula>B6142</formula>
    </cfRule>
  </conditionalFormatting>
  <conditionalFormatting sqref="B6105">
    <cfRule type="cellIs" dxfId="1378" priority="1394" stopIfTrue="1" operator="lessThan">
      <formula>B6142</formula>
    </cfRule>
  </conditionalFormatting>
  <conditionalFormatting sqref="B6106">
    <cfRule type="cellIs" dxfId="1377" priority="1395" stopIfTrue="1" operator="lessThan">
      <formula>B6142</formula>
    </cfRule>
  </conditionalFormatting>
  <conditionalFormatting sqref="B6107">
    <cfRule type="cellIs" dxfId="1376" priority="1396" stopIfTrue="1" operator="lessThan">
      <formula>B6142</formula>
    </cfRule>
  </conditionalFormatting>
  <conditionalFormatting sqref="B6108">
    <cfRule type="cellIs" dxfId="1375" priority="1397" stopIfTrue="1" operator="lessThan">
      <formula>B6142</formula>
    </cfRule>
  </conditionalFormatting>
  <conditionalFormatting sqref="B6109">
    <cfRule type="cellIs" dxfId="1374" priority="1398" stopIfTrue="1" operator="lessThan">
      <formula>B6142</formula>
    </cfRule>
  </conditionalFormatting>
  <conditionalFormatting sqref="B6110">
    <cfRule type="cellIs" dxfId="1373" priority="1399" stopIfTrue="1" operator="lessThan">
      <formula>B6142</formula>
    </cfRule>
  </conditionalFormatting>
  <conditionalFormatting sqref="B6111">
    <cfRule type="cellIs" dxfId="1372" priority="1400" stopIfTrue="1" operator="lessThan">
      <formula>B6142</formula>
    </cfRule>
  </conditionalFormatting>
  <conditionalFormatting sqref="B6112">
    <cfRule type="cellIs" dxfId="1371" priority="1401" stopIfTrue="1" operator="lessThan">
      <formula>B6142</formula>
    </cfRule>
  </conditionalFormatting>
  <conditionalFormatting sqref="B6113">
    <cfRule type="cellIs" dxfId="1370" priority="1402" stopIfTrue="1" operator="lessThan">
      <formula>B6142</formula>
    </cfRule>
  </conditionalFormatting>
  <conditionalFormatting sqref="B6114">
    <cfRule type="cellIs" dxfId="1369" priority="1403" stopIfTrue="1" operator="lessThan">
      <formula>B6142</formula>
    </cfRule>
  </conditionalFormatting>
  <conditionalFormatting sqref="B6115">
    <cfRule type="cellIs" dxfId="1368" priority="1404" stopIfTrue="1" operator="lessThan">
      <formula>B6142</formula>
    </cfRule>
  </conditionalFormatting>
  <conditionalFormatting sqref="B6116">
    <cfRule type="cellIs" dxfId="1367" priority="1405" stopIfTrue="1" operator="lessThan">
      <formula>B6142</formula>
    </cfRule>
  </conditionalFormatting>
  <conditionalFormatting sqref="B6117">
    <cfRule type="cellIs" dxfId="1366" priority="1406" stopIfTrue="1" operator="lessThan">
      <formula>B6142</formula>
    </cfRule>
  </conditionalFormatting>
  <conditionalFormatting sqref="B6118">
    <cfRule type="cellIs" dxfId="1365" priority="1407" stopIfTrue="1" operator="lessThan">
      <formula>B6142</formula>
    </cfRule>
  </conditionalFormatting>
  <conditionalFormatting sqref="B6119">
    <cfRule type="cellIs" dxfId="1364" priority="1408" stopIfTrue="1" operator="lessThan">
      <formula>B6142</formula>
    </cfRule>
  </conditionalFormatting>
  <conditionalFormatting sqref="B6120">
    <cfRule type="cellIs" dxfId="1363" priority="1409" stopIfTrue="1" operator="lessThan">
      <formula>B6142</formula>
    </cfRule>
  </conditionalFormatting>
  <conditionalFormatting sqref="B6121">
    <cfRule type="cellIs" dxfId="1362" priority="1410" stopIfTrue="1" operator="lessThan">
      <formula>B6142</formula>
    </cfRule>
  </conditionalFormatting>
  <conditionalFormatting sqref="B6122">
    <cfRule type="cellIs" dxfId="1361" priority="1411" stopIfTrue="1" operator="lessThan">
      <formula>B6142</formula>
    </cfRule>
  </conditionalFormatting>
  <conditionalFormatting sqref="B6123">
    <cfRule type="cellIs" dxfId="1360" priority="1412" stopIfTrue="1" operator="lessThan">
      <formula>B6142</formula>
    </cfRule>
  </conditionalFormatting>
  <conditionalFormatting sqref="B6124">
    <cfRule type="cellIs" dxfId="1359" priority="1413" stopIfTrue="1" operator="lessThan">
      <formula>B6142</formula>
    </cfRule>
  </conditionalFormatting>
  <conditionalFormatting sqref="B6125">
    <cfRule type="cellIs" dxfId="1358" priority="1414" stopIfTrue="1" operator="lessThan">
      <formula>B6142</formula>
    </cfRule>
  </conditionalFormatting>
  <conditionalFormatting sqref="B6126">
    <cfRule type="cellIs" dxfId="1357" priority="1415" stopIfTrue="1" operator="lessThan">
      <formula>B6142</formula>
    </cfRule>
  </conditionalFormatting>
  <conditionalFormatting sqref="B6127">
    <cfRule type="cellIs" dxfId="1356" priority="1416" stopIfTrue="1" operator="lessThan">
      <formula>B6142</formula>
    </cfRule>
  </conditionalFormatting>
  <conditionalFormatting sqref="B6128">
    <cfRule type="cellIs" dxfId="1355" priority="1417" stopIfTrue="1" operator="lessThan">
      <formula>B6142</formula>
    </cfRule>
  </conditionalFormatting>
  <conditionalFormatting sqref="B6129">
    <cfRule type="cellIs" dxfId="1354" priority="1418" stopIfTrue="1" operator="lessThan">
      <formula>B6142</formula>
    </cfRule>
  </conditionalFormatting>
  <conditionalFormatting sqref="B6130">
    <cfRule type="cellIs" dxfId="1353" priority="1419" stopIfTrue="1" operator="lessThan">
      <formula>B6142</formula>
    </cfRule>
  </conditionalFormatting>
  <conditionalFormatting sqref="B6131">
    <cfRule type="cellIs" dxfId="1352" priority="1420" stopIfTrue="1" operator="lessThan">
      <formula>B6142</formula>
    </cfRule>
  </conditionalFormatting>
  <conditionalFormatting sqref="B6132">
    <cfRule type="cellIs" dxfId="1351" priority="1421" stopIfTrue="1" operator="lessThan">
      <formula>B6142</formula>
    </cfRule>
  </conditionalFormatting>
  <conditionalFormatting sqref="B6133">
    <cfRule type="cellIs" dxfId="1350" priority="1422" stopIfTrue="1" operator="lessThan">
      <formula>B6142</formula>
    </cfRule>
  </conditionalFormatting>
  <conditionalFormatting sqref="B6134">
    <cfRule type="cellIs" dxfId="1349" priority="1423" stopIfTrue="1" operator="lessThan">
      <formula>B6142</formula>
    </cfRule>
  </conditionalFormatting>
  <conditionalFormatting sqref="B6135">
    <cfRule type="cellIs" dxfId="1348" priority="1424" stopIfTrue="1" operator="lessThan">
      <formula>B6142</formula>
    </cfRule>
  </conditionalFormatting>
  <conditionalFormatting sqref="B6136">
    <cfRule type="cellIs" dxfId="1347" priority="1425" stopIfTrue="1" operator="lessThan">
      <formula>B6142</formula>
    </cfRule>
  </conditionalFormatting>
  <conditionalFormatting sqref="B6137">
    <cfRule type="cellIs" dxfId="1346" priority="1426" stopIfTrue="1" operator="lessThan">
      <formula>B6142</formula>
    </cfRule>
  </conditionalFormatting>
  <conditionalFormatting sqref="B6138">
    <cfRule type="cellIs" dxfId="1345" priority="1427" stopIfTrue="1" operator="lessThan">
      <formula>B6142</formula>
    </cfRule>
  </conditionalFormatting>
  <conditionalFormatting sqref="B6139">
    <cfRule type="cellIs" dxfId="1344" priority="1428" stopIfTrue="1" operator="lessThan">
      <formula>B6142</formula>
    </cfRule>
  </conditionalFormatting>
  <conditionalFormatting sqref="B6213">
    <cfRule type="cellIs" dxfId="1343" priority="1261" stopIfTrue="1" operator="greaterThan">
      <formula>B$8</formula>
    </cfRule>
  </conditionalFormatting>
  <conditionalFormatting sqref="B6214">
    <cfRule type="cellIs" dxfId="1342" priority="1262" stopIfTrue="1" operator="greaterThan">
      <formula>B$8</formula>
    </cfRule>
  </conditionalFormatting>
  <conditionalFormatting sqref="B6215">
    <cfRule type="cellIs" dxfId="1341" priority="1263" stopIfTrue="1" operator="greaterThan">
      <formula>B$8</formula>
    </cfRule>
  </conditionalFormatting>
  <conditionalFormatting sqref="B6216">
    <cfRule type="cellIs" dxfId="1340" priority="1264" stopIfTrue="1" operator="greaterThan">
      <formula>B$8</formula>
    </cfRule>
  </conditionalFormatting>
  <conditionalFormatting sqref="B6217">
    <cfRule type="cellIs" dxfId="1339" priority="1265" stopIfTrue="1" operator="greaterThan">
      <formula>B$8</formula>
    </cfRule>
  </conditionalFormatting>
  <conditionalFormatting sqref="B6218">
    <cfRule type="cellIs" dxfId="1338" priority="1266" stopIfTrue="1" operator="greaterThan">
      <formula>B$8</formula>
    </cfRule>
  </conditionalFormatting>
  <conditionalFormatting sqref="B6219">
    <cfRule type="cellIs" dxfId="1337" priority="1267" stopIfTrue="1" operator="greaterThan">
      <formula>B$8</formula>
    </cfRule>
  </conditionalFormatting>
  <conditionalFormatting sqref="B6220">
    <cfRule type="cellIs" dxfId="1336" priority="1268" stopIfTrue="1" operator="greaterThan">
      <formula>B$8</formula>
    </cfRule>
  </conditionalFormatting>
  <conditionalFormatting sqref="B6221">
    <cfRule type="cellIs" dxfId="1335" priority="1269" stopIfTrue="1" operator="greaterThan">
      <formula>B$8</formula>
    </cfRule>
  </conditionalFormatting>
  <conditionalFormatting sqref="B6222">
    <cfRule type="cellIs" dxfId="1334" priority="1270" stopIfTrue="1" operator="greaterThan">
      <formula>B$8</formula>
    </cfRule>
  </conditionalFormatting>
  <conditionalFormatting sqref="B6223">
    <cfRule type="cellIs" dxfId="1333" priority="1271" stopIfTrue="1" operator="greaterThan">
      <formula>B$8</formula>
    </cfRule>
  </conditionalFormatting>
  <conditionalFormatting sqref="B6224">
    <cfRule type="cellIs" dxfId="1332" priority="1272" stopIfTrue="1" operator="greaterThan">
      <formula>B$8</formula>
    </cfRule>
  </conditionalFormatting>
  <conditionalFormatting sqref="B6225">
    <cfRule type="cellIs" dxfId="1331" priority="1273" stopIfTrue="1" operator="greaterThan">
      <formula>B$8</formula>
    </cfRule>
  </conditionalFormatting>
  <conditionalFormatting sqref="B6226">
    <cfRule type="cellIs" dxfId="1330" priority="1274" stopIfTrue="1" operator="greaterThan">
      <formula>B$8</formula>
    </cfRule>
  </conditionalFormatting>
  <conditionalFormatting sqref="B6227">
    <cfRule type="cellIs" dxfId="1329" priority="1275" stopIfTrue="1" operator="greaterThan">
      <formula>B$8</formula>
    </cfRule>
  </conditionalFormatting>
  <conditionalFormatting sqref="B6228">
    <cfRule type="cellIs" dxfId="1328" priority="1276" stopIfTrue="1" operator="greaterThan">
      <formula>B$8</formula>
    </cfRule>
  </conditionalFormatting>
  <conditionalFormatting sqref="B6229">
    <cfRule type="cellIs" dxfId="1327" priority="1277" stopIfTrue="1" operator="greaterThan">
      <formula>B$8</formula>
    </cfRule>
  </conditionalFormatting>
  <conditionalFormatting sqref="B6230">
    <cfRule type="cellIs" dxfId="1326" priority="1278" stopIfTrue="1" operator="greaterThan">
      <formula>B$8</formula>
    </cfRule>
  </conditionalFormatting>
  <conditionalFormatting sqref="B6231">
    <cfRule type="cellIs" dxfId="1325" priority="1279" stopIfTrue="1" operator="greaterThan">
      <formula>B$8</formula>
    </cfRule>
  </conditionalFormatting>
  <conditionalFormatting sqref="B6232">
    <cfRule type="cellIs" dxfId="1324" priority="1280" stopIfTrue="1" operator="greaterThan">
      <formula>B$8</formula>
    </cfRule>
  </conditionalFormatting>
  <conditionalFormatting sqref="B6233">
    <cfRule type="cellIs" dxfId="1323" priority="1281" stopIfTrue="1" operator="greaterThan">
      <formula>B$8</formula>
    </cfRule>
  </conditionalFormatting>
  <conditionalFormatting sqref="B6234">
    <cfRule type="cellIs" dxfId="1322" priority="1282" stopIfTrue="1" operator="greaterThan">
      <formula>B$8</formula>
    </cfRule>
  </conditionalFormatting>
  <conditionalFormatting sqref="B6235">
    <cfRule type="cellIs" dxfId="1321" priority="1283" stopIfTrue="1" operator="greaterThan">
      <formula>B$8</formula>
    </cfRule>
  </conditionalFormatting>
  <conditionalFormatting sqref="B6236">
    <cfRule type="cellIs" dxfId="1320" priority="1284" stopIfTrue="1" operator="greaterThan">
      <formula>B$8</formula>
    </cfRule>
  </conditionalFormatting>
  <conditionalFormatting sqref="B6237">
    <cfRule type="cellIs" dxfId="1319" priority="1285" stopIfTrue="1" operator="greaterThan">
      <formula>B$8</formula>
    </cfRule>
  </conditionalFormatting>
  <conditionalFormatting sqref="B6238">
    <cfRule type="cellIs" dxfId="1318" priority="1286" stopIfTrue="1" operator="greaterThan">
      <formula>B$8</formula>
    </cfRule>
  </conditionalFormatting>
  <conditionalFormatting sqref="B6239">
    <cfRule type="cellIs" dxfId="1317" priority="1287" stopIfTrue="1" operator="greaterThan">
      <formula>B$8</formula>
    </cfRule>
  </conditionalFormatting>
  <conditionalFormatting sqref="B6240">
    <cfRule type="cellIs" dxfId="1316" priority="1288" stopIfTrue="1" operator="greaterThan">
      <formula>B$8</formula>
    </cfRule>
  </conditionalFormatting>
  <conditionalFormatting sqref="B6241">
    <cfRule type="cellIs" dxfId="1315" priority="1289" stopIfTrue="1" operator="greaterThan">
      <formula>B$8</formula>
    </cfRule>
  </conditionalFormatting>
  <conditionalFormatting sqref="B6242">
    <cfRule type="cellIs" dxfId="1314" priority="1290" stopIfTrue="1" operator="greaterThan">
      <formula>B$8</formula>
    </cfRule>
  </conditionalFormatting>
  <conditionalFormatting sqref="B6243">
    <cfRule type="cellIs" dxfId="1313" priority="1291" stopIfTrue="1" operator="greaterThan">
      <formula>B$8</formula>
    </cfRule>
  </conditionalFormatting>
  <conditionalFormatting sqref="B6244">
    <cfRule type="cellIs" dxfId="1312" priority="1292" stopIfTrue="1" operator="greaterThan">
      <formula>B$8</formula>
    </cfRule>
  </conditionalFormatting>
  <conditionalFormatting sqref="B6245">
    <cfRule type="cellIs" dxfId="1311" priority="1293" stopIfTrue="1" operator="greaterThan">
      <formula>B$8</formula>
    </cfRule>
  </conditionalFormatting>
  <conditionalFormatting sqref="B6246">
    <cfRule type="cellIs" dxfId="1310" priority="1294" stopIfTrue="1" operator="greaterThan">
      <formula>B$8</formula>
    </cfRule>
  </conditionalFormatting>
  <conditionalFormatting sqref="B6247">
    <cfRule type="cellIs" dxfId="1309" priority="1295" stopIfTrue="1" operator="greaterThan">
      <formula>B$8</formula>
    </cfRule>
  </conditionalFormatting>
  <conditionalFormatting sqref="B6248">
    <cfRule type="cellIs" dxfId="1308" priority="1296" stopIfTrue="1" operator="greaterThan">
      <formula>B$8</formula>
    </cfRule>
  </conditionalFormatting>
  <conditionalFormatting sqref="B6249">
    <cfRule type="cellIs" dxfId="1307" priority="1297" stopIfTrue="1" operator="greaterThan">
      <formula>B$8</formula>
    </cfRule>
  </conditionalFormatting>
  <conditionalFormatting sqref="B6250">
    <cfRule type="cellIs" dxfId="1306" priority="1298" stopIfTrue="1" operator="greaterThan">
      <formula>B$8</formula>
    </cfRule>
  </conditionalFormatting>
  <conditionalFormatting sqref="B6251">
    <cfRule type="cellIs" dxfId="1305" priority="1299" stopIfTrue="1" operator="greaterThan">
      <formula>B$8</formula>
    </cfRule>
  </conditionalFormatting>
  <conditionalFormatting sqref="B6252">
    <cfRule type="cellIs" dxfId="1304" priority="1300" stopIfTrue="1" operator="greaterThan">
      <formula>B$8</formula>
    </cfRule>
  </conditionalFormatting>
  <conditionalFormatting sqref="B6253">
    <cfRule type="cellIs" dxfId="1303" priority="1301" stopIfTrue="1" operator="greaterThan">
      <formula>B$8</formula>
    </cfRule>
  </conditionalFormatting>
  <conditionalFormatting sqref="B6254">
    <cfRule type="cellIs" dxfId="1302" priority="1302" stopIfTrue="1" operator="greaterThan">
      <formula>B$8</formula>
    </cfRule>
  </conditionalFormatting>
  <conditionalFormatting sqref="B6262">
    <cfRule type="cellIs" dxfId="1301" priority="1303" stopIfTrue="1" operator="lessThan">
      <formula>B6306</formula>
    </cfRule>
  </conditionalFormatting>
  <conditionalFormatting sqref="B6263">
    <cfRule type="cellIs" dxfId="1300" priority="1304" stopIfTrue="1" operator="lessThan">
      <formula>B6306</formula>
    </cfRule>
  </conditionalFormatting>
  <conditionalFormatting sqref="B6264">
    <cfRule type="cellIs" dxfId="1299" priority="1305" stopIfTrue="1" operator="lessThan">
      <formula>B6306</formula>
    </cfRule>
  </conditionalFormatting>
  <conditionalFormatting sqref="B6265">
    <cfRule type="cellIs" dxfId="1298" priority="1306" stopIfTrue="1" operator="lessThan">
      <formula>B6306</formula>
    </cfRule>
  </conditionalFormatting>
  <conditionalFormatting sqref="B6266">
    <cfRule type="cellIs" dxfId="1297" priority="1307" stopIfTrue="1" operator="lessThan">
      <formula>B6306</formula>
    </cfRule>
  </conditionalFormatting>
  <conditionalFormatting sqref="B6267">
    <cfRule type="cellIs" dxfId="1296" priority="1308" stopIfTrue="1" operator="lessThan">
      <formula>B6306</formula>
    </cfRule>
  </conditionalFormatting>
  <conditionalFormatting sqref="B6268">
    <cfRule type="cellIs" dxfId="1295" priority="1309" stopIfTrue="1" operator="lessThan">
      <formula>B6306</formula>
    </cfRule>
  </conditionalFormatting>
  <conditionalFormatting sqref="B6269">
    <cfRule type="cellIs" dxfId="1294" priority="1310" stopIfTrue="1" operator="lessThan">
      <formula>B6306</formula>
    </cfRule>
  </conditionalFormatting>
  <conditionalFormatting sqref="B6270">
    <cfRule type="cellIs" dxfId="1293" priority="1311" stopIfTrue="1" operator="lessThan">
      <formula>B6306</formula>
    </cfRule>
  </conditionalFormatting>
  <conditionalFormatting sqref="B6271">
    <cfRule type="cellIs" dxfId="1292" priority="1312" stopIfTrue="1" operator="lessThan">
      <formula>B6306</formula>
    </cfRule>
  </conditionalFormatting>
  <conditionalFormatting sqref="B6272">
    <cfRule type="cellIs" dxfId="1291" priority="1313" stopIfTrue="1" operator="lessThan">
      <formula>B6306</formula>
    </cfRule>
  </conditionalFormatting>
  <conditionalFormatting sqref="B6273">
    <cfRule type="cellIs" dxfId="1290" priority="1314" stopIfTrue="1" operator="lessThan">
      <formula>B6306</formula>
    </cfRule>
  </conditionalFormatting>
  <conditionalFormatting sqref="B6274">
    <cfRule type="cellIs" dxfId="1289" priority="1315" stopIfTrue="1" operator="lessThan">
      <formula>B6306</formula>
    </cfRule>
  </conditionalFormatting>
  <conditionalFormatting sqref="B6275">
    <cfRule type="cellIs" dxfId="1288" priority="1316" stopIfTrue="1" operator="lessThan">
      <formula>B6306</formula>
    </cfRule>
  </conditionalFormatting>
  <conditionalFormatting sqref="B6276">
    <cfRule type="cellIs" dxfId="1287" priority="1317" stopIfTrue="1" operator="lessThan">
      <formula>B6306</formula>
    </cfRule>
  </conditionalFormatting>
  <conditionalFormatting sqref="B6277">
    <cfRule type="cellIs" dxfId="1286" priority="1318" stopIfTrue="1" operator="lessThan">
      <formula>B6306</formula>
    </cfRule>
  </conditionalFormatting>
  <conditionalFormatting sqref="B6278">
    <cfRule type="cellIs" dxfId="1285" priority="1319" stopIfTrue="1" operator="lessThan">
      <formula>B6306</formula>
    </cfRule>
  </conditionalFormatting>
  <conditionalFormatting sqref="B6279">
    <cfRule type="cellIs" dxfId="1284" priority="1320" stopIfTrue="1" operator="lessThan">
      <formula>B6306</formula>
    </cfRule>
  </conditionalFormatting>
  <conditionalFormatting sqref="B6280">
    <cfRule type="cellIs" dxfId="1283" priority="1321" stopIfTrue="1" operator="lessThan">
      <formula>B6306</formula>
    </cfRule>
  </conditionalFormatting>
  <conditionalFormatting sqref="B6281">
    <cfRule type="cellIs" dxfId="1282" priority="1322" stopIfTrue="1" operator="lessThan">
      <formula>B6306</formula>
    </cfRule>
  </conditionalFormatting>
  <conditionalFormatting sqref="B6282">
    <cfRule type="cellIs" dxfId="1281" priority="1323" stopIfTrue="1" operator="lessThan">
      <formula>B6306</formula>
    </cfRule>
  </conditionalFormatting>
  <conditionalFormatting sqref="B6283">
    <cfRule type="cellIs" dxfId="1280" priority="1324" stopIfTrue="1" operator="lessThan">
      <formula>B6306</formula>
    </cfRule>
  </conditionalFormatting>
  <conditionalFormatting sqref="B6284">
    <cfRule type="cellIs" dxfId="1279" priority="1325" stopIfTrue="1" operator="lessThan">
      <formula>B6306</formula>
    </cfRule>
  </conditionalFormatting>
  <conditionalFormatting sqref="B6285">
    <cfRule type="cellIs" dxfId="1278" priority="1326" stopIfTrue="1" operator="lessThan">
      <formula>B6306</formula>
    </cfRule>
  </conditionalFormatting>
  <conditionalFormatting sqref="B6286">
    <cfRule type="cellIs" dxfId="1277" priority="1327" stopIfTrue="1" operator="lessThan">
      <formula>B6306</formula>
    </cfRule>
  </conditionalFormatting>
  <conditionalFormatting sqref="B6287">
    <cfRule type="cellIs" dxfId="1276" priority="1328" stopIfTrue="1" operator="lessThan">
      <formula>B6306</formula>
    </cfRule>
  </conditionalFormatting>
  <conditionalFormatting sqref="B6288">
    <cfRule type="cellIs" dxfId="1275" priority="1329" stopIfTrue="1" operator="lessThan">
      <formula>B6306</formula>
    </cfRule>
  </conditionalFormatting>
  <conditionalFormatting sqref="B6289">
    <cfRule type="cellIs" dxfId="1274" priority="1330" stopIfTrue="1" operator="lessThan">
      <formula>B6306</formula>
    </cfRule>
  </conditionalFormatting>
  <conditionalFormatting sqref="B6290">
    <cfRule type="cellIs" dxfId="1273" priority="1331" stopIfTrue="1" operator="lessThan">
      <formula>B6306</formula>
    </cfRule>
  </conditionalFormatting>
  <conditionalFormatting sqref="B6291">
    <cfRule type="cellIs" dxfId="1272" priority="1332" stopIfTrue="1" operator="lessThan">
      <formula>B6306</formula>
    </cfRule>
  </conditionalFormatting>
  <conditionalFormatting sqref="B6292">
    <cfRule type="cellIs" dxfId="1271" priority="1333" stopIfTrue="1" operator="lessThan">
      <formula>B6306</formula>
    </cfRule>
  </conditionalFormatting>
  <conditionalFormatting sqref="B6293">
    <cfRule type="cellIs" dxfId="1270" priority="1334" stopIfTrue="1" operator="lessThan">
      <formula>B6306</formula>
    </cfRule>
  </conditionalFormatting>
  <conditionalFormatting sqref="B6294">
    <cfRule type="cellIs" dxfId="1269" priority="1335" stopIfTrue="1" operator="lessThan">
      <formula>B6306</formula>
    </cfRule>
  </conditionalFormatting>
  <conditionalFormatting sqref="B6295">
    <cfRule type="cellIs" dxfId="1268" priority="1336" stopIfTrue="1" operator="lessThan">
      <formula>B6306</formula>
    </cfRule>
  </conditionalFormatting>
  <conditionalFormatting sqref="B6296">
    <cfRule type="cellIs" dxfId="1267" priority="1337" stopIfTrue="1" operator="lessThan">
      <formula>B6306</formula>
    </cfRule>
  </conditionalFormatting>
  <conditionalFormatting sqref="B6297">
    <cfRule type="cellIs" dxfId="1266" priority="1338" stopIfTrue="1" operator="lessThan">
      <formula>B6306</formula>
    </cfRule>
  </conditionalFormatting>
  <conditionalFormatting sqref="B6298">
    <cfRule type="cellIs" dxfId="1265" priority="1339" stopIfTrue="1" operator="lessThan">
      <formula>B6306</formula>
    </cfRule>
  </conditionalFormatting>
  <conditionalFormatting sqref="B6299">
    <cfRule type="cellIs" dxfId="1264" priority="1340" stopIfTrue="1" operator="lessThan">
      <formula>B6306</formula>
    </cfRule>
  </conditionalFormatting>
  <conditionalFormatting sqref="B6300">
    <cfRule type="cellIs" dxfId="1263" priority="1341" stopIfTrue="1" operator="lessThan">
      <formula>B6306</formula>
    </cfRule>
  </conditionalFormatting>
  <conditionalFormatting sqref="B6301">
    <cfRule type="cellIs" dxfId="1262" priority="1342" stopIfTrue="1" operator="lessThan">
      <formula>B6306</formula>
    </cfRule>
  </conditionalFormatting>
  <conditionalFormatting sqref="B6302">
    <cfRule type="cellIs" dxfId="1261" priority="1343" stopIfTrue="1" operator="lessThan">
      <formula>B6306</formula>
    </cfRule>
  </conditionalFormatting>
  <conditionalFormatting sqref="B6303">
    <cfRule type="cellIs" dxfId="1260" priority="1344" stopIfTrue="1" operator="lessThan">
      <formula>B6306</formula>
    </cfRule>
  </conditionalFormatting>
  <conditionalFormatting sqref="B6375">
    <cfRule type="cellIs" dxfId="1259" priority="1177" stopIfTrue="1" operator="greaterThan">
      <formula>B$8</formula>
    </cfRule>
  </conditionalFormatting>
  <conditionalFormatting sqref="B6376">
    <cfRule type="cellIs" dxfId="1258" priority="1178" stopIfTrue="1" operator="greaterThan">
      <formula>B$8</formula>
    </cfRule>
  </conditionalFormatting>
  <conditionalFormatting sqref="B6377">
    <cfRule type="cellIs" dxfId="1257" priority="1179" stopIfTrue="1" operator="greaterThan">
      <formula>B$8</formula>
    </cfRule>
  </conditionalFormatting>
  <conditionalFormatting sqref="B6378">
    <cfRule type="cellIs" dxfId="1256" priority="1180" stopIfTrue="1" operator="greaterThan">
      <formula>B$8</formula>
    </cfRule>
  </conditionalFormatting>
  <conditionalFormatting sqref="B6379">
    <cfRule type="cellIs" dxfId="1255" priority="1181" stopIfTrue="1" operator="greaterThan">
      <formula>B$8</formula>
    </cfRule>
  </conditionalFormatting>
  <conditionalFormatting sqref="B6380">
    <cfRule type="cellIs" dxfId="1254" priority="1182" stopIfTrue="1" operator="greaterThan">
      <formula>B$8</formula>
    </cfRule>
  </conditionalFormatting>
  <conditionalFormatting sqref="B6381">
    <cfRule type="cellIs" dxfId="1253" priority="1183" stopIfTrue="1" operator="greaterThan">
      <formula>B$8</formula>
    </cfRule>
  </conditionalFormatting>
  <conditionalFormatting sqref="B6382">
    <cfRule type="cellIs" dxfId="1252" priority="1184" stopIfTrue="1" operator="greaterThan">
      <formula>B$8</formula>
    </cfRule>
  </conditionalFormatting>
  <conditionalFormatting sqref="B6383">
    <cfRule type="cellIs" dxfId="1251" priority="1185" stopIfTrue="1" operator="greaterThan">
      <formula>B$8</formula>
    </cfRule>
  </conditionalFormatting>
  <conditionalFormatting sqref="B6384">
    <cfRule type="cellIs" dxfId="1250" priority="1186" stopIfTrue="1" operator="greaterThan">
      <formula>B$8</formula>
    </cfRule>
  </conditionalFormatting>
  <conditionalFormatting sqref="B6385">
    <cfRule type="cellIs" dxfId="1249" priority="1187" stopIfTrue="1" operator="greaterThan">
      <formula>B$8</formula>
    </cfRule>
  </conditionalFormatting>
  <conditionalFormatting sqref="B6386">
    <cfRule type="cellIs" dxfId="1248" priority="1188" stopIfTrue="1" operator="greaterThan">
      <formula>B$8</formula>
    </cfRule>
  </conditionalFormatting>
  <conditionalFormatting sqref="B6387">
    <cfRule type="cellIs" dxfId="1247" priority="1189" stopIfTrue="1" operator="greaterThan">
      <formula>B$8</formula>
    </cfRule>
  </conditionalFormatting>
  <conditionalFormatting sqref="B6388">
    <cfRule type="cellIs" dxfId="1246" priority="1190" stopIfTrue="1" operator="greaterThan">
      <formula>B$8</formula>
    </cfRule>
  </conditionalFormatting>
  <conditionalFormatting sqref="B6389">
    <cfRule type="cellIs" dxfId="1245" priority="1191" stopIfTrue="1" operator="greaterThan">
      <formula>B$8</formula>
    </cfRule>
  </conditionalFormatting>
  <conditionalFormatting sqref="B6390">
    <cfRule type="cellIs" dxfId="1244" priority="1192" stopIfTrue="1" operator="greaterThan">
      <formula>B$8</formula>
    </cfRule>
  </conditionalFormatting>
  <conditionalFormatting sqref="B6391">
    <cfRule type="cellIs" dxfId="1243" priority="1193" stopIfTrue="1" operator="greaterThan">
      <formula>B$8</formula>
    </cfRule>
  </conditionalFormatting>
  <conditionalFormatting sqref="B6392">
    <cfRule type="cellIs" dxfId="1242" priority="1194" stopIfTrue="1" operator="greaterThan">
      <formula>B$8</formula>
    </cfRule>
  </conditionalFormatting>
  <conditionalFormatting sqref="B6393">
    <cfRule type="cellIs" dxfId="1241" priority="1195" stopIfTrue="1" operator="greaterThan">
      <formula>B$8</formula>
    </cfRule>
  </conditionalFormatting>
  <conditionalFormatting sqref="B6394">
    <cfRule type="cellIs" dxfId="1240" priority="1196" stopIfTrue="1" operator="greaterThan">
      <formula>B$8</formula>
    </cfRule>
  </conditionalFormatting>
  <conditionalFormatting sqref="B6395">
    <cfRule type="cellIs" dxfId="1239" priority="1197" stopIfTrue="1" operator="greaterThan">
      <formula>B$8</formula>
    </cfRule>
  </conditionalFormatting>
  <conditionalFormatting sqref="B6396">
    <cfRule type="cellIs" dxfId="1238" priority="1198" stopIfTrue="1" operator="greaterThan">
      <formula>B$8</formula>
    </cfRule>
  </conditionalFormatting>
  <conditionalFormatting sqref="B6397">
    <cfRule type="cellIs" dxfId="1237" priority="1199" stopIfTrue="1" operator="greaterThan">
      <formula>B$8</formula>
    </cfRule>
  </conditionalFormatting>
  <conditionalFormatting sqref="B6398">
    <cfRule type="cellIs" dxfId="1236" priority="1200" stopIfTrue="1" operator="greaterThan">
      <formula>B$8</formula>
    </cfRule>
  </conditionalFormatting>
  <conditionalFormatting sqref="B6399">
    <cfRule type="cellIs" dxfId="1235" priority="1201" stopIfTrue="1" operator="greaterThan">
      <formula>B$8</formula>
    </cfRule>
  </conditionalFormatting>
  <conditionalFormatting sqref="B6400">
    <cfRule type="cellIs" dxfId="1234" priority="1202" stopIfTrue="1" operator="greaterThan">
      <formula>B$8</formula>
    </cfRule>
  </conditionalFormatting>
  <conditionalFormatting sqref="B6401">
    <cfRule type="cellIs" dxfId="1233" priority="1203" stopIfTrue="1" operator="greaterThan">
      <formula>B$8</formula>
    </cfRule>
  </conditionalFormatting>
  <conditionalFormatting sqref="B6402">
    <cfRule type="cellIs" dxfId="1232" priority="1204" stopIfTrue="1" operator="greaterThan">
      <formula>B$8</formula>
    </cfRule>
  </conditionalFormatting>
  <conditionalFormatting sqref="B6403">
    <cfRule type="cellIs" dxfId="1231" priority="1205" stopIfTrue="1" operator="greaterThan">
      <formula>B$8</formula>
    </cfRule>
  </conditionalFormatting>
  <conditionalFormatting sqref="B6404">
    <cfRule type="cellIs" dxfId="1230" priority="1206" stopIfTrue="1" operator="greaterThan">
      <formula>B$8</formula>
    </cfRule>
  </conditionalFormatting>
  <conditionalFormatting sqref="B6405">
    <cfRule type="cellIs" dxfId="1229" priority="1207" stopIfTrue="1" operator="greaterThan">
      <formula>B$8</formula>
    </cfRule>
  </conditionalFormatting>
  <conditionalFormatting sqref="B6406">
    <cfRule type="cellIs" dxfId="1228" priority="1208" stopIfTrue="1" operator="greaterThan">
      <formula>B$8</formula>
    </cfRule>
  </conditionalFormatting>
  <conditionalFormatting sqref="B6407">
    <cfRule type="cellIs" dxfId="1227" priority="1209" stopIfTrue="1" operator="greaterThan">
      <formula>B$8</formula>
    </cfRule>
  </conditionalFormatting>
  <conditionalFormatting sqref="B6408">
    <cfRule type="cellIs" dxfId="1226" priority="1210" stopIfTrue="1" operator="greaterThan">
      <formula>B$8</formula>
    </cfRule>
  </conditionalFormatting>
  <conditionalFormatting sqref="B6409">
    <cfRule type="cellIs" dxfId="1225" priority="1211" stopIfTrue="1" operator="greaterThan">
      <formula>B$8</formula>
    </cfRule>
  </conditionalFormatting>
  <conditionalFormatting sqref="B6410">
    <cfRule type="cellIs" dxfId="1224" priority="1212" stopIfTrue="1" operator="greaterThan">
      <formula>B$8</formula>
    </cfRule>
  </conditionalFormatting>
  <conditionalFormatting sqref="B6411">
    <cfRule type="cellIs" dxfId="1223" priority="1213" stopIfTrue="1" operator="greaterThan">
      <formula>B$8</formula>
    </cfRule>
  </conditionalFormatting>
  <conditionalFormatting sqref="B6412">
    <cfRule type="cellIs" dxfId="1222" priority="1214" stopIfTrue="1" operator="greaterThan">
      <formula>B$8</formula>
    </cfRule>
  </conditionalFormatting>
  <conditionalFormatting sqref="B6413">
    <cfRule type="cellIs" dxfId="1221" priority="1215" stopIfTrue="1" operator="greaterThan">
      <formula>B$8</formula>
    </cfRule>
  </conditionalFormatting>
  <conditionalFormatting sqref="B6414">
    <cfRule type="cellIs" dxfId="1220" priority="1216" stopIfTrue="1" operator="greaterThan">
      <formula>B$8</formula>
    </cfRule>
  </conditionalFormatting>
  <conditionalFormatting sqref="B6415">
    <cfRule type="cellIs" dxfId="1219" priority="1217" stopIfTrue="1" operator="greaterThan">
      <formula>B$8</formula>
    </cfRule>
  </conditionalFormatting>
  <conditionalFormatting sqref="B6416">
    <cfRule type="cellIs" dxfId="1218" priority="1218" stopIfTrue="1" operator="greaterThan">
      <formula>B$8</formula>
    </cfRule>
  </conditionalFormatting>
  <conditionalFormatting sqref="B6424">
    <cfRule type="cellIs" dxfId="1217" priority="1219" stopIfTrue="1" operator="lessThan">
      <formula>B6468</formula>
    </cfRule>
  </conditionalFormatting>
  <conditionalFormatting sqref="B6425">
    <cfRule type="cellIs" dxfId="1216" priority="1220" stopIfTrue="1" operator="lessThan">
      <formula>B6468</formula>
    </cfRule>
  </conditionalFormatting>
  <conditionalFormatting sqref="B6426">
    <cfRule type="cellIs" dxfId="1215" priority="1221" stopIfTrue="1" operator="lessThan">
      <formula>B6468</formula>
    </cfRule>
  </conditionalFormatting>
  <conditionalFormatting sqref="B6427">
    <cfRule type="cellIs" dxfId="1214" priority="1222" stopIfTrue="1" operator="lessThan">
      <formula>B6468</formula>
    </cfRule>
  </conditionalFormatting>
  <conditionalFormatting sqref="B6428">
    <cfRule type="cellIs" dxfId="1213" priority="1223" stopIfTrue="1" operator="lessThan">
      <formula>B6468</formula>
    </cfRule>
  </conditionalFormatting>
  <conditionalFormatting sqref="B6429">
    <cfRule type="cellIs" dxfId="1212" priority="1224" stopIfTrue="1" operator="lessThan">
      <formula>B6468</formula>
    </cfRule>
  </conditionalFormatting>
  <conditionalFormatting sqref="B6430">
    <cfRule type="cellIs" dxfId="1211" priority="1225" stopIfTrue="1" operator="lessThan">
      <formula>B6468</formula>
    </cfRule>
  </conditionalFormatting>
  <conditionalFormatting sqref="B6431">
    <cfRule type="cellIs" dxfId="1210" priority="1226" stopIfTrue="1" operator="lessThan">
      <formula>B6468</formula>
    </cfRule>
  </conditionalFormatting>
  <conditionalFormatting sqref="B6432">
    <cfRule type="cellIs" dxfId="1209" priority="1227" stopIfTrue="1" operator="lessThan">
      <formula>B6468</formula>
    </cfRule>
  </conditionalFormatting>
  <conditionalFormatting sqref="B6433">
    <cfRule type="cellIs" dxfId="1208" priority="1228" stopIfTrue="1" operator="lessThan">
      <formula>B6468</formula>
    </cfRule>
  </conditionalFormatting>
  <conditionalFormatting sqref="B6434">
    <cfRule type="cellIs" dxfId="1207" priority="1229" stopIfTrue="1" operator="lessThan">
      <formula>B6468</formula>
    </cfRule>
  </conditionalFormatting>
  <conditionalFormatting sqref="B6435">
    <cfRule type="cellIs" dxfId="1206" priority="1230" stopIfTrue="1" operator="lessThan">
      <formula>B6468</formula>
    </cfRule>
  </conditionalFormatting>
  <conditionalFormatting sqref="B6436">
    <cfRule type="cellIs" dxfId="1205" priority="1231" stopIfTrue="1" operator="lessThan">
      <formula>B6468</formula>
    </cfRule>
  </conditionalFormatting>
  <conditionalFormatting sqref="B6437">
    <cfRule type="cellIs" dxfId="1204" priority="1232" stopIfTrue="1" operator="lessThan">
      <formula>B6468</formula>
    </cfRule>
  </conditionalFormatting>
  <conditionalFormatting sqref="B6438">
    <cfRule type="cellIs" dxfId="1203" priority="1233" stopIfTrue="1" operator="lessThan">
      <formula>B6468</formula>
    </cfRule>
  </conditionalFormatting>
  <conditionalFormatting sqref="B6439">
    <cfRule type="cellIs" dxfId="1202" priority="1234" stopIfTrue="1" operator="lessThan">
      <formula>B6468</formula>
    </cfRule>
  </conditionalFormatting>
  <conditionalFormatting sqref="B6440">
    <cfRule type="cellIs" dxfId="1201" priority="1235" stopIfTrue="1" operator="lessThan">
      <formula>B6468</formula>
    </cfRule>
  </conditionalFormatting>
  <conditionalFormatting sqref="B6441">
    <cfRule type="cellIs" dxfId="1200" priority="1236" stopIfTrue="1" operator="lessThan">
      <formula>B6468</formula>
    </cfRule>
  </conditionalFormatting>
  <conditionalFormatting sqref="B6442">
    <cfRule type="cellIs" dxfId="1199" priority="1237" stopIfTrue="1" operator="lessThan">
      <formula>B6468</formula>
    </cfRule>
  </conditionalFormatting>
  <conditionalFormatting sqref="B6443">
    <cfRule type="cellIs" dxfId="1198" priority="1238" stopIfTrue="1" operator="lessThan">
      <formula>B6468</formula>
    </cfRule>
  </conditionalFormatting>
  <conditionalFormatting sqref="B6444">
    <cfRule type="cellIs" dxfId="1197" priority="1239" stopIfTrue="1" operator="lessThan">
      <formula>B6468</formula>
    </cfRule>
  </conditionalFormatting>
  <conditionalFormatting sqref="B6445">
    <cfRule type="cellIs" dxfId="1196" priority="1240" stopIfTrue="1" operator="lessThan">
      <formula>B6468</formula>
    </cfRule>
  </conditionalFormatting>
  <conditionalFormatting sqref="B6446">
    <cfRule type="cellIs" dxfId="1195" priority="1241" stopIfTrue="1" operator="lessThan">
      <formula>B6468</formula>
    </cfRule>
  </conditionalFormatting>
  <conditionalFormatting sqref="B6447">
    <cfRule type="cellIs" dxfId="1194" priority="1242" stopIfTrue="1" operator="lessThan">
      <formula>B6468</formula>
    </cfRule>
  </conditionalFormatting>
  <conditionalFormatting sqref="B6448">
    <cfRule type="cellIs" dxfId="1193" priority="1243" stopIfTrue="1" operator="lessThan">
      <formula>B6468</formula>
    </cfRule>
  </conditionalFormatting>
  <conditionalFormatting sqref="B6449">
    <cfRule type="cellIs" dxfId="1192" priority="1244" stopIfTrue="1" operator="lessThan">
      <formula>B6468</formula>
    </cfRule>
  </conditionalFormatting>
  <conditionalFormatting sqref="B6450">
    <cfRule type="cellIs" dxfId="1191" priority="1245" stopIfTrue="1" operator="lessThan">
      <formula>B6468</formula>
    </cfRule>
  </conditionalFormatting>
  <conditionalFormatting sqref="B6451">
    <cfRule type="cellIs" dxfId="1190" priority="1246" stopIfTrue="1" operator="lessThan">
      <formula>B6468</formula>
    </cfRule>
  </conditionalFormatting>
  <conditionalFormatting sqref="B6452">
    <cfRule type="cellIs" dxfId="1189" priority="1247" stopIfTrue="1" operator="lessThan">
      <formula>B6468</formula>
    </cfRule>
  </conditionalFormatting>
  <conditionalFormatting sqref="B6453">
    <cfRule type="cellIs" dxfId="1188" priority="1248" stopIfTrue="1" operator="lessThan">
      <formula>B6468</formula>
    </cfRule>
  </conditionalFormatting>
  <conditionalFormatting sqref="B6454">
    <cfRule type="cellIs" dxfId="1187" priority="1249" stopIfTrue="1" operator="lessThan">
      <formula>B6468</formula>
    </cfRule>
  </conditionalFormatting>
  <conditionalFormatting sqref="B6455">
    <cfRule type="cellIs" dxfId="1186" priority="1250" stopIfTrue="1" operator="lessThan">
      <formula>B6468</formula>
    </cfRule>
  </conditionalFormatting>
  <conditionalFormatting sqref="B6456">
    <cfRule type="cellIs" dxfId="1185" priority="1251" stopIfTrue="1" operator="lessThan">
      <formula>B6468</formula>
    </cfRule>
  </conditionalFormatting>
  <conditionalFormatting sqref="B6457">
    <cfRule type="cellIs" dxfId="1184" priority="1252" stopIfTrue="1" operator="lessThan">
      <formula>B6468</formula>
    </cfRule>
  </conditionalFormatting>
  <conditionalFormatting sqref="B6458">
    <cfRule type="cellIs" dxfId="1183" priority="1253" stopIfTrue="1" operator="lessThan">
      <formula>B6468</formula>
    </cfRule>
  </conditionalFormatting>
  <conditionalFormatting sqref="B6459">
    <cfRule type="cellIs" dxfId="1182" priority="1254" stopIfTrue="1" operator="lessThan">
      <formula>B6468</formula>
    </cfRule>
  </conditionalFormatting>
  <conditionalFormatting sqref="B6460">
    <cfRule type="cellIs" dxfId="1181" priority="1255" stopIfTrue="1" operator="lessThan">
      <formula>B6468</formula>
    </cfRule>
  </conditionalFormatting>
  <conditionalFormatting sqref="B6461">
    <cfRule type="cellIs" dxfId="1180" priority="1256" stopIfTrue="1" operator="lessThan">
      <formula>B6468</formula>
    </cfRule>
  </conditionalFormatting>
  <conditionalFormatting sqref="B6462">
    <cfRule type="cellIs" dxfId="1179" priority="1257" stopIfTrue="1" operator="lessThan">
      <formula>B6468</formula>
    </cfRule>
  </conditionalFormatting>
  <conditionalFormatting sqref="B6463">
    <cfRule type="cellIs" dxfId="1178" priority="1258" stopIfTrue="1" operator="lessThan">
      <formula>B6468</formula>
    </cfRule>
  </conditionalFormatting>
  <conditionalFormatting sqref="B6464">
    <cfRule type="cellIs" dxfId="1177" priority="1259" stopIfTrue="1" operator="lessThan">
      <formula>B6468</formula>
    </cfRule>
  </conditionalFormatting>
  <conditionalFormatting sqref="B6465">
    <cfRule type="cellIs" dxfId="1176" priority="1260" stopIfTrue="1" operator="lessThan">
      <formula>B6468</formula>
    </cfRule>
  </conditionalFormatting>
  <conditionalFormatting sqref="B6539">
    <cfRule type="cellIs" dxfId="1175" priority="1093" stopIfTrue="1" operator="greaterThan">
      <formula>B$8</formula>
    </cfRule>
  </conditionalFormatting>
  <conditionalFormatting sqref="B6540">
    <cfRule type="cellIs" dxfId="1174" priority="1094" stopIfTrue="1" operator="greaterThan">
      <formula>B$8</formula>
    </cfRule>
  </conditionalFormatting>
  <conditionalFormatting sqref="B6541">
    <cfRule type="cellIs" dxfId="1173" priority="1095" stopIfTrue="1" operator="greaterThan">
      <formula>B$8</formula>
    </cfRule>
  </conditionalFormatting>
  <conditionalFormatting sqref="B6542">
    <cfRule type="cellIs" dxfId="1172" priority="1096" stopIfTrue="1" operator="greaterThan">
      <formula>B$8</formula>
    </cfRule>
  </conditionalFormatting>
  <conditionalFormatting sqref="B6543">
    <cfRule type="cellIs" dxfId="1171" priority="1097" stopIfTrue="1" operator="greaterThan">
      <formula>B$8</formula>
    </cfRule>
  </conditionalFormatting>
  <conditionalFormatting sqref="B6544">
    <cfRule type="cellIs" dxfId="1170" priority="1098" stopIfTrue="1" operator="greaterThan">
      <formula>B$8</formula>
    </cfRule>
  </conditionalFormatting>
  <conditionalFormatting sqref="B6545">
    <cfRule type="cellIs" dxfId="1169" priority="1099" stopIfTrue="1" operator="greaterThan">
      <formula>B$8</formula>
    </cfRule>
  </conditionalFormatting>
  <conditionalFormatting sqref="B6546">
    <cfRule type="cellIs" dxfId="1168" priority="1100" stopIfTrue="1" operator="greaterThan">
      <formula>B$8</formula>
    </cfRule>
  </conditionalFormatting>
  <conditionalFormatting sqref="B6547">
    <cfRule type="cellIs" dxfId="1167" priority="1101" stopIfTrue="1" operator="greaterThan">
      <formula>B$8</formula>
    </cfRule>
  </conditionalFormatting>
  <conditionalFormatting sqref="B6548">
    <cfRule type="cellIs" dxfId="1166" priority="1102" stopIfTrue="1" operator="greaterThan">
      <formula>B$8</formula>
    </cfRule>
  </conditionalFormatting>
  <conditionalFormatting sqref="B6549">
    <cfRule type="cellIs" dxfId="1165" priority="1103" stopIfTrue="1" operator="greaterThan">
      <formula>B$8</formula>
    </cfRule>
  </conditionalFormatting>
  <conditionalFormatting sqref="B6550">
    <cfRule type="cellIs" dxfId="1164" priority="1104" stopIfTrue="1" operator="greaterThan">
      <formula>B$8</formula>
    </cfRule>
  </conditionalFormatting>
  <conditionalFormatting sqref="B6551">
    <cfRule type="cellIs" dxfId="1163" priority="1105" stopIfTrue="1" operator="greaterThan">
      <formula>B$8</formula>
    </cfRule>
  </conditionalFormatting>
  <conditionalFormatting sqref="B6552">
    <cfRule type="cellIs" dxfId="1162" priority="1106" stopIfTrue="1" operator="greaterThan">
      <formula>B$8</formula>
    </cfRule>
  </conditionalFormatting>
  <conditionalFormatting sqref="B6553">
    <cfRule type="cellIs" dxfId="1161" priority="1107" stopIfTrue="1" operator="greaterThan">
      <formula>B$8</formula>
    </cfRule>
  </conditionalFormatting>
  <conditionalFormatting sqref="B6554">
    <cfRule type="cellIs" dxfId="1160" priority="1108" stopIfTrue="1" operator="greaterThan">
      <formula>B$8</formula>
    </cfRule>
  </conditionalFormatting>
  <conditionalFormatting sqref="B6555">
    <cfRule type="cellIs" dxfId="1159" priority="1109" stopIfTrue="1" operator="greaterThan">
      <formula>B$8</formula>
    </cfRule>
  </conditionalFormatting>
  <conditionalFormatting sqref="B6556">
    <cfRule type="cellIs" dxfId="1158" priority="1110" stopIfTrue="1" operator="greaterThan">
      <formula>B$8</formula>
    </cfRule>
  </conditionalFormatting>
  <conditionalFormatting sqref="B6557">
    <cfRule type="cellIs" dxfId="1157" priority="1111" stopIfTrue="1" operator="greaterThan">
      <formula>B$8</formula>
    </cfRule>
  </conditionalFormatting>
  <conditionalFormatting sqref="B6558">
    <cfRule type="cellIs" dxfId="1156" priority="1112" stopIfTrue="1" operator="greaterThan">
      <formula>B$8</formula>
    </cfRule>
  </conditionalFormatting>
  <conditionalFormatting sqref="B6559">
    <cfRule type="cellIs" dxfId="1155" priority="1113" stopIfTrue="1" operator="greaterThan">
      <formula>B$8</formula>
    </cfRule>
  </conditionalFormatting>
  <conditionalFormatting sqref="B6560">
    <cfRule type="cellIs" dxfId="1154" priority="1114" stopIfTrue="1" operator="greaterThan">
      <formula>B$8</formula>
    </cfRule>
  </conditionalFormatting>
  <conditionalFormatting sqref="B6561">
    <cfRule type="cellIs" dxfId="1153" priority="1115" stopIfTrue="1" operator="greaterThan">
      <formula>B$8</formula>
    </cfRule>
  </conditionalFormatting>
  <conditionalFormatting sqref="B6562">
    <cfRule type="cellIs" dxfId="1152" priority="1116" stopIfTrue="1" operator="greaterThan">
      <formula>B$8</formula>
    </cfRule>
  </conditionalFormatting>
  <conditionalFormatting sqref="B6563">
    <cfRule type="cellIs" dxfId="1151" priority="1117" stopIfTrue="1" operator="greaterThan">
      <formula>B$8</formula>
    </cfRule>
  </conditionalFormatting>
  <conditionalFormatting sqref="B6564">
    <cfRule type="cellIs" dxfId="1150" priority="1118" stopIfTrue="1" operator="greaterThan">
      <formula>B$8</formula>
    </cfRule>
  </conditionalFormatting>
  <conditionalFormatting sqref="B6565">
    <cfRule type="cellIs" dxfId="1149" priority="1119" stopIfTrue="1" operator="greaterThan">
      <formula>B$8</formula>
    </cfRule>
  </conditionalFormatting>
  <conditionalFormatting sqref="B6566">
    <cfRule type="cellIs" dxfId="1148" priority="1120" stopIfTrue="1" operator="greaterThan">
      <formula>B$8</formula>
    </cfRule>
  </conditionalFormatting>
  <conditionalFormatting sqref="B6567">
    <cfRule type="cellIs" dxfId="1147" priority="1121" stopIfTrue="1" operator="greaterThan">
      <formula>B$8</formula>
    </cfRule>
  </conditionalFormatting>
  <conditionalFormatting sqref="B6568">
    <cfRule type="cellIs" dxfId="1146" priority="1122" stopIfTrue="1" operator="greaterThan">
      <formula>B$8</formula>
    </cfRule>
  </conditionalFormatting>
  <conditionalFormatting sqref="B6569">
    <cfRule type="cellIs" dxfId="1145" priority="1123" stopIfTrue="1" operator="greaterThan">
      <formula>B$8</formula>
    </cfRule>
  </conditionalFormatting>
  <conditionalFormatting sqref="B6570">
    <cfRule type="cellIs" dxfId="1144" priority="1124" stopIfTrue="1" operator="greaterThan">
      <formula>B$8</formula>
    </cfRule>
  </conditionalFormatting>
  <conditionalFormatting sqref="B6571">
    <cfRule type="cellIs" dxfId="1143" priority="1125" stopIfTrue="1" operator="greaterThan">
      <formula>B$8</formula>
    </cfRule>
  </conditionalFormatting>
  <conditionalFormatting sqref="B6572">
    <cfRule type="cellIs" dxfId="1142" priority="1126" stopIfTrue="1" operator="greaterThan">
      <formula>B$8</formula>
    </cfRule>
  </conditionalFormatting>
  <conditionalFormatting sqref="B6573">
    <cfRule type="cellIs" dxfId="1141" priority="1127" stopIfTrue="1" operator="greaterThan">
      <formula>B$8</formula>
    </cfRule>
  </conditionalFormatting>
  <conditionalFormatting sqref="B6574">
    <cfRule type="cellIs" dxfId="1140" priority="1128" stopIfTrue="1" operator="greaterThan">
      <formula>B$8</formula>
    </cfRule>
  </conditionalFormatting>
  <conditionalFormatting sqref="B6575">
    <cfRule type="cellIs" dxfId="1139" priority="1129" stopIfTrue="1" operator="greaterThan">
      <formula>B$8</formula>
    </cfRule>
  </conditionalFormatting>
  <conditionalFormatting sqref="B6576">
    <cfRule type="cellIs" dxfId="1138" priority="1130" stopIfTrue="1" operator="greaterThan">
      <formula>B$8</formula>
    </cfRule>
  </conditionalFormatting>
  <conditionalFormatting sqref="B6577">
    <cfRule type="cellIs" dxfId="1137" priority="1131" stopIfTrue="1" operator="greaterThan">
      <formula>B$8</formula>
    </cfRule>
  </conditionalFormatting>
  <conditionalFormatting sqref="B6578">
    <cfRule type="cellIs" dxfId="1136" priority="1132" stopIfTrue="1" operator="greaterThan">
      <formula>B$8</formula>
    </cfRule>
  </conditionalFormatting>
  <conditionalFormatting sqref="B6579">
    <cfRule type="cellIs" dxfId="1135" priority="1133" stopIfTrue="1" operator="greaterThan">
      <formula>B$8</formula>
    </cfRule>
  </conditionalFormatting>
  <conditionalFormatting sqref="B6580">
    <cfRule type="cellIs" dxfId="1134" priority="1134" stopIfTrue="1" operator="greaterThan">
      <formula>B$8</formula>
    </cfRule>
  </conditionalFormatting>
  <conditionalFormatting sqref="B6588">
    <cfRule type="cellIs" dxfId="1133" priority="1135" stopIfTrue="1" operator="lessThan">
      <formula>B6632</formula>
    </cfRule>
  </conditionalFormatting>
  <conditionalFormatting sqref="B6589">
    <cfRule type="cellIs" dxfId="1132" priority="1136" stopIfTrue="1" operator="lessThan">
      <formula>B6632</formula>
    </cfRule>
  </conditionalFormatting>
  <conditionalFormatting sqref="B6590">
    <cfRule type="cellIs" dxfId="1131" priority="1137" stopIfTrue="1" operator="lessThan">
      <formula>B6632</formula>
    </cfRule>
  </conditionalFormatting>
  <conditionalFormatting sqref="B6591">
    <cfRule type="cellIs" dxfId="1130" priority="1138" stopIfTrue="1" operator="lessThan">
      <formula>B6632</formula>
    </cfRule>
  </conditionalFormatting>
  <conditionalFormatting sqref="B6592">
    <cfRule type="cellIs" dxfId="1129" priority="1139" stopIfTrue="1" operator="lessThan">
      <formula>B6632</formula>
    </cfRule>
  </conditionalFormatting>
  <conditionalFormatting sqref="B6593">
    <cfRule type="cellIs" dxfId="1128" priority="1140" stopIfTrue="1" operator="lessThan">
      <formula>B6632</formula>
    </cfRule>
  </conditionalFormatting>
  <conditionalFormatting sqref="B6594">
    <cfRule type="cellIs" dxfId="1127" priority="1141" stopIfTrue="1" operator="lessThan">
      <formula>B6632</formula>
    </cfRule>
  </conditionalFormatting>
  <conditionalFormatting sqref="B6595">
    <cfRule type="cellIs" dxfId="1126" priority="1142" stopIfTrue="1" operator="lessThan">
      <formula>B6632</formula>
    </cfRule>
  </conditionalFormatting>
  <conditionalFormatting sqref="B6596">
    <cfRule type="cellIs" dxfId="1125" priority="1143" stopIfTrue="1" operator="lessThan">
      <formula>B6632</formula>
    </cfRule>
  </conditionalFormatting>
  <conditionalFormatting sqref="B6597">
    <cfRule type="cellIs" dxfId="1124" priority="1144" stopIfTrue="1" operator="lessThan">
      <formula>B6632</formula>
    </cfRule>
  </conditionalFormatting>
  <conditionalFormatting sqref="B6598">
    <cfRule type="cellIs" dxfId="1123" priority="1145" stopIfTrue="1" operator="lessThan">
      <formula>B6632</formula>
    </cfRule>
  </conditionalFormatting>
  <conditionalFormatting sqref="B6599">
    <cfRule type="cellIs" dxfId="1122" priority="1146" stopIfTrue="1" operator="lessThan">
      <formula>B6632</formula>
    </cfRule>
  </conditionalFormatting>
  <conditionalFormatting sqref="B6600">
    <cfRule type="cellIs" dxfId="1121" priority="1147" stopIfTrue="1" operator="lessThan">
      <formula>B6632</formula>
    </cfRule>
  </conditionalFormatting>
  <conditionalFormatting sqref="B6601">
    <cfRule type="cellIs" dxfId="1120" priority="1148" stopIfTrue="1" operator="lessThan">
      <formula>B6632</formula>
    </cfRule>
  </conditionalFormatting>
  <conditionalFormatting sqref="B6602">
    <cfRule type="cellIs" dxfId="1119" priority="1149" stopIfTrue="1" operator="lessThan">
      <formula>B6632</formula>
    </cfRule>
  </conditionalFormatting>
  <conditionalFormatting sqref="B6603">
    <cfRule type="cellIs" dxfId="1118" priority="1150" stopIfTrue="1" operator="lessThan">
      <formula>B6632</formula>
    </cfRule>
  </conditionalFormatting>
  <conditionalFormatting sqref="B6604">
    <cfRule type="cellIs" dxfId="1117" priority="1151" stopIfTrue="1" operator="lessThan">
      <formula>B6632</formula>
    </cfRule>
  </conditionalFormatting>
  <conditionalFormatting sqref="B6605">
    <cfRule type="cellIs" dxfId="1116" priority="1152" stopIfTrue="1" operator="lessThan">
      <formula>B6632</formula>
    </cfRule>
  </conditionalFormatting>
  <conditionalFormatting sqref="B6606">
    <cfRule type="cellIs" dxfId="1115" priority="1153" stopIfTrue="1" operator="lessThan">
      <formula>B6632</formula>
    </cfRule>
  </conditionalFormatting>
  <conditionalFormatting sqref="B6607">
    <cfRule type="cellIs" dxfId="1114" priority="1154" stopIfTrue="1" operator="lessThan">
      <formula>B6632</formula>
    </cfRule>
  </conditionalFormatting>
  <conditionalFormatting sqref="B6608">
    <cfRule type="cellIs" dxfId="1113" priority="1155" stopIfTrue="1" operator="lessThan">
      <formula>B6632</formula>
    </cfRule>
  </conditionalFormatting>
  <conditionalFormatting sqref="B6609">
    <cfRule type="cellIs" dxfId="1112" priority="1156" stopIfTrue="1" operator="lessThan">
      <formula>B6632</formula>
    </cfRule>
  </conditionalFormatting>
  <conditionalFormatting sqref="B6610">
    <cfRule type="cellIs" dxfId="1111" priority="1157" stopIfTrue="1" operator="lessThan">
      <formula>B6632</formula>
    </cfRule>
  </conditionalFormatting>
  <conditionalFormatting sqref="B6611">
    <cfRule type="cellIs" dxfId="1110" priority="1158" stopIfTrue="1" operator="lessThan">
      <formula>B6632</formula>
    </cfRule>
  </conditionalFormatting>
  <conditionalFormatting sqref="B6612">
    <cfRule type="cellIs" dxfId="1109" priority="1159" stopIfTrue="1" operator="lessThan">
      <formula>B6632</formula>
    </cfRule>
  </conditionalFormatting>
  <conditionalFormatting sqref="B6613">
    <cfRule type="cellIs" dxfId="1108" priority="1160" stopIfTrue="1" operator="lessThan">
      <formula>B6632</formula>
    </cfRule>
  </conditionalFormatting>
  <conditionalFormatting sqref="B6614">
    <cfRule type="cellIs" dxfId="1107" priority="1161" stopIfTrue="1" operator="lessThan">
      <formula>B6632</formula>
    </cfRule>
  </conditionalFormatting>
  <conditionalFormatting sqref="B6615">
    <cfRule type="cellIs" dxfId="1106" priority="1162" stopIfTrue="1" operator="lessThan">
      <formula>B6632</formula>
    </cfRule>
  </conditionalFormatting>
  <conditionalFormatting sqref="B6616">
    <cfRule type="cellIs" dxfId="1105" priority="1163" stopIfTrue="1" operator="lessThan">
      <formula>B6632</formula>
    </cfRule>
  </conditionalFormatting>
  <conditionalFormatting sqref="B6617">
    <cfRule type="cellIs" dxfId="1104" priority="1164" stopIfTrue="1" operator="lessThan">
      <formula>B6632</formula>
    </cfRule>
  </conditionalFormatting>
  <conditionalFormatting sqref="B6618">
    <cfRule type="cellIs" dxfId="1103" priority="1165" stopIfTrue="1" operator="lessThan">
      <formula>B6632</formula>
    </cfRule>
  </conditionalFormatting>
  <conditionalFormatting sqref="B6619">
    <cfRule type="cellIs" dxfId="1102" priority="1166" stopIfTrue="1" operator="lessThan">
      <formula>B6632</formula>
    </cfRule>
  </conditionalFormatting>
  <conditionalFormatting sqref="B6620">
    <cfRule type="cellIs" dxfId="1101" priority="1167" stopIfTrue="1" operator="lessThan">
      <formula>B6632</formula>
    </cfRule>
  </conditionalFormatting>
  <conditionalFormatting sqref="B6621">
    <cfRule type="cellIs" dxfId="1100" priority="1168" stopIfTrue="1" operator="lessThan">
      <formula>B6632</formula>
    </cfRule>
  </conditionalFormatting>
  <conditionalFormatting sqref="B6622">
    <cfRule type="cellIs" dxfId="1099" priority="1169" stopIfTrue="1" operator="lessThan">
      <formula>B6632</formula>
    </cfRule>
  </conditionalFormatting>
  <conditionalFormatting sqref="B6623">
    <cfRule type="cellIs" dxfId="1098" priority="1170" stopIfTrue="1" operator="lessThan">
      <formula>B6632</formula>
    </cfRule>
  </conditionalFormatting>
  <conditionalFormatting sqref="B6624">
    <cfRule type="cellIs" dxfId="1097" priority="1171" stopIfTrue="1" operator="lessThan">
      <formula>B6632</formula>
    </cfRule>
  </conditionalFormatting>
  <conditionalFormatting sqref="B6625">
    <cfRule type="cellIs" dxfId="1096" priority="1172" stopIfTrue="1" operator="lessThan">
      <formula>B6632</formula>
    </cfRule>
  </conditionalFormatting>
  <conditionalFormatting sqref="B6626">
    <cfRule type="cellIs" dxfId="1095" priority="1173" stopIfTrue="1" operator="lessThan">
      <formula>B6632</formula>
    </cfRule>
  </conditionalFormatting>
  <conditionalFormatting sqref="B6627">
    <cfRule type="cellIs" dxfId="1094" priority="1174" stopIfTrue="1" operator="lessThan">
      <formula>B6632</formula>
    </cfRule>
  </conditionalFormatting>
  <conditionalFormatting sqref="B6628">
    <cfRule type="cellIs" dxfId="1093" priority="1175" stopIfTrue="1" operator="lessThan">
      <formula>B6632</formula>
    </cfRule>
  </conditionalFormatting>
  <conditionalFormatting sqref="B6629">
    <cfRule type="cellIs" dxfId="1092" priority="1176" stopIfTrue="1" operator="lessThan">
      <formula>B6632</formula>
    </cfRule>
  </conditionalFormatting>
  <conditionalFormatting sqref="B6701">
    <cfRule type="cellIs" dxfId="1091" priority="1009" stopIfTrue="1" operator="greaterThan">
      <formula>B$8</formula>
    </cfRule>
  </conditionalFormatting>
  <conditionalFormatting sqref="B6702">
    <cfRule type="cellIs" dxfId="1090" priority="1010" stopIfTrue="1" operator="greaterThan">
      <formula>B$8</formula>
    </cfRule>
  </conditionalFormatting>
  <conditionalFormatting sqref="B6703">
    <cfRule type="cellIs" dxfId="1089" priority="1011" stopIfTrue="1" operator="greaterThan">
      <formula>B$8</formula>
    </cfRule>
  </conditionalFormatting>
  <conditionalFormatting sqref="B6704">
    <cfRule type="cellIs" dxfId="1088" priority="1012" stopIfTrue="1" operator="greaterThan">
      <formula>B$8</formula>
    </cfRule>
  </conditionalFormatting>
  <conditionalFormatting sqref="B6705">
    <cfRule type="cellIs" dxfId="1087" priority="1013" stopIfTrue="1" operator="greaterThan">
      <formula>B$8</formula>
    </cfRule>
  </conditionalFormatting>
  <conditionalFormatting sqref="B6706">
    <cfRule type="cellIs" dxfId="1086" priority="1014" stopIfTrue="1" operator="greaterThan">
      <formula>B$8</formula>
    </cfRule>
  </conditionalFormatting>
  <conditionalFormatting sqref="B6707">
    <cfRule type="cellIs" dxfId="1085" priority="1015" stopIfTrue="1" operator="greaterThan">
      <formula>B$8</formula>
    </cfRule>
  </conditionalFormatting>
  <conditionalFormatting sqref="B6708">
    <cfRule type="cellIs" dxfId="1084" priority="1016" stopIfTrue="1" operator="greaterThan">
      <formula>B$8</formula>
    </cfRule>
  </conditionalFormatting>
  <conditionalFormatting sqref="B6709">
    <cfRule type="cellIs" dxfId="1083" priority="1017" stopIfTrue="1" operator="greaterThan">
      <formula>B$8</formula>
    </cfRule>
  </conditionalFormatting>
  <conditionalFormatting sqref="B6710">
    <cfRule type="cellIs" dxfId="1082" priority="1018" stopIfTrue="1" operator="greaterThan">
      <formula>B$8</formula>
    </cfRule>
  </conditionalFormatting>
  <conditionalFormatting sqref="B6711">
    <cfRule type="cellIs" dxfId="1081" priority="1019" stopIfTrue="1" operator="greaterThan">
      <formula>B$8</formula>
    </cfRule>
  </conditionalFormatting>
  <conditionalFormatting sqref="B6712">
    <cfRule type="cellIs" dxfId="1080" priority="1020" stopIfTrue="1" operator="greaterThan">
      <formula>B$8</formula>
    </cfRule>
  </conditionalFormatting>
  <conditionalFormatting sqref="B6713">
    <cfRule type="cellIs" dxfId="1079" priority="1021" stopIfTrue="1" operator="greaterThan">
      <formula>B$8</formula>
    </cfRule>
  </conditionalFormatting>
  <conditionalFormatting sqref="B6714">
    <cfRule type="cellIs" dxfId="1078" priority="1022" stopIfTrue="1" operator="greaterThan">
      <formula>B$8</formula>
    </cfRule>
  </conditionalFormatting>
  <conditionalFormatting sqref="B6715">
    <cfRule type="cellIs" dxfId="1077" priority="1023" stopIfTrue="1" operator="greaterThan">
      <formula>B$8</formula>
    </cfRule>
  </conditionalFormatting>
  <conditionalFormatting sqref="B6716">
    <cfRule type="cellIs" dxfId="1076" priority="1024" stopIfTrue="1" operator="greaterThan">
      <formula>B$8</formula>
    </cfRule>
  </conditionalFormatting>
  <conditionalFormatting sqref="B6717">
    <cfRule type="cellIs" dxfId="1075" priority="1025" stopIfTrue="1" operator="greaterThan">
      <formula>B$8</formula>
    </cfRule>
  </conditionalFormatting>
  <conditionalFormatting sqref="B6718">
    <cfRule type="cellIs" dxfId="1074" priority="1026" stopIfTrue="1" operator="greaterThan">
      <formula>B$8</formula>
    </cfRule>
  </conditionalFormatting>
  <conditionalFormatting sqref="B6719">
    <cfRule type="cellIs" dxfId="1073" priority="1027" stopIfTrue="1" operator="greaterThan">
      <formula>B$8</formula>
    </cfRule>
  </conditionalFormatting>
  <conditionalFormatting sqref="B6720">
    <cfRule type="cellIs" dxfId="1072" priority="1028" stopIfTrue="1" operator="greaterThan">
      <formula>B$8</formula>
    </cfRule>
  </conditionalFormatting>
  <conditionalFormatting sqref="B6721">
    <cfRule type="cellIs" dxfId="1071" priority="1029" stopIfTrue="1" operator="greaterThan">
      <formula>B$8</formula>
    </cfRule>
  </conditionalFormatting>
  <conditionalFormatting sqref="B6722">
    <cfRule type="cellIs" dxfId="1070" priority="1030" stopIfTrue="1" operator="greaterThan">
      <formula>B$8</formula>
    </cfRule>
  </conditionalFormatting>
  <conditionalFormatting sqref="B6723">
    <cfRule type="cellIs" dxfId="1069" priority="1031" stopIfTrue="1" operator="greaterThan">
      <formula>B$8</formula>
    </cfRule>
  </conditionalFormatting>
  <conditionalFormatting sqref="B6724">
    <cfRule type="cellIs" dxfId="1068" priority="1032" stopIfTrue="1" operator="greaterThan">
      <formula>B$8</formula>
    </cfRule>
  </conditionalFormatting>
  <conditionalFormatting sqref="B6725">
    <cfRule type="cellIs" dxfId="1067" priority="1033" stopIfTrue="1" operator="greaterThan">
      <formula>B$8</formula>
    </cfRule>
  </conditionalFormatting>
  <conditionalFormatting sqref="B6726">
    <cfRule type="cellIs" dxfId="1066" priority="1034" stopIfTrue="1" operator="greaterThan">
      <formula>B$8</formula>
    </cfRule>
  </conditionalFormatting>
  <conditionalFormatting sqref="B6727">
    <cfRule type="cellIs" dxfId="1065" priority="1035" stopIfTrue="1" operator="greaterThan">
      <formula>B$8</formula>
    </cfRule>
  </conditionalFormatting>
  <conditionalFormatting sqref="B6728">
    <cfRule type="cellIs" dxfId="1064" priority="1036" stopIfTrue="1" operator="greaterThan">
      <formula>B$8</formula>
    </cfRule>
  </conditionalFormatting>
  <conditionalFormatting sqref="B6729">
    <cfRule type="cellIs" dxfId="1063" priority="1037" stopIfTrue="1" operator="greaterThan">
      <formula>B$8</formula>
    </cfRule>
  </conditionalFormatting>
  <conditionalFormatting sqref="B6730">
    <cfRule type="cellIs" dxfId="1062" priority="1038" stopIfTrue="1" operator="greaterThan">
      <formula>B$8</formula>
    </cfRule>
  </conditionalFormatting>
  <conditionalFormatting sqref="B6731">
    <cfRule type="cellIs" dxfId="1061" priority="1039" stopIfTrue="1" operator="greaterThan">
      <formula>B$8</formula>
    </cfRule>
  </conditionalFormatting>
  <conditionalFormatting sqref="B6732">
    <cfRule type="cellIs" dxfId="1060" priority="1040" stopIfTrue="1" operator="greaterThan">
      <formula>B$8</formula>
    </cfRule>
  </conditionalFormatting>
  <conditionalFormatting sqref="B6733">
    <cfRule type="cellIs" dxfId="1059" priority="1041" stopIfTrue="1" operator="greaterThan">
      <formula>B$8</formula>
    </cfRule>
  </conditionalFormatting>
  <conditionalFormatting sqref="B6734">
    <cfRule type="cellIs" dxfId="1058" priority="1042" stopIfTrue="1" operator="greaterThan">
      <formula>B$8</formula>
    </cfRule>
  </conditionalFormatting>
  <conditionalFormatting sqref="B6735">
    <cfRule type="cellIs" dxfId="1057" priority="1043" stopIfTrue="1" operator="greaterThan">
      <formula>B$8</formula>
    </cfRule>
  </conditionalFormatting>
  <conditionalFormatting sqref="B6736">
    <cfRule type="cellIs" dxfId="1056" priority="1044" stopIfTrue="1" operator="greaterThan">
      <formula>B$8</formula>
    </cfRule>
  </conditionalFormatting>
  <conditionalFormatting sqref="B6737">
    <cfRule type="cellIs" dxfId="1055" priority="1045" stopIfTrue="1" operator="greaterThan">
      <formula>B$8</formula>
    </cfRule>
  </conditionalFormatting>
  <conditionalFormatting sqref="B6738">
    <cfRule type="cellIs" dxfId="1054" priority="1046" stopIfTrue="1" operator="greaterThan">
      <formula>B$8</formula>
    </cfRule>
  </conditionalFormatting>
  <conditionalFormatting sqref="B6739">
    <cfRule type="cellIs" dxfId="1053" priority="1047" stopIfTrue="1" operator="greaterThan">
      <formula>B$8</formula>
    </cfRule>
  </conditionalFormatting>
  <conditionalFormatting sqref="B6740">
    <cfRule type="cellIs" dxfId="1052" priority="1048" stopIfTrue="1" operator="greaterThan">
      <formula>B$8</formula>
    </cfRule>
  </conditionalFormatting>
  <conditionalFormatting sqref="B6741">
    <cfRule type="cellIs" dxfId="1051" priority="1049" stopIfTrue="1" operator="greaterThan">
      <formula>B$8</formula>
    </cfRule>
  </conditionalFormatting>
  <conditionalFormatting sqref="B6742">
    <cfRule type="cellIs" dxfId="1050" priority="1050" stopIfTrue="1" operator="greaterThan">
      <formula>B$8</formula>
    </cfRule>
  </conditionalFormatting>
  <conditionalFormatting sqref="B6750">
    <cfRule type="cellIs" dxfId="1049" priority="1051" stopIfTrue="1" operator="lessThan">
      <formula>B6794</formula>
    </cfRule>
  </conditionalFormatting>
  <conditionalFormatting sqref="B6751">
    <cfRule type="cellIs" dxfId="1048" priority="1052" stopIfTrue="1" operator="lessThan">
      <formula>B6794</formula>
    </cfRule>
  </conditionalFormatting>
  <conditionalFormatting sqref="B6752">
    <cfRule type="cellIs" dxfId="1047" priority="1053" stopIfTrue="1" operator="lessThan">
      <formula>B6794</formula>
    </cfRule>
  </conditionalFormatting>
  <conditionalFormatting sqref="B6753">
    <cfRule type="cellIs" dxfId="1046" priority="1054" stopIfTrue="1" operator="lessThan">
      <formula>B6794</formula>
    </cfRule>
  </conditionalFormatting>
  <conditionalFormatting sqref="B6754">
    <cfRule type="cellIs" dxfId="1045" priority="1055" stopIfTrue="1" operator="lessThan">
      <formula>B6794</formula>
    </cfRule>
  </conditionalFormatting>
  <conditionalFormatting sqref="B6755">
    <cfRule type="cellIs" dxfId="1044" priority="1056" stopIfTrue="1" operator="lessThan">
      <formula>B6794</formula>
    </cfRule>
  </conditionalFormatting>
  <conditionalFormatting sqref="B6756">
    <cfRule type="cellIs" dxfId="1043" priority="1057" stopIfTrue="1" operator="lessThan">
      <formula>B6794</formula>
    </cfRule>
  </conditionalFormatting>
  <conditionalFormatting sqref="B6757">
    <cfRule type="cellIs" dxfId="1042" priority="1058" stopIfTrue="1" operator="lessThan">
      <formula>B6794</formula>
    </cfRule>
  </conditionalFormatting>
  <conditionalFormatting sqref="B6758">
    <cfRule type="cellIs" dxfId="1041" priority="1059" stopIfTrue="1" operator="lessThan">
      <formula>B6794</formula>
    </cfRule>
  </conditionalFormatting>
  <conditionalFormatting sqref="B6759">
    <cfRule type="cellIs" dxfId="1040" priority="1060" stopIfTrue="1" operator="lessThan">
      <formula>B6794</formula>
    </cfRule>
  </conditionalFormatting>
  <conditionalFormatting sqref="B6760">
    <cfRule type="cellIs" dxfId="1039" priority="1061" stopIfTrue="1" operator="lessThan">
      <formula>B6794</formula>
    </cfRule>
  </conditionalFormatting>
  <conditionalFormatting sqref="B6761">
    <cfRule type="cellIs" dxfId="1038" priority="1062" stopIfTrue="1" operator="lessThan">
      <formula>B6794</formula>
    </cfRule>
  </conditionalFormatting>
  <conditionalFormatting sqref="B6762">
    <cfRule type="cellIs" dxfId="1037" priority="1063" stopIfTrue="1" operator="lessThan">
      <formula>B6794</formula>
    </cfRule>
  </conditionalFormatting>
  <conditionalFormatting sqref="B6763">
    <cfRule type="cellIs" dxfId="1036" priority="1064" stopIfTrue="1" operator="lessThan">
      <formula>B6794</formula>
    </cfRule>
  </conditionalFormatting>
  <conditionalFormatting sqref="B6764">
    <cfRule type="cellIs" dxfId="1035" priority="1065" stopIfTrue="1" operator="lessThan">
      <formula>B6794</formula>
    </cfRule>
  </conditionalFormatting>
  <conditionalFormatting sqref="B6765">
    <cfRule type="cellIs" dxfId="1034" priority="1066" stopIfTrue="1" operator="lessThan">
      <formula>B6794</formula>
    </cfRule>
  </conditionalFormatting>
  <conditionalFormatting sqref="B6766">
    <cfRule type="cellIs" dxfId="1033" priority="1067" stopIfTrue="1" operator="lessThan">
      <formula>B6794</formula>
    </cfRule>
  </conditionalFormatting>
  <conditionalFormatting sqref="B6767">
    <cfRule type="cellIs" dxfId="1032" priority="1068" stopIfTrue="1" operator="lessThan">
      <formula>B6794</formula>
    </cfRule>
  </conditionalFormatting>
  <conditionalFormatting sqref="B6768">
    <cfRule type="cellIs" dxfId="1031" priority="1069" stopIfTrue="1" operator="lessThan">
      <formula>B6794</formula>
    </cfRule>
  </conditionalFormatting>
  <conditionalFormatting sqref="B6769">
    <cfRule type="cellIs" dxfId="1030" priority="1070" stopIfTrue="1" operator="lessThan">
      <formula>B6794</formula>
    </cfRule>
  </conditionalFormatting>
  <conditionalFormatting sqref="B6770">
    <cfRule type="cellIs" dxfId="1029" priority="1071" stopIfTrue="1" operator="lessThan">
      <formula>B6794</formula>
    </cfRule>
  </conditionalFormatting>
  <conditionalFormatting sqref="B6771">
    <cfRule type="cellIs" dxfId="1028" priority="1072" stopIfTrue="1" operator="lessThan">
      <formula>B6794</formula>
    </cfRule>
  </conditionalFormatting>
  <conditionalFormatting sqref="B6772">
    <cfRule type="cellIs" dxfId="1027" priority="1073" stopIfTrue="1" operator="lessThan">
      <formula>B6794</formula>
    </cfRule>
  </conditionalFormatting>
  <conditionalFormatting sqref="B6773">
    <cfRule type="cellIs" dxfId="1026" priority="1074" stopIfTrue="1" operator="lessThan">
      <formula>B6794</formula>
    </cfRule>
  </conditionalFormatting>
  <conditionalFormatting sqref="B6774">
    <cfRule type="cellIs" dxfId="1025" priority="1075" stopIfTrue="1" operator="lessThan">
      <formula>B6794</formula>
    </cfRule>
  </conditionalFormatting>
  <conditionalFormatting sqref="B6775">
    <cfRule type="cellIs" dxfId="1024" priority="1076" stopIfTrue="1" operator="lessThan">
      <formula>B6794</formula>
    </cfRule>
  </conditionalFormatting>
  <conditionalFormatting sqref="B6776">
    <cfRule type="cellIs" dxfId="1023" priority="1077" stopIfTrue="1" operator="lessThan">
      <formula>B6794</formula>
    </cfRule>
  </conditionalFormatting>
  <conditionalFormatting sqref="B6777">
    <cfRule type="cellIs" dxfId="1022" priority="1078" stopIfTrue="1" operator="lessThan">
      <formula>B6794</formula>
    </cfRule>
  </conditionalFormatting>
  <conditionalFormatting sqref="B6778">
    <cfRule type="cellIs" dxfId="1021" priority="1079" stopIfTrue="1" operator="lessThan">
      <formula>B6794</formula>
    </cfRule>
  </conditionalFormatting>
  <conditionalFormatting sqref="B6779">
    <cfRule type="cellIs" dxfId="1020" priority="1080" stopIfTrue="1" operator="lessThan">
      <formula>B6794</formula>
    </cfRule>
  </conditionalFormatting>
  <conditionalFormatting sqref="B6780">
    <cfRule type="cellIs" dxfId="1019" priority="1081" stopIfTrue="1" operator="lessThan">
      <formula>B6794</formula>
    </cfRule>
  </conditionalFormatting>
  <conditionalFormatting sqref="B6781">
    <cfRule type="cellIs" dxfId="1018" priority="1082" stopIfTrue="1" operator="lessThan">
      <formula>B6794</formula>
    </cfRule>
  </conditionalFormatting>
  <conditionalFormatting sqref="B6782">
    <cfRule type="cellIs" dxfId="1017" priority="1083" stopIfTrue="1" operator="lessThan">
      <formula>B6794</formula>
    </cfRule>
  </conditionalFormatting>
  <conditionalFormatting sqref="B6783">
    <cfRule type="cellIs" dxfId="1016" priority="1084" stopIfTrue="1" operator="lessThan">
      <formula>B6794</formula>
    </cfRule>
  </conditionalFormatting>
  <conditionalFormatting sqref="B6784">
    <cfRule type="cellIs" dxfId="1015" priority="1085" stopIfTrue="1" operator="lessThan">
      <formula>B6794</formula>
    </cfRule>
  </conditionalFormatting>
  <conditionalFormatting sqref="B6785">
    <cfRule type="cellIs" dxfId="1014" priority="1086" stopIfTrue="1" operator="lessThan">
      <formula>B6794</formula>
    </cfRule>
  </conditionalFormatting>
  <conditionalFormatting sqref="B6786">
    <cfRule type="cellIs" dxfId="1013" priority="1087" stopIfTrue="1" operator="lessThan">
      <formula>B6794</formula>
    </cfRule>
  </conditionalFormatting>
  <conditionalFormatting sqref="B6787">
    <cfRule type="cellIs" dxfId="1012" priority="1088" stopIfTrue="1" operator="lessThan">
      <formula>B6794</formula>
    </cfRule>
  </conditionalFormatting>
  <conditionalFormatting sqref="B6788">
    <cfRule type="cellIs" dxfId="1011" priority="1089" stopIfTrue="1" operator="lessThan">
      <formula>B6794</formula>
    </cfRule>
  </conditionalFormatting>
  <conditionalFormatting sqref="B6789">
    <cfRule type="cellIs" dxfId="1010" priority="1090" stopIfTrue="1" operator="lessThan">
      <formula>B6794</formula>
    </cfRule>
  </conditionalFormatting>
  <conditionalFormatting sqref="B6790">
    <cfRule type="cellIs" dxfId="1009" priority="1091" stopIfTrue="1" operator="lessThan">
      <formula>B6794</formula>
    </cfRule>
  </conditionalFormatting>
  <conditionalFormatting sqref="B6791">
    <cfRule type="cellIs" dxfId="1008" priority="1092" stopIfTrue="1" operator="lessThan">
      <formula>B6794</formula>
    </cfRule>
  </conditionalFormatting>
  <conditionalFormatting sqref="B6865">
    <cfRule type="cellIs" dxfId="1007" priority="925" stopIfTrue="1" operator="greaterThan">
      <formula>B$8</formula>
    </cfRule>
  </conditionalFormatting>
  <conditionalFormatting sqref="B6866">
    <cfRule type="cellIs" dxfId="1006" priority="926" stopIfTrue="1" operator="greaterThan">
      <formula>B$8</formula>
    </cfRule>
  </conditionalFormatting>
  <conditionalFormatting sqref="B6867">
    <cfRule type="cellIs" dxfId="1005" priority="927" stopIfTrue="1" operator="greaterThan">
      <formula>B$8</formula>
    </cfRule>
  </conditionalFormatting>
  <conditionalFormatting sqref="B6868">
    <cfRule type="cellIs" dxfId="1004" priority="928" stopIfTrue="1" operator="greaterThan">
      <formula>B$8</formula>
    </cfRule>
  </conditionalFormatting>
  <conditionalFormatting sqref="B6869">
    <cfRule type="cellIs" dxfId="1003" priority="929" stopIfTrue="1" operator="greaterThan">
      <formula>B$8</formula>
    </cfRule>
  </conditionalFormatting>
  <conditionalFormatting sqref="B6870">
    <cfRule type="cellIs" dxfId="1002" priority="930" stopIfTrue="1" operator="greaterThan">
      <formula>B$8</formula>
    </cfRule>
  </conditionalFormatting>
  <conditionalFormatting sqref="B6871">
    <cfRule type="cellIs" dxfId="1001" priority="931" stopIfTrue="1" operator="greaterThan">
      <formula>B$8</formula>
    </cfRule>
  </conditionalFormatting>
  <conditionalFormatting sqref="B6872">
    <cfRule type="cellIs" dxfId="1000" priority="932" stopIfTrue="1" operator="greaterThan">
      <formula>B$8</formula>
    </cfRule>
  </conditionalFormatting>
  <conditionalFormatting sqref="B6873">
    <cfRule type="cellIs" dxfId="999" priority="933" stopIfTrue="1" operator="greaterThan">
      <formula>B$8</formula>
    </cfRule>
  </conditionalFormatting>
  <conditionalFormatting sqref="B6874">
    <cfRule type="cellIs" dxfId="998" priority="934" stopIfTrue="1" operator="greaterThan">
      <formula>B$8</formula>
    </cfRule>
  </conditionalFormatting>
  <conditionalFormatting sqref="B6875">
    <cfRule type="cellIs" dxfId="997" priority="935" stopIfTrue="1" operator="greaterThan">
      <formula>B$8</formula>
    </cfRule>
  </conditionalFormatting>
  <conditionalFormatting sqref="B6876">
    <cfRule type="cellIs" dxfId="996" priority="936" stopIfTrue="1" operator="greaterThan">
      <formula>B$8</formula>
    </cfRule>
  </conditionalFormatting>
  <conditionalFormatting sqref="B6877">
    <cfRule type="cellIs" dxfId="995" priority="937" stopIfTrue="1" operator="greaterThan">
      <formula>B$8</formula>
    </cfRule>
  </conditionalFormatting>
  <conditionalFormatting sqref="B6878">
    <cfRule type="cellIs" dxfId="994" priority="938" stopIfTrue="1" operator="greaterThan">
      <formula>B$8</formula>
    </cfRule>
  </conditionalFormatting>
  <conditionalFormatting sqref="B6879">
    <cfRule type="cellIs" dxfId="993" priority="939" stopIfTrue="1" operator="greaterThan">
      <formula>B$8</formula>
    </cfRule>
  </conditionalFormatting>
  <conditionalFormatting sqref="B6880">
    <cfRule type="cellIs" dxfId="992" priority="940" stopIfTrue="1" operator="greaterThan">
      <formula>B$8</formula>
    </cfRule>
  </conditionalFormatting>
  <conditionalFormatting sqref="B6881">
    <cfRule type="cellIs" dxfId="991" priority="941" stopIfTrue="1" operator="greaterThan">
      <formula>B$8</formula>
    </cfRule>
  </conditionalFormatting>
  <conditionalFormatting sqref="B6882">
    <cfRule type="cellIs" dxfId="990" priority="942" stopIfTrue="1" operator="greaterThan">
      <formula>B$8</formula>
    </cfRule>
  </conditionalFormatting>
  <conditionalFormatting sqref="B6883">
    <cfRule type="cellIs" dxfId="989" priority="943" stopIfTrue="1" operator="greaterThan">
      <formula>B$8</formula>
    </cfRule>
  </conditionalFormatting>
  <conditionalFormatting sqref="B6884">
    <cfRule type="cellIs" dxfId="988" priority="944" stopIfTrue="1" operator="greaterThan">
      <formula>B$8</formula>
    </cfRule>
  </conditionalFormatting>
  <conditionalFormatting sqref="B6885">
    <cfRule type="cellIs" dxfId="987" priority="945" stopIfTrue="1" operator="greaterThan">
      <formula>B$8</formula>
    </cfRule>
  </conditionalFormatting>
  <conditionalFormatting sqref="B6886">
    <cfRule type="cellIs" dxfId="986" priority="946" stopIfTrue="1" operator="greaterThan">
      <formula>B$8</formula>
    </cfRule>
  </conditionalFormatting>
  <conditionalFormatting sqref="B6887">
    <cfRule type="cellIs" dxfId="985" priority="947" stopIfTrue="1" operator="greaterThan">
      <formula>B$8</formula>
    </cfRule>
  </conditionalFormatting>
  <conditionalFormatting sqref="B6888">
    <cfRule type="cellIs" dxfId="984" priority="948" stopIfTrue="1" operator="greaterThan">
      <formula>B$8</formula>
    </cfRule>
  </conditionalFormatting>
  <conditionalFormatting sqref="B6889">
    <cfRule type="cellIs" dxfId="983" priority="949" stopIfTrue="1" operator="greaterThan">
      <formula>B$8</formula>
    </cfRule>
  </conditionalFormatting>
  <conditionalFormatting sqref="B6890">
    <cfRule type="cellIs" dxfId="982" priority="950" stopIfTrue="1" operator="greaterThan">
      <formula>B$8</formula>
    </cfRule>
  </conditionalFormatting>
  <conditionalFormatting sqref="B6891">
    <cfRule type="cellIs" dxfId="981" priority="951" stopIfTrue="1" operator="greaterThan">
      <formula>B$8</formula>
    </cfRule>
  </conditionalFormatting>
  <conditionalFormatting sqref="B6892">
    <cfRule type="cellIs" dxfId="980" priority="952" stopIfTrue="1" operator="greaterThan">
      <formula>B$8</formula>
    </cfRule>
  </conditionalFormatting>
  <conditionalFormatting sqref="B6893">
    <cfRule type="cellIs" dxfId="979" priority="953" stopIfTrue="1" operator="greaterThan">
      <formula>B$8</formula>
    </cfRule>
  </conditionalFormatting>
  <conditionalFormatting sqref="B6894">
    <cfRule type="cellIs" dxfId="978" priority="954" stopIfTrue="1" operator="greaterThan">
      <formula>B$8</formula>
    </cfRule>
  </conditionalFormatting>
  <conditionalFormatting sqref="B6895">
    <cfRule type="cellIs" dxfId="977" priority="955" stopIfTrue="1" operator="greaterThan">
      <formula>B$8</formula>
    </cfRule>
  </conditionalFormatting>
  <conditionalFormatting sqref="B6896">
    <cfRule type="cellIs" dxfId="976" priority="956" stopIfTrue="1" operator="greaterThan">
      <formula>B$8</formula>
    </cfRule>
  </conditionalFormatting>
  <conditionalFormatting sqref="B6897">
    <cfRule type="cellIs" dxfId="975" priority="957" stopIfTrue="1" operator="greaterThan">
      <formula>B$8</formula>
    </cfRule>
  </conditionalFormatting>
  <conditionalFormatting sqref="B6898">
    <cfRule type="cellIs" dxfId="974" priority="958" stopIfTrue="1" operator="greaterThan">
      <formula>B$8</formula>
    </cfRule>
  </conditionalFormatting>
  <conditionalFormatting sqref="B6899">
    <cfRule type="cellIs" dxfId="973" priority="959" stopIfTrue="1" operator="greaterThan">
      <formula>B$8</formula>
    </cfRule>
  </conditionalFormatting>
  <conditionalFormatting sqref="B6900">
    <cfRule type="cellIs" dxfId="972" priority="960" stopIfTrue="1" operator="greaterThan">
      <formula>B$8</formula>
    </cfRule>
  </conditionalFormatting>
  <conditionalFormatting sqref="B6901">
    <cfRule type="cellIs" dxfId="971" priority="961" stopIfTrue="1" operator="greaterThan">
      <formula>B$8</formula>
    </cfRule>
  </conditionalFormatting>
  <conditionalFormatting sqref="B6902">
    <cfRule type="cellIs" dxfId="970" priority="962" stopIfTrue="1" operator="greaterThan">
      <formula>B$8</formula>
    </cfRule>
  </conditionalFormatting>
  <conditionalFormatting sqref="B6903">
    <cfRule type="cellIs" dxfId="969" priority="963" stopIfTrue="1" operator="greaterThan">
      <formula>B$8</formula>
    </cfRule>
  </conditionalFormatting>
  <conditionalFormatting sqref="B6904">
    <cfRule type="cellIs" dxfId="968" priority="964" stopIfTrue="1" operator="greaterThan">
      <formula>B$8</formula>
    </cfRule>
  </conditionalFormatting>
  <conditionalFormatting sqref="B6905">
    <cfRule type="cellIs" dxfId="967" priority="965" stopIfTrue="1" operator="greaterThan">
      <formula>B$8</formula>
    </cfRule>
  </conditionalFormatting>
  <conditionalFormatting sqref="B6906">
    <cfRule type="cellIs" dxfId="966" priority="966" stopIfTrue="1" operator="greaterThan">
      <formula>B$8</formula>
    </cfRule>
  </conditionalFormatting>
  <conditionalFormatting sqref="B6914">
    <cfRule type="cellIs" dxfId="965" priority="967" stopIfTrue="1" operator="lessThan">
      <formula>B6958</formula>
    </cfRule>
  </conditionalFormatting>
  <conditionalFormatting sqref="B6915">
    <cfRule type="cellIs" dxfId="964" priority="968" stopIfTrue="1" operator="lessThan">
      <formula>B6958</formula>
    </cfRule>
  </conditionalFormatting>
  <conditionalFormatting sqref="B6916">
    <cfRule type="cellIs" dxfId="963" priority="969" stopIfTrue="1" operator="lessThan">
      <formula>B6958</formula>
    </cfRule>
  </conditionalFormatting>
  <conditionalFormatting sqref="B6917">
    <cfRule type="cellIs" dxfId="962" priority="970" stopIfTrue="1" operator="lessThan">
      <formula>B6958</formula>
    </cfRule>
  </conditionalFormatting>
  <conditionalFormatting sqref="B6918">
    <cfRule type="cellIs" dxfId="961" priority="971" stopIfTrue="1" operator="lessThan">
      <formula>B6958</formula>
    </cfRule>
  </conditionalFormatting>
  <conditionalFormatting sqref="B6919">
    <cfRule type="cellIs" dxfId="960" priority="972" stopIfTrue="1" operator="lessThan">
      <formula>B6958</formula>
    </cfRule>
  </conditionalFormatting>
  <conditionalFormatting sqref="B6920">
    <cfRule type="cellIs" dxfId="959" priority="973" stopIfTrue="1" operator="lessThan">
      <formula>B6958</formula>
    </cfRule>
  </conditionalFormatting>
  <conditionalFormatting sqref="B6921">
    <cfRule type="cellIs" dxfId="958" priority="974" stopIfTrue="1" operator="lessThan">
      <formula>B6958</formula>
    </cfRule>
  </conditionalFormatting>
  <conditionalFormatting sqref="B6922">
    <cfRule type="cellIs" dxfId="957" priority="975" stopIfTrue="1" operator="lessThan">
      <formula>B6958</formula>
    </cfRule>
  </conditionalFormatting>
  <conditionalFormatting sqref="B6923">
    <cfRule type="cellIs" dxfId="956" priority="976" stopIfTrue="1" operator="lessThan">
      <formula>B6958</formula>
    </cfRule>
  </conditionalFormatting>
  <conditionalFormatting sqref="B6924">
    <cfRule type="cellIs" dxfId="955" priority="977" stopIfTrue="1" operator="lessThan">
      <formula>B6958</formula>
    </cfRule>
  </conditionalFormatting>
  <conditionalFormatting sqref="B6925">
    <cfRule type="cellIs" dxfId="954" priority="978" stopIfTrue="1" operator="lessThan">
      <formula>B6958</formula>
    </cfRule>
  </conditionalFormatting>
  <conditionalFormatting sqref="B6926">
    <cfRule type="cellIs" dxfId="953" priority="979" stopIfTrue="1" operator="lessThan">
      <formula>B6958</formula>
    </cfRule>
  </conditionalFormatting>
  <conditionalFormatting sqref="B6927">
    <cfRule type="cellIs" dxfId="952" priority="980" stopIfTrue="1" operator="lessThan">
      <formula>B6958</formula>
    </cfRule>
  </conditionalFormatting>
  <conditionalFormatting sqref="B6928">
    <cfRule type="cellIs" dxfId="951" priority="981" stopIfTrue="1" operator="lessThan">
      <formula>B6958</formula>
    </cfRule>
  </conditionalFormatting>
  <conditionalFormatting sqref="B6929">
    <cfRule type="cellIs" dxfId="950" priority="982" stopIfTrue="1" operator="lessThan">
      <formula>B6958</formula>
    </cfRule>
  </conditionalFormatting>
  <conditionalFormatting sqref="B6930">
    <cfRule type="cellIs" dxfId="949" priority="983" stopIfTrue="1" operator="lessThan">
      <formula>B6958</formula>
    </cfRule>
  </conditionalFormatting>
  <conditionalFormatting sqref="B6931">
    <cfRule type="cellIs" dxfId="948" priority="984" stopIfTrue="1" operator="lessThan">
      <formula>B6958</formula>
    </cfRule>
  </conditionalFormatting>
  <conditionalFormatting sqref="B6932">
    <cfRule type="cellIs" dxfId="947" priority="985" stopIfTrue="1" operator="lessThan">
      <formula>B6958</formula>
    </cfRule>
  </conditionalFormatting>
  <conditionalFormatting sqref="B6933">
    <cfRule type="cellIs" dxfId="946" priority="986" stopIfTrue="1" operator="lessThan">
      <formula>B6958</formula>
    </cfRule>
  </conditionalFormatting>
  <conditionalFormatting sqref="B6934">
    <cfRule type="cellIs" dxfId="945" priority="987" stopIfTrue="1" operator="lessThan">
      <formula>B6958</formula>
    </cfRule>
  </conditionalFormatting>
  <conditionalFormatting sqref="B6935">
    <cfRule type="cellIs" dxfId="944" priority="988" stopIfTrue="1" operator="lessThan">
      <formula>B6958</formula>
    </cfRule>
  </conditionalFormatting>
  <conditionalFormatting sqref="B6936">
    <cfRule type="cellIs" dxfId="943" priority="989" stopIfTrue="1" operator="lessThan">
      <formula>B6958</formula>
    </cfRule>
  </conditionalFormatting>
  <conditionalFormatting sqref="B6937">
    <cfRule type="cellIs" dxfId="942" priority="990" stopIfTrue="1" operator="lessThan">
      <formula>B6958</formula>
    </cfRule>
  </conditionalFormatting>
  <conditionalFormatting sqref="B6938">
    <cfRule type="cellIs" dxfId="941" priority="991" stopIfTrue="1" operator="lessThan">
      <formula>B6958</formula>
    </cfRule>
  </conditionalFormatting>
  <conditionalFormatting sqref="B6939">
    <cfRule type="cellIs" dxfId="940" priority="992" stopIfTrue="1" operator="lessThan">
      <formula>B6958</formula>
    </cfRule>
  </conditionalFormatting>
  <conditionalFormatting sqref="B6940">
    <cfRule type="cellIs" dxfId="939" priority="993" stopIfTrue="1" operator="lessThan">
      <formula>B6958</formula>
    </cfRule>
  </conditionalFormatting>
  <conditionalFormatting sqref="B6941">
    <cfRule type="cellIs" dxfId="938" priority="994" stopIfTrue="1" operator="lessThan">
      <formula>B6958</formula>
    </cfRule>
  </conditionalFormatting>
  <conditionalFormatting sqref="B6942">
    <cfRule type="cellIs" dxfId="937" priority="995" stopIfTrue="1" operator="lessThan">
      <formula>B6958</formula>
    </cfRule>
  </conditionalFormatting>
  <conditionalFormatting sqref="B6943">
    <cfRule type="cellIs" dxfId="936" priority="996" stopIfTrue="1" operator="lessThan">
      <formula>B6958</formula>
    </cfRule>
  </conditionalFormatting>
  <conditionalFormatting sqref="B6944">
    <cfRule type="cellIs" dxfId="935" priority="997" stopIfTrue="1" operator="lessThan">
      <formula>B6958</formula>
    </cfRule>
  </conditionalFormatting>
  <conditionalFormatting sqref="B6945">
    <cfRule type="cellIs" dxfId="934" priority="998" stopIfTrue="1" operator="lessThan">
      <formula>B6958</formula>
    </cfRule>
  </conditionalFormatting>
  <conditionalFormatting sqref="B6946">
    <cfRule type="cellIs" dxfId="933" priority="999" stopIfTrue="1" operator="lessThan">
      <formula>B6958</formula>
    </cfRule>
  </conditionalFormatting>
  <conditionalFormatting sqref="B6947">
    <cfRule type="cellIs" dxfId="932" priority="1000" stopIfTrue="1" operator="lessThan">
      <formula>B6958</formula>
    </cfRule>
  </conditionalFormatting>
  <conditionalFormatting sqref="B6948">
    <cfRule type="cellIs" dxfId="931" priority="1001" stopIfTrue="1" operator="lessThan">
      <formula>B6958</formula>
    </cfRule>
  </conditionalFormatting>
  <conditionalFormatting sqref="B6949">
    <cfRule type="cellIs" dxfId="930" priority="1002" stopIfTrue="1" operator="lessThan">
      <formula>B6958</formula>
    </cfRule>
  </conditionalFormatting>
  <conditionalFormatting sqref="B6950">
    <cfRule type="cellIs" dxfId="929" priority="1003" stopIfTrue="1" operator="lessThan">
      <formula>B6958</formula>
    </cfRule>
  </conditionalFormatting>
  <conditionalFormatting sqref="B6951">
    <cfRule type="cellIs" dxfId="928" priority="1004" stopIfTrue="1" operator="lessThan">
      <formula>B6958</formula>
    </cfRule>
  </conditionalFormatting>
  <conditionalFormatting sqref="B6952">
    <cfRule type="cellIs" dxfId="927" priority="1005" stopIfTrue="1" operator="lessThan">
      <formula>B6958</formula>
    </cfRule>
  </conditionalFormatting>
  <conditionalFormatting sqref="B6953">
    <cfRule type="cellIs" dxfId="926" priority="1006" stopIfTrue="1" operator="lessThan">
      <formula>B6958</formula>
    </cfRule>
  </conditionalFormatting>
  <conditionalFormatting sqref="B6954">
    <cfRule type="cellIs" dxfId="925" priority="1007" stopIfTrue="1" operator="lessThan">
      <formula>B6958</formula>
    </cfRule>
  </conditionalFormatting>
  <conditionalFormatting sqref="B6955">
    <cfRule type="cellIs" dxfId="924" priority="1008" stopIfTrue="1" operator="lessThan">
      <formula>B6958</formula>
    </cfRule>
  </conditionalFormatting>
  <conditionalFormatting sqref="B7027">
    <cfRule type="cellIs" dxfId="923" priority="841" stopIfTrue="1" operator="greaterThan">
      <formula>B$8</formula>
    </cfRule>
  </conditionalFormatting>
  <conditionalFormatting sqref="B7028">
    <cfRule type="cellIs" dxfId="922" priority="842" stopIfTrue="1" operator="greaterThan">
      <formula>B$8</formula>
    </cfRule>
  </conditionalFormatting>
  <conditionalFormatting sqref="B7029">
    <cfRule type="cellIs" dxfId="921" priority="843" stopIfTrue="1" operator="greaterThan">
      <formula>B$8</formula>
    </cfRule>
  </conditionalFormatting>
  <conditionalFormatting sqref="B7030">
    <cfRule type="cellIs" dxfId="920" priority="844" stopIfTrue="1" operator="greaterThan">
      <formula>B$8</formula>
    </cfRule>
  </conditionalFormatting>
  <conditionalFormatting sqref="B7031">
    <cfRule type="cellIs" dxfId="919" priority="845" stopIfTrue="1" operator="greaterThan">
      <formula>B$8</formula>
    </cfRule>
  </conditionalFormatting>
  <conditionalFormatting sqref="B7032">
    <cfRule type="cellIs" dxfId="918" priority="846" stopIfTrue="1" operator="greaterThan">
      <formula>B$8</formula>
    </cfRule>
  </conditionalFormatting>
  <conditionalFormatting sqref="B7033">
    <cfRule type="cellIs" dxfId="917" priority="847" stopIfTrue="1" operator="greaterThan">
      <formula>B$8</formula>
    </cfRule>
  </conditionalFormatting>
  <conditionalFormatting sqref="B7034">
    <cfRule type="cellIs" dxfId="916" priority="848" stopIfTrue="1" operator="greaterThan">
      <formula>B$8</formula>
    </cfRule>
  </conditionalFormatting>
  <conditionalFormatting sqref="B7035">
    <cfRule type="cellIs" dxfId="915" priority="849" stopIfTrue="1" operator="greaterThan">
      <formula>B$8</formula>
    </cfRule>
  </conditionalFormatting>
  <conditionalFormatting sqref="B7036">
    <cfRule type="cellIs" dxfId="914" priority="850" stopIfTrue="1" operator="greaterThan">
      <formula>B$8</formula>
    </cfRule>
  </conditionalFormatting>
  <conditionalFormatting sqref="B7037">
    <cfRule type="cellIs" dxfId="913" priority="851" stopIfTrue="1" operator="greaterThan">
      <formula>B$8</formula>
    </cfRule>
  </conditionalFormatting>
  <conditionalFormatting sqref="B7038">
    <cfRule type="cellIs" dxfId="912" priority="852" stopIfTrue="1" operator="greaterThan">
      <formula>B$8</formula>
    </cfRule>
  </conditionalFormatting>
  <conditionalFormatting sqref="B7039">
    <cfRule type="cellIs" dxfId="911" priority="853" stopIfTrue="1" operator="greaterThan">
      <formula>B$8</formula>
    </cfRule>
  </conditionalFormatting>
  <conditionalFormatting sqref="B7040">
    <cfRule type="cellIs" dxfId="910" priority="854" stopIfTrue="1" operator="greaterThan">
      <formula>B$8</formula>
    </cfRule>
  </conditionalFormatting>
  <conditionalFormatting sqref="B7041">
    <cfRule type="cellIs" dxfId="909" priority="855" stopIfTrue="1" operator="greaterThan">
      <formula>B$8</formula>
    </cfRule>
  </conditionalFormatting>
  <conditionalFormatting sqref="B7042">
    <cfRule type="cellIs" dxfId="908" priority="856" stopIfTrue="1" operator="greaterThan">
      <formula>B$8</formula>
    </cfRule>
  </conditionalFormatting>
  <conditionalFormatting sqref="B7043">
    <cfRule type="cellIs" dxfId="907" priority="857" stopIfTrue="1" operator="greaterThan">
      <formula>B$8</formula>
    </cfRule>
  </conditionalFormatting>
  <conditionalFormatting sqref="B7044">
    <cfRule type="cellIs" dxfId="906" priority="858" stopIfTrue="1" operator="greaterThan">
      <formula>B$8</formula>
    </cfRule>
  </conditionalFormatting>
  <conditionalFormatting sqref="B7045">
    <cfRule type="cellIs" dxfId="905" priority="859" stopIfTrue="1" operator="greaterThan">
      <formula>B$8</formula>
    </cfRule>
  </conditionalFormatting>
  <conditionalFormatting sqref="B7046">
    <cfRule type="cellIs" dxfId="904" priority="860" stopIfTrue="1" operator="greaterThan">
      <formula>B$8</formula>
    </cfRule>
  </conditionalFormatting>
  <conditionalFormatting sqref="B7047">
    <cfRule type="cellIs" dxfId="903" priority="861" stopIfTrue="1" operator="greaterThan">
      <formula>B$8</formula>
    </cfRule>
  </conditionalFormatting>
  <conditionalFormatting sqref="B7048">
    <cfRule type="cellIs" dxfId="902" priority="862" stopIfTrue="1" operator="greaterThan">
      <formula>B$8</formula>
    </cfRule>
  </conditionalFormatting>
  <conditionalFormatting sqref="B7049">
    <cfRule type="cellIs" dxfId="901" priority="863" stopIfTrue="1" operator="greaterThan">
      <formula>B$8</formula>
    </cfRule>
  </conditionalFormatting>
  <conditionalFormatting sqref="B7050">
    <cfRule type="cellIs" dxfId="900" priority="864" stopIfTrue="1" operator="greaterThan">
      <formula>B$8</formula>
    </cfRule>
  </conditionalFormatting>
  <conditionalFormatting sqref="B7051">
    <cfRule type="cellIs" dxfId="899" priority="865" stopIfTrue="1" operator="greaterThan">
      <formula>B$8</formula>
    </cfRule>
  </conditionalFormatting>
  <conditionalFormatting sqref="B7052">
    <cfRule type="cellIs" dxfId="898" priority="866" stopIfTrue="1" operator="greaterThan">
      <formula>B$8</formula>
    </cfRule>
  </conditionalFormatting>
  <conditionalFormatting sqref="B7053">
    <cfRule type="cellIs" dxfId="897" priority="867" stopIfTrue="1" operator="greaterThan">
      <formula>B$8</formula>
    </cfRule>
  </conditionalFormatting>
  <conditionalFormatting sqref="B7054">
    <cfRule type="cellIs" dxfId="896" priority="868" stopIfTrue="1" operator="greaterThan">
      <formula>B$8</formula>
    </cfRule>
  </conditionalFormatting>
  <conditionalFormatting sqref="B7055">
    <cfRule type="cellIs" dxfId="895" priority="869" stopIfTrue="1" operator="greaterThan">
      <formula>B$8</formula>
    </cfRule>
  </conditionalFormatting>
  <conditionalFormatting sqref="B7056">
    <cfRule type="cellIs" dxfId="894" priority="870" stopIfTrue="1" operator="greaterThan">
      <formula>B$8</formula>
    </cfRule>
  </conditionalFormatting>
  <conditionalFormatting sqref="B7057">
    <cfRule type="cellIs" dxfId="893" priority="871" stopIfTrue="1" operator="greaterThan">
      <formula>B$8</formula>
    </cfRule>
  </conditionalFormatting>
  <conditionalFormatting sqref="B7058">
    <cfRule type="cellIs" dxfId="892" priority="872" stopIfTrue="1" operator="greaterThan">
      <formula>B$8</formula>
    </cfRule>
  </conditionalFormatting>
  <conditionalFormatting sqref="B7059">
    <cfRule type="cellIs" dxfId="891" priority="873" stopIfTrue="1" operator="greaterThan">
      <formula>B$8</formula>
    </cfRule>
  </conditionalFormatting>
  <conditionalFormatting sqref="B7060">
    <cfRule type="cellIs" dxfId="890" priority="874" stopIfTrue="1" operator="greaterThan">
      <formula>B$8</formula>
    </cfRule>
  </conditionalFormatting>
  <conditionalFormatting sqref="B7061">
    <cfRule type="cellIs" dxfId="889" priority="875" stopIfTrue="1" operator="greaterThan">
      <formula>B$8</formula>
    </cfRule>
  </conditionalFormatting>
  <conditionalFormatting sqref="B7062">
    <cfRule type="cellIs" dxfId="888" priority="876" stopIfTrue="1" operator="greaterThan">
      <formula>B$8</formula>
    </cfRule>
  </conditionalFormatting>
  <conditionalFormatting sqref="B7063">
    <cfRule type="cellIs" dxfId="887" priority="877" stopIfTrue="1" operator="greaterThan">
      <formula>B$8</formula>
    </cfRule>
  </conditionalFormatting>
  <conditionalFormatting sqref="B7064">
    <cfRule type="cellIs" dxfId="886" priority="878" stopIfTrue="1" operator="greaterThan">
      <formula>B$8</formula>
    </cfRule>
  </conditionalFormatting>
  <conditionalFormatting sqref="B7065">
    <cfRule type="cellIs" dxfId="885" priority="879" stopIfTrue="1" operator="greaterThan">
      <formula>B$8</formula>
    </cfRule>
  </conditionalFormatting>
  <conditionalFormatting sqref="B7066">
    <cfRule type="cellIs" dxfId="884" priority="880" stopIfTrue="1" operator="greaterThan">
      <formula>B$8</formula>
    </cfRule>
  </conditionalFormatting>
  <conditionalFormatting sqref="B7067">
    <cfRule type="cellIs" dxfId="883" priority="881" stopIfTrue="1" operator="greaterThan">
      <formula>B$8</formula>
    </cfRule>
  </conditionalFormatting>
  <conditionalFormatting sqref="B7068">
    <cfRule type="cellIs" dxfId="882" priority="882" stopIfTrue="1" operator="greaterThan">
      <formula>B$8</formula>
    </cfRule>
  </conditionalFormatting>
  <conditionalFormatting sqref="B7076">
    <cfRule type="cellIs" dxfId="881" priority="883" stopIfTrue="1" operator="lessThan">
      <formula>B7120</formula>
    </cfRule>
  </conditionalFormatting>
  <conditionalFormatting sqref="B7077">
    <cfRule type="cellIs" dxfId="880" priority="884" stopIfTrue="1" operator="lessThan">
      <formula>B7120</formula>
    </cfRule>
  </conditionalFormatting>
  <conditionalFormatting sqref="B7078">
    <cfRule type="cellIs" dxfId="879" priority="885" stopIfTrue="1" operator="lessThan">
      <formula>B7120</formula>
    </cfRule>
  </conditionalFormatting>
  <conditionalFormatting sqref="B7079">
    <cfRule type="cellIs" dxfId="878" priority="886" stopIfTrue="1" operator="lessThan">
      <formula>B7120</formula>
    </cfRule>
  </conditionalFormatting>
  <conditionalFormatting sqref="B7080">
    <cfRule type="cellIs" dxfId="877" priority="887" stopIfTrue="1" operator="lessThan">
      <formula>B7120</formula>
    </cfRule>
  </conditionalFormatting>
  <conditionalFormatting sqref="B7081">
    <cfRule type="cellIs" dxfId="876" priority="888" stopIfTrue="1" operator="lessThan">
      <formula>B7120</formula>
    </cfRule>
  </conditionalFormatting>
  <conditionalFormatting sqref="B7082">
    <cfRule type="cellIs" dxfId="875" priority="889" stopIfTrue="1" operator="lessThan">
      <formula>B7120</formula>
    </cfRule>
  </conditionalFormatting>
  <conditionalFormatting sqref="B7083">
    <cfRule type="cellIs" dxfId="874" priority="890" stopIfTrue="1" operator="lessThan">
      <formula>B7120</formula>
    </cfRule>
  </conditionalFormatting>
  <conditionalFormatting sqref="B7084">
    <cfRule type="cellIs" dxfId="873" priority="891" stopIfTrue="1" operator="lessThan">
      <formula>B7120</formula>
    </cfRule>
  </conditionalFormatting>
  <conditionalFormatting sqref="B7085">
    <cfRule type="cellIs" dxfId="872" priority="892" stopIfTrue="1" operator="lessThan">
      <formula>B7120</formula>
    </cfRule>
  </conditionalFormatting>
  <conditionalFormatting sqref="B7086">
    <cfRule type="cellIs" dxfId="871" priority="893" stopIfTrue="1" operator="lessThan">
      <formula>B7120</formula>
    </cfRule>
  </conditionalFormatting>
  <conditionalFormatting sqref="B7087">
    <cfRule type="cellIs" dxfId="870" priority="894" stopIfTrue="1" operator="lessThan">
      <formula>B7120</formula>
    </cfRule>
  </conditionalFormatting>
  <conditionalFormatting sqref="B7088">
    <cfRule type="cellIs" dxfId="869" priority="895" stopIfTrue="1" operator="lessThan">
      <formula>B7120</formula>
    </cfRule>
  </conditionalFormatting>
  <conditionalFormatting sqref="B7089">
    <cfRule type="cellIs" dxfId="868" priority="896" stopIfTrue="1" operator="lessThan">
      <formula>B7120</formula>
    </cfRule>
  </conditionalFormatting>
  <conditionalFormatting sqref="B7090">
    <cfRule type="cellIs" dxfId="867" priority="897" stopIfTrue="1" operator="lessThan">
      <formula>B7120</formula>
    </cfRule>
  </conditionalFormatting>
  <conditionalFormatting sqref="B7091">
    <cfRule type="cellIs" dxfId="866" priority="898" stopIfTrue="1" operator="lessThan">
      <formula>B7120</formula>
    </cfRule>
  </conditionalFormatting>
  <conditionalFormatting sqref="B7092">
    <cfRule type="cellIs" dxfId="865" priority="899" stopIfTrue="1" operator="lessThan">
      <formula>B7120</formula>
    </cfRule>
  </conditionalFormatting>
  <conditionalFormatting sqref="B7093">
    <cfRule type="cellIs" dxfId="864" priority="900" stopIfTrue="1" operator="lessThan">
      <formula>B7120</formula>
    </cfRule>
  </conditionalFormatting>
  <conditionalFormatting sqref="B7094">
    <cfRule type="cellIs" dxfId="863" priority="901" stopIfTrue="1" operator="lessThan">
      <formula>B7120</formula>
    </cfRule>
  </conditionalFormatting>
  <conditionalFormatting sqref="B7095">
    <cfRule type="cellIs" dxfId="862" priority="902" stopIfTrue="1" operator="lessThan">
      <formula>B7120</formula>
    </cfRule>
  </conditionalFormatting>
  <conditionalFormatting sqref="B7096">
    <cfRule type="cellIs" dxfId="861" priority="903" stopIfTrue="1" operator="lessThan">
      <formula>B7120</formula>
    </cfRule>
  </conditionalFormatting>
  <conditionalFormatting sqref="B7097">
    <cfRule type="cellIs" dxfId="860" priority="904" stopIfTrue="1" operator="lessThan">
      <formula>B7120</formula>
    </cfRule>
  </conditionalFormatting>
  <conditionalFormatting sqref="B7098">
    <cfRule type="cellIs" dxfId="859" priority="905" stopIfTrue="1" operator="lessThan">
      <formula>B7120</formula>
    </cfRule>
  </conditionalFormatting>
  <conditionalFormatting sqref="B7099">
    <cfRule type="cellIs" dxfId="858" priority="906" stopIfTrue="1" operator="lessThan">
      <formula>B7120</formula>
    </cfRule>
  </conditionalFormatting>
  <conditionalFormatting sqref="B7100">
    <cfRule type="cellIs" dxfId="857" priority="907" stopIfTrue="1" operator="lessThan">
      <formula>B7120</formula>
    </cfRule>
  </conditionalFormatting>
  <conditionalFormatting sqref="B7101">
    <cfRule type="cellIs" dxfId="856" priority="908" stopIfTrue="1" operator="lessThan">
      <formula>B7120</formula>
    </cfRule>
  </conditionalFormatting>
  <conditionalFormatting sqref="B7102">
    <cfRule type="cellIs" dxfId="855" priority="909" stopIfTrue="1" operator="lessThan">
      <formula>B7120</formula>
    </cfRule>
  </conditionalFormatting>
  <conditionalFormatting sqref="B7103">
    <cfRule type="cellIs" dxfId="854" priority="910" stopIfTrue="1" operator="lessThan">
      <formula>B7120</formula>
    </cfRule>
  </conditionalFormatting>
  <conditionalFormatting sqref="B7104">
    <cfRule type="cellIs" dxfId="853" priority="911" stopIfTrue="1" operator="lessThan">
      <formula>B7120</formula>
    </cfRule>
  </conditionalFormatting>
  <conditionalFormatting sqref="B7105">
    <cfRule type="cellIs" dxfId="852" priority="912" stopIfTrue="1" operator="lessThan">
      <formula>B7120</formula>
    </cfRule>
  </conditionalFormatting>
  <conditionalFormatting sqref="B7106">
    <cfRule type="cellIs" dxfId="851" priority="913" stopIfTrue="1" operator="lessThan">
      <formula>B7120</formula>
    </cfRule>
  </conditionalFormatting>
  <conditionalFormatting sqref="B7107">
    <cfRule type="cellIs" dxfId="850" priority="914" stopIfTrue="1" operator="lessThan">
      <formula>B7120</formula>
    </cfRule>
  </conditionalFormatting>
  <conditionalFormatting sqref="B7108">
    <cfRule type="cellIs" dxfId="849" priority="915" stopIfTrue="1" operator="lessThan">
      <formula>B7120</formula>
    </cfRule>
  </conditionalFormatting>
  <conditionalFormatting sqref="B7109">
    <cfRule type="cellIs" dxfId="848" priority="916" stopIfTrue="1" operator="lessThan">
      <formula>B7120</formula>
    </cfRule>
  </conditionalFormatting>
  <conditionalFormatting sqref="B7110">
    <cfRule type="cellIs" dxfId="847" priority="917" stopIfTrue="1" operator="lessThan">
      <formula>B7120</formula>
    </cfRule>
  </conditionalFormatting>
  <conditionalFormatting sqref="B7111">
    <cfRule type="cellIs" dxfId="846" priority="918" stopIfTrue="1" operator="lessThan">
      <formula>B7120</formula>
    </cfRule>
  </conditionalFormatting>
  <conditionalFormatting sqref="B7112">
    <cfRule type="cellIs" dxfId="845" priority="919" stopIfTrue="1" operator="lessThan">
      <formula>B7120</formula>
    </cfRule>
  </conditionalFormatting>
  <conditionalFormatting sqref="B7113">
    <cfRule type="cellIs" dxfId="844" priority="920" stopIfTrue="1" operator="lessThan">
      <formula>B7120</formula>
    </cfRule>
  </conditionalFormatting>
  <conditionalFormatting sqref="B7114">
    <cfRule type="cellIs" dxfId="843" priority="921" stopIfTrue="1" operator="lessThan">
      <formula>B7120</formula>
    </cfRule>
  </conditionalFormatting>
  <conditionalFormatting sqref="B7115">
    <cfRule type="cellIs" dxfId="842" priority="922" stopIfTrue="1" operator="lessThan">
      <formula>B7120</formula>
    </cfRule>
  </conditionalFormatting>
  <conditionalFormatting sqref="B7116">
    <cfRule type="cellIs" dxfId="841" priority="923" stopIfTrue="1" operator="lessThan">
      <formula>B7120</formula>
    </cfRule>
  </conditionalFormatting>
  <conditionalFormatting sqref="B7117">
    <cfRule type="cellIs" dxfId="840" priority="924" stopIfTrue="1" operator="lessThan">
      <formula>B7120</formula>
    </cfRule>
  </conditionalFormatting>
  <conditionalFormatting sqref="B7191">
    <cfRule type="cellIs" dxfId="839" priority="757" stopIfTrue="1" operator="greaterThan">
      <formula>B$8</formula>
    </cfRule>
  </conditionalFormatting>
  <conditionalFormatting sqref="B7192">
    <cfRule type="cellIs" dxfId="838" priority="758" stopIfTrue="1" operator="greaterThan">
      <formula>B$8</formula>
    </cfRule>
  </conditionalFormatting>
  <conditionalFormatting sqref="B7193">
    <cfRule type="cellIs" dxfId="837" priority="759" stopIfTrue="1" operator="greaterThan">
      <formula>B$8</formula>
    </cfRule>
  </conditionalFormatting>
  <conditionalFormatting sqref="B7194">
    <cfRule type="cellIs" dxfId="836" priority="760" stopIfTrue="1" operator="greaterThan">
      <formula>B$8</formula>
    </cfRule>
  </conditionalFormatting>
  <conditionalFormatting sqref="B7195">
    <cfRule type="cellIs" dxfId="835" priority="761" stopIfTrue="1" operator="greaterThan">
      <formula>B$8</formula>
    </cfRule>
  </conditionalFormatting>
  <conditionalFormatting sqref="B7196">
    <cfRule type="cellIs" dxfId="834" priority="762" stopIfTrue="1" operator="greaterThan">
      <formula>B$8</formula>
    </cfRule>
  </conditionalFormatting>
  <conditionalFormatting sqref="B7197">
    <cfRule type="cellIs" dxfId="833" priority="763" stopIfTrue="1" operator="greaterThan">
      <formula>B$8</formula>
    </cfRule>
  </conditionalFormatting>
  <conditionalFormatting sqref="B7198">
    <cfRule type="cellIs" dxfId="832" priority="764" stopIfTrue="1" operator="greaterThan">
      <formula>B$8</formula>
    </cfRule>
  </conditionalFormatting>
  <conditionalFormatting sqref="B7199">
    <cfRule type="cellIs" dxfId="831" priority="765" stopIfTrue="1" operator="greaterThan">
      <formula>B$8</formula>
    </cfRule>
  </conditionalFormatting>
  <conditionalFormatting sqref="B7200">
    <cfRule type="cellIs" dxfId="830" priority="766" stopIfTrue="1" operator="greaterThan">
      <formula>B$8</formula>
    </cfRule>
  </conditionalFormatting>
  <conditionalFormatting sqref="B7201">
    <cfRule type="cellIs" dxfId="829" priority="767" stopIfTrue="1" operator="greaterThan">
      <formula>B$8</formula>
    </cfRule>
  </conditionalFormatting>
  <conditionalFormatting sqref="B7202">
    <cfRule type="cellIs" dxfId="828" priority="768" stopIfTrue="1" operator="greaterThan">
      <formula>B$8</formula>
    </cfRule>
  </conditionalFormatting>
  <conditionalFormatting sqref="B7203">
    <cfRule type="cellIs" dxfId="827" priority="769" stopIfTrue="1" operator="greaterThan">
      <formula>B$8</formula>
    </cfRule>
  </conditionalFormatting>
  <conditionalFormatting sqref="B7204">
    <cfRule type="cellIs" dxfId="826" priority="770" stopIfTrue="1" operator="greaterThan">
      <formula>B$8</formula>
    </cfRule>
  </conditionalFormatting>
  <conditionalFormatting sqref="B7205">
    <cfRule type="cellIs" dxfId="825" priority="771" stopIfTrue="1" operator="greaterThan">
      <formula>B$8</formula>
    </cfRule>
  </conditionalFormatting>
  <conditionalFormatting sqref="B7206">
    <cfRule type="cellIs" dxfId="824" priority="772" stopIfTrue="1" operator="greaterThan">
      <formula>B$8</formula>
    </cfRule>
  </conditionalFormatting>
  <conditionalFormatting sqref="B7207">
    <cfRule type="cellIs" dxfId="823" priority="773" stopIfTrue="1" operator="greaterThan">
      <formula>B$8</formula>
    </cfRule>
  </conditionalFormatting>
  <conditionalFormatting sqref="B7208">
    <cfRule type="cellIs" dxfId="822" priority="774" stopIfTrue="1" operator="greaterThan">
      <formula>B$8</formula>
    </cfRule>
  </conditionalFormatting>
  <conditionalFormatting sqref="B7209">
    <cfRule type="cellIs" dxfId="821" priority="775" stopIfTrue="1" operator="greaterThan">
      <formula>B$8</formula>
    </cfRule>
  </conditionalFormatting>
  <conditionalFormatting sqref="B7210">
    <cfRule type="cellIs" dxfId="820" priority="776" stopIfTrue="1" operator="greaterThan">
      <formula>B$8</formula>
    </cfRule>
  </conditionalFormatting>
  <conditionalFormatting sqref="B7211">
    <cfRule type="cellIs" dxfId="819" priority="777" stopIfTrue="1" operator="greaterThan">
      <formula>B$8</formula>
    </cfRule>
  </conditionalFormatting>
  <conditionalFormatting sqref="B7212">
    <cfRule type="cellIs" dxfId="818" priority="778" stopIfTrue="1" operator="greaterThan">
      <formula>B$8</formula>
    </cfRule>
  </conditionalFormatting>
  <conditionalFormatting sqref="B7213">
    <cfRule type="cellIs" dxfId="817" priority="779" stopIfTrue="1" operator="greaterThan">
      <formula>B$8</formula>
    </cfRule>
  </conditionalFormatting>
  <conditionalFormatting sqref="B7214">
    <cfRule type="cellIs" dxfId="816" priority="780" stopIfTrue="1" operator="greaterThan">
      <formula>B$8</formula>
    </cfRule>
  </conditionalFormatting>
  <conditionalFormatting sqref="B7215">
    <cfRule type="cellIs" dxfId="815" priority="781" stopIfTrue="1" operator="greaterThan">
      <formula>B$8</formula>
    </cfRule>
  </conditionalFormatting>
  <conditionalFormatting sqref="B7216">
    <cfRule type="cellIs" dxfId="814" priority="782" stopIfTrue="1" operator="greaterThan">
      <formula>B$8</formula>
    </cfRule>
  </conditionalFormatting>
  <conditionalFormatting sqref="B7217">
    <cfRule type="cellIs" dxfId="813" priority="783" stopIfTrue="1" operator="greaterThan">
      <formula>B$8</formula>
    </cfRule>
  </conditionalFormatting>
  <conditionalFormatting sqref="B7218">
    <cfRule type="cellIs" dxfId="812" priority="784" stopIfTrue="1" operator="greaterThan">
      <formula>B$8</formula>
    </cfRule>
  </conditionalFormatting>
  <conditionalFormatting sqref="B7219">
    <cfRule type="cellIs" dxfId="811" priority="785" stopIfTrue="1" operator="greaterThan">
      <formula>B$8</formula>
    </cfRule>
  </conditionalFormatting>
  <conditionalFormatting sqref="B7220">
    <cfRule type="cellIs" dxfId="810" priority="786" stopIfTrue="1" operator="greaterThan">
      <formula>B$8</formula>
    </cfRule>
  </conditionalFormatting>
  <conditionalFormatting sqref="B7221">
    <cfRule type="cellIs" dxfId="809" priority="787" stopIfTrue="1" operator="greaterThan">
      <formula>B$8</formula>
    </cfRule>
  </conditionalFormatting>
  <conditionalFormatting sqref="B7222">
    <cfRule type="cellIs" dxfId="808" priority="788" stopIfTrue="1" operator="greaterThan">
      <formula>B$8</formula>
    </cfRule>
  </conditionalFormatting>
  <conditionalFormatting sqref="B7223">
    <cfRule type="cellIs" dxfId="807" priority="789" stopIfTrue="1" operator="greaterThan">
      <formula>B$8</formula>
    </cfRule>
  </conditionalFormatting>
  <conditionalFormatting sqref="B7224">
    <cfRule type="cellIs" dxfId="806" priority="790" stopIfTrue="1" operator="greaterThan">
      <formula>B$8</formula>
    </cfRule>
  </conditionalFormatting>
  <conditionalFormatting sqref="B7225">
    <cfRule type="cellIs" dxfId="805" priority="791" stopIfTrue="1" operator="greaterThan">
      <formula>B$8</formula>
    </cfRule>
  </conditionalFormatting>
  <conditionalFormatting sqref="B7226">
    <cfRule type="cellIs" dxfId="804" priority="792" stopIfTrue="1" operator="greaterThan">
      <formula>B$8</formula>
    </cfRule>
  </conditionalFormatting>
  <conditionalFormatting sqref="B7227">
    <cfRule type="cellIs" dxfId="803" priority="793" stopIfTrue="1" operator="greaterThan">
      <formula>B$8</formula>
    </cfRule>
  </conditionalFormatting>
  <conditionalFormatting sqref="B7228">
    <cfRule type="cellIs" dxfId="802" priority="794" stopIfTrue="1" operator="greaterThan">
      <formula>B$8</formula>
    </cfRule>
  </conditionalFormatting>
  <conditionalFormatting sqref="B7229">
    <cfRule type="cellIs" dxfId="801" priority="795" stopIfTrue="1" operator="greaterThan">
      <formula>B$8</formula>
    </cfRule>
  </conditionalFormatting>
  <conditionalFormatting sqref="B7230">
    <cfRule type="cellIs" dxfId="800" priority="796" stopIfTrue="1" operator="greaterThan">
      <formula>B$8</formula>
    </cfRule>
  </conditionalFormatting>
  <conditionalFormatting sqref="B7231">
    <cfRule type="cellIs" dxfId="799" priority="797" stopIfTrue="1" operator="greaterThan">
      <formula>B$8</formula>
    </cfRule>
  </conditionalFormatting>
  <conditionalFormatting sqref="B7232">
    <cfRule type="cellIs" dxfId="798" priority="798" stopIfTrue="1" operator="greaterThan">
      <formula>B$8</formula>
    </cfRule>
  </conditionalFormatting>
  <conditionalFormatting sqref="B7240">
    <cfRule type="cellIs" dxfId="797" priority="799" stopIfTrue="1" operator="lessThan">
      <formula>B7284</formula>
    </cfRule>
  </conditionalFormatting>
  <conditionalFormatting sqref="B7241">
    <cfRule type="cellIs" dxfId="796" priority="800" stopIfTrue="1" operator="lessThan">
      <formula>B7284</formula>
    </cfRule>
  </conditionalFormatting>
  <conditionalFormatting sqref="B7242">
    <cfRule type="cellIs" dxfId="795" priority="801" stopIfTrue="1" operator="lessThan">
      <formula>B7284</formula>
    </cfRule>
  </conditionalFormatting>
  <conditionalFormatting sqref="B7243">
    <cfRule type="cellIs" dxfId="794" priority="802" stopIfTrue="1" operator="lessThan">
      <formula>B7284</formula>
    </cfRule>
  </conditionalFormatting>
  <conditionalFormatting sqref="B7244">
    <cfRule type="cellIs" dxfId="793" priority="803" stopIfTrue="1" operator="lessThan">
      <formula>B7284</formula>
    </cfRule>
  </conditionalFormatting>
  <conditionalFormatting sqref="B7245">
    <cfRule type="cellIs" dxfId="792" priority="804" stopIfTrue="1" operator="lessThan">
      <formula>B7284</formula>
    </cfRule>
  </conditionalFormatting>
  <conditionalFormatting sqref="B7246">
    <cfRule type="cellIs" dxfId="791" priority="805" stopIfTrue="1" operator="lessThan">
      <formula>B7284</formula>
    </cfRule>
  </conditionalFormatting>
  <conditionalFormatting sqref="B7247">
    <cfRule type="cellIs" dxfId="790" priority="806" stopIfTrue="1" operator="lessThan">
      <formula>B7284</formula>
    </cfRule>
  </conditionalFormatting>
  <conditionalFormatting sqref="B7248">
    <cfRule type="cellIs" dxfId="789" priority="807" stopIfTrue="1" operator="lessThan">
      <formula>B7284</formula>
    </cfRule>
  </conditionalFormatting>
  <conditionalFormatting sqref="B7249">
    <cfRule type="cellIs" dxfId="788" priority="808" stopIfTrue="1" operator="lessThan">
      <formula>B7284</formula>
    </cfRule>
  </conditionalFormatting>
  <conditionalFormatting sqref="B7250">
    <cfRule type="cellIs" dxfId="787" priority="809" stopIfTrue="1" operator="lessThan">
      <formula>B7284</formula>
    </cfRule>
  </conditionalFormatting>
  <conditionalFormatting sqref="B7251">
    <cfRule type="cellIs" dxfId="786" priority="810" stopIfTrue="1" operator="lessThan">
      <formula>B7284</formula>
    </cfRule>
  </conditionalFormatting>
  <conditionalFormatting sqref="B7252">
    <cfRule type="cellIs" dxfId="785" priority="811" stopIfTrue="1" operator="lessThan">
      <formula>B7284</formula>
    </cfRule>
  </conditionalFormatting>
  <conditionalFormatting sqref="B7253">
    <cfRule type="cellIs" dxfId="784" priority="812" stopIfTrue="1" operator="lessThan">
      <formula>B7284</formula>
    </cfRule>
  </conditionalFormatting>
  <conditionalFormatting sqref="B7254">
    <cfRule type="cellIs" dxfId="783" priority="813" stopIfTrue="1" operator="lessThan">
      <formula>B7284</formula>
    </cfRule>
  </conditionalFormatting>
  <conditionalFormatting sqref="B7255">
    <cfRule type="cellIs" dxfId="782" priority="814" stopIfTrue="1" operator="lessThan">
      <formula>B7284</formula>
    </cfRule>
  </conditionalFormatting>
  <conditionalFormatting sqref="B7256">
    <cfRule type="cellIs" dxfId="781" priority="815" stopIfTrue="1" operator="lessThan">
      <formula>B7284</formula>
    </cfRule>
  </conditionalFormatting>
  <conditionalFormatting sqref="B7257">
    <cfRule type="cellIs" dxfId="780" priority="816" stopIfTrue="1" operator="lessThan">
      <formula>B7284</formula>
    </cfRule>
  </conditionalFormatting>
  <conditionalFormatting sqref="B7258">
    <cfRule type="cellIs" dxfId="779" priority="817" stopIfTrue="1" operator="lessThan">
      <formula>B7284</formula>
    </cfRule>
  </conditionalFormatting>
  <conditionalFormatting sqref="B7259">
    <cfRule type="cellIs" dxfId="778" priority="818" stopIfTrue="1" operator="lessThan">
      <formula>B7284</formula>
    </cfRule>
  </conditionalFormatting>
  <conditionalFormatting sqref="B7260">
    <cfRule type="cellIs" dxfId="777" priority="819" stopIfTrue="1" operator="lessThan">
      <formula>B7284</formula>
    </cfRule>
  </conditionalFormatting>
  <conditionalFormatting sqref="B7261">
    <cfRule type="cellIs" dxfId="776" priority="820" stopIfTrue="1" operator="lessThan">
      <formula>B7284</formula>
    </cfRule>
  </conditionalFormatting>
  <conditionalFormatting sqref="B7262">
    <cfRule type="cellIs" dxfId="775" priority="821" stopIfTrue="1" operator="lessThan">
      <formula>B7284</formula>
    </cfRule>
  </conditionalFormatting>
  <conditionalFormatting sqref="B7263">
    <cfRule type="cellIs" dxfId="774" priority="822" stopIfTrue="1" operator="lessThan">
      <formula>B7284</formula>
    </cfRule>
  </conditionalFormatting>
  <conditionalFormatting sqref="B7264">
    <cfRule type="cellIs" dxfId="773" priority="823" stopIfTrue="1" operator="lessThan">
      <formula>B7284</formula>
    </cfRule>
  </conditionalFormatting>
  <conditionalFormatting sqref="B7265">
    <cfRule type="cellIs" dxfId="772" priority="824" stopIfTrue="1" operator="lessThan">
      <formula>B7284</formula>
    </cfRule>
  </conditionalFormatting>
  <conditionalFormatting sqref="B7266">
    <cfRule type="cellIs" dxfId="771" priority="825" stopIfTrue="1" operator="lessThan">
      <formula>B7284</formula>
    </cfRule>
  </conditionalFormatting>
  <conditionalFormatting sqref="B7267">
    <cfRule type="cellIs" dxfId="770" priority="826" stopIfTrue="1" operator="lessThan">
      <formula>B7284</formula>
    </cfRule>
  </conditionalFormatting>
  <conditionalFormatting sqref="B7268">
    <cfRule type="cellIs" dxfId="769" priority="827" stopIfTrue="1" operator="lessThan">
      <formula>B7284</formula>
    </cfRule>
  </conditionalFormatting>
  <conditionalFormatting sqref="B7269">
    <cfRule type="cellIs" dxfId="768" priority="828" stopIfTrue="1" operator="lessThan">
      <formula>B7284</formula>
    </cfRule>
  </conditionalFormatting>
  <conditionalFormatting sqref="B7270">
    <cfRule type="cellIs" dxfId="767" priority="829" stopIfTrue="1" operator="lessThan">
      <formula>B7284</formula>
    </cfRule>
  </conditionalFormatting>
  <conditionalFormatting sqref="B7271">
    <cfRule type="cellIs" dxfId="766" priority="830" stopIfTrue="1" operator="lessThan">
      <formula>B7284</formula>
    </cfRule>
  </conditionalFormatting>
  <conditionalFormatting sqref="B7272">
    <cfRule type="cellIs" dxfId="765" priority="831" stopIfTrue="1" operator="lessThan">
      <formula>B7284</formula>
    </cfRule>
  </conditionalFormatting>
  <conditionalFormatting sqref="B7273">
    <cfRule type="cellIs" dxfId="764" priority="832" stopIfTrue="1" operator="lessThan">
      <formula>B7284</formula>
    </cfRule>
  </conditionalFormatting>
  <conditionalFormatting sqref="B7274">
    <cfRule type="cellIs" dxfId="763" priority="833" stopIfTrue="1" operator="lessThan">
      <formula>B7284</formula>
    </cfRule>
  </conditionalFormatting>
  <conditionalFormatting sqref="B7275">
    <cfRule type="cellIs" dxfId="762" priority="834" stopIfTrue="1" operator="lessThan">
      <formula>B7284</formula>
    </cfRule>
  </conditionalFormatting>
  <conditionalFormatting sqref="B7276">
    <cfRule type="cellIs" dxfId="761" priority="835" stopIfTrue="1" operator="lessThan">
      <formula>B7284</formula>
    </cfRule>
  </conditionalFormatting>
  <conditionalFormatting sqref="B7277">
    <cfRule type="cellIs" dxfId="760" priority="836" stopIfTrue="1" operator="lessThan">
      <formula>B7284</formula>
    </cfRule>
  </conditionalFormatting>
  <conditionalFormatting sqref="B7278">
    <cfRule type="cellIs" dxfId="759" priority="837" stopIfTrue="1" operator="lessThan">
      <formula>B7284</formula>
    </cfRule>
  </conditionalFormatting>
  <conditionalFormatting sqref="B7279">
    <cfRule type="cellIs" dxfId="758" priority="838" stopIfTrue="1" operator="lessThan">
      <formula>B7284</formula>
    </cfRule>
  </conditionalFormatting>
  <conditionalFormatting sqref="B7280">
    <cfRule type="cellIs" dxfId="757" priority="839" stopIfTrue="1" operator="lessThan">
      <formula>B7284</formula>
    </cfRule>
  </conditionalFormatting>
  <conditionalFormatting sqref="B7281">
    <cfRule type="cellIs" dxfId="756" priority="840" stopIfTrue="1" operator="lessThan">
      <formula>B7284</formula>
    </cfRule>
  </conditionalFormatting>
  <conditionalFormatting sqref="B7353">
    <cfRule type="cellIs" dxfId="755" priority="673" stopIfTrue="1" operator="greaterThan">
      <formula>B$8</formula>
    </cfRule>
  </conditionalFormatting>
  <conditionalFormatting sqref="B7354">
    <cfRule type="cellIs" dxfId="754" priority="674" stopIfTrue="1" operator="greaterThan">
      <formula>B$8</formula>
    </cfRule>
  </conditionalFormatting>
  <conditionalFormatting sqref="B7355">
    <cfRule type="cellIs" dxfId="753" priority="675" stopIfTrue="1" operator="greaterThan">
      <formula>B$8</formula>
    </cfRule>
  </conditionalFormatting>
  <conditionalFormatting sqref="B7356">
    <cfRule type="cellIs" dxfId="752" priority="676" stopIfTrue="1" operator="greaterThan">
      <formula>B$8</formula>
    </cfRule>
  </conditionalFormatting>
  <conditionalFormatting sqref="B7357">
    <cfRule type="cellIs" dxfId="751" priority="677" stopIfTrue="1" operator="greaterThan">
      <formula>B$8</formula>
    </cfRule>
  </conditionalFormatting>
  <conditionalFormatting sqref="B7358">
    <cfRule type="cellIs" dxfId="750" priority="678" stopIfTrue="1" operator="greaterThan">
      <formula>B$8</formula>
    </cfRule>
  </conditionalFormatting>
  <conditionalFormatting sqref="B7359">
    <cfRule type="cellIs" dxfId="749" priority="679" stopIfTrue="1" operator="greaterThan">
      <formula>B$8</formula>
    </cfRule>
  </conditionalFormatting>
  <conditionalFormatting sqref="B7360">
    <cfRule type="cellIs" dxfId="748" priority="680" stopIfTrue="1" operator="greaterThan">
      <formula>B$8</formula>
    </cfRule>
  </conditionalFormatting>
  <conditionalFormatting sqref="B7361">
    <cfRule type="cellIs" dxfId="747" priority="681" stopIfTrue="1" operator="greaterThan">
      <formula>B$8</formula>
    </cfRule>
  </conditionalFormatting>
  <conditionalFormatting sqref="B7362">
    <cfRule type="cellIs" dxfId="746" priority="682" stopIfTrue="1" operator="greaterThan">
      <formula>B$8</formula>
    </cfRule>
  </conditionalFormatting>
  <conditionalFormatting sqref="B7363">
    <cfRule type="cellIs" dxfId="745" priority="683" stopIfTrue="1" operator="greaterThan">
      <formula>B$8</formula>
    </cfRule>
  </conditionalFormatting>
  <conditionalFormatting sqref="B7364">
    <cfRule type="cellIs" dxfId="744" priority="684" stopIfTrue="1" operator="greaterThan">
      <formula>B$8</formula>
    </cfRule>
  </conditionalFormatting>
  <conditionalFormatting sqref="B7365">
    <cfRule type="cellIs" dxfId="743" priority="685" stopIfTrue="1" operator="greaterThan">
      <formula>B$8</formula>
    </cfRule>
  </conditionalFormatting>
  <conditionalFormatting sqref="B7366">
    <cfRule type="cellIs" dxfId="742" priority="686" stopIfTrue="1" operator="greaterThan">
      <formula>B$8</formula>
    </cfRule>
  </conditionalFormatting>
  <conditionalFormatting sqref="B7367">
    <cfRule type="cellIs" dxfId="741" priority="687" stopIfTrue="1" operator="greaterThan">
      <formula>B$8</formula>
    </cfRule>
  </conditionalFormatting>
  <conditionalFormatting sqref="B7368">
    <cfRule type="cellIs" dxfId="740" priority="688" stopIfTrue="1" operator="greaterThan">
      <formula>B$8</formula>
    </cfRule>
  </conditionalFormatting>
  <conditionalFormatting sqref="B7369">
    <cfRule type="cellIs" dxfId="739" priority="689" stopIfTrue="1" operator="greaterThan">
      <formula>B$8</formula>
    </cfRule>
  </conditionalFormatting>
  <conditionalFormatting sqref="B7370">
    <cfRule type="cellIs" dxfId="738" priority="690" stopIfTrue="1" operator="greaterThan">
      <formula>B$8</formula>
    </cfRule>
  </conditionalFormatting>
  <conditionalFormatting sqref="B7371">
    <cfRule type="cellIs" dxfId="737" priority="691" stopIfTrue="1" operator="greaterThan">
      <formula>B$8</formula>
    </cfRule>
  </conditionalFormatting>
  <conditionalFormatting sqref="B7372">
    <cfRule type="cellIs" dxfId="736" priority="692" stopIfTrue="1" operator="greaterThan">
      <formula>B$8</formula>
    </cfRule>
  </conditionalFormatting>
  <conditionalFormatting sqref="B7373">
    <cfRule type="cellIs" dxfId="735" priority="693" stopIfTrue="1" operator="greaterThan">
      <formula>B$8</formula>
    </cfRule>
  </conditionalFormatting>
  <conditionalFormatting sqref="B7374">
    <cfRule type="cellIs" dxfId="734" priority="694" stopIfTrue="1" operator="greaterThan">
      <formula>B$8</formula>
    </cfRule>
  </conditionalFormatting>
  <conditionalFormatting sqref="B7375">
    <cfRule type="cellIs" dxfId="733" priority="695" stopIfTrue="1" operator="greaterThan">
      <formula>B$8</formula>
    </cfRule>
  </conditionalFormatting>
  <conditionalFormatting sqref="B7376">
    <cfRule type="cellIs" dxfId="732" priority="696" stopIfTrue="1" operator="greaterThan">
      <formula>B$8</formula>
    </cfRule>
  </conditionalFormatting>
  <conditionalFormatting sqref="B7377">
    <cfRule type="cellIs" dxfId="731" priority="697" stopIfTrue="1" operator="greaterThan">
      <formula>B$8</formula>
    </cfRule>
  </conditionalFormatting>
  <conditionalFormatting sqref="B7378">
    <cfRule type="cellIs" dxfId="730" priority="698" stopIfTrue="1" operator="greaterThan">
      <formula>B$8</formula>
    </cfRule>
  </conditionalFormatting>
  <conditionalFormatting sqref="B7379">
    <cfRule type="cellIs" dxfId="729" priority="699" stopIfTrue="1" operator="greaterThan">
      <formula>B$8</formula>
    </cfRule>
  </conditionalFormatting>
  <conditionalFormatting sqref="B7380">
    <cfRule type="cellIs" dxfId="728" priority="700" stopIfTrue="1" operator="greaterThan">
      <formula>B$8</formula>
    </cfRule>
  </conditionalFormatting>
  <conditionalFormatting sqref="B7381">
    <cfRule type="cellIs" dxfId="727" priority="701" stopIfTrue="1" operator="greaterThan">
      <formula>B$8</formula>
    </cfRule>
  </conditionalFormatting>
  <conditionalFormatting sqref="B7382">
    <cfRule type="cellIs" dxfId="726" priority="702" stopIfTrue="1" operator="greaterThan">
      <formula>B$8</formula>
    </cfRule>
  </conditionalFormatting>
  <conditionalFormatting sqref="B7383">
    <cfRule type="cellIs" dxfId="725" priority="703" stopIfTrue="1" operator="greaterThan">
      <formula>B$8</formula>
    </cfRule>
  </conditionalFormatting>
  <conditionalFormatting sqref="B7384">
    <cfRule type="cellIs" dxfId="724" priority="704" stopIfTrue="1" operator="greaterThan">
      <formula>B$8</formula>
    </cfRule>
  </conditionalFormatting>
  <conditionalFormatting sqref="B7385">
    <cfRule type="cellIs" dxfId="723" priority="705" stopIfTrue="1" operator="greaterThan">
      <formula>B$8</formula>
    </cfRule>
  </conditionalFormatting>
  <conditionalFormatting sqref="B7386">
    <cfRule type="cellIs" dxfId="722" priority="706" stopIfTrue="1" operator="greaterThan">
      <formula>B$8</formula>
    </cfRule>
  </conditionalFormatting>
  <conditionalFormatting sqref="B7387">
    <cfRule type="cellIs" dxfId="721" priority="707" stopIfTrue="1" operator="greaterThan">
      <formula>B$8</formula>
    </cfRule>
  </conditionalFormatting>
  <conditionalFormatting sqref="B7388">
    <cfRule type="cellIs" dxfId="720" priority="708" stopIfTrue="1" operator="greaterThan">
      <formula>B$8</formula>
    </cfRule>
  </conditionalFormatting>
  <conditionalFormatting sqref="B7389">
    <cfRule type="cellIs" dxfId="719" priority="709" stopIfTrue="1" operator="greaterThan">
      <formula>B$8</formula>
    </cfRule>
  </conditionalFormatting>
  <conditionalFormatting sqref="B7390">
    <cfRule type="cellIs" dxfId="718" priority="710" stopIfTrue="1" operator="greaterThan">
      <formula>B$8</formula>
    </cfRule>
  </conditionalFormatting>
  <conditionalFormatting sqref="B7391">
    <cfRule type="cellIs" dxfId="717" priority="711" stopIfTrue="1" operator="greaterThan">
      <formula>B$8</formula>
    </cfRule>
  </conditionalFormatting>
  <conditionalFormatting sqref="B7392">
    <cfRule type="cellIs" dxfId="716" priority="712" stopIfTrue="1" operator="greaterThan">
      <formula>B$8</formula>
    </cfRule>
  </conditionalFormatting>
  <conditionalFormatting sqref="B7393">
    <cfRule type="cellIs" dxfId="715" priority="713" stopIfTrue="1" operator="greaterThan">
      <formula>B$8</formula>
    </cfRule>
  </conditionalFormatting>
  <conditionalFormatting sqref="B7394">
    <cfRule type="cellIs" dxfId="714" priority="714" stopIfTrue="1" operator="greaterThan">
      <formula>B$8</formula>
    </cfRule>
  </conditionalFormatting>
  <conditionalFormatting sqref="B7402">
    <cfRule type="cellIs" dxfId="713" priority="715" stopIfTrue="1" operator="lessThan">
      <formula>B7446</formula>
    </cfRule>
  </conditionalFormatting>
  <conditionalFormatting sqref="B7403">
    <cfRule type="cellIs" dxfId="712" priority="716" stopIfTrue="1" operator="lessThan">
      <formula>B7446</formula>
    </cfRule>
  </conditionalFormatting>
  <conditionalFormatting sqref="B7404">
    <cfRule type="cellIs" dxfId="711" priority="717" stopIfTrue="1" operator="lessThan">
      <formula>B7446</formula>
    </cfRule>
  </conditionalFormatting>
  <conditionalFormatting sqref="B7405">
    <cfRule type="cellIs" dxfId="710" priority="718" stopIfTrue="1" operator="lessThan">
      <formula>B7446</formula>
    </cfRule>
  </conditionalFormatting>
  <conditionalFormatting sqref="B7406">
    <cfRule type="cellIs" dxfId="709" priority="719" stopIfTrue="1" operator="lessThan">
      <formula>B7446</formula>
    </cfRule>
  </conditionalFormatting>
  <conditionalFormatting sqref="B7407">
    <cfRule type="cellIs" dxfId="708" priority="720" stopIfTrue="1" operator="lessThan">
      <formula>B7446</formula>
    </cfRule>
  </conditionalFormatting>
  <conditionalFormatting sqref="B7408">
    <cfRule type="cellIs" dxfId="707" priority="721" stopIfTrue="1" operator="lessThan">
      <formula>B7446</formula>
    </cfRule>
  </conditionalFormatting>
  <conditionalFormatting sqref="B7409">
    <cfRule type="cellIs" dxfId="706" priority="722" stopIfTrue="1" operator="lessThan">
      <formula>B7446</formula>
    </cfRule>
  </conditionalFormatting>
  <conditionalFormatting sqref="B7410">
    <cfRule type="cellIs" dxfId="705" priority="723" stopIfTrue="1" operator="lessThan">
      <formula>B7446</formula>
    </cfRule>
  </conditionalFormatting>
  <conditionalFormatting sqref="B7411">
    <cfRule type="cellIs" dxfId="704" priority="724" stopIfTrue="1" operator="lessThan">
      <formula>B7446</formula>
    </cfRule>
  </conditionalFormatting>
  <conditionalFormatting sqref="B7412">
    <cfRule type="cellIs" dxfId="703" priority="725" stopIfTrue="1" operator="lessThan">
      <formula>B7446</formula>
    </cfRule>
  </conditionalFormatting>
  <conditionalFormatting sqref="B7413">
    <cfRule type="cellIs" dxfId="702" priority="726" stopIfTrue="1" operator="lessThan">
      <formula>B7446</formula>
    </cfRule>
  </conditionalFormatting>
  <conditionalFormatting sqref="B7414">
    <cfRule type="cellIs" dxfId="701" priority="727" stopIfTrue="1" operator="lessThan">
      <formula>B7446</formula>
    </cfRule>
  </conditionalFormatting>
  <conditionalFormatting sqref="B7415">
    <cfRule type="cellIs" dxfId="700" priority="728" stopIfTrue="1" operator="lessThan">
      <formula>B7446</formula>
    </cfRule>
  </conditionalFormatting>
  <conditionalFormatting sqref="B7416">
    <cfRule type="cellIs" dxfId="699" priority="729" stopIfTrue="1" operator="lessThan">
      <formula>B7446</formula>
    </cfRule>
  </conditionalFormatting>
  <conditionalFormatting sqref="B7417">
    <cfRule type="cellIs" dxfId="698" priority="730" stopIfTrue="1" operator="lessThan">
      <formula>B7446</formula>
    </cfRule>
  </conditionalFormatting>
  <conditionalFormatting sqref="B7418">
    <cfRule type="cellIs" dxfId="697" priority="731" stopIfTrue="1" operator="lessThan">
      <formula>B7446</formula>
    </cfRule>
  </conditionalFormatting>
  <conditionalFormatting sqref="B7419">
    <cfRule type="cellIs" dxfId="696" priority="732" stopIfTrue="1" operator="lessThan">
      <formula>B7446</formula>
    </cfRule>
  </conditionalFormatting>
  <conditionalFormatting sqref="B7420">
    <cfRule type="cellIs" dxfId="695" priority="733" stopIfTrue="1" operator="lessThan">
      <formula>B7446</formula>
    </cfRule>
  </conditionalFormatting>
  <conditionalFormatting sqref="B7421">
    <cfRule type="cellIs" dxfId="694" priority="734" stopIfTrue="1" operator="lessThan">
      <formula>B7446</formula>
    </cfRule>
  </conditionalFormatting>
  <conditionalFormatting sqref="B7422">
    <cfRule type="cellIs" dxfId="693" priority="735" stopIfTrue="1" operator="lessThan">
      <formula>B7446</formula>
    </cfRule>
  </conditionalFormatting>
  <conditionalFormatting sqref="B7423">
    <cfRule type="cellIs" dxfId="692" priority="736" stopIfTrue="1" operator="lessThan">
      <formula>B7446</formula>
    </cfRule>
  </conditionalFormatting>
  <conditionalFormatting sqref="B7424">
    <cfRule type="cellIs" dxfId="691" priority="737" stopIfTrue="1" operator="lessThan">
      <formula>B7446</formula>
    </cfRule>
  </conditionalFormatting>
  <conditionalFormatting sqref="B7425">
    <cfRule type="cellIs" dxfId="690" priority="738" stopIfTrue="1" operator="lessThan">
      <formula>B7446</formula>
    </cfRule>
  </conditionalFormatting>
  <conditionalFormatting sqref="B7426">
    <cfRule type="cellIs" dxfId="689" priority="739" stopIfTrue="1" operator="lessThan">
      <formula>B7446</formula>
    </cfRule>
  </conditionalFormatting>
  <conditionalFormatting sqref="B7427">
    <cfRule type="cellIs" dxfId="688" priority="740" stopIfTrue="1" operator="lessThan">
      <formula>B7446</formula>
    </cfRule>
  </conditionalFormatting>
  <conditionalFormatting sqref="B7428">
    <cfRule type="cellIs" dxfId="687" priority="741" stopIfTrue="1" operator="lessThan">
      <formula>B7446</formula>
    </cfRule>
  </conditionalFormatting>
  <conditionalFormatting sqref="B7429">
    <cfRule type="cellIs" dxfId="686" priority="742" stopIfTrue="1" operator="lessThan">
      <formula>B7446</formula>
    </cfRule>
  </conditionalFormatting>
  <conditionalFormatting sqref="B7430">
    <cfRule type="cellIs" dxfId="685" priority="743" stopIfTrue="1" operator="lessThan">
      <formula>B7446</formula>
    </cfRule>
  </conditionalFormatting>
  <conditionalFormatting sqref="B7431">
    <cfRule type="cellIs" dxfId="684" priority="744" stopIfTrue="1" operator="lessThan">
      <formula>B7446</formula>
    </cfRule>
  </conditionalFormatting>
  <conditionalFormatting sqref="B7432">
    <cfRule type="cellIs" dxfId="683" priority="745" stopIfTrue="1" operator="lessThan">
      <formula>B7446</formula>
    </cfRule>
  </conditionalFormatting>
  <conditionalFormatting sqref="B7433">
    <cfRule type="cellIs" dxfId="682" priority="746" stopIfTrue="1" operator="lessThan">
      <formula>B7446</formula>
    </cfRule>
  </conditionalFormatting>
  <conditionalFormatting sqref="B7434">
    <cfRule type="cellIs" dxfId="681" priority="747" stopIfTrue="1" operator="lessThan">
      <formula>B7446</formula>
    </cfRule>
  </conditionalFormatting>
  <conditionalFormatting sqref="B7435">
    <cfRule type="cellIs" dxfId="680" priority="748" stopIfTrue="1" operator="lessThan">
      <formula>B7446</formula>
    </cfRule>
  </conditionalFormatting>
  <conditionalFormatting sqref="B7436">
    <cfRule type="cellIs" dxfId="679" priority="749" stopIfTrue="1" operator="lessThan">
      <formula>B7446</formula>
    </cfRule>
  </conditionalFormatting>
  <conditionalFormatting sqref="B7437">
    <cfRule type="cellIs" dxfId="678" priority="750" stopIfTrue="1" operator="lessThan">
      <formula>B7446</formula>
    </cfRule>
  </conditionalFormatting>
  <conditionalFormatting sqref="B7438">
    <cfRule type="cellIs" dxfId="677" priority="751" stopIfTrue="1" operator="lessThan">
      <formula>B7446</formula>
    </cfRule>
  </conditionalFormatting>
  <conditionalFormatting sqref="B7439">
    <cfRule type="cellIs" dxfId="676" priority="752" stopIfTrue="1" operator="lessThan">
      <formula>B7446</formula>
    </cfRule>
  </conditionalFormatting>
  <conditionalFormatting sqref="B7440">
    <cfRule type="cellIs" dxfId="675" priority="753" stopIfTrue="1" operator="lessThan">
      <formula>B7446</formula>
    </cfRule>
  </conditionalFormatting>
  <conditionalFormatting sqref="B7441">
    <cfRule type="cellIs" dxfId="674" priority="754" stopIfTrue="1" operator="lessThan">
      <formula>B7446</formula>
    </cfRule>
  </conditionalFormatting>
  <conditionalFormatting sqref="B7442">
    <cfRule type="cellIs" dxfId="673" priority="755" stopIfTrue="1" operator="lessThan">
      <formula>B7446</formula>
    </cfRule>
  </conditionalFormatting>
  <conditionalFormatting sqref="B7443">
    <cfRule type="cellIs" dxfId="672" priority="756" stopIfTrue="1" operator="lessThan">
      <formula>B7446</formula>
    </cfRule>
  </conditionalFormatting>
  <conditionalFormatting sqref="B7517">
    <cfRule type="cellIs" dxfId="671" priority="589" stopIfTrue="1" operator="greaterThan">
      <formula>B$8</formula>
    </cfRule>
  </conditionalFormatting>
  <conditionalFormatting sqref="B7518">
    <cfRule type="cellIs" dxfId="670" priority="590" stopIfTrue="1" operator="greaterThan">
      <formula>B$8</formula>
    </cfRule>
  </conditionalFormatting>
  <conditionalFormatting sqref="B7519">
    <cfRule type="cellIs" dxfId="669" priority="591" stopIfTrue="1" operator="greaterThan">
      <formula>B$8</formula>
    </cfRule>
  </conditionalFormatting>
  <conditionalFormatting sqref="B7520">
    <cfRule type="cellIs" dxfId="668" priority="592" stopIfTrue="1" operator="greaterThan">
      <formula>B$8</formula>
    </cfRule>
  </conditionalFormatting>
  <conditionalFormatting sqref="B7521">
    <cfRule type="cellIs" dxfId="667" priority="593" stopIfTrue="1" operator="greaterThan">
      <formula>B$8</formula>
    </cfRule>
  </conditionalFormatting>
  <conditionalFormatting sqref="B7522">
    <cfRule type="cellIs" dxfId="666" priority="594" stopIfTrue="1" operator="greaterThan">
      <formula>B$8</formula>
    </cfRule>
  </conditionalFormatting>
  <conditionalFormatting sqref="B7523">
    <cfRule type="cellIs" dxfId="665" priority="595" stopIfTrue="1" operator="greaterThan">
      <formula>B$8</formula>
    </cfRule>
  </conditionalFormatting>
  <conditionalFormatting sqref="B7524">
    <cfRule type="cellIs" dxfId="664" priority="596" stopIfTrue="1" operator="greaterThan">
      <formula>B$8</formula>
    </cfRule>
  </conditionalFormatting>
  <conditionalFormatting sqref="B7525">
    <cfRule type="cellIs" dxfId="663" priority="597" stopIfTrue="1" operator="greaterThan">
      <formula>B$8</formula>
    </cfRule>
  </conditionalFormatting>
  <conditionalFormatting sqref="B7526">
    <cfRule type="cellIs" dxfId="662" priority="598" stopIfTrue="1" operator="greaterThan">
      <formula>B$8</formula>
    </cfRule>
  </conditionalFormatting>
  <conditionalFormatting sqref="B7527">
    <cfRule type="cellIs" dxfId="661" priority="599" stopIfTrue="1" operator="greaterThan">
      <formula>B$8</formula>
    </cfRule>
  </conditionalFormatting>
  <conditionalFormatting sqref="B7528">
    <cfRule type="cellIs" dxfId="660" priority="600" stopIfTrue="1" operator="greaterThan">
      <formula>B$8</formula>
    </cfRule>
  </conditionalFormatting>
  <conditionalFormatting sqref="B7529">
    <cfRule type="cellIs" dxfId="659" priority="601" stopIfTrue="1" operator="greaterThan">
      <formula>B$8</formula>
    </cfRule>
  </conditionalFormatting>
  <conditionalFormatting sqref="B7530">
    <cfRule type="cellIs" dxfId="658" priority="602" stopIfTrue="1" operator="greaterThan">
      <formula>B$8</formula>
    </cfRule>
  </conditionalFormatting>
  <conditionalFormatting sqref="B7531">
    <cfRule type="cellIs" dxfId="657" priority="603" stopIfTrue="1" operator="greaterThan">
      <formula>B$8</formula>
    </cfRule>
  </conditionalFormatting>
  <conditionalFormatting sqref="B7532">
    <cfRule type="cellIs" dxfId="656" priority="604" stopIfTrue="1" operator="greaterThan">
      <formula>B$8</formula>
    </cfRule>
  </conditionalFormatting>
  <conditionalFormatting sqref="B7533">
    <cfRule type="cellIs" dxfId="655" priority="605" stopIfTrue="1" operator="greaterThan">
      <formula>B$8</formula>
    </cfRule>
  </conditionalFormatting>
  <conditionalFormatting sqref="B7534">
    <cfRule type="cellIs" dxfId="654" priority="606" stopIfTrue="1" operator="greaterThan">
      <formula>B$8</formula>
    </cfRule>
  </conditionalFormatting>
  <conditionalFormatting sqref="B7535">
    <cfRule type="cellIs" dxfId="653" priority="607" stopIfTrue="1" operator="greaterThan">
      <formula>B$8</formula>
    </cfRule>
  </conditionalFormatting>
  <conditionalFormatting sqref="B7536">
    <cfRule type="cellIs" dxfId="652" priority="608" stopIfTrue="1" operator="greaterThan">
      <formula>B$8</formula>
    </cfRule>
  </conditionalFormatting>
  <conditionalFormatting sqref="B7537">
    <cfRule type="cellIs" dxfId="651" priority="609" stopIfTrue="1" operator="greaterThan">
      <formula>B$8</formula>
    </cfRule>
  </conditionalFormatting>
  <conditionalFormatting sqref="B7538">
    <cfRule type="cellIs" dxfId="650" priority="610" stopIfTrue="1" operator="greaterThan">
      <formula>B$8</formula>
    </cfRule>
  </conditionalFormatting>
  <conditionalFormatting sqref="B7539">
    <cfRule type="cellIs" dxfId="649" priority="611" stopIfTrue="1" operator="greaterThan">
      <formula>B$8</formula>
    </cfRule>
  </conditionalFormatting>
  <conditionalFormatting sqref="B7540">
    <cfRule type="cellIs" dxfId="648" priority="612" stopIfTrue="1" operator="greaterThan">
      <formula>B$8</formula>
    </cfRule>
  </conditionalFormatting>
  <conditionalFormatting sqref="B7541">
    <cfRule type="cellIs" dxfId="647" priority="613" stopIfTrue="1" operator="greaterThan">
      <formula>B$8</formula>
    </cfRule>
  </conditionalFormatting>
  <conditionalFormatting sqref="B7542">
    <cfRule type="cellIs" dxfId="646" priority="614" stopIfTrue="1" operator="greaterThan">
      <formula>B$8</formula>
    </cfRule>
  </conditionalFormatting>
  <conditionalFormatting sqref="B7543">
    <cfRule type="cellIs" dxfId="645" priority="615" stopIfTrue="1" operator="greaterThan">
      <formula>B$8</formula>
    </cfRule>
  </conditionalFormatting>
  <conditionalFormatting sqref="B7544">
    <cfRule type="cellIs" dxfId="644" priority="616" stopIfTrue="1" operator="greaterThan">
      <formula>B$8</formula>
    </cfRule>
  </conditionalFormatting>
  <conditionalFormatting sqref="B7545">
    <cfRule type="cellIs" dxfId="643" priority="617" stopIfTrue="1" operator="greaterThan">
      <formula>B$8</formula>
    </cfRule>
  </conditionalFormatting>
  <conditionalFormatting sqref="B7546">
    <cfRule type="cellIs" dxfId="642" priority="618" stopIfTrue="1" operator="greaterThan">
      <formula>B$8</formula>
    </cfRule>
  </conditionalFormatting>
  <conditionalFormatting sqref="B7547">
    <cfRule type="cellIs" dxfId="641" priority="619" stopIfTrue="1" operator="greaterThan">
      <formula>B$8</formula>
    </cfRule>
  </conditionalFormatting>
  <conditionalFormatting sqref="B7548">
    <cfRule type="cellIs" dxfId="640" priority="620" stopIfTrue="1" operator="greaterThan">
      <formula>B$8</formula>
    </cfRule>
  </conditionalFormatting>
  <conditionalFormatting sqref="B7549">
    <cfRule type="cellIs" dxfId="639" priority="621" stopIfTrue="1" operator="greaterThan">
      <formula>B$8</formula>
    </cfRule>
  </conditionalFormatting>
  <conditionalFormatting sqref="B7550">
    <cfRule type="cellIs" dxfId="638" priority="622" stopIfTrue="1" operator="greaterThan">
      <formula>B$8</formula>
    </cfRule>
  </conditionalFormatting>
  <conditionalFormatting sqref="B7551">
    <cfRule type="cellIs" dxfId="637" priority="623" stopIfTrue="1" operator="greaterThan">
      <formula>B$8</formula>
    </cfRule>
  </conditionalFormatting>
  <conditionalFormatting sqref="B7552">
    <cfRule type="cellIs" dxfId="636" priority="624" stopIfTrue="1" operator="greaterThan">
      <formula>B$8</formula>
    </cfRule>
  </conditionalFormatting>
  <conditionalFormatting sqref="B7553">
    <cfRule type="cellIs" dxfId="635" priority="625" stopIfTrue="1" operator="greaterThan">
      <formula>B$8</formula>
    </cfRule>
  </conditionalFormatting>
  <conditionalFormatting sqref="B7554">
    <cfRule type="cellIs" dxfId="634" priority="626" stopIfTrue="1" operator="greaterThan">
      <formula>B$8</formula>
    </cfRule>
  </conditionalFormatting>
  <conditionalFormatting sqref="B7555">
    <cfRule type="cellIs" dxfId="633" priority="627" stopIfTrue="1" operator="greaterThan">
      <formula>B$8</formula>
    </cfRule>
  </conditionalFormatting>
  <conditionalFormatting sqref="B7556">
    <cfRule type="cellIs" dxfId="632" priority="628" stopIfTrue="1" operator="greaterThan">
      <formula>B$8</formula>
    </cfRule>
  </conditionalFormatting>
  <conditionalFormatting sqref="B7557">
    <cfRule type="cellIs" dxfId="631" priority="629" stopIfTrue="1" operator="greaterThan">
      <formula>B$8</formula>
    </cfRule>
  </conditionalFormatting>
  <conditionalFormatting sqref="B7558">
    <cfRule type="cellIs" dxfId="630" priority="630" stopIfTrue="1" operator="greaterThan">
      <formula>B$8</formula>
    </cfRule>
  </conditionalFormatting>
  <conditionalFormatting sqref="B7566">
    <cfRule type="cellIs" dxfId="629" priority="631" stopIfTrue="1" operator="lessThan">
      <formula>B7610</formula>
    </cfRule>
  </conditionalFormatting>
  <conditionalFormatting sqref="B7567">
    <cfRule type="cellIs" dxfId="628" priority="632" stopIfTrue="1" operator="lessThan">
      <formula>B7610</formula>
    </cfRule>
  </conditionalFormatting>
  <conditionalFormatting sqref="B7568">
    <cfRule type="cellIs" dxfId="627" priority="633" stopIfTrue="1" operator="lessThan">
      <formula>B7610</formula>
    </cfRule>
  </conditionalFormatting>
  <conditionalFormatting sqref="B7569">
    <cfRule type="cellIs" dxfId="626" priority="634" stopIfTrue="1" operator="lessThan">
      <formula>B7610</formula>
    </cfRule>
  </conditionalFormatting>
  <conditionalFormatting sqref="B7570">
    <cfRule type="cellIs" dxfId="625" priority="635" stopIfTrue="1" operator="lessThan">
      <formula>B7610</formula>
    </cfRule>
  </conditionalFormatting>
  <conditionalFormatting sqref="B7571">
    <cfRule type="cellIs" dxfId="624" priority="636" stopIfTrue="1" operator="lessThan">
      <formula>B7610</formula>
    </cfRule>
  </conditionalFormatting>
  <conditionalFormatting sqref="B7572">
    <cfRule type="cellIs" dxfId="623" priority="637" stopIfTrue="1" operator="lessThan">
      <formula>B7610</formula>
    </cfRule>
  </conditionalFormatting>
  <conditionalFormatting sqref="B7573">
    <cfRule type="cellIs" dxfId="622" priority="638" stopIfTrue="1" operator="lessThan">
      <formula>B7610</formula>
    </cfRule>
  </conditionalFormatting>
  <conditionalFormatting sqref="B7574">
    <cfRule type="cellIs" dxfId="621" priority="639" stopIfTrue="1" operator="lessThan">
      <formula>B7610</formula>
    </cfRule>
  </conditionalFormatting>
  <conditionalFormatting sqref="B7575">
    <cfRule type="cellIs" dxfId="620" priority="640" stopIfTrue="1" operator="lessThan">
      <formula>B7610</formula>
    </cfRule>
  </conditionalFormatting>
  <conditionalFormatting sqref="B7576">
    <cfRule type="cellIs" dxfId="619" priority="641" stopIfTrue="1" operator="lessThan">
      <formula>B7610</formula>
    </cfRule>
  </conditionalFormatting>
  <conditionalFormatting sqref="B7577">
    <cfRule type="cellIs" dxfId="618" priority="642" stopIfTrue="1" operator="lessThan">
      <formula>B7610</formula>
    </cfRule>
  </conditionalFormatting>
  <conditionalFormatting sqref="B7578">
    <cfRule type="cellIs" dxfId="617" priority="643" stopIfTrue="1" operator="lessThan">
      <formula>B7610</formula>
    </cfRule>
  </conditionalFormatting>
  <conditionalFormatting sqref="B7579">
    <cfRule type="cellIs" dxfId="616" priority="644" stopIfTrue="1" operator="lessThan">
      <formula>B7610</formula>
    </cfRule>
  </conditionalFormatting>
  <conditionalFormatting sqref="B7580">
    <cfRule type="cellIs" dxfId="615" priority="645" stopIfTrue="1" operator="lessThan">
      <formula>B7610</formula>
    </cfRule>
  </conditionalFormatting>
  <conditionalFormatting sqref="B7581">
    <cfRule type="cellIs" dxfId="614" priority="646" stopIfTrue="1" operator="lessThan">
      <formula>B7610</formula>
    </cfRule>
  </conditionalFormatting>
  <conditionalFormatting sqref="B7582">
    <cfRule type="cellIs" dxfId="613" priority="647" stopIfTrue="1" operator="lessThan">
      <formula>B7610</formula>
    </cfRule>
  </conditionalFormatting>
  <conditionalFormatting sqref="B7583">
    <cfRule type="cellIs" dxfId="612" priority="648" stopIfTrue="1" operator="lessThan">
      <formula>B7610</formula>
    </cfRule>
  </conditionalFormatting>
  <conditionalFormatting sqref="B7584">
    <cfRule type="cellIs" dxfId="611" priority="649" stopIfTrue="1" operator="lessThan">
      <formula>B7610</formula>
    </cfRule>
  </conditionalFormatting>
  <conditionalFormatting sqref="B7585">
    <cfRule type="cellIs" dxfId="610" priority="650" stopIfTrue="1" operator="lessThan">
      <formula>B7610</formula>
    </cfRule>
  </conditionalFormatting>
  <conditionalFormatting sqref="B7586">
    <cfRule type="cellIs" dxfId="609" priority="651" stopIfTrue="1" operator="lessThan">
      <formula>B7610</formula>
    </cfRule>
  </conditionalFormatting>
  <conditionalFormatting sqref="B7587">
    <cfRule type="cellIs" dxfId="608" priority="652" stopIfTrue="1" operator="lessThan">
      <formula>B7610</formula>
    </cfRule>
  </conditionalFormatting>
  <conditionalFormatting sqref="B7588">
    <cfRule type="cellIs" dxfId="607" priority="653" stopIfTrue="1" operator="lessThan">
      <formula>B7610</formula>
    </cfRule>
  </conditionalFormatting>
  <conditionalFormatting sqref="B7589">
    <cfRule type="cellIs" dxfId="606" priority="654" stopIfTrue="1" operator="lessThan">
      <formula>B7610</formula>
    </cfRule>
  </conditionalFormatting>
  <conditionalFormatting sqref="B7590">
    <cfRule type="cellIs" dxfId="605" priority="655" stopIfTrue="1" operator="lessThan">
      <formula>B7610</formula>
    </cfRule>
  </conditionalFormatting>
  <conditionalFormatting sqref="B7591">
    <cfRule type="cellIs" dxfId="604" priority="656" stopIfTrue="1" operator="lessThan">
      <formula>B7610</formula>
    </cfRule>
  </conditionalFormatting>
  <conditionalFormatting sqref="B7592">
    <cfRule type="cellIs" dxfId="603" priority="657" stopIfTrue="1" operator="lessThan">
      <formula>B7610</formula>
    </cfRule>
  </conditionalFormatting>
  <conditionalFormatting sqref="B7593">
    <cfRule type="cellIs" dxfId="602" priority="658" stopIfTrue="1" operator="lessThan">
      <formula>B7610</formula>
    </cfRule>
  </conditionalFormatting>
  <conditionalFormatting sqref="B7594">
    <cfRule type="cellIs" dxfId="601" priority="659" stopIfTrue="1" operator="lessThan">
      <formula>B7610</formula>
    </cfRule>
  </conditionalFormatting>
  <conditionalFormatting sqref="B7595">
    <cfRule type="cellIs" dxfId="600" priority="660" stopIfTrue="1" operator="lessThan">
      <formula>B7610</formula>
    </cfRule>
  </conditionalFormatting>
  <conditionalFormatting sqref="B7596">
    <cfRule type="cellIs" dxfId="599" priority="661" stopIfTrue="1" operator="lessThan">
      <formula>B7610</formula>
    </cfRule>
  </conditionalFormatting>
  <conditionalFormatting sqref="B7597">
    <cfRule type="cellIs" dxfId="598" priority="662" stopIfTrue="1" operator="lessThan">
      <formula>B7610</formula>
    </cfRule>
  </conditionalFormatting>
  <conditionalFormatting sqref="B7598">
    <cfRule type="cellIs" dxfId="597" priority="663" stopIfTrue="1" operator="lessThan">
      <formula>B7610</formula>
    </cfRule>
  </conditionalFormatting>
  <conditionalFormatting sqref="B7599">
    <cfRule type="cellIs" dxfId="596" priority="664" stopIfTrue="1" operator="lessThan">
      <formula>B7610</formula>
    </cfRule>
  </conditionalFormatting>
  <conditionalFormatting sqref="B7600">
    <cfRule type="cellIs" dxfId="595" priority="665" stopIfTrue="1" operator="lessThan">
      <formula>B7610</formula>
    </cfRule>
  </conditionalFormatting>
  <conditionalFormatting sqref="B7601">
    <cfRule type="cellIs" dxfId="594" priority="666" stopIfTrue="1" operator="lessThan">
      <formula>B7610</formula>
    </cfRule>
  </conditionalFormatting>
  <conditionalFormatting sqref="B7602">
    <cfRule type="cellIs" dxfId="593" priority="667" stopIfTrue="1" operator="lessThan">
      <formula>B7610</formula>
    </cfRule>
  </conditionalFormatting>
  <conditionalFormatting sqref="B7603">
    <cfRule type="cellIs" dxfId="592" priority="668" stopIfTrue="1" operator="lessThan">
      <formula>B7610</formula>
    </cfRule>
  </conditionalFormatting>
  <conditionalFormatting sqref="B7604">
    <cfRule type="cellIs" dxfId="591" priority="669" stopIfTrue="1" operator="lessThan">
      <formula>B7610</formula>
    </cfRule>
  </conditionalFormatting>
  <conditionalFormatting sqref="B7605">
    <cfRule type="cellIs" dxfId="590" priority="670" stopIfTrue="1" operator="lessThan">
      <formula>B7610</formula>
    </cfRule>
  </conditionalFormatting>
  <conditionalFormatting sqref="B7606">
    <cfRule type="cellIs" dxfId="589" priority="671" stopIfTrue="1" operator="lessThan">
      <formula>B7610</formula>
    </cfRule>
  </conditionalFormatting>
  <conditionalFormatting sqref="B7607">
    <cfRule type="cellIs" dxfId="588" priority="672" stopIfTrue="1" operator="lessThan">
      <formula>B7610</formula>
    </cfRule>
  </conditionalFormatting>
  <conditionalFormatting sqref="B7679">
    <cfRule type="cellIs" dxfId="587" priority="505" stopIfTrue="1" operator="greaterThan">
      <formula>B$8</formula>
    </cfRule>
  </conditionalFormatting>
  <conditionalFormatting sqref="B7680">
    <cfRule type="cellIs" dxfId="586" priority="506" stopIfTrue="1" operator="greaterThan">
      <formula>B$8</formula>
    </cfRule>
  </conditionalFormatting>
  <conditionalFormatting sqref="B7681">
    <cfRule type="cellIs" dxfId="585" priority="507" stopIfTrue="1" operator="greaterThan">
      <formula>B$8</formula>
    </cfRule>
  </conditionalFormatting>
  <conditionalFormatting sqref="B7682">
    <cfRule type="cellIs" dxfId="584" priority="508" stopIfTrue="1" operator="greaterThan">
      <formula>B$8</formula>
    </cfRule>
  </conditionalFormatting>
  <conditionalFormatting sqref="B7683">
    <cfRule type="cellIs" dxfId="583" priority="509" stopIfTrue="1" operator="greaterThan">
      <formula>B$8</formula>
    </cfRule>
  </conditionalFormatting>
  <conditionalFormatting sqref="B7684">
    <cfRule type="cellIs" dxfId="582" priority="510" stopIfTrue="1" operator="greaterThan">
      <formula>B$8</formula>
    </cfRule>
  </conditionalFormatting>
  <conditionalFormatting sqref="B7685">
    <cfRule type="cellIs" dxfId="581" priority="511" stopIfTrue="1" operator="greaterThan">
      <formula>B$8</formula>
    </cfRule>
  </conditionalFormatting>
  <conditionalFormatting sqref="B7686">
    <cfRule type="cellIs" dxfId="580" priority="512" stopIfTrue="1" operator="greaterThan">
      <formula>B$8</formula>
    </cfRule>
  </conditionalFormatting>
  <conditionalFormatting sqref="B7687">
    <cfRule type="cellIs" dxfId="579" priority="513" stopIfTrue="1" operator="greaterThan">
      <formula>B$8</formula>
    </cfRule>
  </conditionalFormatting>
  <conditionalFormatting sqref="B7688">
    <cfRule type="cellIs" dxfId="578" priority="514" stopIfTrue="1" operator="greaterThan">
      <formula>B$8</formula>
    </cfRule>
  </conditionalFormatting>
  <conditionalFormatting sqref="B7689">
    <cfRule type="cellIs" dxfId="577" priority="515" stopIfTrue="1" operator="greaterThan">
      <formula>B$8</formula>
    </cfRule>
  </conditionalFormatting>
  <conditionalFormatting sqref="B7690">
    <cfRule type="cellIs" dxfId="576" priority="516" stopIfTrue="1" operator="greaterThan">
      <formula>B$8</formula>
    </cfRule>
  </conditionalFormatting>
  <conditionalFormatting sqref="B7691">
    <cfRule type="cellIs" dxfId="575" priority="517" stopIfTrue="1" operator="greaterThan">
      <formula>B$8</formula>
    </cfRule>
  </conditionalFormatting>
  <conditionalFormatting sqref="B7692">
    <cfRule type="cellIs" dxfId="574" priority="518" stopIfTrue="1" operator="greaterThan">
      <formula>B$8</formula>
    </cfRule>
  </conditionalFormatting>
  <conditionalFormatting sqref="B7693">
    <cfRule type="cellIs" dxfId="573" priority="519" stopIfTrue="1" operator="greaterThan">
      <formula>B$8</formula>
    </cfRule>
  </conditionalFormatting>
  <conditionalFormatting sqref="B7694">
    <cfRule type="cellIs" dxfId="572" priority="520" stopIfTrue="1" operator="greaterThan">
      <formula>B$8</formula>
    </cfRule>
  </conditionalFormatting>
  <conditionalFormatting sqref="B7695">
    <cfRule type="cellIs" dxfId="571" priority="521" stopIfTrue="1" operator="greaterThan">
      <formula>B$8</formula>
    </cfRule>
  </conditionalFormatting>
  <conditionalFormatting sqref="B7696">
    <cfRule type="cellIs" dxfId="570" priority="522" stopIfTrue="1" operator="greaterThan">
      <formula>B$8</formula>
    </cfRule>
  </conditionalFormatting>
  <conditionalFormatting sqref="B7697">
    <cfRule type="cellIs" dxfId="569" priority="523" stopIfTrue="1" operator="greaterThan">
      <formula>B$8</formula>
    </cfRule>
  </conditionalFormatting>
  <conditionalFormatting sqref="B7698">
    <cfRule type="cellIs" dxfId="568" priority="524" stopIfTrue="1" operator="greaterThan">
      <formula>B$8</formula>
    </cfRule>
  </conditionalFormatting>
  <conditionalFormatting sqref="B7699">
    <cfRule type="cellIs" dxfId="567" priority="525" stopIfTrue="1" operator="greaterThan">
      <formula>B$8</formula>
    </cfRule>
  </conditionalFormatting>
  <conditionalFormatting sqref="B7700">
    <cfRule type="cellIs" dxfId="566" priority="526" stopIfTrue="1" operator="greaterThan">
      <formula>B$8</formula>
    </cfRule>
  </conditionalFormatting>
  <conditionalFormatting sqref="B7701">
    <cfRule type="cellIs" dxfId="565" priority="527" stopIfTrue="1" operator="greaterThan">
      <formula>B$8</formula>
    </cfRule>
  </conditionalFormatting>
  <conditionalFormatting sqref="B7702">
    <cfRule type="cellIs" dxfId="564" priority="528" stopIfTrue="1" operator="greaterThan">
      <formula>B$8</formula>
    </cfRule>
  </conditionalFormatting>
  <conditionalFormatting sqref="B7703">
    <cfRule type="cellIs" dxfId="563" priority="529" stopIfTrue="1" operator="greaterThan">
      <formula>B$8</formula>
    </cfRule>
  </conditionalFormatting>
  <conditionalFormatting sqref="B7704">
    <cfRule type="cellIs" dxfId="562" priority="530" stopIfTrue="1" operator="greaterThan">
      <formula>B$8</formula>
    </cfRule>
  </conditionalFormatting>
  <conditionalFormatting sqref="B7705">
    <cfRule type="cellIs" dxfId="561" priority="531" stopIfTrue="1" operator="greaterThan">
      <formula>B$8</formula>
    </cfRule>
  </conditionalFormatting>
  <conditionalFormatting sqref="B7706">
    <cfRule type="cellIs" dxfId="560" priority="532" stopIfTrue="1" operator="greaterThan">
      <formula>B$8</formula>
    </cfRule>
  </conditionalFormatting>
  <conditionalFormatting sqref="B7707">
    <cfRule type="cellIs" dxfId="559" priority="533" stopIfTrue="1" operator="greaterThan">
      <formula>B$8</formula>
    </cfRule>
  </conditionalFormatting>
  <conditionalFormatting sqref="B7708">
    <cfRule type="cellIs" dxfId="558" priority="534" stopIfTrue="1" operator="greaterThan">
      <formula>B$8</formula>
    </cfRule>
  </conditionalFormatting>
  <conditionalFormatting sqref="B7709">
    <cfRule type="cellIs" dxfId="557" priority="535" stopIfTrue="1" operator="greaterThan">
      <formula>B$8</formula>
    </cfRule>
  </conditionalFormatting>
  <conditionalFormatting sqref="B7710">
    <cfRule type="cellIs" dxfId="556" priority="536" stopIfTrue="1" operator="greaterThan">
      <formula>B$8</formula>
    </cfRule>
  </conditionalFormatting>
  <conditionalFormatting sqref="B7711">
    <cfRule type="cellIs" dxfId="555" priority="537" stopIfTrue="1" operator="greaterThan">
      <formula>B$8</formula>
    </cfRule>
  </conditionalFormatting>
  <conditionalFormatting sqref="B7712">
    <cfRule type="cellIs" dxfId="554" priority="538" stopIfTrue="1" operator="greaterThan">
      <formula>B$8</formula>
    </cfRule>
  </conditionalFormatting>
  <conditionalFormatting sqref="B7713">
    <cfRule type="cellIs" dxfId="553" priority="539" stopIfTrue="1" operator="greaterThan">
      <formula>B$8</formula>
    </cfRule>
  </conditionalFormatting>
  <conditionalFormatting sqref="B7714">
    <cfRule type="cellIs" dxfId="552" priority="540" stopIfTrue="1" operator="greaterThan">
      <formula>B$8</formula>
    </cfRule>
  </conditionalFormatting>
  <conditionalFormatting sqref="B7715">
    <cfRule type="cellIs" dxfId="551" priority="541" stopIfTrue="1" operator="greaterThan">
      <formula>B$8</formula>
    </cfRule>
  </conditionalFormatting>
  <conditionalFormatting sqref="B7716">
    <cfRule type="cellIs" dxfId="550" priority="542" stopIfTrue="1" operator="greaterThan">
      <formula>B$8</formula>
    </cfRule>
  </conditionalFormatting>
  <conditionalFormatting sqref="B7717">
    <cfRule type="cellIs" dxfId="549" priority="543" stopIfTrue="1" operator="greaterThan">
      <formula>B$8</formula>
    </cfRule>
  </conditionalFormatting>
  <conditionalFormatting sqref="B7718">
    <cfRule type="cellIs" dxfId="548" priority="544" stopIfTrue="1" operator="greaterThan">
      <formula>B$8</formula>
    </cfRule>
  </conditionalFormatting>
  <conditionalFormatting sqref="B7719">
    <cfRule type="cellIs" dxfId="547" priority="545" stopIfTrue="1" operator="greaterThan">
      <formula>B$8</formula>
    </cfRule>
  </conditionalFormatting>
  <conditionalFormatting sqref="B7720">
    <cfRule type="cellIs" dxfId="546" priority="546" stopIfTrue="1" operator="greaterThan">
      <formula>B$8</formula>
    </cfRule>
  </conditionalFormatting>
  <conditionalFormatting sqref="B7728">
    <cfRule type="cellIs" dxfId="545" priority="547" stopIfTrue="1" operator="lessThan">
      <formula>B7772</formula>
    </cfRule>
  </conditionalFormatting>
  <conditionalFormatting sqref="B7729">
    <cfRule type="cellIs" dxfId="544" priority="548" stopIfTrue="1" operator="lessThan">
      <formula>B7772</formula>
    </cfRule>
  </conditionalFormatting>
  <conditionalFormatting sqref="B7730">
    <cfRule type="cellIs" dxfId="543" priority="549" stopIfTrue="1" operator="lessThan">
      <formula>B7772</formula>
    </cfRule>
  </conditionalFormatting>
  <conditionalFormatting sqref="B7731">
    <cfRule type="cellIs" dxfId="542" priority="550" stopIfTrue="1" operator="lessThan">
      <formula>B7772</formula>
    </cfRule>
  </conditionalFormatting>
  <conditionalFormatting sqref="B7732">
    <cfRule type="cellIs" dxfId="541" priority="551" stopIfTrue="1" operator="lessThan">
      <formula>B7772</formula>
    </cfRule>
  </conditionalFormatting>
  <conditionalFormatting sqref="B7733">
    <cfRule type="cellIs" dxfId="540" priority="552" stopIfTrue="1" operator="lessThan">
      <formula>B7772</formula>
    </cfRule>
  </conditionalFormatting>
  <conditionalFormatting sqref="B7734">
    <cfRule type="cellIs" dxfId="539" priority="553" stopIfTrue="1" operator="lessThan">
      <formula>B7772</formula>
    </cfRule>
  </conditionalFormatting>
  <conditionalFormatting sqref="B7735">
    <cfRule type="cellIs" dxfId="538" priority="554" stopIfTrue="1" operator="lessThan">
      <formula>B7772</formula>
    </cfRule>
  </conditionalFormatting>
  <conditionalFormatting sqref="B7736">
    <cfRule type="cellIs" dxfId="537" priority="555" stopIfTrue="1" operator="lessThan">
      <formula>B7772</formula>
    </cfRule>
  </conditionalFormatting>
  <conditionalFormatting sqref="B7737">
    <cfRule type="cellIs" dxfId="536" priority="556" stopIfTrue="1" operator="lessThan">
      <formula>B7772</formula>
    </cfRule>
  </conditionalFormatting>
  <conditionalFormatting sqref="B7738">
    <cfRule type="cellIs" dxfId="535" priority="557" stopIfTrue="1" operator="lessThan">
      <formula>B7772</formula>
    </cfRule>
  </conditionalFormatting>
  <conditionalFormatting sqref="B7739">
    <cfRule type="cellIs" dxfId="534" priority="558" stopIfTrue="1" operator="lessThan">
      <formula>B7772</formula>
    </cfRule>
  </conditionalFormatting>
  <conditionalFormatting sqref="B7740">
    <cfRule type="cellIs" dxfId="533" priority="559" stopIfTrue="1" operator="lessThan">
      <formula>B7772</formula>
    </cfRule>
  </conditionalFormatting>
  <conditionalFormatting sqref="B7741">
    <cfRule type="cellIs" dxfId="532" priority="560" stopIfTrue="1" operator="lessThan">
      <formula>B7772</formula>
    </cfRule>
  </conditionalFormatting>
  <conditionalFormatting sqref="B7742">
    <cfRule type="cellIs" dxfId="531" priority="561" stopIfTrue="1" operator="lessThan">
      <formula>B7772</formula>
    </cfRule>
  </conditionalFormatting>
  <conditionalFormatting sqref="B7743">
    <cfRule type="cellIs" dxfId="530" priority="562" stopIfTrue="1" operator="lessThan">
      <formula>B7772</formula>
    </cfRule>
  </conditionalFormatting>
  <conditionalFormatting sqref="B7744">
    <cfRule type="cellIs" dxfId="529" priority="563" stopIfTrue="1" operator="lessThan">
      <formula>B7772</formula>
    </cfRule>
  </conditionalFormatting>
  <conditionalFormatting sqref="B7745">
    <cfRule type="cellIs" dxfId="528" priority="564" stopIfTrue="1" operator="lessThan">
      <formula>B7772</formula>
    </cfRule>
  </conditionalFormatting>
  <conditionalFormatting sqref="B7746">
    <cfRule type="cellIs" dxfId="527" priority="565" stopIfTrue="1" operator="lessThan">
      <formula>B7772</formula>
    </cfRule>
  </conditionalFormatting>
  <conditionalFormatting sqref="B7747">
    <cfRule type="cellIs" dxfId="526" priority="566" stopIfTrue="1" operator="lessThan">
      <formula>B7772</formula>
    </cfRule>
  </conditionalFormatting>
  <conditionalFormatting sqref="B7748">
    <cfRule type="cellIs" dxfId="525" priority="567" stopIfTrue="1" operator="lessThan">
      <formula>B7772</formula>
    </cfRule>
  </conditionalFormatting>
  <conditionalFormatting sqref="B7749">
    <cfRule type="cellIs" dxfId="524" priority="568" stopIfTrue="1" operator="lessThan">
      <formula>B7772</formula>
    </cfRule>
  </conditionalFormatting>
  <conditionalFormatting sqref="B7750">
    <cfRule type="cellIs" dxfId="523" priority="569" stopIfTrue="1" operator="lessThan">
      <formula>B7772</formula>
    </cfRule>
  </conditionalFormatting>
  <conditionalFormatting sqref="B7751">
    <cfRule type="cellIs" dxfId="522" priority="570" stopIfTrue="1" operator="lessThan">
      <formula>B7772</formula>
    </cfRule>
  </conditionalFormatting>
  <conditionalFormatting sqref="B7752">
    <cfRule type="cellIs" dxfId="521" priority="571" stopIfTrue="1" operator="lessThan">
      <formula>B7772</formula>
    </cfRule>
  </conditionalFormatting>
  <conditionalFormatting sqref="B7753">
    <cfRule type="cellIs" dxfId="520" priority="572" stopIfTrue="1" operator="lessThan">
      <formula>B7772</formula>
    </cfRule>
  </conditionalFormatting>
  <conditionalFormatting sqref="B7754">
    <cfRule type="cellIs" dxfId="519" priority="573" stopIfTrue="1" operator="lessThan">
      <formula>B7772</formula>
    </cfRule>
  </conditionalFormatting>
  <conditionalFormatting sqref="B7755">
    <cfRule type="cellIs" dxfId="518" priority="574" stopIfTrue="1" operator="lessThan">
      <formula>B7772</formula>
    </cfRule>
  </conditionalFormatting>
  <conditionalFormatting sqref="B7756">
    <cfRule type="cellIs" dxfId="517" priority="575" stopIfTrue="1" operator="lessThan">
      <formula>B7772</formula>
    </cfRule>
  </conditionalFormatting>
  <conditionalFormatting sqref="B7757">
    <cfRule type="cellIs" dxfId="516" priority="576" stopIfTrue="1" operator="lessThan">
      <formula>B7772</formula>
    </cfRule>
  </conditionalFormatting>
  <conditionalFormatting sqref="B7758">
    <cfRule type="cellIs" dxfId="515" priority="577" stopIfTrue="1" operator="lessThan">
      <formula>B7772</formula>
    </cfRule>
  </conditionalFormatting>
  <conditionalFormatting sqref="B7759">
    <cfRule type="cellIs" dxfId="514" priority="578" stopIfTrue="1" operator="lessThan">
      <formula>B7772</formula>
    </cfRule>
  </conditionalFormatting>
  <conditionalFormatting sqref="B7760">
    <cfRule type="cellIs" dxfId="513" priority="579" stopIfTrue="1" operator="lessThan">
      <formula>B7772</formula>
    </cfRule>
  </conditionalFormatting>
  <conditionalFormatting sqref="B7761">
    <cfRule type="cellIs" dxfId="512" priority="580" stopIfTrue="1" operator="lessThan">
      <formula>B7772</formula>
    </cfRule>
  </conditionalFormatting>
  <conditionalFormatting sqref="B7762">
    <cfRule type="cellIs" dxfId="511" priority="581" stopIfTrue="1" operator="lessThan">
      <formula>B7772</formula>
    </cfRule>
  </conditionalFormatting>
  <conditionalFormatting sqref="B7763">
    <cfRule type="cellIs" dxfId="510" priority="582" stopIfTrue="1" operator="lessThan">
      <formula>B7772</formula>
    </cfRule>
  </conditionalFormatting>
  <conditionalFormatting sqref="B7764">
    <cfRule type="cellIs" dxfId="509" priority="583" stopIfTrue="1" operator="lessThan">
      <formula>B7772</formula>
    </cfRule>
  </conditionalFormatting>
  <conditionalFormatting sqref="B7765">
    <cfRule type="cellIs" dxfId="508" priority="584" stopIfTrue="1" operator="lessThan">
      <formula>B7772</formula>
    </cfRule>
  </conditionalFormatting>
  <conditionalFormatting sqref="B7766">
    <cfRule type="cellIs" dxfId="507" priority="585" stopIfTrue="1" operator="lessThan">
      <formula>B7772</formula>
    </cfRule>
  </conditionalFormatting>
  <conditionalFormatting sqref="B7767">
    <cfRule type="cellIs" dxfId="506" priority="586" stopIfTrue="1" operator="lessThan">
      <formula>B7772</formula>
    </cfRule>
  </conditionalFormatting>
  <conditionalFormatting sqref="B7768">
    <cfRule type="cellIs" dxfId="505" priority="587" stopIfTrue="1" operator="lessThan">
      <formula>B7772</formula>
    </cfRule>
  </conditionalFormatting>
  <conditionalFormatting sqref="B7769">
    <cfRule type="cellIs" dxfId="504" priority="588" stopIfTrue="1" operator="lessThan">
      <formula>B7772</formula>
    </cfRule>
  </conditionalFormatting>
  <conditionalFormatting sqref="B7843">
    <cfRule type="cellIs" dxfId="503" priority="421" stopIfTrue="1" operator="greaterThan">
      <formula>B$8</formula>
    </cfRule>
  </conditionalFormatting>
  <conditionalFormatting sqref="B7844">
    <cfRule type="cellIs" dxfId="502" priority="422" stopIfTrue="1" operator="greaterThan">
      <formula>B$8</formula>
    </cfRule>
  </conditionalFormatting>
  <conditionalFormatting sqref="B7845">
    <cfRule type="cellIs" dxfId="501" priority="423" stopIfTrue="1" operator="greaterThan">
      <formula>B$8</formula>
    </cfRule>
  </conditionalFormatting>
  <conditionalFormatting sqref="B7846">
    <cfRule type="cellIs" dxfId="500" priority="424" stopIfTrue="1" operator="greaterThan">
      <formula>B$8</formula>
    </cfRule>
  </conditionalFormatting>
  <conditionalFormatting sqref="B7847">
    <cfRule type="cellIs" dxfId="499" priority="425" stopIfTrue="1" operator="greaterThan">
      <formula>B$8</formula>
    </cfRule>
  </conditionalFormatting>
  <conditionalFormatting sqref="B7848">
    <cfRule type="cellIs" dxfId="498" priority="426" stopIfTrue="1" operator="greaterThan">
      <formula>B$8</formula>
    </cfRule>
  </conditionalFormatting>
  <conditionalFormatting sqref="B7849">
    <cfRule type="cellIs" dxfId="497" priority="427" stopIfTrue="1" operator="greaterThan">
      <formula>B$8</formula>
    </cfRule>
  </conditionalFormatting>
  <conditionalFormatting sqref="B7850">
    <cfRule type="cellIs" dxfId="496" priority="428" stopIfTrue="1" operator="greaterThan">
      <formula>B$8</formula>
    </cfRule>
  </conditionalFormatting>
  <conditionalFormatting sqref="B7851">
    <cfRule type="cellIs" dxfId="495" priority="429" stopIfTrue="1" operator="greaterThan">
      <formula>B$8</formula>
    </cfRule>
  </conditionalFormatting>
  <conditionalFormatting sqref="B7852">
    <cfRule type="cellIs" dxfId="494" priority="430" stopIfTrue="1" operator="greaterThan">
      <formula>B$8</formula>
    </cfRule>
  </conditionalFormatting>
  <conditionalFormatting sqref="B7853">
    <cfRule type="cellIs" dxfId="493" priority="431" stopIfTrue="1" operator="greaterThan">
      <formula>B$8</formula>
    </cfRule>
  </conditionalFormatting>
  <conditionalFormatting sqref="B7854">
    <cfRule type="cellIs" dxfId="492" priority="432" stopIfTrue="1" operator="greaterThan">
      <formula>B$8</formula>
    </cfRule>
  </conditionalFormatting>
  <conditionalFormatting sqref="B7855">
    <cfRule type="cellIs" dxfId="491" priority="433" stopIfTrue="1" operator="greaterThan">
      <formula>B$8</formula>
    </cfRule>
  </conditionalFormatting>
  <conditionalFormatting sqref="B7856">
    <cfRule type="cellIs" dxfId="490" priority="434" stopIfTrue="1" operator="greaterThan">
      <formula>B$8</formula>
    </cfRule>
  </conditionalFormatting>
  <conditionalFormatting sqref="B7857">
    <cfRule type="cellIs" dxfId="489" priority="435" stopIfTrue="1" operator="greaterThan">
      <formula>B$8</formula>
    </cfRule>
  </conditionalFormatting>
  <conditionalFormatting sqref="B7858">
    <cfRule type="cellIs" dxfId="488" priority="436" stopIfTrue="1" operator="greaterThan">
      <formula>B$8</formula>
    </cfRule>
  </conditionalFormatting>
  <conditionalFormatting sqref="B7859">
    <cfRule type="cellIs" dxfId="487" priority="437" stopIfTrue="1" operator="greaterThan">
      <formula>B$8</formula>
    </cfRule>
  </conditionalFormatting>
  <conditionalFormatting sqref="B7860">
    <cfRule type="cellIs" dxfId="486" priority="438" stopIfTrue="1" operator="greaterThan">
      <formula>B$8</formula>
    </cfRule>
  </conditionalFormatting>
  <conditionalFormatting sqref="B7861">
    <cfRule type="cellIs" dxfId="485" priority="439" stopIfTrue="1" operator="greaterThan">
      <formula>B$8</formula>
    </cfRule>
  </conditionalFormatting>
  <conditionalFormatting sqref="B7862">
    <cfRule type="cellIs" dxfId="484" priority="440" stopIfTrue="1" operator="greaterThan">
      <formula>B$8</formula>
    </cfRule>
  </conditionalFormatting>
  <conditionalFormatting sqref="B7863">
    <cfRule type="cellIs" dxfId="483" priority="441" stopIfTrue="1" operator="greaterThan">
      <formula>B$8</formula>
    </cfRule>
  </conditionalFormatting>
  <conditionalFormatting sqref="B7864">
    <cfRule type="cellIs" dxfId="482" priority="442" stopIfTrue="1" operator="greaterThan">
      <formula>B$8</formula>
    </cfRule>
  </conditionalFormatting>
  <conditionalFormatting sqref="B7865">
    <cfRule type="cellIs" dxfId="481" priority="443" stopIfTrue="1" operator="greaterThan">
      <formula>B$8</formula>
    </cfRule>
  </conditionalFormatting>
  <conditionalFormatting sqref="B7866">
    <cfRule type="cellIs" dxfId="480" priority="444" stopIfTrue="1" operator="greaterThan">
      <formula>B$8</formula>
    </cfRule>
  </conditionalFormatting>
  <conditionalFormatting sqref="B7867">
    <cfRule type="cellIs" dxfId="479" priority="445" stopIfTrue="1" operator="greaterThan">
      <formula>B$8</formula>
    </cfRule>
  </conditionalFormatting>
  <conditionalFormatting sqref="B7868">
    <cfRule type="cellIs" dxfId="478" priority="446" stopIfTrue="1" operator="greaterThan">
      <formula>B$8</formula>
    </cfRule>
  </conditionalFormatting>
  <conditionalFormatting sqref="B7869">
    <cfRule type="cellIs" dxfId="477" priority="447" stopIfTrue="1" operator="greaterThan">
      <formula>B$8</formula>
    </cfRule>
  </conditionalFormatting>
  <conditionalFormatting sqref="B7870">
    <cfRule type="cellIs" dxfId="476" priority="448" stopIfTrue="1" operator="greaterThan">
      <formula>B$8</formula>
    </cfRule>
  </conditionalFormatting>
  <conditionalFormatting sqref="B7871">
    <cfRule type="cellIs" dxfId="475" priority="449" stopIfTrue="1" operator="greaterThan">
      <formula>B$8</formula>
    </cfRule>
  </conditionalFormatting>
  <conditionalFormatting sqref="B7872">
    <cfRule type="cellIs" dxfId="474" priority="450" stopIfTrue="1" operator="greaterThan">
      <formula>B$8</formula>
    </cfRule>
  </conditionalFormatting>
  <conditionalFormatting sqref="B7873">
    <cfRule type="cellIs" dxfId="473" priority="451" stopIfTrue="1" operator="greaterThan">
      <formula>B$8</formula>
    </cfRule>
  </conditionalFormatting>
  <conditionalFormatting sqref="B7874">
    <cfRule type="cellIs" dxfId="472" priority="452" stopIfTrue="1" operator="greaterThan">
      <formula>B$8</formula>
    </cfRule>
  </conditionalFormatting>
  <conditionalFormatting sqref="B7875">
    <cfRule type="cellIs" dxfId="471" priority="453" stopIfTrue="1" operator="greaterThan">
      <formula>B$8</formula>
    </cfRule>
  </conditionalFormatting>
  <conditionalFormatting sqref="B7876">
    <cfRule type="cellIs" dxfId="470" priority="454" stopIfTrue="1" operator="greaterThan">
      <formula>B$8</formula>
    </cfRule>
  </conditionalFormatting>
  <conditionalFormatting sqref="B7877">
    <cfRule type="cellIs" dxfId="469" priority="455" stopIfTrue="1" operator="greaterThan">
      <formula>B$8</formula>
    </cfRule>
  </conditionalFormatting>
  <conditionalFormatting sqref="B7878">
    <cfRule type="cellIs" dxfId="468" priority="456" stopIfTrue="1" operator="greaterThan">
      <formula>B$8</formula>
    </cfRule>
  </conditionalFormatting>
  <conditionalFormatting sqref="B7879">
    <cfRule type="cellIs" dxfId="467" priority="457" stopIfTrue="1" operator="greaterThan">
      <formula>B$8</formula>
    </cfRule>
  </conditionalFormatting>
  <conditionalFormatting sqref="B7880">
    <cfRule type="cellIs" dxfId="466" priority="458" stopIfTrue="1" operator="greaterThan">
      <formula>B$8</formula>
    </cfRule>
  </conditionalFormatting>
  <conditionalFormatting sqref="B7881">
    <cfRule type="cellIs" dxfId="465" priority="459" stopIfTrue="1" operator="greaterThan">
      <formula>B$8</formula>
    </cfRule>
  </conditionalFormatting>
  <conditionalFormatting sqref="B7882">
    <cfRule type="cellIs" dxfId="464" priority="460" stopIfTrue="1" operator="greaterThan">
      <formula>B$8</formula>
    </cfRule>
  </conditionalFormatting>
  <conditionalFormatting sqref="B7883">
    <cfRule type="cellIs" dxfId="463" priority="461" stopIfTrue="1" operator="greaterThan">
      <formula>B$8</formula>
    </cfRule>
  </conditionalFormatting>
  <conditionalFormatting sqref="B7884">
    <cfRule type="cellIs" dxfId="462" priority="462" stopIfTrue="1" operator="greaterThan">
      <formula>B$8</formula>
    </cfRule>
  </conditionalFormatting>
  <conditionalFormatting sqref="B7892">
    <cfRule type="cellIs" dxfId="461" priority="463" stopIfTrue="1" operator="lessThan">
      <formula>B7936</formula>
    </cfRule>
  </conditionalFormatting>
  <conditionalFormatting sqref="B7893">
    <cfRule type="cellIs" dxfId="460" priority="464" stopIfTrue="1" operator="lessThan">
      <formula>B7936</formula>
    </cfRule>
  </conditionalFormatting>
  <conditionalFormatting sqref="B7894">
    <cfRule type="cellIs" dxfId="459" priority="465" stopIfTrue="1" operator="lessThan">
      <formula>B7936</formula>
    </cfRule>
  </conditionalFormatting>
  <conditionalFormatting sqref="B7895">
    <cfRule type="cellIs" dxfId="458" priority="466" stopIfTrue="1" operator="lessThan">
      <formula>B7936</formula>
    </cfRule>
  </conditionalFormatting>
  <conditionalFormatting sqref="B7896">
    <cfRule type="cellIs" dxfId="457" priority="467" stopIfTrue="1" operator="lessThan">
      <formula>B7936</formula>
    </cfRule>
  </conditionalFormatting>
  <conditionalFormatting sqref="B7897">
    <cfRule type="cellIs" dxfId="456" priority="468" stopIfTrue="1" operator="lessThan">
      <formula>B7936</formula>
    </cfRule>
  </conditionalFormatting>
  <conditionalFormatting sqref="B7898">
    <cfRule type="cellIs" dxfId="455" priority="469" stopIfTrue="1" operator="lessThan">
      <formula>B7936</formula>
    </cfRule>
  </conditionalFormatting>
  <conditionalFormatting sqref="B7899">
    <cfRule type="cellIs" dxfId="454" priority="470" stopIfTrue="1" operator="lessThan">
      <formula>B7936</formula>
    </cfRule>
  </conditionalFormatting>
  <conditionalFormatting sqref="B7900">
    <cfRule type="cellIs" dxfId="453" priority="471" stopIfTrue="1" operator="lessThan">
      <formula>B7936</formula>
    </cfRule>
  </conditionalFormatting>
  <conditionalFormatting sqref="B7901">
    <cfRule type="cellIs" dxfId="452" priority="472" stopIfTrue="1" operator="lessThan">
      <formula>B7936</formula>
    </cfRule>
  </conditionalFormatting>
  <conditionalFormatting sqref="B7902">
    <cfRule type="cellIs" dxfId="451" priority="473" stopIfTrue="1" operator="lessThan">
      <formula>B7936</formula>
    </cfRule>
  </conditionalFormatting>
  <conditionalFormatting sqref="B7903">
    <cfRule type="cellIs" dxfId="450" priority="474" stopIfTrue="1" operator="lessThan">
      <formula>B7936</formula>
    </cfRule>
  </conditionalFormatting>
  <conditionalFormatting sqref="B7904">
    <cfRule type="cellIs" dxfId="449" priority="475" stopIfTrue="1" operator="lessThan">
      <formula>B7936</formula>
    </cfRule>
  </conditionalFormatting>
  <conditionalFormatting sqref="B7905">
    <cfRule type="cellIs" dxfId="448" priority="476" stopIfTrue="1" operator="lessThan">
      <formula>B7936</formula>
    </cfRule>
  </conditionalFormatting>
  <conditionalFormatting sqref="B7906">
    <cfRule type="cellIs" dxfId="447" priority="477" stopIfTrue="1" operator="lessThan">
      <formula>B7936</formula>
    </cfRule>
  </conditionalFormatting>
  <conditionalFormatting sqref="B7907">
    <cfRule type="cellIs" dxfId="446" priority="478" stopIfTrue="1" operator="lessThan">
      <formula>B7936</formula>
    </cfRule>
  </conditionalFormatting>
  <conditionalFormatting sqref="B7908">
    <cfRule type="cellIs" dxfId="445" priority="479" stopIfTrue="1" operator="lessThan">
      <formula>B7936</formula>
    </cfRule>
  </conditionalFormatting>
  <conditionalFormatting sqref="B7909">
    <cfRule type="cellIs" dxfId="444" priority="480" stopIfTrue="1" operator="lessThan">
      <formula>B7936</formula>
    </cfRule>
  </conditionalFormatting>
  <conditionalFormatting sqref="B7910">
    <cfRule type="cellIs" dxfId="443" priority="481" stopIfTrue="1" operator="lessThan">
      <formula>B7936</formula>
    </cfRule>
  </conditionalFormatting>
  <conditionalFormatting sqref="B7911">
    <cfRule type="cellIs" dxfId="442" priority="482" stopIfTrue="1" operator="lessThan">
      <formula>B7936</formula>
    </cfRule>
  </conditionalFormatting>
  <conditionalFormatting sqref="B7912">
    <cfRule type="cellIs" dxfId="441" priority="483" stopIfTrue="1" operator="lessThan">
      <formula>B7936</formula>
    </cfRule>
  </conditionalFormatting>
  <conditionalFormatting sqref="B7913">
    <cfRule type="cellIs" dxfId="440" priority="484" stopIfTrue="1" operator="lessThan">
      <formula>B7936</formula>
    </cfRule>
  </conditionalFormatting>
  <conditionalFormatting sqref="B7914">
    <cfRule type="cellIs" dxfId="439" priority="485" stopIfTrue="1" operator="lessThan">
      <formula>B7936</formula>
    </cfRule>
  </conditionalFormatting>
  <conditionalFormatting sqref="B7915">
    <cfRule type="cellIs" dxfId="438" priority="486" stopIfTrue="1" operator="lessThan">
      <formula>B7936</formula>
    </cfRule>
  </conditionalFormatting>
  <conditionalFormatting sqref="B7916">
    <cfRule type="cellIs" dxfId="437" priority="487" stopIfTrue="1" operator="lessThan">
      <formula>B7936</formula>
    </cfRule>
  </conditionalFormatting>
  <conditionalFormatting sqref="B7917">
    <cfRule type="cellIs" dxfId="436" priority="488" stopIfTrue="1" operator="lessThan">
      <formula>B7936</formula>
    </cfRule>
  </conditionalFormatting>
  <conditionalFormatting sqref="B7918">
    <cfRule type="cellIs" dxfId="435" priority="489" stopIfTrue="1" operator="lessThan">
      <formula>B7936</formula>
    </cfRule>
  </conditionalFormatting>
  <conditionalFormatting sqref="B7919">
    <cfRule type="cellIs" dxfId="434" priority="490" stopIfTrue="1" operator="lessThan">
      <formula>B7936</formula>
    </cfRule>
  </conditionalFormatting>
  <conditionalFormatting sqref="B7920">
    <cfRule type="cellIs" dxfId="433" priority="491" stopIfTrue="1" operator="lessThan">
      <formula>B7936</formula>
    </cfRule>
  </conditionalFormatting>
  <conditionalFormatting sqref="B7921">
    <cfRule type="cellIs" dxfId="432" priority="492" stopIfTrue="1" operator="lessThan">
      <formula>B7936</formula>
    </cfRule>
  </conditionalFormatting>
  <conditionalFormatting sqref="B7922">
    <cfRule type="cellIs" dxfId="431" priority="493" stopIfTrue="1" operator="lessThan">
      <formula>B7936</formula>
    </cfRule>
  </conditionalFormatting>
  <conditionalFormatting sqref="B7923">
    <cfRule type="cellIs" dxfId="430" priority="494" stopIfTrue="1" operator="lessThan">
      <formula>B7936</formula>
    </cfRule>
  </conditionalFormatting>
  <conditionalFormatting sqref="B7924">
    <cfRule type="cellIs" dxfId="429" priority="495" stopIfTrue="1" operator="lessThan">
      <formula>B7936</formula>
    </cfRule>
  </conditionalFormatting>
  <conditionalFormatting sqref="B7925">
    <cfRule type="cellIs" dxfId="428" priority="496" stopIfTrue="1" operator="lessThan">
      <formula>B7936</formula>
    </cfRule>
  </conditionalFormatting>
  <conditionalFormatting sqref="B7926">
    <cfRule type="cellIs" dxfId="427" priority="497" stopIfTrue="1" operator="lessThan">
      <formula>B7936</formula>
    </cfRule>
  </conditionalFormatting>
  <conditionalFormatting sqref="B7927">
    <cfRule type="cellIs" dxfId="426" priority="498" stopIfTrue="1" operator="lessThan">
      <formula>B7936</formula>
    </cfRule>
  </conditionalFormatting>
  <conditionalFormatting sqref="B7928">
    <cfRule type="cellIs" dxfId="425" priority="499" stopIfTrue="1" operator="lessThan">
      <formula>B7936</formula>
    </cfRule>
  </conditionalFormatting>
  <conditionalFormatting sqref="B7929">
    <cfRule type="cellIs" dxfId="424" priority="500" stopIfTrue="1" operator="lessThan">
      <formula>B7936</formula>
    </cfRule>
  </conditionalFormatting>
  <conditionalFormatting sqref="B7930">
    <cfRule type="cellIs" dxfId="423" priority="501" stopIfTrue="1" operator="lessThan">
      <formula>B7936</formula>
    </cfRule>
  </conditionalFormatting>
  <conditionalFormatting sqref="B7931">
    <cfRule type="cellIs" dxfId="422" priority="502" stopIfTrue="1" operator="lessThan">
      <formula>B7936</formula>
    </cfRule>
  </conditionalFormatting>
  <conditionalFormatting sqref="B7932">
    <cfRule type="cellIs" dxfId="421" priority="503" stopIfTrue="1" operator="lessThan">
      <formula>B7936</formula>
    </cfRule>
  </conditionalFormatting>
  <conditionalFormatting sqref="B7933">
    <cfRule type="cellIs" dxfId="420" priority="504" stopIfTrue="1" operator="lessThan">
      <formula>B7936</formula>
    </cfRule>
  </conditionalFormatting>
  <conditionalFormatting sqref="B8005">
    <cfRule type="cellIs" dxfId="419" priority="337" stopIfTrue="1" operator="greaterThan">
      <formula>B$8</formula>
    </cfRule>
  </conditionalFormatting>
  <conditionalFormatting sqref="B8006">
    <cfRule type="cellIs" dxfId="418" priority="338" stopIfTrue="1" operator="greaterThan">
      <formula>B$8</formula>
    </cfRule>
  </conditionalFormatting>
  <conditionalFormatting sqref="B8007">
    <cfRule type="cellIs" dxfId="417" priority="339" stopIfTrue="1" operator="greaterThan">
      <formula>B$8</formula>
    </cfRule>
  </conditionalFormatting>
  <conditionalFormatting sqref="B8008">
    <cfRule type="cellIs" dxfId="416" priority="340" stopIfTrue="1" operator="greaterThan">
      <formula>B$8</formula>
    </cfRule>
  </conditionalFormatting>
  <conditionalFormatting sqref="B8009">
    <cfRule type="cellIs" dxfId="415" priority="341" stopIfTrue="1" operator="greaterThan">
      <formula>B$8</formula>
    </cfRule>
  </conditionalFormatting>
  <conditionalFormatting sqref="B8010">
    <cfRule type="cellIs" dxfId="414" priority="342" stopIfTrue="1" operator="greaterThan">
      <formula>B$8</formula>
    </cfRule>
  </conditionalFormatting>
  <conditionalFormatting sqref="B8011">
    <cfRule type="cellIs" dxfId="413" priority="343" stopIfTrue="1" operator="greaterThan">
      <formula>B$8</formula>
    </cfRule>
  </conditionalFormatting>
  <conditionalFormatting sqref="B8012">
    <cfRule type="cellIs" dxfId="412" priority="344" stopIfTrue="1" operator="greaterThan">
      <formula>B$8</formula>
    </cfRule>
  </conditionalFormatting>
  <conditionalFormatting sqref="B8013">
    <cfRule type="cellIs" dxfId="411" priority="345" stopIfTrue="1" operator="greaterThan">
      <formula>B$8</formula>
    </cfRule>
  </conditionalFormatting>
  <conditionalFormatting sqref="B8014">
    <cfRule type="cellIs" dxfId="410" priority="346" stopIfTrue="1" operator="greaterThan">
      <formula>B$8</formula>
    </cfRule>
  </conditionalFormatting>
  <conditionalFormatting sqref="B8015">
    <cfRule type="cellIs" dxfId="409" priority="347" stopIfTrue="1" operator="greaterThan">
      <formula>B$8</formula>
    </cfRule>
  </conditionalFormatting>
  <conditionalFormatting sqref="B8016">
    <cfRule type="cellIs" dxfId="408" priority="348" stopIfTrue="1" operator="greaterThan">
      <formula>B$8</formula>
    </cfRule>
  </conditionalFormatting>
  <conditionalFormatting sqref="B8017">
    <cfRule type="cellIs" dxfId="407" priority="349" stopIfTrue="1" operator="greaterThan">
      <formula>B$8</formula>
    </cfRule>
  </conditionalFormatting>
  <conditionalFormatting sqref="B8018">
    <cfRule type="cellIs" dxfId="406" priority="350" stopIfTrue="1" operator="greaterThan">
      <formula>B$8</formula>
    </cfRule>
  </conditionalFormatting>
  <conditionalFormatting sqref="B8019">
    <cfRule type="cellIs" dxfId="405" priority="351" stopIfTrue="1" operator="greaterThan">
      <formula>B$8</formula>
    </cfRule>
  </conditionalFormatting>
  <conditionalFormatting sqref="B8020">
    <cfRule type="cellIs" dxfId="404" priority="352" stopIfTrue="1" operator="greaterThan">
      <formula>B$8</formula>
    </cfRule>
  </conditionalFormatting>
  <conditionalFormatting sqref="B8021">
    <cfRule type="cellIs" dxfId="403" priority="353" stopIfTrue="1" operator="greaterThan">
      <formula>B$8</formula>
    </cfRule>
  </conditionalFormatting>
  <conditionalFormatting sqref="B8022">
    <cfRule type="cellIs" dxfId="402" priority="354" stopIfTrue="1" operator="greaterThan">
      <formula>B$8</formula>
    </cfRule>
  </conditionalFormatting>
  <conditionalFormatting sqref="B8023">
    <cfRule type="cellIs" dxfId="401" priority="355" stopIfTrue="1" operator="greaterThan">
      <formula>B$8</formula>
    </cfRule>
  </conditionalFormatting>
  <conditionalFormatting sqref="B8024">
    <cfRule type="cellIs" dxfId="400" priority="356" stopIfTrue="1" operator="greaterThan">
      <formula>B$8</formula>
    </cfRule>
  </conditionalFormatting>
  <conditionalFormatting sqref="B8025">
    <cfRule type="cellIs" dxfId="399" priority="357" stopIfTrue="1" operator="greaterThan">
      <formula>B$8</formula>
    </cfRule>
  </conditionalFormatting>
  <conditionalFormatting sqref="B8026">
    <cfRule type="cellIs" dxfId="398" priority="358" stopIfTrue="1" operator="greaterThan">
      <formula>B$8</formula>
    </cfRule>
  </conditionalFormatting>
  <conditionalFormatting sqref="B8027">
    <cfRule type="cellIs" dxfId="397" priority="359" stopIfTrue="1" operator="greaterThan">
      <formula>B$8</formula>
    </cfRule>
  </conditionalFormatting>
  <conditionalFormatting sqref="B8028">
    <cfRule type="cellIs" dxfId="396" priority="360" stopIfTrue="1" operator="greaterThan">
      <formula>B$8</formula>
    </cfRule>
  </conditionalFormatting>
  <conditionalFormatting sqref="B8029">
    <cfRule type="cellIs" dxfId="395" priority="361" stopIfTrue="1" operator="greaterThan">
      <formula>B$8</formula>
    </cfRule>
  </conditionalFormatting>
  <conditionalFormatting sqref="B8030">
    <cfRule type="cellIs" dxfId="394" priority="362" stopIfTrue="1" operator="greaterThan">
      <formula>B$8</formula>
    </cfRule>
  </conditionalFormatting>
  <conditionalFormatting sqref="B8031">
    <cfRule type="cellIs" dxfId="393" priority="363" stopIfTrue="1" operator="greaterThan">
      <formula>B$8</formula>
    </cfRule>
  </conditionalFormatting>
  <conditionalFormatting sqref="B8032">
    <cfRule type="cellIs" dxfId="392" priority="364" stopIfTrue="1" operator="greaterThan">
      <formula>B$8</formula>
    </cfRule>
  </conditionalFormatting>
  <conditionalFormatting sqref="B8033">
    <cfRule type="cellIs" dxfId="391" priority="365" stopIfTrue="1" operator="greaterThan">
      <formula>B$8</formula>
    </cfRule>
  </conditionalFormatting>
  <conditionalFormatting sqref="B8034">
    <cfRule type="cellIs" dxfId="390" priority="366" stopIfTrue="1" operator="greaterThan">
      <formula>B$8</formula>
    </cfRule>
  </conditionalFormatting>
  <conditionalFormatting sqref="B8035">
    <cfRule type="cellIs" dxfId="389" priority="367" stopIfTrue="1" operator="greaterThan">
      <formula>B$8</formula>
    </cfRule>
  </conditionalFormatting>
  <conditionalFormatting sqref="B8036">
    <cfRule type="cellIs" dxfId="388" priority="368" stopIfTrue="1" operator="greaterThan">
      <formula>B$8</formula>
    </cfRule>
  </conditionalFormatting>
  <conditionalFormatting sqref="B8037">
    <cfRule type="cellIs" dxfId="387" priority="369" stopIfTrue="1" operator="greaterThan">
      <formula>B$8</formula>
    </cfRule>
  </conditionalFormatting>
  <conditionalFormatting sqref="B8038">
    <cfRule type="cellIs" dxfId="386" priority="370" stopIfTrue="1" operator="greaterThan">
      <formula>B$8</formula>
    </cfRule>
  </conditionalFormatting>
  <conditionalFormatting sqref="B8039">
    <cfRule type="cellIs" dxfId="385" priority="371" stopIfTrue="1" operator="greaterThan">
      <formula>B$8</formula>
    </cfRule>
  </conditionalFormatting>
  <conditionalFormatting sqref="B8040">
    <cfRule type="cellIs" dxfId="384" priority="372" stopIfTrue="1" operator="greaterThan">
      <formula>B$8</formula>
    </cfRule>
  </conditionalFormatting>
  <conditionalFormatting sqref="B8041">
    <cfRule type="cellIs" dxfId="383" priority="373" stopIfTrue="1" operator="greaterThan">
      <formula>B$8</formula>
    </cfRule>
  </conditionalFormatting>
  <conditionalFormatting sqref="B8042">
    <cfRule type="cellIs" dxfId="382" priority="374" stopIfTrue="1" operator="greaterThan">
      <formula>B$8</formula>
    </cfRule>
  </conditionalFormatting>
  <conditionalFormatting sqref="B8043">
    <cfRule type="cellIs" dxfId="381" priority="375" stopIfTrue="1" operator="greaterThan">
      <formula>B$8</formula>
    </cfRule>
  </conditionalFormatting>
  <conditionalFormatting sqref="B8044">
    <cfRule type="cellIs" dxfId="380" priority="376" stopIfTrue="1" operator="greaterThan">
      <formula>B$8</formula>
    </cfRule>
  </conditionalFormatting>
  <conditionalFormatting sqref="B8045">
    <cfRule type="cellIs" dxfId="379" priority="377" stopIfTrue="1" operator="greaterThan">
      <formula>B$8</formula>
    </cfRule>
  </conditionalFormatting>
  <conditionalFormatting sqref="B8046">
    <cfRule type="cellIs" dxfId="378" priority="378" stopIfTrue="1" operator="greaterThan">
      <formula>B$8</formula>
    </cfRule>
  </conditionalFormatting>
  <conditionalFormatting sqref="B8054">
    <cfRule type="cellIs" dxfId="377" priority="379" stopIfTrue="1" operator="lessThan">
      <formula>B8098</formula>
    </cfRule>
  </conditionalFormatting>
  <conditionalFormatting sqref="B8055">
    <cfRule type="cellIs" dxfId="376" priority="380" stopIfTrue="1" operator="lessThan">
      <formula>B8098</formula>
    </cfRule>
  </conditionalFormatting>
  <conditionalFormatting sqref="B8056">
    <cfRule type="cellIs" dxfId="375" priority="381" stopIfTrue="1" operator="lessThan">
      <formula>B8098</formula>
    </cfRule>
  </conditionalFormatting>
  <conditionalFormatting sqref="B8057">
    <cfRule type="cellIs" dxfId="374" priority="382" stopIfTrue="1" operator="lessThan">
      <formula>B8098</formula>
    </cfRule>
  </conditionalFormatting>
  <conditionalFormatting sqref="B8058">
    <cfRule type="cellIs" dxfId="373" priority="383" stopIfTrue="1" operator="lessThan">
      <formula>B8098</formula>
    </cfRule>
  </conditionalFormatting>
  <conditionalFormatting sqref="B8059">
    <cfRule type="cellIs" dxfId="372" priority="384" stopIfTrue="1" operator="lessThan">
      <formula>B8098</formula>
    </cfRule>
  </conditionalFormatting>
  <conditionalFormatting sqref="B8060">
    <cfRule type="cellIs" dxfId="371" priority="385" stopIfTrue="1" operator="lessThan">
      <formula>B8098</formula>
    </cfRule>
  </conditionalFormatting>
  <conditionalFormatting sqref="B8061">
    <cfRule type="cellIs" dxfId="370" priority="386" stopIfTrue="1" operator="lessThan">
      <formula>B8098</formula>
    </cfRule>
  </conditionalFormatting>
  <conditionalFormatting sqref="B8062">
    <cfRule type="cellIs" dxfId="369" priority="387" stopIfTrue="1" operator="lessThan">
      <formula>B8098</formula>
    </cfRule>
  </conditionalFormatting>
  <conditionalFormatting sqref="B8063">
    <cfRule type="cellIs" dxfId="368" priority="388" stopIfTrue="1" operator="lessThan">
      <formula>B8098</formula>
    </cfRule>
  </conditionalFormatting>
  <conditionalFormatting sqref="B8064">
    <cfRule type="cellIs" dxfId="367" priority="389" stopIfTrue="1" operator="lessThan">
      <formula>B8098</formula>
    </cfRule>
  </conditionalFormatting>
  <conditionalFormatting sqref="B8065">
    <cfRule type="cellIs" dxfId="366" priority="390" stopIfTrue="1" operator="lessThan">
      <formula>B8098</formula>
    </cfRule>
  </conditionalFormatting>
  <conditionalFormatting sqref="B8066">
    <cfRule type="cellIs" dxfId="365" priority="391" stopIfTrue="1" operator="lessThan">
      <formula>B8098</formula>
    </cfRule>
  </conditionalFormatting>
  <conditionalFormatting sqref="B8067">
    <cfRule type="cellIs" dxfId="364" priority="392" stopIfTrue="1" operator="lessThan">
      <formula>B8098</formula>
    </cfRule>
  </conditionalFormatting>
  <conditionalFormatting sqref="B8068">
    <cfRule type="cellIs" dxfId="363" priority="393" stopIfTrue="1" operator="lessThan">
      <formula>B8098</formula>
    </cfRule>
  </conditionalFormatting>
  <conditionalFormatting sqref="B8069">
    <cfRule type="cellIs" dxfId="362" priority="394" stopIfTrue="1" operator="lessThan">
      <formula>B8098</formula>
    </cfRule>
  </conditionalFormatting>
  <conditionalFormatting sqref="B8070">
    <cfRule type="cellIs" dxfId="361" priority="395" stopIfTrue="1" operator="lessThan">
      <formula>B8098</formula>
    </cfRule>
  </conditionalFormatting>
  <conditionalFormatting sqref="B8071">
    <cfRule type="cellIs" dxfId="360" priority="396" stopIfTrue="1" operator="lessThan">
      <formula>B8098</formula>
    </cfRule>
  </conditionalFormatting>
  <conditionalFormatting sqref="B8072">
    <cfRule type="cellIs" dxfId="359" priority="397" stopIfTrue="1" operator="lessThan">
      <formula>B8098</formula>
    </cfRule>
  </conditionalFormatting>
  <conditionalFormatting sqref="B8073">
    <cfRule type="cellIs" dxfId="358" priority="398" stopIfTrue="1" operator="lessThan">
      <formula>B8098</formula>
    </cfRule>
  </conditionalFormatting>
  <conditionalFormatting sqref="B8074">
    <cfRule type="cellIs" dxfId="357" priority="399" stopIfTrue="1" operator="lessThan">
      <formula>B8098</formula>
    </cfRule>
  </conditionalFormatting>
  <conditionalFormatting sqref="B8075">
    <cfRule type="cellIs" dxfId="356" priority="400" stopIfTrue="1" operator="lessThan">
      <formula>B8098</formula>
    </cfRule>
  </conditionalFormatting>
  <conditionalFormatting sqref="B8076">
    <cfRule type="cellIs" dxfId="355" priority="401" stopIfTrue="1" operator="lessThan">
      <formula>B8098</formula>
    </cfRule>
  </conditionalFormatting>
  <conditionalFormatting sqref="B8077">
    <cfRule type="cellIs" dxfId="354" priority="402" stopIfTrue="1" operator="lessThan">
      <formula>B8098</formula>
    </cfRule>
  </conditionalFormatting>
  <conditionalFormatting sqref="B8078">
    <cfRule type="cellIs" dxfId="353" priority="403" stopIfTrue="1" operator="lessThan">
      <formula>B8098</formula>
    </cfRule>
  </conditionalFormatting>
  <conditionalFormatting sqref="B8079">
    <cfRule type="cellIs" dxfId="352" priority="404" stopIfTrue="1" operator="lessThan">
      <formula>B8098</formula>
    </cfRule>
  </conditionalFormatting>
  <conditionalFormatting sqref="B8080">
    <cfRule type="cellIs" dxfId="351" priority="405" stopIfTrue="1" operator="lessThan">
      <formula>B8098</formula>
    </cfRule>
  </conditionalFormatting>
  <conditionalFormatting sqref="B8081">
    <cfRule type="cellIs" dxfId="350" priority="406" stopIfTrue="1" operator="lessThan">
      <formula>B8098</formula>
    </cfRule>
  </conditionalFormatting>
  <conditionalFormatting sqref="B8082">
    <cfRule type="cellIs" dxfId="349" priority="407" stopIfTrue="1" operator="lessThan">
      <formula>B8098</formula>
    </cfRule>
  </conditionalFormatting>
  <conditionalFormatting sqref="B8083">
    <cfRule type="cellIs" dxfId="348" priority="408" stopIfTrue="1" operator="lessThan">
      <formula>B8098</formula>
    </cfRule>
  </conditionalFormatting>
  <conditionalFormatting sqref="B8084">
    <cfRule type="cellIs" dxfId="347" priority="409" stopIfTrue="1" operator="lessThan">
      <formula>B8098</formula>
    </cfRule>
  </conditionalFormatting>
  <conditionalFormatting sqref="B8085">
    <cfRule type="cellIs" dxfId="346" priority="410" stopIfTrue="1" operator="lessThan">
      <formula>B8098</formula>
    </cfRule>
  </conditionalFormatting>
  <conditionalFormatting sqref="B8086">
    <cfRule type="cellIs" dxfId="345" priority="411" stopIfTrue="1" operator="lessThan">
      <formula>B8098</formula>
    </cfRule>
  </conditionalFormatting>
  <conditionalFormatting sqref="B8087">
    <cfRule type="cellIs" dxfId="344" priority="412" stopIfTrue="1" operator="lessThan">
      <formula>B8098</formula>
    </cfRule>
  </conditionalFormatting>
  <conditionalFormatting sqref="B8088">
    <cfRule type="cellIs" dxfId="343" priority="413" stopIfTrue="1" operator="lessThan">
      <formula>B8098</formula>
    </cfRule>
  </conditionalFormatting>
  <conditionalFormatting sqref="B8089">
    <cfRule type="cellIs" dxfId="342" priority="414" stopIfTrue="1" operator="lessThan">
      <formula>B8098</formula>
    </cfRule>
  </conditionalFormatting>
  <conditionalFormatting sqref="B8090">
    <cfRule type="cellIs" dxfId="341" priority="415" stopIfTrue="1" operator="lessThan">
      <formula>B8098</formula>
    </cfRule>
  </conditionalFormatting>
  <conditionalFormatting sqref="B8091">
    <cfRule type="cellIs" dxfId="340" priority="416" stopIfTrue="1" operator="lessThan">
      <formula>B8098</formula>
    </cfRule>
  </conditionalFormatting>
  <conditionalFormatting sqref="B8092">
    <cfRule type="cellIs" dxfId="339" priority="417" stopIfTrue="1" operator="lessThan">
      <formula>B8098</formula>
    </cfRule>
  </conditionalFormatting>
  <conditionalFormatting sqref="B8093">
    <cfRule type="cellIs" dxfId="338" priority="418" stopIfTrue="1" operator="lessThan">
      <formula>B8098</formula>
    </cfRule>
  </conditionalFormatting>
  <conditionalFormatting sqref="B8094">
    <cfRule type="cellIs" dxfId="337" priority="419" stopIfTrue="1" operator="lessThan">
      <formula>B8098</formula>
    </cfRule>
  </conditionalFormatting>
  <conditionalFormatting sqref="B8095">
    <cfRule type="cellIs" dxfId="336" priority="420" stopIfTrue="1" operator="lessThan">
      <formula>B8098</formula>
    </cfRule>
  </conditionalFormatting>
  <conditionalFormatting sqref="B8169">
    <cfRule type="cellIs" dxfId="335" priority="253" stopIfTrue="1" operator="greaterThan">
      <formula>B$8</formula>
    </cfRule>
  </conditionalFormatting>
  <conditionalFormatting sqref="B8170">
    <cfRule type="cellIs" dxfId="334" priority="254" stopIfTrue="1" operator="greaterThan">
      <formula>B$8</formula>
    </cfRule>
  </conditionalFormatting>
  <conditionalFormatting sqref="B8171">
    <cfRule type="cellIs" dxfId="333" priority="255" stopIfTrue="1" operator="greaterThan">
      <formula>B$8</formula>
    </cfRule>
  </conditionalFormatting>
  <conditionalFormatting sqref="B8172">
    <cfRule type="cellIs" dxfId="332" priority="256" stopIfTrue="1" operator="greaterThan">
      <formula>B$8</formula>
    </cfRule>
  </conditionalFormatting>
  <conditionalFormatting sqref="B8173">
    <cfRule type="cellIs" dxfId="331" priority="257" stopIfTrue="1" operator="greaterThan">
      <formula>B$8</formula>
    </cfRule>
  </conditionalFormatting>
  <conditionalFormatting sqref="B8174">
    <cfRule type="cellIs" dxfId="330" priority="258" stopIfTrue="1" operator="greaterThan">
      <formula>B$8</formula>
    </cfRule>
  </conditionalFormatting>
  <conditionalFormatting sqref="B8175">
    <cfRule type="cellIs" dxfId="329" priority="259" stopIfTrue="1" operator="greaterThan">
      <formula>B$8</formula>
    </cfRule>
  </conditionalFormatting>
  <conditionalFormatting sqref="B8176">
    <cfRule type="cellIs" dxfId="328" priority="260" stopIfTrue="1" operator="greaterThan">
      <formula>B$8</formula>
    </cfRule>
  </conditionalFormatting>
  <conditionalFormatting sqref="B8177">
    <cfRule type="cellIs" dxfId="327" priority="261" stopIfTrue="1" operator="greaterThan">
      <formula>B$8</formula>
    </cfRule>
  </conditionalFormatting>
  <conditionalFormatting sqref="B8178">
    <cfRule type="cellIs" dxfId="326" priority="262" stopIfTrue="1" operator="greaterThan">
      <formula>B$8</formula>
    </cfRule>
  </conditionalFormatting>
  <conditionalFormatting sqref="B8179">
    <cfRule type="cellIs" dxfId="325" priority="263" stopIfTrue="1" operator="greaterThan">
      <formula>B$8</formula>
    </cfRule>
  </conditionalFormatting>
  <conditionalFormatting sqref="B8180">
    <cfRule type="cellIs" dxfId="324" priority="264" stopIfTrue="1" operator="greaterThan">
      <formula>B$8</formula>
    </cfRule>
  </conditionalFormatting>
  <conditionalFormatting sqref="B8181">
    <cfRule type="cellIs" dxfId="323" priority="265" stopIfTrue="1" operator="greaterThan">
      <formula>B$8</formula>
    </cfRule>
  </conditionalFormatting>
  <conditionalFormatting sqref="B8182">
    <cfRule type="cellIs" dxfId="322" priority="266" stopIfTrue="1" operator="greaterThan">
      <formula>B$8</formula>
    </cfRule>
  </conditionalFormatting>
  <conditionalFormatting sqref="B8183">
    <cfRule type="cellIs" dxfId="321" priority="267" stopIfTrue="1" operator="greaterThan">
      <formula>B$8</formula>
    </cfRule>
  </conditionalFormatting>
  <conditionalFormatting sqref="B8184">
    <cfRule type="cellIs" dxfId="320" priority="268" stopIfTrue="1" operator="greaterThan">
      <formula>B$8</formula>
    </cfRule>
  </conditionalFormatting>
  <conditionalFormatting sqref="B8185">
    <cfRule type="cellIs" dxfId="319" priority="269" stopIfTrue="1" operator="greaterThan">
      <formula>B$8</formula>
    </cfRule>
  </conditionalFormatting>
  <conditionalFormatting sqref="B8186">
    <cfRule type="cellIs" dxfId="318" priority="270" stopIfTrue="1" operator="greaterThan">
      <formula>B$8</formula>
    </cfRule>
  </conditionalFormatting>
  <conditionalFormatting sqref="B8187">
    <cfRule type="cellIs" dxfId="317" priority="271" stopIfTrue="1" operator="greaterThan">
      <formula>B$8</formula>
    </cfRule>
  </conditionalFormatting>
  <conditionalFormatting sqref="B8188">
    <cfRule type="cellIs" dxfId="316" priority="272" stopIfTrue="1" operator="greaterThan">
      <formula>B$8</formula>
    </cfRule>
  </conditionalFormatting>
  <conditionalFormatting sqref="B8189">
    <cfRule type="cellIs" dxfId="315" priority="273" stopIfTrue="1" operator="greaterThan">
      <formula>B$8</formula>
    </cfRule>
  </conditionalFormatting>
  <conditionalFormatting sqref="B8190">
    <cfRule type="cellIs" dxfId="314" priority="274" stopIfTrue="1" operator="greaterThan">
      <formula>B$8</formula>
    </cfRule>
  </conditionalFormatting>
  <conditionalFormatting sqref="B8191">
    <cfRule type="cellIs" dxfId="313" priority="275" stopIfTrue="1" operator="greaterThan">
      <formula>B$8</formula>
    </cfRule>
  </conditionalFormatting>
  <conditionalFormatting sqref="B8192">
    <cfRule type="cellIs" dxfId="312" priority="276" stopIfTrue="1" operator="greaterThan">
      <formula>B$8</formula>
    </cfRule>
  </conditionalFormatting>
  <conditionalFormatting sqref="B8193">
    <cfRule type="cellIs" dxfId="311" priority="277" stopIfTrue="1" operator="greaterThan">
      <formula>B$8</formula>
    </cfRule>
  </conditionalFormatting>
  <conditionalFormatting sqref="B8194">
    <cfRule type="cellIs" dxfId="310" priority="278" stopIfTrue="1" operator="greaterThan">
      <formula>B$8</formula>
    </cfRule>
  </conditionalFormatting>
  <conditionalFormatting sqref="B8195">
    <cfRule type="cellIs" dxfId="309" priority="279" stopIfTrue="1" operator="greaterThan">
      <formula>B$8</formula>
    </cfRule>
  </conditionalFormatting>
  <conditionalFormatting sqref="B8196">
    <cfRule type="cellIs" dxfId="308" priority="280" stopIfTrue="1" operator="greaterThan">
      <formula>B$8</formula>
    </cfRule>
  </conditionalFormatting>
  <conditionalFormatting sqref="B8197">
    <cfRule type="cellIs" dxfId="307" priority="281" stopIfTrue="1" operator="greaterThan">
      <formula>B$8</formula>
    </cfRule>
  </conditionalFormatting>
  <conditionalFormatting sqref="B8198">
    <cfRule type="cellIs" dxfId="306" priority="282" stopIfTrue="1" operator="greaterThan">
      <formula>B$8</formula>
    </cfRule>
  </conditionalFormatting>
  <conditionalFormatting sqref="B8199">
    <cfRule type="cellIs" dxfId="305" priority="283" stopIfTrue="1" operator="greaterThan">
      <formula>B$8</formula>
    </cfRule>
  </conditionalFormatting>
  <conditionalFormatting sqref="B8200">
    <cfRule type="cellIs" dxfId="304" priority="284" stopIfTrue="1" operator="greaterThan">
      <formula>B$8</formula>
    </cfRule>
  </conditionalFormatting>
  <conditionalFormatting sqref="B8201">
    <cfRule type="cellIs" dxfId="303" priority="285" stopIfTrue="1" operator="greaterThan">
      <formula>B$8</formula>
    </cfRule>
  </conditionalFormatting>
  <conditionalFormatting sqref="B8202">
    <cfRule type="cellIs" dxfId="302" priority="286" stopIfTrue="1" operator="greaterThan">
      <formula>B$8</formula>
    </cfRule>
  </conditionalFormatting>
  <conditionalFormatting sqref="B8203">
    <cfRule type="cellIs" dxfId="301" priority="287" stopIfTrue="1" operator="greaterThan">
      <formula>B$8</formula>
    </cfRule>
  </conditionalFormatting>
  <conditionalFormatting sqref="B8204">
    <cfRule type="cellIs" dxfId="300" priority="288" stopIfTrue="1" operator="greaterThan">
      <formula>B$8</formula>
    </cfRule>
  </conditionalFormatting>
  <conditionalFormatting sqref="B8205">
    <cfRule type="cellIs" dxfId="299" priority="289" stopIfTrue="1" operator="greaterThan">
      <formula>B$8</formula>
    </cfRule>
  </conditionalFormatting>
  <conditionalFormatting sqref="B8206">
    <cfRule type="cellIs" dxfId="298" priority="290" stopIfTrue="1" operator="greaterThan">
      <formula>B$8</formula>
    </cfRule>
  </conditionalFormatting>
  <conditionalFormatting sqref="B8207">
    <cfRule type="cellIs" dxfId="297" priority="291" stopIfTrue="1" operator="greaterThan">
      <formula>B$8</formula>
    </cfRule>
  </conditionalFormatting>
  <conditionalFormatting sqref="B8208">
    <cfRule type="cellIs" dxfId="296" priority="292" stopIfTrue="1" operator="greaterThan">
      <formula>B$8</formula>
    </cfRule>
  </conditionalFormatting>
  <conditionalFormatting sqref="B8209">
    <cfRule type="cellIs" dxfId="295" priority="293" stopIfTrue="1" operator="greaterThan">
      <formula>B$8</formula>
    </cfRule>
  </conditionalFormatting>
  <conditionalFormatting sqref="B8210">
    <cfRule type="cellIs" dxfId="294" priority="294" stopIfTrue="1" operator="greaterThan">
      <formula>B$8</formula>
    </cfRule>
  </conditionalFormatting>
  <conditionalFormatting sqref="B8218">
    <cfRule type="cellIs" dxfId="293" priority="295" stopIfTrue="1" operator="lessThan">
      <formula>B8262</formula>
    </cfRule>
  </conditionalFormatting>
  <conditionalFormatting sqref="B8219">
    <cfRule type="cellIs" dxfId="292" priority="296" stopIfTrue="1" operator="lessThan">
      <formula>B8262</formula>
    </cfRule>
  </conditionalFormatting>
  <conditionalFormatting sqref="B8220">
    <cfRule type="cellIs" dxfId="291" priority="297" stopIfTrue="1" operator="lessThan">
      <formula>B8262</formula>
    </cfRule>
  </conditionalFormatting>
  <conditionalFormatting sqref="B8221">
    <cfRule type="cellIs" dxfId="290" priority="298" stopIfTrue="1" operator="lessThan">
      <formula>B8262</formula>
    </cfRule>
  </conditionalFormatting>
  <conditionalFormatting sqref="B8222">
    <cfRule type="cellIs" dxfId="289" priority="299" stopIfTrue="1" operator="lessThan">
      <formula>B8262</formula>
    </cfRule>
  </conditionalFormatting>
  <conditionalFormatting sqref="B8223">
    <cfRule type="cellIs" dxfId="288" priority="300" stopIfTrue="1" operator="lessThan">
      <formula>B8262</formula>
    </cfRule>
  </conditionalFormatting>
  <conditionalFormatting sqref="B8224">
    <cfRule type="cellIs" dxfId="287" priority="301" stopIfTrue="1" operator="lessThan">
      <formula>B8262</formula>
    </cfRule>
  </conditionalFormatting>
  <conditionalFormatting sqref="B8225">
    <cfRule type="cellIs" dxfId="286" priority="302" stopIfTrue="1" operator="lessThan">
      <formula>B8262</formula>
    </cfRule>
  </conditionalFormatting>
  <conditionalFormatting sqref="B8226">
    <cfRule type="cellIs" dxfId="285" priority="303" stopIfTrue="1" operator="lessThan">
      <formula>B8262</formula>
    </cfRule>
  </conditionalFormatting>
  <conditionalFormatting sqref="B8227">
    <cfRule type="cellIs" dxfId="284" priority="304" stopIfTrue="1" operator="lessThan">
      <formula>B8262</formula>
    </cfRule>
  </conditionalFormatting>
  <conditionalFormatting sqref="B8228">
    <cfRule type="cellIs" dxfId="283" priority="305" stopIfTrue="1" operator="lessThan">
      <formula>B8262</formula>
    </cfRule>
  </conditionalFormatting>
  <conditionalFormatting sqref="B8229">
    <cfRule type="cellIs" dxfId="282" priority="306" stopIfTrue="1" operator="lessThan">
      <formula>B8262</formula>
    </cfRule>
  </conditionalFormatting>
  <conditionalFormatting sqref="B8230">
    <cfRule type="cellIs" dxfId="281" priority="307" stopIfTrue="1" operator="lessThan">
      <formula>B8262</formula>
    </cfRule>
  </conditionalFormatting>
  <conditionalFormatting sqref="B8231">
    <cfRule type="cellIs" dxfId="280" priority="308" stopIfTrue="1" operator="lessThan">
      <formula>B8262</formula>
    </cfRule>
  </conditionalFormatting>
  <conditionalFormatting sqref="B8232">
    <cfRule type="cellIs" dxfId="279" priority="309" stopIfTrue="1" operator="lessThan">
      <formula>B8262</formula>
    </cfRule>
  </conditionalFormatting>
  <conditionalFormatting sqref="B8233">
    <cfRule type="cellIs" dxfId="278" priority="310" stopIfTrue="1" operator="lessThan">
      <formula>B8262</formula>
    </cfRule>
  </conditionalFormatting>
  <conditionalFormatting sqref="B8234">
    <cfRule type="cellIs" dxfId="277" priority="311" stopIfTrue="1" operator="lessThan">
      <formula>B8262</formula>
    </cfRule>
  </conditionalFormatting>
  <conditionalFormatting sqref="B8235">
    <cfRule type="cellIs" dxfId="276" priority="312" stopIfTrue="1" operator="lessThan">
      <formula>B8262</formula>
    </cfRule>
  </conditionalFormatting>
  <conditionalFormatting sqref="B8236">
    <cfRule type="cellIs" dxfId="275" priority="313" stopIfTrue="1" operator="lessThan">
      <formula>B8262</formula>
    </cfRule>
  </conditionalFormatting>
  <conditionalFormatting sqref="B8237">
    <cfRule type="cellIs" dxfId="274" priority="314" stopIfTrue="1" operator="lessThan">
      <formula>B8262</formula>
    </cfRule>
  </conditionalFormatting>
  <conditionalFormatting sqref="B8238">
    <cfRule type="cellIs" dxfId="273" priority="315" stopIfTrue="1" operator="lessThan">
      <formula>B8262</formula>
    </cfRule>
  </conditionalFormatting>
  <conditionalFormatting sqref="B8239">
    <cfRule type="cellIs" dxfId="272" priority="316" stopIfTrue="1" operator="lessThan">
      <formula>B8262</formula>
    </cfRule>
  </conditionalFormatting>
  <conditionalFormatting sqref="B8240">
    <cfRule type="cellIs" dxfId="271" priority="317" stopIfTrue="1" operator="lessThan">
      <formula>B8262</formula>
    </cfRule>
  </conditionalFormatting>
  <conditionalFormatting sqref="B8241">
    <cfRule type="cellIs" dxfId="270" priority="318" stopIfTrue="1" operator="lessThan">
      <formula>B8262</formula>
    </cfRule>
  </conditionalFormatting>
  <conditionalFormatting sqref="B8242">
    <cfRule type="cellIs" dxfId="269" priority="319" stopIfTrue="1" operator="lessThan">
      <formula>B8262</formula>
    </cfRule>
  </conditionalFormatting>
  <conditionalFormatting sqref="B8243">
    <cfRule type="cellIs" dxfId="268" priority="320" stopIfTrue="1" operator="lessThan">
      <formula>B8262</formula>
    </cfRule>
  </conditionalFormatting>
  <conditionalFormatting sqref="B8244">
    <cfRule type="cellIs" dxfId="267" priority="321" stopIfTrue="1" operator="lessThan">
      <formula>B8262</formula>
    </cfRule>
  </conditionalFormatting>
  <conditionalFormatting sqref="B8245">
    <cfRule type="cellIs" dxfId="266" priority="322" stopIfTrue="1" operator="lessThan">
      <formula>B8262</formula>
    </cfRule>
  </conditionalFormatting>
  <conditionalFormatting sqref="B8246">
    <cfRule type="cellIs" dxfId="265" priority="323" stopIfTrue="1" operator="lessThan">
      <formula>B8262</formula>
    </cfRule>
  </conditionalFormatting>
  <conditionalFormatting sqref="B8247">
    <cfRule type="cellIs" dxfId="264" priority="324" stopIfTrue="1" operator="lessThan">
      <formula>B8262</formula>
    </cfRule>
  </conditionalFormatting>
  <conditionalFormatting sqref="B8248">
    <cfRule type="cellIs" dxfId="263" priority="325" stopIfTrue="1" operator="lessThan">
      <formula>B8262</formula>
    </cfRule>
  </conditionalFormatting>
  <conditionalFormatting sqref="B8249">
    <cfRule type="cellIs" dxfId="262" priority="326" stopIfTrue="1" operator="lessThan">
      <formula>B8262</formula>
    </cfRule>
  </conditionalFormatting>
  <conditionalFormatting sqref="B8250">
    <cfRule type="cellIs" dxfId="261" priority="327" stopIfTrue="1" operator="lessThan">
      <formula>B8262</formula>
    </cfRule>
  </conditionalFormatting>
  <conditionalFormatting sqref="B8251">
    <cfRule type="cellIs" dxfId="260" priority="328" stopIfTrue="1" operator="lessThan">
      <formula>B8262</formula>
    </cfRule>
  </conditionalFormatting>
  <conditionalFormatting sqref="B8252">
    <cfRule type="cellIs" dxfId="259" priority="329" stopIfTrue="1" operator="lessThan">
      <formula>B8262</formula>
    </cfRule>
  </conditionalFormatting>
  <conditionalFormatting sqref="B8253">
    <cfRule type="cellIs" dxfId="258" priority="330" stopIfTrue="1" operator="lessThan">
      <formula>B8262</formula>
    </cfRule>
  </conditionalFormatting>
  <conditionalFormatting sqref="B8254">
    <cfRule type="cellIs" dxfId="257" priority="331" stopIfTrue="1" operator="lessThan">
      <formula>B8262</formula>
    </cfRule>
  </conditionalFormatting>
  <conditionalFormatting sqref="B8255">
    <cfRule type="cellIs" dxfId="256" priority="332" stopIfTrue="1" operator="lessThan">
      <formula>B8262</formula>
    </cfRule>
  </conditionalFormatting>
  <conditionalFormatting sqref="B8256">
    <cfRule type="cellIs" dxfId="255" priority="333" stopIfTrue="1" operator="lessThan">
      <formula>B8262</formula>
    </cfRule>
  </conditionalFormatting>
  <conditionalFormatting sqref="B8257">
    <cfRule type="cellIs" dxfId="254" priority="334" stopIfTrue="1" operator="lessThan">
      <formula>B8262</formula>
    </cfRule>
  </conditionalFormatting>
  <conditionalFormatting sqref="B8258">
    <cfRule type="cellIs" dxfId="253" priority="335" stopIfTrue="1" operator="lessThan">
      <formula>B8262</formula>
    </cfRule>
  </conditionalFormatting>
  <conditionalFormatting sqref="B8259">
    <cfRule type="cellIs" dxfId="252" priority="336" stopIfTrue="1" operator="lessThan">
      <formula>B8262</formula>
    </cfRule>
  </conditionalFormatting>
  <conditionalFormatting sqref="B8331">
    <cfRule type="cellIs" dxfId="251" priority="169" stopIfTrue="1" operator="greaterThan">
      <formula>B$8</formula>
    </cfRule>
  </conditionalFormatting>
  <conditionalFormatting sqref="B8332">
    <cfRule type="cellIs" dxfId="250" priority="170" stopIfTrue="1" operator="greaterThan">
      <formula>B$8</formula>
    </cfRule>
  </conditionalFormatting>
  <conditionalFormatting sqref="B8333">
    <cfRule type="cellIs" dxfId="249" priority="171" stopIfTrue="1" operator="greaterThan">
      <formula>B$8</formula>
    </cfRule>
  </conditionalFormatting>
  <conditionalFormatting sqref="B8334">
    <cfRule type="cellIs" dxfId="248" priority="172" stopIfTrue="1" operator="greaterThan">
      <formula>B$8</formula>
    </cfRule>
  </conditionalFormatting>
  <conditionalFormatting sqref="B8335">
    <cfRule type="cellIs" dxfId="247" priority="173" stopIfTrue="1" operator="greaterThan">
      <formula>B$8</formula>
    </cfRule>
  </conditionalFormatting>
  <conditionalFormatting sqref="B8336">
    <cfRule type="cellIs" dxfId="246" priority="174" stopIfTrue="1" operator="greaterThan">
      <formula>B$8</formula>
    </cfRule>
  </conditionalFormatting>
  <conditionalFormatting sqref="B8337">
    <cfRule type="cellIs" dxfId="245" priority="175" stopIfTrue="1" operator="greaterThan">
      <formula>B$8</formula>
    </cfRule>
  </conditionalFormatting>
  <conditionalFormatting sqref="B8338">
    <cfRule type="cellIs" dxfId="244" priority="176" stopIfTrue="1" operator="greaterThan">
      <formula>B$8</formula>
    </cfRule>
  </conditionalFormatting>
  <conditionalFormatting sqref="B8339">
    <cfRule type="cellIs" dxfId="243" priority="177" stopIfTrue="1" operator="greaterThan">
      <formula>B$8</formula>
    </cfRule>
  </conditionalFormatting>
  <conditionalFormatting sqref="B8340">
    <cfRule type="cellIs" dxfId="242" priority="178" stopIfTrue="1" operator="greaterThan">
      <formula>B$8</formula>
    </cfRule>
  </conditionalFormatting>
  <conditionalFormatting sqref="B8341">
    <cfRule type="cellIs" dxfId="241" priority="179" stopIfTrue="1" operator="greaterThan">
      <formula>B$8</formula>
    </cfRule>
  </conditionalFormatting>
  <conditionalFormatting sqref="B8342">
    <cfRule type="cellIs" dxfId="240" priority="180" stopIfTrue="1" operator="greaterThan">
      <formula>B$8</formula>
    </cfRule>
  </conditionalFormatting>
  <conditionalFormatting sqref="B8343">
    <cfRule type="cellIs" dxfId="239" priority="181" stopIfTrue="1" operator="greaterThan">
      <formula>B$8</formula>
    </cfRule>
  </conditionalFormatting>
  <conditionalFormatting sqref="B8344">
    <cfRule type="cellIs" dxfId="238" priority="182" stopIfTrue="1" operator="greaterThan">
      <formula>B$8</formula>
    </cfRule>
  </conditionalFormatting>
  <conditionalFormatting sqref="B8345">
    <cfRule type="cellIs" dxfId="237" priority="183" stopIfTrue="1" operator="greaterThan">
      <formula>B$8</formula>
    </cfRule>
  </conditionalFormatting>
  <conditionalFormatting sqref="B8346">
    <cfRule type="cellIs" dxfId="236" priority="184" stopIfTrue="1" operator="greaterThan">
      <formula>B$8</formula>
    </cfRule>
  </conditionalFormatting>
  <conditionalFormatting sqref="B8347">
    <cfRule type="cellIs" dxfId="235" priority="185" stopIfTrue="1" operator="greaterThan">
      <formula>B$8</formula>
    </cfRule>
  </conditionalFormatting>
  <conditionalFormatting sqref="B8348">
    <cfRule type="cellIs" dxfId="234" priority="186" stopIfTrue="1" operator="greaterThan">
      <formula>B$8</formula>
    </cfRule>
  </conditionalFormatting>
  <conditionalFormatting sqref="B8349">
    <cfRule type="cellIs" dxfId="233" priority="187" stopIfTrue="1" operator="greaterThan">
      <formula>B$8</formula>
    </cfRule>
  </conditionalFormatting>
  <conditionalFormatting sqref="B8350">
    <cfRule type="cellIs" dxfId="232" priority="188" stopIfTrue="1" operator="greaterThan">
      <formula>B$8</formula>
    </cfRule>
  </conditionalFormatting>
  <conditionalFormatting sqref="B8351">
    <cfRule type="cellIs" dxfId="231" priority="189" stopIfTrue="1" operator="greaterThan">
      <formula>B$8</formula>
    </cfRule>
  </conditionalFormatting>
  <conditionalFormatting sqref="B8352">
    <cfRule type="cellIs" dxfId="230" priority="190" stopIfTrue="1" operator="greaterThan">
      <formula>B$8</formula>
    </cfRule>
  </conditionalFormatting>
  <conditionalFormatting sqref="B8353">
    <cfRule type="cellIs" dxfId="229" priority="191" stopIfTrue="1" operator="greaterThan">
      <formula>B$8</formula>
    </cfRule>
  </conditionalFormatting>
  <conditionalFormatting sqref="B8354">
    <cfRule type="cellIs" dxfId="228" priority="192" stopIfTrue="1" operator="greaterThan">
      <formula>B$8</formula>
    </cfRule>
  </conditionalFormatting>
  <conditionalFormatting sqref="B8355">
    <cfRule type="cellIs" dxfId="227" priority="193" stopIfTrue="1" operator="greaterThan">
      <formula>B$8</formula>
    </cfRule>
  </conditionalFormatting>
  <conditionalFormatting sqref="B8356">
    <cfRule type="cellIs" dxfId="226" priority="194" stopIfTrue="1" operator="greaterThan">
      <formula>B$8</formula>
    </cfRule>
  </conditionalFormatting>
  <conditionalFormatting sqref="B8357">
    <cfRule type="cellIs" dxfId="225" priority="195" stopIfTrue="1" operator="greaterThan">
      <formula>B$8</formula>
    </cfRule>
  </conditionalFormatting>
  <conditionalFormatting sqref="B8358">
    <cfRule type="cellIs" dxfId="224" priority="196" stopIfTrue="1" operator="greaterThan">
      <formula>B$8</formula>
    </cfRule>
  </conditionalFormatting>
  <conditionalFormatting sqref="B8359">
    <cfRule type="cellIs" dxfId="223" priority="197" stopIfTrue="1" operator="greaterThan">
      <formula>B$8</formula>
    </cfRule>
  </conditionalFormatting>
  <conditionalFormatting sqref="B8360">
    <cfRule type="cellIs" dxfId="222" priority="198" stopIfTrue="1" operator="greaterThan">
      <formula>B$8</formula>
    </cfRule>
  </conditionalFormatting>
  <conditionalFormatting sqref="B8361">
    <cfRule type="cellIs" dxfId="221" priority="199" stopIfTrue="1" operator="greaterThan">
      <formula>B$8</formula>
    </cfRule>
  </conditionalFormatting>
  <conditionalFormatting sqref="B8362">
    <cfRule type="cellIs" dxfId="220" priority="200" stopIfTrue="1" operator="greaterThan">
      <formula>B$8</formula>
    </cfRule>
  </conditionalFormatting>
  <conditionalFormatting sqref="B8363">
    <cfRule type="cellIs" dxfId="219" priority="201" stopIfTrue="1" operator="greaterThan">
      <formula>B$8</formula>
    </cfRule>
  </conditionalFormatting>
  <conditionalFormatting sqref="B8364">
    <cfRule type="cellIs" dxfId="218" priority="202" stopIfTrue="1" operator="greaterThan">
      <formula>B$8</formula>
    </cfRule>
  </conditionalFormatting>
  <conditionalFormatting sqref="B8365">
    <cfRule type="cellIs" dxfId="217" priority="203" stopIfTrue="1" operator="greaterThan">
      <formula>B$8</formula>
    </cfRule>
  </conditionalFormatting>
  <conditionalFormatting sqref="B8366">
    <cfRule type="cellIs" dxfId="216" priority="204" stopIfTrue="1" operator="greaterThan">
      <formula>B$8</formula>
    </cfRule>
  </conditionalFormatting>
  <conditionalFormatting sqref="B8367">
    <cfRule type="cellIs" dxfId="215" priority="205" stopIfTrue="1" operator="greaterThan">
      <formula>B$8</formula>
    </cfRule>
  </conditionalFormatting>
  <conditionalFormatting sqref="B8368">
    <cfRule type="cellIs" dxfId="214" priority="206" stopIfTrue="1" operator="greaterThan">
      <formula>B$8</formula>
    </cfRule>
  </conditionalFormatting>
  <conditionalFormatting sqref="B8369">
    <cfRule type="cellIs" dxfId="213" priority="207" stopIfTrue="1" operator="greaterThan">
      <formula>B$8</formula>
    </cfRule>
  </conditionalFormatting>
  <conditionalFormatting sqref="B8370">
    <cfRule type="cellIs" dxfId="212" priority="208" stopIfTrue="1" operator="greaterThan">
      <formula>B$8</formula>
    </cfRule>
  </conditionalFormatting>
  <conditionalFormatting sqref="B8371">
    <cfRule type="cellIs" dxfId="211" priority="209" stopIfTrue="1" operator="greaterThan">
      <formula>B$8</formula>
    </cfRule>
  </conditionalFormatting>
  <conditionalFormatting sqref="B8372">
    <cfRule type="cellIs" dxfId="210" priority="210" stopIfTrue="1" operator="greaterThan">
      <formula>B$8</formula>
    </cfRule>
  </conditionalFormatting>
  <conditionalFormatting sqref="B8380">
    <cfRule type="cellIs" dxfId="209" priority="211" stopIfTrue="1" operator="lessThan">
      <formula>B8424</formula>
    </cfRule>
  </conditionalFormatting>
  <conditionalFormatting sqref="B8381">
    <cfRule type="cellIs" dxfId="208" priority="212" stopIfTrue="1" operator="lessThan">
      <formula>B8424</formula>
    </cfRule>
  </conditionalFormatting>
  <conditionalFormatting sqref="B8382">
    <cfRule type="cellIs" dxfId="207" priority="213" stopIfTrue="1" operator="lessThan">
      <formula>B8424</formula>
    </cfRule>
  </conditionalFormatting>
  <conditionalFormatting sqref="B8383">
    <cfRule type="cellIs" dxfId="206" priority="214" stopIfTrue="1" operator="lessThan">
      <formula>B8424</formula>
    </cfRule>
  </conditionalFormatting>
  <conditionalFormatting sqref="B8384">
    <cfRule type="cellIs" dxfId="205" priority="215" stopIfTrue="1" operator="lessThan">
      <formula>B8424</formula>
    </cfRule>
  </conditionalFormatting>
  <conditionalFormatting sqref="B8385">
    <cfRule type="cellIs" dxfId="204" priority="216" stopIfTrue="1" operator="lessThan">
      <formula>B8424</formula>
    </cfRule>
  </conditionalFormatting>
  <conditionalFormatting sqref="B8386">
    <cfRule type="cellIs" dxfId="203" priority="217" stopIfTrue="1" operator="lessThan">
      <formula>B8424</formula>
    </cfRule>
  </conditionalFormatting>
  <conditionalFormatting sqref="B8387">
    <cfRule type="cellIs" dxfId="202" priority="218" stopIfTrue="1" operator="lessThan">
      <formula>B8424</formula>
    </cfRule>
  </conditionalFormatting>
  <conditionalFormatting sqref="B8388">
    <cfRule type="cellIs" dxfId="201" priority="219" stopIfTrue="1" operator="lessThan">
      <formula>B8424</formula>
    </cfRule>
  </conditionalFormatting>
  <conditionalFormatting sqref="B8389">
    <cfRule type="cellIs" dxfId="200" priority="220" stopIfTrue="1" operator="lessThan">
      <formula>B8424</formula>
    </cfRule>
  </conditionalFormatting>
  <conditionalFormatting sqref="B8390">
    <cfRule type="cellIs" dxfId="199" priority="221" stopIfTrue="1" operator="lessThan">
      <formula>B8424</formula>
    </cfRule>
  </conditionalFormatting>
  <conditionalFormatting sqref="B8391">
    <cfRule type="cellIs" dxfId="198" priority="222" stopIfTrue="1" operator="lessThan">
      <formula>B8424</formula>
    </cfRule>
  </conditionalFormatting>
  <conditionalFormatting sqref="B8392">
    <cfRule type="cellIs" dxfId="197" priority="223" stopIfTrue="1" operator="lessThan">
      <formula>B8424</formula>
    </cfRule>
  </conditionalFormatting>
  <conditionalFormatting sqref="B8393">
    <cfRule type="cellIs" dxfId="196" priority="224" stopIfTrue="1" operator="lessThan">
      <formula>B8424</formula>
    </cfRule>
  </conditionalFormatting>
  <conditionalFormatting sqref="B8394">
    <cfRule type="cellIs" dxfId="195" priority="225" stopIfTrue="1" operator="lessThan">
      <formula>B8424</formula>
    </cfRule>
  </conditionalFormatting>
  <conditionalFormatting sqref="B8395">
    <cfRule type="cellIs" dxfId="194" priority="226" stopIfTrue="1" operator="lessThan">
      <formula>B8424</formula>
    </cfRule>
  </conditionalFormatting>
  <conditionalFormatting sqref="B8396">
    <cfRule type="cellIs" dxfId="193" priority="227" stopIfTrue="1" operator="lessThan">
      <formula>B8424</formula>
    </cfRule>
  </conditionalFormatting>
  <conditionalFormatting sqref="B8397">
    <cfRule type="cellIs" dxfId="192" priority="228" stopIfTrue="1" operator="lessThan">
      <formula>B8424</formula>
    </cfRule>
  </conditionalFormatting>
  <conditionalFormatting sqref="B8398">
    <cfRule type="cellIs" dxfId="191" priority="229" stopIfTrue="1" operator="lessThan">
      <formula>B8424</formula>
    </cfRule>
  </conditionalFormatting>
  <conditionalFormatting sqref="B8399">
    <cfRule type="cellIs" dxfId="190" priority="230" stopIfTrue="1" operator="lessThan">
      <formula>B8424</formula>
    </cfRule>
  </conditionalFormatting>
  <conditionalFormatting sqref="B8400">
    <cfRule type="cellIs" dxfId="189" priority="231" stopIfTrue="1" operator="lessThan">
      <formula>B8424</formula>
    </cfRule>
  </conditionalFormatting>
  <conditionalFormatting sqref="B8401">
    <cfRule type="cellIs" dxfId="188" priority="232" stopIfTrue="1" operator="lessThan">
      <formula>B8424</formula>
    </cfRule>
  </conditionalFormatting>
  <conditionalFormatting sqref="B8402">
    <cfRule type="cellIs" dxfId="187" priority="233" stopIfTrue="1" operator="lessThan">
      <formula>B8424</formula>
    </cfRule>
  </conditionalFormatting>
  <conditionalFormatting sqref="B8403">
    <cfRule type="cellIs" dxfId="186" priority="234" stopIfTrue="1" operator="lessThan">
      <formula>B8424</formula>
    </cfRule>
  </conditionalFormatting>
  <conditionalFormatting sqref="B8404">
    <cfRule type="cellIs" dxfId="185" priority="235" stopIfTrue="1" operator="lessThan">
      <formula>B8424</formula>
    </cfRule>
  </conditionalFormatting>
  <conditionalFormatting sqref="B8405">
    <cfRule type="cellIs" dxfId="184" priority="236" stopIfTrue="1" operator="lessThan">
      <formula>B8424</formula>
    </cfRule>
  </conditionalFormatting>
  <conditionalFormatting sqref="B8406">
    <cfRule type="cellIs" dxfId="183" priority="237" stopIfTrue="1" operator="lessThan">
      <formula>B8424</formula>
    </cfRule>
  </conditionalFormatting>
  <conditionalFormatting sqref="B8407">
    <cfRule type="cellIs" dxfId="182" priority="238" stopIfTrue="1" operator="lessThan">
      <formula>B8424</formula>
    </cfRule>
  </conditionalFormatting>
  <conditionalFormatting sqref="B8408">
    <cfRule type="cellIs" dxfId="181" priority="239" stopIfTrue="1" operator="lessThan">
      <formula>B8424</formula>
    </cfRule>
  </conditionalFormatting>
  <conditionalFormatting sqref="B8409">
    <cfRule type="cellIs" dxfId="180" priority="240" stopIfTrue="1" operator="lessThan">
      <formula>B8424</formula>
    </cfRule>
  </conditionalFormatting>
  <conditionalFormatting sqref="B8410">
    <cfRule type="cellIs" dxfId="179" priority="241" stopIfTrue="1" operator="lessThan">
      <formula>B8424</formula>
    </cfRule>
  </conditionalFormatting>
  <conditionalFormatting sqref="B8411">
    <cfRule type="cellIs" dxfId="178" priority="242" stopIfTrue="1" operator="lessThan">
      <formula>B8424</formula>
    </cfRule>
  </conditionalFormatting>
  <conditionalFormatting sqref="B8412">
    <cfRule type="cellIs" dxfId="177" priority="243" stopIfTrue="1" operator="lessThan">
      <formula>B8424</formula>
    </cfRule>
  </conditionalFormatting>
  <conditionalFormatting sqref="B8413">
    <cfRule type="cellIs" dxfId="176" priority="244" stopIfTrue="1" operator="lessThan">
      <formula>B8424</formula>
    </cfRule>
  </conditionalFormatting>
  <conditionalFormatting sqref="B8414">
    <cfRule type="cellIs" dxfId="175" priority="245" stopIfTrue="1" operator="lessThan">
      <formula>B8424</formula>
    </cfRule>
  </conditionalFormatting>
  <conditionalFormatting sqref="B8415">
    <cfRule type="cellIs" dxfId="174" priority="246" stopIfTrue="1" operator="lessThan">
      <formula>B8424</formula>
    </cfRule>
  </conditionalFormatting>
  <conditionalFormatting sqref="B8416">
    <cfRule type="cellIs" dxfId="173" priority="247" stopIfTrue="1" operator="lessThan">
      <formula>B8424</formula>
    </cfRule>
  </conditionalFormatting>
  <conditionalFormatting sqref="B8417">
    <cfRule type="cellIs" dxfId="172" priority="248" stopIfTrue="1" operator="lessThan">
      <formula>B8424</formula>
    </cfRule>
  </conditionalFormatting>
  <conditionalFormatting sqref="B8418">
    <cfRule type="cellIs" dxfId="171" priority="249" stopIfTrue="1" operator="lessThan">
      <formula>B8424</formula>
    </cfRule>
  </conditionalFormatting>
  <conditionalFormatting sqref="B8419">
    <cfRule type="cellIs" dxfId="170" priority="250" stopIfTrue="1" operator="lessThan">
      <formula>B8424</formula>
    </cfRule>
  </conditionalFormatting>
  <conditionalFormatting sqref="B8420">
    <cfRule type="cellIs" dxfId="169" priority="251" stopIfTrue="1" operator="lessThan">
      <formula>B8424</formula>
    </cfRule>
  </conditionalFormatting>
  <conditionalFormatting sqref="B8421">
    <cfRule type="cellIs" dxfId="168" priority="252" stopIfTrue="1" operator="lessThan">
      <formula>B8424</formula>
    </cfRule>
  </conditionalFormatting>
  <conditionalFormatting sqref="B8495">
    <cfRule type="cellIs" dxfId="167" priority="85" stopIfTrue="1" operator="greaterThan">
      <formula>B$8</formula>
    </cfRule>
  </conditionalFormatting>
  <conditionalFormatting sqref="B8496">
    <cfRule type="cellIs" dxfId="166" priority="86" stopIfTrue="1" operator="greaterThan">
      <formula>B$8</formula>
    </cfRule>
  </conditionalFormatting>
  <conditionalFormatting sqref="B8497">
    <cfRule type="cellIs" dxfId="165" priority="87" stopIfTrue="1" operator="greaterThan">
      <formula>B$8</formula>
    </cfRule>
  </conditionalFormatting>
  <conditionalFormatting sqref="B8498">
    <cfRule type="cellIs" dxfId="164" priority="88" stopIfTrue="1" operator="greaterThan">
      <formula>B$8</formula>
    </cfRule>
  </conditionalFormatting>
  <conditionalFormatting sqref="B8499">
    <cfRule type="cellIs" dxfId="163" priority="89" stopIfTrue="1" operator="greaterThan">
      <formula>B$8</formula>
    </cfRule>
  </conditionalFormatting>
  <conditionalFormatting sqref="B8500">
    <cfRule type="cellIs" dxfId="162" priority="90" stopIfTrue="1" operator="greaterThan">
      <formula>B$8</formula>
    </cfRule>
  </conditionalFormatting>
  <conditionalFormatting sqref="B8501">
    <cfRule type="cellIs" dxfId="161" priority="91" stopIfTrue="1" operator="greaterThan">
      <formula>B$8</formula>
    </cfRule>
  </conditionalFormatting>
  <conditionalFormatting sqref="B8502">
    <cfRule type="cellIs" dxfId="160" priority="92" stopIfTrue="1" operator="greaterThan">
      <formula>B$8</formula>
    </cfRule>
  </conditionalFormatting>
  <conditionalFormatting sqref="B8503">
    <cfRule type="cellIs" dxfId="159" priority="93" stopIfTrue="1" operator="greaterThan">
      <formula>B$8</formula>
    </cfRule>
  </conditionalFormatting>
  <conditionalFormatting sqref="B8504">
    <cfRule type="cellIs" dxfId="158" priority="94" stopIfTrue="1" operator="greaterThan">
      <formula>B$8</formula>
    </cfRule>
  </conditionalFormatting>
  <conditionalFormatting sqref="B8505">
    <cfRule type="cellIs" dxfId="157" priority="95" stopIfTrue="1" operator="greaterThan">
      <formula>B$8</formula>
    </cfRule>
  </conditionalFormatting>
  <conditionalFormatting sqref="B8506">
    <cfRule type="cellIs" dxfId="156" priority="96" stopIfTrue="1" operator="greaterThan">
      <formula>B$8</formula>
    </cfRule>
  </conditionalFormatting>
  <conditionalFormatting sqref="B8507">
    <cfRule type="cellIs" dxfId="155" priority="97" stopIfTrue="1" operator="greaterThan">
      <formula>B$8</formula>
    </cfRule>
  </conditionalFormatting>
  <conditionalFormatting sqref="B8508">
    <cfRule type="cellIs" dxfId="154" priority="98" stopIfTrue="1" operator="greaterThan">
      <formula>B$8</formula>
    </cfRule>
  </conditionalFormatting>
  <conditionalFormatting sqref="B8509">
    <cfRule type="cellIs" dxfId="153" priority="99" stopIfTrue="1" operator="greaterThan">
      <formula>B$8</formula>
    </cfRule>
  </conditionalFormatting>
  <conditionalFormatting sqref="B8510">
    <cfRule type="cellIs" dxfId="152" priority="100" stopIfTrue="1" operator="greaterThan">
      <formula>B$8</formula>
    </cfRule>
  </conditionalFormatting>
  <conditionalFormatting sqref="B8511">
    <cfRule type="cellIs" dxfId="151" priority="101" stopIfTrue="1" operator="greaterThan">
      <formula>B$8</formula>
    </cfRule>
  </conditionalFormatting>
  <conditionalFormatting sqref="B8512">
    <cfRule type="cellIs" dxfId="150" priority="102" stopIfTrue="1" operator="greaterThan">
      <formula>B$8</formula>
    </cfRule>
  </conditionalFormatting>
  <conditionalFormatting sqref="B8513">
    <cfRule type="cellIs" dxfId="149" priority="103" stopIfTrue="1" operator="greaterThan">
      <formula>B$8</formula>
    </cfRule>
  </conditionalFormatting>
  <conditionalFormatting sqref="B8514">
    <cfRule type="cellIs" dxfId="148" priority="104" stopIfTrue="1" operator="greaterThan">
      <formula>B$8</formula>
    </cfRule>
  </conditionalFormatting>
  <conditionalFormatting sqref="B8515">
    <cfRule type="cellIs" dxfId="147" priority="105" stopIfTrue="1" operator="greaterThan">
      <formula>B$8</formula>
    </cfRule>
  </conditionalFormatting>
  <conditionalFormatting sqref="B8516">
    <cfRule type="cellIs" dxfId="146" priority="106" stopIfTrue="1" operator="greaterThan">
      <formula>B$8</formula>
    </cfRule>
  </conditionalFormatting>
  <conditionalFormatting sqref="B8517">
    <cfRule type="cellIs" dxfId="145" priority="107" stopIfTrue="1" operator="greaterThan">
      <formula>B$8</formula>
    </cfRule>
  </conditionalFormatting>
  <conditionalFormatting sqref="B8518">
    <cfRule type="cellIs" dxfId="144" priority="108" stopIfTrue="1" operator="greaterThan">
      <formula>B$8</formula>
    </cfRule>
  </conditionalFormatting>
  <conditionalFormatting sqref="B8519">
    <cfRule type="cellIs" dxfId="143" priority="109" stopIfTrue="1" operator="greaterThan">
      <formula>B$8</formula>
    </cfRule>
  </conditionalFormatting>
  <conditionalFormatting sqref="B8520">
    <cfRule type="cellIs" dxfId="142" priority="110" stopIfTrue="1" operator="greaterThan">
      <formula>B$8</formula>
    </cfRule>
  </conditionalFormatting>
  <conditionalFormatting sqref="B8521">
    <cfRule type="cellIs" dxfId="141" priority="111" stopIfTrue="1" operator="greaterThan">
      <formula>B$8</formula>
    </cfRule>
  </conditionalFormatting>
  <conditionalFormatting sqref="B8522">
    <cfRule type="cellIs" dxfId="140" priority="112" stopIfTrue="1" operator="greaterThan">
      <formula>B$8</formula>
    </cfRule>
  </conditionalFormatting>
  <conditionalFormatting sqref="B8523">
    <cfRule type="cellIs" dxfId="139" priority="113" stopIfTrue="1" operator="greaterThan">
      <formula>B$8</formula>
    </cfRule>
  </conditionalFormatting>
  <conditionalFormatting sqref="B8524">
    <cfRule type="cellIs" dxfId="138" priority="114" stopIfTrue="1" operator="greaterThan">
      <formula>B$8</formula>
    </cfRule>
  </conditionalFormatting>
  <conditionalFormatting sqref="B8525">
    <cfRule type="cellIs" dxfId="137" priority="115" stopIfTrue="1" operator="greaterThan">
      <formula>B$8</formula>
    </cfRule>
  </conditionalFormatting>
  <conditionalFormatting sqref="B8526">
    <cfRule type="cellIs" dxfId="136" priority="116" stopIfTrue="1" operator="greaterThan">
      <formula>B$8</formula>
    </cfRule>
  </conditionalFormatting>
  <conditionalFormatting sqref="B8527">
    <cfRule type="cellIs" dxfId="135" priority="117" stopIfTrue="1" operator="greaterThan">
      <formula>B$8</formula>
    </cfRule>
  </conditionalFormatting>
  <conditionalFormatting sqref="B8528">
    <cfRule type="cellIs" dxfId="134" priority="118" stopIfTrue="1" operator="greaterThan">
      <formula>B$8</formula>
    </cfRule>
  </conditionalFormatting>
  <conditionalFormatting sqref="B8529">
    <cfRule type="cellIs" dxfId="133" priority="119" stopIfTrue="1" operator="greaterThan">
      <formula>B$8</formula>
    </cfRule>
  </conditionalFormatting>
  <conditionalFormatting sqref="B8530">
    <cfRule type="cellIs" dxfId="132" priority="120" stopIfTrue="1" operator="greaterThan">
      <formula>B$8</formula>
    </cfRule>
  </conditionalFormatting>
  <conditionalFormatting sqref="B8531">
    <cfRule type="cellIs" dxfId="131" priority="121" stopIfTrue="1" operator="greaterThan">
      <formula>B$8</formula>
    </cfRule>
  </conditionalFormatting>
  <conditionalFormatting sqref="B8532">
    <cfRule type="cellIs" dxfId="130" priority="122" stopIfTrue="1" operator="greaterThan">
      <formula>B$8</formula>
    </cfRule>
  </conditionalFormatting>
  <conditionalFormatting sqref="B8533">
    <cfRule type="cellIs" dxfId="129" priority="123" stopIfTrue="1" operator="greaterThan">
      <formula>B$8</formula>
    </cfRule>
  </conditionalFormatting>
  <conditionalFormatting sqref="B8534">
    <cfRule type="cellIs" dxfId="128" priority="124" stopIfTrue="1" operator="greaterThan">
      <formula>B$8</formula>
    </cfRule>
  </conditionalFormatting>
  <conditionalFormatting sqref="B8535">
    <cfRule type="cellIs" dxfId="127" priority="125" stopIfTrue="1" operator="greaterThan">
      <formula>B$8</formula>
    </cfRule>
  </conditionalFormatting>
  <conditionalFormatting sqref="B8536">
    <cfRule type="cellIs" dxfId="126" priority="126" stopIfTrue="1" operator="greaterThan">
      <formula>B$8</formula>
    </cfRule>
  </conditionalFormatting>
  <conditionalFormatting sqref="B8544">
    <cfRule type="cellIs" dxfId="125" priority="127" stopIfTrue="1" operator="lessThan">
      <formula>B8588</formula>
    </cfRule>
  </conditionalFormatting>
  <conditionalFormatting sqref="B8545">
    <cfRule type="cellIs" dxfId="124" priority="128" stopIfTrue="1" operator="lessThan">
      <formula>B8588</formula>
    </cfRule>
  </conditionalFormatting>
  <conditionalFormatting sqref="B8546">
    <cfRule type="cellIs" dxfId="123" priority="129" stopIfTrue="1" operator="lessThan">
      <formula>B8588</formula>
    </cfRule>
  </conditionalFormatting>
  <conditionalFormatting sqref="B8547">
    <cfRule type="cellIs" dxfId="122" priority="130" stopIfTrue="1" operator="lessThan">
      <formula>B8588</formula>
    </cfRule>
  </conditionalFormatting>
  <conditionalFormatting sqref="B8548">
    <cfRule type="cellIs" dxfId="121" priority="131" stopIfTrue="1" operator="lessThan">
      <formula>B8588</formula>
    </cfRule>
  </conditionalFormatting>
  <conditionalFormatting sqref="B8549">
    <cfRule type="cellIs" dxfId="120" priority="132" stopIfTrue="1" operator="lessThan">
      <formula>B8588</formula>
    </cfRule>
  </conditionalFormatting>
  <conditionalFormatting sqref="B8550">
    <cfRule type="cellIs" dxfId="119" priority="133" stopIfTrue="1" operator="lessThan">
      <formula>B8588</formula>
    </cfRule>
  </conditionalFormatting>
  <conditionalFormatting sqref="B8551">
    <cfRule type="cellIs" dxfId="118" priority="134" stopIfTrue="1" operator="lessThan">
      <formula>B8588</formula>
    </cfRule>
  </conditionalFormatting>
  <conditionalFormatting sqref="B8552">
    <cfRule type="cellIs" dxfId="117" priority="135" stopIfTrue="1" operator="lessThan">
      <formula>B8588</formula>
    </cfRule>
  </conditionalFormatting>
  <conditionalFormatting sqref="B8553">
    <cfRule type="cellIs" dxfId="116" priority="136" stopIfTrue="1" operator="lessThan">
      <formula>B8588</formula>
    </cfRule>
  </conditionalFormatting>
  <conditionalFormatting sqref="B8554">
    <cfRule type="cellIs" dxfId="115" priority="137" stopIfTrue="1" operator="lessThan">
      <formula>B8588</formula>
    </cfRule>
  </conditionalFormatting>
  <conditionalFormatting sqref="B8555">
    <cfRule type="cellIs" dxfId="114" priority="138" stopIfTrue="1" operator="lessThan">
      <formula>B8588</formula>
    </cfRule>
  </conditionalFormatting>
  <conditionalFormatting sqref="B8556">
    <cfRule type="cellIs" dxfId="113" priority="139" stopIfTrue="1" operator="lessThan">
      <formula>B8588</formula>
    </cfRule>
  </conditionalFormatting>
  <conditionalFormatting sqref="B8557">
    <cfRule type="cellIs" dxfId="112" priority="140" stopIfTrue="1" operator="lessThan">
      <formula>B8588</formula>
    </cfRule>
  </conditionalFormatting>
  <conditionalFormatting sqref="B8558">
    <cfRule type="cellIs" dxfId="111" priority="141" stopIfTrue="1" operator="lessThan">
      <formula>B8588</formula>
    </cfRule>
  </conditionalFormatting>
  <conditionalFormatting sqref="B8559">
    <cfRule type="cellIs" dxfId="110" priority="142" stopIfTrue="1" operator="lessThan">
      <formula>B8588</formula>
    </cfRule>
  </conditionalFormatting>
  <conditionalFormatting sqref="B8560">
    <cfRule type="cellIs" dxfId="109" priority="143" stopIfTrue="1" operator="lessThan">
      <formula>B8588</formula>
    </cfRule>
  </conditionalFormatting>
  <conditionalFormatting sqref="B8561">
    <cfRule type="cellIs" dxfId="108" priority="144" stopIfTrue="1" operator="lessThan">
      <formula>B8588</formula>
    </cfRule>
  </conditionalFormatting>
  <conditionalFormatting sqref="B8562">
    <cfRule type="cellIs" dxfId="107" priority="145" stopIfTrue="1" operator="lessThan">
      <formula>B8588</formula>
    </cfRule>
  </conditionalFormatting>
  <conditionalFormatting sqref="B8563">
    <cfRule type="cellIs" dxfId="106" priority="146" stopIfTrue="1" operator="lessThan">
      <formula>B8588</formula>
    </cfRule>
  </conditionalFormatting>
  <conditionalFormatting sqref="B8564">
    <cfRule type="cellIs" dxfId="105" priority="147" stopIfTrue="1" operator="lessThan">
      <formula>B8588</formula>
    </cfRule>
  </conditionalFormatting>
  <conditionalFormatting sqref="B8565">
    <cfRule type="cellIs" dxfId="104" priority="148" stopIfTrue="1" operator="lessThan">
      <formula>B8588</formula>
    </cfRule>
  </conditionalFormatting>
  <conditionalFormatting sqref="B8566">
    <cfRule type="cellIs" dxfId="103" priority="149" stopIfTrue="1" operator="lessThan">
      <formula>B8588</formula>
    </cfRule>
  </conditionalFormatting>
  <conditionalFormatting sqref="B8567">
    <cfRule type="cellIs" dxfId="102" priority="150" stopIfTrue="1" operator="lessThan">
      <formula>B8588</formula>
    </cfRule>
  </conditionalFormatting>
  <conditionalFormatting sqref="B8568">
    <cfRule type="cellIs" dxfId="101" priority="151" stopIfTrue="1" operator="lessThan">
      <formula>B8588</formula>
    </cfRule>
  </conditionalFormatting>
  <conditionalFormatting sqref="B8569">
    <cfRule type="cellIs" dxfId="100" priority="152" stopIfTrue="1" operator="lessThan">
      <formula>B8588</formula>
    </cfRule>
  </conditionalFormatting>
  <conditionalFormatting sqref="B8570">
    <cfRule type="cellIs" dxfId="99" priority="153" stopIfTrue="1" operator="lessThan">
      <formula>B8588</formula>
    </cfRule>
  </conditionalFormatting>
  <conditionalFormatting sqref="B8571">
    <cfRule type="cellIs" dxfId="98" priority="154" stopIfTrue="1" operator="lessThan">
      <formula>B8588</formula>
    </cfRule>
  </conditionalFormatting>
  <conditionalFormatting sqref="B8572">
    <cfRule type="cellIs" dxfId="97" priority="155" stopIfTrue="1" operator="lessThan">
      <formula>B8588</formula>
    </cfRule>
  </conditionalFormatting>
  <conditionalFormatting sqref="B8573">
    <cfRule type="cellIs" dxfId="96" priority="156" stopIfTrue="1" operator="lessThan">
      <formula>B8588</formula>
    </cfRule>
  </conditionalFormatting>
  <conditionalFormatting sqref="B8574">
    <cfRule type="cellIs" dxfId="95" priority="157" stopIfTrue="1" operator="lessThan">
      <formula>B8588</formula>
    </cfRule>
  </conditionalFormatting>
  <conditionalFormatting sqref="B8575">
    <cfRule type="cellIs" dxfId="94" priority="158" stopIfTrue="1" operator="lessThan">
      <formula>B8588</formula>
    </cfRule>
  </conditionalFormatting>
  <conditionalFormatting sqref="B8576">
    <cfRule type="cellIs" dxfId="93" priority="159" stopIfTrue="1" operator="lessThan">
      <formula>B8588</formula>
    </cfRule>
  </conditionalFormatting>
  <conditionalFormatting sqref="B8577">
    <cfRule type="cellIs" dxfId="92" priority="160" stopIfTrue="1" operator="lessThan">
      <formula>B8588</formula>
    </cfRule>
  </conditionalFormatting>
  <conditionalFormatting sqref="B8578">
    <cfRule type="cellIs" dxfId="91" priority="161" stopIfTrue="1" operator="lessThan">
      <formula>B8588</formula>
    </cfRule>
  </conditionalFormatting>
  <conditionalFormatting sqref="B8579">
    <cfRule type="cellIs" dxfId="90" priority="162" stopIfTrue="1" operator="lessThan">
      <formula>B8588</formula>
    </cfRule>
  </conditionalFormatting>
  <conditionalFormatting sqref="B8580">
    <cfRule type="cellIs" dxfId="89" priority="163" stopIfTrue="1" operator="lessThan">
      <formula>B8588</formula>
    </cfRule>
  </conditionalFormatting>
  <conditionalFormatting sqref="B8581">
    <cfRule type="cellIs" dxfId="88" priority="164" stopIfTrue="1" operator="lessThan">
      <formula>B8588</formula>
    </cfRule>
  </conditionalFormatting>
  <conditionalFormatting sqref="B8582">
    <cfRule type="cellIs" dxfId="87" priority="165" stopIfTrue="1" operator="lessThan">
      <formula>B8588</formula>
    </cfRule>
  </conditionalFormatting>
  <conditionalFormatting sqref="B8583">
    <cfRule type="cellIs" dxfId="86" priority="166" stopIfTrue="1" operator="lessThan">
      <formula>B8588</formula>
    </cfRule>
  </conditionalFormatting>
  <conditionalFormatting sqref="B8584">
    <cfRule type="cellIs" dxfId="85" priority="167" stopIfTrue="1" operator="lessThan">
      <formula>B8588</formula>
    </cfRule>
  </conditionalFormatting>
  <conditionalFormatting sqref="B8585">
    <cfRule type="cellIs" dxfId="84" priority="168" stopIfTrue="1" operator="lessThan">
      <formula>B8588</formula>
    </cfRule>
  </conditionalFormatting>
  <conditionalFormatting sqref="B8657">
    <cfRule type="cellIs" dxfId="83" priority="1" stopIfTrue="1" operator="greaterThan">
      <formula>B$8</formula>
    </cfRule>
  </conditionalFormatting>
  <conditionalFormatting sqref="B8658">
    <cfRule type="cellIs" dxfId="82" priority="2" stopIfTrue="1" operator="greaterThan">
      <formula>B$8</formula>
    </cfRule>
  </conditionalFormatting>
  <conditionalFormatting sqref="B8659">
    <cfRule type="cellIs" dxfId="81" priority="3" stopIfTrue="1" operator="greaterThan">
      <formula>B$8</formula>
    </cfRule>
  </conditionalFormatting>
  <conditionalFormatting sqref="B8660">
    <cfRule type="cellIs" dxfId="80" priority="4" stopIfTrue="1" operator="greaterThan">
      <formula>B$8</formula>
    </cfRule>
  </conditionalFormatting>
  <conditionalFormatting sqref="B8661">
    <cfRule type="cellIs" dxfId="79" priority="5" stopIfTrue="1" operator="greaterThan">
      <formula>B$8</formula>
    </cfRule>
  </conditionalFormatting>
  <conditionalFormatting sqref="B8662">
    <cfRule type="cellIs" dxfId="78" priority="6" stopIfTrue="1" operator="greaterThan">
      <formula>B$8</formula>
    </cfRule>
  </conditionalFormatting>
  <conditionalFormatting sqref="B8663">
    <cfRule type="cellIs" dxfId="77" priority="7" stopIfTrue="1" operator="greaterThan">
      <formula>B$8</formula>
    </cfRule>
  </conditionalFormatting>
  <conditionalFormatting sqref="B8664">
    <cfRule type="cellIs" dxfId="76" priority="8" stopIfTrue="1" operator="greaterThan">
      <formula>B$8</formula>
    </cfRule>
  </conditionalFormatting>
  <conditionalFormatting sqref="B8665">
    <cfRule type="cellIs" dxfId="75" priority="9" stopIfTrue="1" operator="greaterThan">
      <formula>B$8</formula>
    </cfRule>
  </conditionalFormatting>
  <conditionalFormatting sqref="B8666">
    <cfRule type="cellIs" dxfId="74" priority="10" stopIfTrue="1" operator="greaterThan">
      <formula>B$8</formula>
    </cfRule>
  </conditionalFormatting>
  <conditionalFormatting sqref="B8667">
    <cfRule type="cellIs" dxfId="73" priority="11" stopIfTrue="1" operator="greaterThan">
      <formula>B$8</formula>
    </cfRule>
  </conditionalFormatting>
  <conditionalFormatting sqref="B8668">
    <cfRule type="cellIs" dxfId="72" priority="12" stopIfTrue="1" operator="greaterThan">
      <formula>B$8</formula>
    </cfRule>
  </conditionalFormatting>
  <conditionalFormatting sqref="B8669">
    <cfRule type="cellIs" dxfId="71" priority="13" stopIfTrue="1" operator="greaterThan">
      <formula>B$8</formula>
    </cfRule>
  </conditionalFormatting>
  <conditionalFormatting sqref="B8670">
    <cfRule type="cellIs" dxfId="70" priority="14" stopIfTrue="1" operator="greaterThan">
      <formula>B$8</formula>
    </cfRule>
  </conditionalFormatting>
  <conditionalFormatting sqref="B8671">
    <cfRule type="cellIs" dxfId="69" priority="15" stopIfTrue="1" operator="greaterThan">
      <formula>B$8</formula>
    </cfRule>
  </conditionalFormatting>
  <conditionalFormatting sqref="B8672">
    <cfRule type="cellIs" dxfId="68" priority="16" stopIfTrue="1" operator="greaterThan">
      <formula>B$8</formula>
    </cfRule>
  </conditionalFormatting>
  <conditionalFormatting sqref="B8673">
    <cfRule type="cellIs" dxfId="67" priority="17" stopIfTrue="1" operator="greaterThan">
      <formula>B$8</formula>
    </cfRule>
  </conditionalFormatting>
  <conditionalFormatting sqref="B8674">
    <cfRule type="cellIs" dxfId="66" priority="18" stopIfTrue="1" operator="greaterThan">
      <formula>B$8</formula>
    </cfRule>
  </conditionalFormatting>
  <conditionalFormatting sqref="B8675">
    <cfRule type="cellIs" dxfId="65" priority="19" stopIfTrue="1" operator="greaterThan">
      <formula>B$8</formula>
    </cfRule>
  </conditionalFormatting>
  <conditionalFormatting sqref="B8676">
    <cfRule type="cellIs" dxfId="64" priority="20" stopIfTrue="1" operator="greaterThan">
      <formula>B$8</formula>
    </cfRule>
  </conditionalFormatting>
  <conditionalFormatting sqref="B8677">
    <cfRule type="cellIs" dxfId="63" priority="21" stopIfTrue="1" operator="greaterThan">
      <formula>B$8</formula>
    </cfRule>
  </conditionalFormatting>
  <conditionalFormatting sqref="B8678">
    <cfRule type="cellIs" dxfId="62" priority="22" stopIfTrue="1" operator="greaterThan">
      <formula>B$8</formula>
    </cfRule>
  </conditionalFormatting>
  <conditionalFormatting sqref="B8679">
    <cfRule type="cellIs" dxfId="61" priority="23" stopIfTrue="1" operator="greaterThan">
      <formula>B$8</formula>
    </cfRule>
  </conditionalFormatting>
  <conditionalFormatting sqref="B8680">
    <cfRule type="cellIs" dxfId="60" priority="24" stopIfTrue="1" operator="greaterThan">
      <formula>B$8</formula>
    </cfRule>
  </conditionalFormatting>
  <conditionalFormatting sqref="B8681">
    <cfRule type="cellIs" dxfId="59" priority="25" stopIfTrue="1" operator="greaterThan">
      <formula>B$8</formula>
    </cfRule>
  </conditionalFormatting>
  <conditionalFormatting sqref="B8682">
    <cfRule type="cellIs" dxfId="58" priority="26" stopIfTrue="1" operator="greaterThan">
      <formula>B$8</formula>
    </cfRule>
  </conditionalFormatting>
  <conditionalFormatting sqref="B8683">
    <cfRule type="cellIs" dxfId="57" priority="27" stopIfTrue="1" operator="greaterThan">
      <formula>B$8</formula>
    </cfRule>
  </conditionalFormatting>
  <conditionalFormatting sqref="B8684">
    <cfRule type="cellIs" dxfId="56" priority="28" stopIfTrue="1" operator="greaterThan">
      <formula>B$8</formula>
    </cfRule>
  </conditionalFormatting>
  <conditionalFormatting sqref="B8685">
    <cfRule type="cellIs" dxfId="55" priority="29" stopIfTrue="1" operator="greaterThan">
      <formula>B$8</formula>
    </cfRule>
  </conditionalFormatting>
  <conditionalFormatting sqref="B8686">
    <cfRule type="cellIs" dxfId="54" priority="30" stopIfTrue="1" operator="greaterThan">
      <formula>B$8</formula>
    </cfRule>
  </conditionalFormatting>
  <conditionalFormatting sqref="B8687">
    <cfRule type="cellIs" dxfId="53" priority="31" stopIfTrue="1" operator="greaterThan">
      <formula>B$8</formula>
    </cfRule>
  </conditionalFormatting>
  <conditionalFormatting sqref="B8688">
    <cfRule type="cellIs" dxfId="52" priority="32" stopIfTrue="1" operator="greaterThan">
      <formula>B$8</formula>
    </cfRule>
  </conditionalFormatting>
  <conditionalFormatting sqref="B8689">
    <cfRule type="cellIs" dxfId="51" priority="33" stopIfTrue="1" operator="greaterThan">
      <formula>B$8</formula>
    </cfRule>
  </conditionalFormatting>
  <conditionalFormatting sqref="B8690">
    <cfRule type="cellIs" dxfId="50" priority="34" stopIfTrue="1" operator="greaterThan">
      <formula>B$8</formula>
    </cfRule>
  </conditionalFormatting>
  <conditionalFormatting sqref="B8691">
    <cfRule type="cellIs" dxfId="49" priority="35" stopIfTrue="1" operator="greaterThan">
      <formula>B$8</formula>
    </cfRule>
  </conditionalFormatting>
  <conditionalFormatting sqref="B8692">
    <cfRule type="cellIs" dxfId="48" priority="36" stopIfTrue="1" operator="greaterThan">
      <formula>B$8</formula>
    </cfRule>
  </conditionalFormatting>
  <conditionalFormatting sqref="B8693">
    <cfRule type="cellIs" dxfId="47" priority="37" stopIfTrue="1" operator="greaterThan">
      <formula>B$8</formula>
    </cfRule>
  </conditionalFormatting>
  <conditionalFormatting sqref="B8694">
    <cfRule type="cellIs" dxfId="46" priority="38" stopIfTrue="1" operator="greaterThan">
      <formula>B$8</formula>
    </cfRule>
  </conditionalFormatting>
  <conditionalFormatting sqref="B8695">
    <cfRule type="cellIs" dxfId="45" priority="39" stopIfTrue="1" operator="greaterThan">
      <formula>B$8</formula>
    </cfRule>
  </conditionalFormatting>
  <conditionalFormatting sqref="B8696">
    <cfRule type="cellIs" dxfId="44" priority="40" stopIfTrue="1" operator="greaterThan">
      <formula>B$8</formula>
    </cfRule>
  </conditionalFormatting>
  <conditionalFormatting sqref="B8697">
    <cfRule type="cellIs" dxfId="43" priority="41" stopIfTrue="1" operator="greaterThan">
      <formula>B$8</formula>
    </cfRule>
  </conditionalFormatting>
  <conditionalFormatting sqref="B8698">
    <cfRule type="cellIs" dxfId="42" priority="42" stopIfTrue="1" operator="greaterThan">
      <formula>B$8</formula>
    </cfRule>
  </conditionalFormatting>
  <conditionalFormatting sqref="B8706">
    <cfRule type="cellIs" dxfId="41" priority="43" stopIfTrue="1" operator="lessThan">
      <formula>B8750</formula>
    </cfRule>
  </conditionalFormatting>
  <conditionalFormatting sqref="B8707">
    <cfRule type="cellIs" dxfId="40" priority="44" stopIfTrue="1" operator="lessThan">
      <formula>B8750</formula>
    </cfRule>
  </conditionalFormatting>
  <conditionalFormatting sqref="B8708">
    <cfRule type="cellIs" dxfId="39" priority="45" stopIfTrue="1" operator="lessThan">
      <formula>B8750</formula>
    </cfRule>
  </conditionalFormatting>
  <conditionalFormatting sqref="B8709">
    <cfRule type="cellIs" dxfId="38" priority="46" stopIfTrue="1" operator="lessThan">
      <formula>B8750</formula>
    </cfRule>
  </conditionalFormatting>
  <conditionalFormatting sqref="B8710">
    <cfRule type="cellIs" dxfId="37" priority="47" stopIfTrue="1" operator="lessThan">
      <formula>B8750</formula>
    </cfRule>
  </conditionalFormatting>
  <conditionalFormatting sqref="B8711">
    <cfRule type="cellIs" dxfId="36" priority="48" stopIfTrue="1" operator="lessThan">
      <formula>B8750</formula>
    </cfRule>
  </conditionalFormatting>
  <conditionalFormatting sqref="B8712">
    <cfRule type="cellIs" dxfId="35" priority="49" stopIfTrue="1" operator="lessThan">
      <formula>B8750</formula>
    </cfRule>
  </conditionalFormatting>
  <conditionalFormatting sqref="B8713">
    <cfRule type="cellIs" dxfId="34" priority="50" stopIfTrue="1" operator="lessThan">
      <formula>B8750</formula>
    </cfRule>
  </conditionalFormatting>
  <conditionalFormatting sqref="B8714">
    <cfRule type="cellIs" dxfId="33" priority="51" stopIfTrue="1" operator="lessThan">
      <formula>B8750</formula>
    </cfRule>
  </conditionalFormatting>
  <conditionalFormatting sqref="B8715">
    <cfRule type="cellIs" dxfId="32" priority="52" stopIfTrue="1" operator="lessThan">
      <formula>B8750</formula>
    </cfRule>
  </conditionalFormatting>
  <conditionalFormatting sqref="B8716">
    <cfRule type="cellIs" dxfId="31" priority="53" stopIfTrue="1" operator="lessThan">
      <formula>B8750</formula>
    </cfRule>
  </conditionalFormatting>
  <conditionalFormatting sqref="B8717">
    <cfRule type="cellIs" dxfId="30" priority="54" stopIfTrue="1" operator="lessThan">
      <formula>B8750</formula>
    </cfRule>
  </conditionalFormatting>
  <conditionalFormatting sqref="B8718">
    <cfRule type="cellIs" dxfId="29" priority="55" stopIfTrue="1" operator="lessThan">
      <formula>B8750</formula>
    </cfRule>
  </conditionalFormatting>
  <conditionalFormatting sqref="B8719">
    <cfRule type="cellIs" dxfId="28" priority="56" stopIfTrue="1" operator="lessThan">
      <formula>B8750</formula>
    </cfRule>
  </conditionalFormatting>
  <conditionalFormatting sqref="B8720">
    <cfRule type="cellIs" dxfId="27" priority="57" stopIfTrue="1" operator="lessThan">
      <formula>B8750</formula>
    </cfRule>
  </conditionalFormatting>
  <conditionalFormatting sqref="B8721">
    <cfRule type="cellIs" dxfId="26" priority="58" stopIfTrue="1" operator="lessThan">
      <formula>B8750</formula>
    </cfRule>
  </conditionalFormatting>
  <conditionalFormatting sqref="B8722">
    <cfRule type="cellIs" dxfId="25" priority="59" stopIfTrue="1" operator="lessThan">
      <formula>B8750</formula>
    </cfRule>
  </conditionalFormatting>
  <conditionalFormatting sqref="B8723">
    <cfRule type="cellIs" dxfId="24" priority="60" stopIfTrue="1" operator="lessThan">
      <formula>B8750</formula>
    </cfRule>
  </conditionalFormatting>
  <conditionalFormatting sqref="B8724">
    <cfRule type="cellIs" dxfId="23" priority="61" stopIfTrue="1" operator="lessThan">
      <formula>B8750</formula>
    </cfRule>
  </conditionalFormatting>
  <conditionalFormatting sqref="B8725">
    <cfRule type="cellIs" dxfId="22" priority="62" stopIfTrue="1" operator="lessThan">
      <formula>B8750</formula>
    </cfRule>
  </conditionalFormatting>
  <conditionalFormatting sqref="B8726">
    <cfRule type="cellIs" dxfId="21" priority="63" stopIfTrue="1" operator="lessThan">
      <formula>B8750</formula>
    </cfRule>
  </conditionalFormatting>
  <conditionalFormatting sqref="B8727">
    <cfRule type="cellIs" dxfId="20" priority="64" stopIfTrue="1" operator="lessThan">
      <formula>B8750</formula>
    </cfRule>
  </conditionalFormatting>
  <conditionalFormatting sqref="B8728">
    <cfRule type="cellIs" dxfId="19" priority="65" stopIfTrue="1" operator="lessThan">
      <formula>B8750</formula>
    </cfRule>
  </conditionalFormatting>
  <conditionalFormatting sqref="B8729">
    <cfRule type="cellIs" dxfId="18" priority="66" stopIfTrue="1" operator="lessThan">
      <formula>B8750</formula>
    </cfRule>
  </conditionalFormatting>
  <conditionalFormatting sqref="B8730">
    <cfRule type="cellIs" dxfId="17" priority="67" stopIfTrue="1" operator="lessThan">
      <formula>B8750</formula>
    </cfRule>
  </conditionalFormatting>
  <conditionalFormatting sqref="B8731">
    <cfRule type="cellIs" dxfId="16" priority="68" stopIfTrue="1" operator="lessThan">
      <formula>B8750</formula>
    </cfRule>
  </conditionalFormatting>
  <conditionalFormatting sqref="B8732">
    <cfRule type="cellIs" dxfId="15" priority="69" stopIfTrue="1" operator="lessThan">
      <formula>B8750</formula>
    </cfRule>
  </conditionalFormatting>
  <conditionalFormatting sqref="B8733">
    <cfRule type="cellIs" dxfId="14" priority="70" stopIfTrue="1" operator="lessThan">
      <formula>B8750</formula>
    </cfRule>
  </conditionalFormatting>
  <conditionalFormatting sqref="B8734">
    <cfRule type="cellIs" dxfId="13" priority="71" stopIfTrue="1" operator="lessThan">
      <formula>B8750</formula>
    </cfRule>
  </conditionalFormatting>
  <conditionalFormatting sqref="B8735">
    <cfRule type="cellIs" dxfId="12" priority="72" stopIfTrue="1" operator="lessThan">
      <formula>B8750</formula>
    </cfRule>
  </conditionalFormatting>
  <conditionalFormatting sqref="B8736">
    <cfRule type="cellIs" dxfId="11" priority="73" stopIfTrue="1" operator="lessThan">
      <formula>B8750</formula>
    </cfRule>
  </conditionalFormatting>
  <conditionalFormatting sqref="B8737">
    <cfRule type="cellIs" dxfId="10" priority="74" stopIfTrue="1" operator="lessThan">
      <formula>B8750</formula>
    </cfRule>
  </conditionalFormatting>
  <conditionalFormatting sqref="B8738">
    <cfRule type="cellIs" dxfId="9" priority="75" stopIfTrue="1" operator="lessThan">
      <formula>B8750</formula>
    </cfRule>
  </conditionalFormatting>
  <conditionalFormatting sqref="B8739">
    <cfRule type="cellIs" dxfId="8" priority="76" stopIfTrue="1" operator="lessThan">
      <formula>B8750</formula>
    </cfRule>
  </conditionalFormatting>
  <conditionalFormatting sqref="B8740">
    <cfRule type="cellIs" dxfId="7" priority="77" stopIfTrue="1" operator="lessThan">
      <formula>B8750</formula>
    </cfRule>
  </conditionalFormatting>
  <conditionalFormatting sqref="B8741">
    <cfRule type="cellIs" dxfId="6" priority="78" stopIfTrue="1" operator="lessThan">
      <formula>B8750</formula>
    </cfRule>
  </conditionalFormatting>
  <conditionalFormatting sqref="B8742">
    <cfRule type="cellIs" dxfId="5" priority="79" stopIfTrue="1" operator="lessThan">
      <formula>B8750</formula>
    </cfRule>
  </conditionalFormatting>
  <conditionalFormatting sqref="B8743">
    <cfRule type="cellIs" dxfId="4" priority="80" stopIfTrue="1" operator="lessThan">
      <formula>B8750</formula>
    </cfRule>
  </conditionalFormatting>
  <conditionalFormatting sqref="B8744">
    <cfRule type="cellIs" dxfId="3" priority="81" stopIfTrue="1" operator="lessThan">
      <formula>B8750</formula>
    </cfRule>
  </conditionalFormatting>
  <conditionalFormatting sqref="B8745">
    <cfRule type="cellIs" dxfId="2" priority="82" stopIfTrue="1" operator="lessThan">
      <formula>B8750</formula>
    </cfRule>
  </conditionalFormatting>
  <conditionalFormatting sqref="B8746">
    <cfRule type="cellIs" dxfId="1" priority="83" stopIfTrue="1" operator="lessThan">
      <formula>B8750</formula>
    </cfRule>
  </conditionalFormatting>
  <conditionalFormatting sqref="B8747">
    <cfRule type="cellIs" dxfId="0" priority="84" stopIfTrue="1" operator="lessThan">
      <formula>B8750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131</vt:i4>
      </vt:variant>
    </vt:vector>
  </HeadingPairs>
  <TitlesOfParts>
    <vt:vector size="142" baseType="lpstr">
      <vt:lpstr>Control</vt:lpstr>
      <vt:lpstr>Inert Waste</vt:lpstr>
      <vt:lpstr>CB_DATA_</vt:lpstr>
      <vt:lpstr>DG Compliance P</vt:lpstr>
      <vt:lpstr>Contaminants</vt:lpstr>
      <vt:lpstr>Hydrogeology</vt:lpstr>
      <vt:lpstr>Attenuation</vt:lpstr>
      <vt:lpstr>WaterBalance</vt:lpstr>
      <vt:lpstr>Pathways</vt:lpstr>
      <vt:lpstr>Simulation</vt:lpstr>
      <vt:lpstr>Audit</vt:lpstr>
      <vt:lpstr>Attenuation_Clean_Layer</vt:lpstr>
      <vt:lpstr>Attenuation_Decay_Coefficient_Species_1</vt:lpstr>
      <vt:lpstr>Attenuation_Decay_Coefficient_Species_2</vt:lpstr>
      <vt:lpstr>Attenuation_Decay_Coefficient_Species_3</vt:lpstr>
      <vt:lpstr>Attenuation_Decay_Coefficient_Species_4</vt:lpstr>
      <vt:lpstr>Attenuation_Decay_Coefficient_Species_5</vt:lpstr>
      <vt:lpstr>Attenuation_Decay_Coefficient_Species_6</vt:lpstr>
      <vt:lpstr>Attenuation_Decay_Coefficient_Species_7</vt:lpstr>
      <vt:lpstr>Attenuation_Decay_Coefficient_Species_8</vt:lpstr>
      <vt:lpstr>Attenuation_Dry_bulk_density</vt:lpstr>
      <vt:lpstr>Attenuation_Fraction_organic_carbon</vt:lpstr>
      <vt:lpstr>Attenuation_Half_Life_Species_1</vt:lpstr>
      <vt:lpstr>Attenuation_Half_Life_Species_2</vt:lpstr>
      <vt:lpstr>Attenuation_Half_Life_Species_3</vt:lpstr>
      <vt:lpstr>Attenuation_Half_Life_Species_4</vt:lpstr>
      <vt:lpstr>Attenuation_Half_Life_Species_5</vt:lpstr>
      <vt:lpstr>Attenuation_Half_Life_Species_6</vt:lpstr>
      <vt:lpstr>Attenuation_Half_Life_Species_7</vt:lpstr>
      <vt:lpstr>Attenuation_Half_Life_Species_8</vt:lpstr>
      <vt:lpstr>Attenuation_Partition_Coefficient_Kd_Species_1</vt:lpstr>
      <vt:lpstr>Attenuation_Partition_Coefficient_Kd_Species_2</vt:lpstr>
      <vt:lpstr>Attenuation_Partition_Coefficient_Kd_Species_3</vt:lpstr>
      <vt:lpstr>Attenuation_Partition_Coefficient_Kd_Species_4</vt:lpstr>
      <vt:lpstr>Attenuation_Partition_Coefficient_Kd_Species_5</vt:lpstr>
      <vt:lpstr>Attenuation_Partition_Coefficient_Kd_Species_6</vt:lpstr>
      <vt:lpstr>Attenuation_Partition_Coefficient_Kd_Species_7</vt:lpstr>
      <vt:lpstr>Attenuation_Partition_Coefficient_Kd_Species_8</vt:lpstr>
      <vt:lpstr>Attenuation_Retardation_Species_1</vt:lpstr>
      <vt:lpstr>Attenuation_Retardation_Species_2</vt:lpstr>
      <vt:lpstr>Attenuation_Retardation_Species_3</vt:lpstr>
      <vt:lpstr>Attenuation_Retardation_Species_4</vt:lpstr>
      <vt:lpstr>Attenuation_Retardation_Species_5</vt:lpstr>
      <vt:lpstr>Attenuation_Retardation_Species_6</vt:lpstr>
      <vt:lpstr>Attenuation_Retardation_Species_7</vt:lpstr>
      <vt:lpstr>Attenuation_Retardation_Species_8</vt:lpstr>
      <vt:lpstr>Attenuation_Weald_Clay</vt:lpstr>
      <vt:lpstr>Clean_Layer</vt:lpstr>
      <vt:lpstr>Contaminants_Free_Water_Diffusion_Coefficient</vt:lpstr>
      <vt:lpstr>Contaminants_Henrys_Law_Constant</vt:lpstr>
      <vt:lpstr>Contaminants_Organic_Carbon_Water_Partition_Coefficient_Koc</vt:lpstr>
      <vt:lpstr>Contaminants_Solubility</vt:lpstr>
      <vt:lpstr>Contaminants_Source_determinand_names</vt:lpstr>
      <vt:lpstr>Contaminants_Species1</vt:lpstr>
      <vt:lpstr>Contaminants_Species2</vt:lpstr>
      <vt:lpstr>Contaminants_Species3</vt:lpstr>
      <vt:lpstr>Contaminants_Species4</vt:lpstr>
      <vt:lpstr>Contaminants_Species5</vt:lpstr>
      <vt:lpstr>Contaminants_Species6</vt:lpstr>
      <vt:lpstr>Contaminants_Species7</vt:lpstr>
      <vt:lpstr>Contaminants_Species8</vt:lpstr>
      <vt:lpstr>Effective_Rainfall</vt:lpstr>
      <vt:lpstr>Hydrogeological_Units</vt:lpstr>
      <vt:lpstr>Hydrogeology_Head</vt:lpstr>
      <vt:lpstr>Hydrogeology_Hydraulic_Conductivity</vt:lpstr>
      <vt:lpstr>Hydrogeology_Hydraulic_Gradient</vt:lpstr>
      <vt:lpstr>Hydrogeology_Log_Hydraulic_Conductivity</vt:lpstr>
      <vt:lpstr>Hydrogeology_Porosity</vt:lpstr>
      <vt:lpstr>Hydrogeology_Tortuosity</vt:lpstr>
      <vt:lpstr>Hydrogeology_Unit_Thickness</vt:lpstr>
      <vt:lpstr>Hydrogeology_Velocity</vt:lpstr>
      <vt:lpstr>Inert_Waste_Initial_inventory</vt:lpstr>
      <vt:lpstr>Inert_Waste_Input_concentration</vt:lpstr>
      <vt:lpstr>Inert_Waste_Kappa_intercept_value_c</vt:lpstr>
      <vt:lpstr>Inert_Waste_Kappa_slope_value_m</vt:lpstr>
      <vt:lpstr>Inert_Waste_Kappa_Value</vt:lpstr>
      <vt:lpstr>Inert_Waste_Leaching_test_concentration</vt:lpstr>
      <vt:lpstr>Inert_Waste_Pore_water_concentration</vt:lpstr>
      <vt:lpstr>Inert_Waste_Soil_contaminant_concentration</vt:lpstr>
      <vt:lpstr>Inert_Waste_Source_area</vt:lpstr>
      <vt:lpstr>Inert_Waste_Source_determinand_names</vt:lpstr>
      <vt:lpstr>Inert_Waste_Source_dry_bulk_density</vt:lpstr>
      <vt:lpstr>Inert_Waste_Source_field_capacity</vt:lpstr>
      <vt:lpstr>Inert_Waste_Source_fraction_organic_carbon</vt:lpstr>
      <vt:lpstr>Inert_Waste_Source_length</vt:lpstr>
      <vt:lpstr>Inert_Waste_Source_porosity_air_filled</vt:lpstr>
      <vt:lpstr>Inert_Waste_Source_porosity_total</vt:lpstr>
      <vt:lpstr>Inert_Waste_Source_porosity_water_filled</vt:lpstr>
      <vt:lpstr>Inert_Waste_Source_solid_water_partitioning_coefficient_Kd</vt:lpstr>
      <vt:lpstr>Inert_Waste_Source_thickness</vt:lpstr>
      <vt:lpstr>Inert_Waste_Source_volume</vt:lpstr>
      <vt:lpstr>Inert_Waste_Source_width</vt:lpstr>
      <vt:lpstr>Inert_Waste_Species1</vt:lpstr>
      <vt:lpstr>Inert_Waste_Species2</vt:lpstr>
      <vt:lpstr>Inert_Waste_Species3</vt:lpstr>
      <vt:lpstr>Inert_Waste_Species4</vt:lpstr>
      <vt:lpstr>Inert_Waste_Species5</vt:lpstr>
      <vt:lpstr>Inert_Waste_Species6</vt:lpstr>
      <vt:lpstr>Inert_Waste_Species7</vt:lpstr>
      <vt:lpstr>Inert_Waste_Species8</vt:lpstr>
      <vt:lpstr>Infiltration_Area</vt:lpstr>
      <vt:lpstr>Infiltration_Factor</vt:lpstr>
      <vt:lpstr>Infiltration_Rate</vt:lpstr>
      <vt:lpstr>initial_seed</vt:lpstr>
      <vt:lpstr>nsum</vt:lpstr>
      <vt:lpstr>nu</vt:lpstr>
      <vt:lpstr>num_simulations</vt:lpstr>
      <vt:lpstr>num_timeslices</vt:lpstr>
      <vt:lpstr>omega</vt:lpstr>
      <vt:lpstr>Path1_Name</vt:lpstr>
      <vt:lpstr>Path1_Param1</vt:lpstr>
      <vt:lpstr>Path1_Param2</vt:lpstr>
      <vt:lpstr>Path1_Param3</vt:lpstr>
      <vt:lpstr>Path1_Param4</vt:lpstr>
      <vt:lpstr>Path1_Param5</vt:lpstr>
      <vt:lpstr>Path1_Param6</vt:lpstr>
      <vt:lpstr>Path1_Process</vt:lpstr>
      <vt:lpstr>Path1_Standards</vt:lpstr>
      <vt:lpstr>percentile</vt:lpstr>
      <vt:lpstr>Attenuation!Print_Area</vt:lpstr>
      <vt:lpstr>Contaminants!Print_Area</vt:lpstr>
      <vt:lpstr>Hydrogeology!Print_Area</vt:lpstr>
      <vt:lpstr>'Inert Waste'!Print_Area</vt:lpstr>
      <vt:lpstr>Pathways!Print_Area</vt:lpstr>
      <vt:lpstr>Simulation!Print_Area</vt:lpstr>
      <vt:lpstr>WaterBalance!Print_Area</vt:lpstr>
      <vt:lpstr>Q_Infiltration</vt:lpstr>
      <vt:lpstr>Quality_Standard_1</vt:lpstr>
      <vt:lpstr>Quality_Standard_2</vt:lpstr>
      <vt:lpstr>Quality_Standard_3</vt:lpstr>
      <vt:lpstr>Quality_Standard_4</vt:lpstr>
      <vt:lpstr>Quality_Standards</vt:lpstr>
      <vt:lpstr>s_per_day</vt:lpstr>
      <vt:lpstr>s_per_year</vt:lpstr>
      <vt:lpstr>Section1</vt:lpstr>
      <vt:lpstr>Section2</vt:lpstr>
      <vt:lpstr>Section3</vt:lpstr>
      <vt:lpstr>Section4</vt:lpstr>
      <vt:lpstr>sigma</vt:lpstr>
      <vt:lpstr>Target_Standard</vt:lpstr>
      <vt:lpstr>TS_Path1</vt:lpstr>
      <vt:lpstr>Weald_Clay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Silas Rowe</dc:creator>
  <cp:lastModifiedBy>Stephen Muggeridge</cp:lastModifiedBy>
  <cp:lastPrinted>2026-04-30T12:23:58Z</cp:lastPrinted>
  <dcterms:created xsi:type="dcterms:W3CDTF">2025-09-05T08:08:15Z</dcterms:created>
  <dcterms:modified xsi:type="dcterms:W3CDTF">2026-04-30T13:07:22Z</dcterms:modified>
</cp:coreProperties>
</file>